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G:\iora\LAN\3. Poliklinika\Poliklinika_DPS_na web\7_zadání\"/>
    </mc:Choice>
  </mc:AlternateContent>
  <bookViews>
    <workbookView xWindow="0" yWindow="0" windowWidth="28770" windowHeight="12360"/>
  </bookViews>
  <sheets>
    <sheet name="Rekapitulace stavby" sheetId="1" r:id="rId1"/>
    <sheet name="000 - VRN - Vedlejší a os..." sheetId="2" r:id="rId2"/>
    <sheet name="F0_D.100 - Architektonick..." sheetId="3" r:id="rId3"/>
    <sheet name="F1_D.100 - Architektonick..." sheetId="4" r:id="rId4"/>
    <sheet name="F1_D.400.01 - ZTI - Vodovod" sheetId="5" r:id="rId5"/>
    <sheet name="F1_D.400.02 - ZTI - Kanal..." sheetId="6" r:id="rId6"/>
    <sheet name="F1_D.400.03 - ZTI - Plyno..." sheetId="7" r:id="rId7"/>
    <sheet name="F1_D.500 - Ústřední vytáp..." sheetId="8" r:id="rId8"/>
    <sheet name="F1_D.550 - Vzduchotechnik..." sheetId="9" r:id="rId9"/>
    <sheet name="F1_D.600 - Elektroinstala..." sheetId="10" r:id="rId10"/>
    <sheet name="F1_D.700.1 - Elektroinsta..." sheetId="11" r:id="rId11"/>
    <sheet name="F1_D.700.2 - Elektroinsta..." sheetId="12" r:id="rId12"/>
    <sheet name="F1_D.800 - Měření a regulace" sheetId="13" r:id="rId13"/>
    <sheet name="F1_D.950 - Interiérové a ..." sheetId="14" r:id="rId14"/>
    <sheet name="F2_D.100 - Architektonick..." sheetId="15" r:id="rId15"/>
    <sheet name="F2_D.400.01 - ZTI - Vodovod" sheetId="16" r:id="rId16"/>
    <sheet name="F2_D.400.02 - ZTI - Kanal..." sheetId="17" r:id="rId17"/>
    <sheet name="F2_D.500 - Ústřední vytáp..." sheetId="18" r:id="rId18"/>
    <sheet name="F2_D.550 - Vzduchotechnik..." sheetId="19" r:id="rId19"/>
    <sheet name="F2_D.600 - Elektroinstala..." sheetId="20" r:id="rId20"/>
    <sheet name="F2_D.700.1 - Elektroinsta..." sheetId="21" r:id="rId21"/>
    <sheet name="F2_D.800 - Měření a regulace" sheetId="22" r:id="rId22"/>
    <sheet name="F2_D.950 - Interiérové a ..." sheetId="23" r:id="rId23"/>
    <sheet name="D.400 - Dočasná splašková..." sheetId="24" r:id="rId24"/>
    <sheet name="D.600 - Elektroinstalace ..." sheetId="25" r:id="rId25"/>
    <sheet name="D.601a - Komunikace areálové" sheetId="26" r:id="rId26"/>
    <sheet name="D.601b - Komunikace mimo ..." sheetId="27" r:id="rId27"/>
    <sheet name="D.901 - Sadové úpravy" sheetId="28" r:id="rId28"/>
  </sheets>
  <definedNames>
    <definedName name="_xlnm._FilterDatabase" localSheetId="1" hidden="1">'000 - VRN - Vedlejší a os...'!$C$122:$K$153</definedName>
    <definedName name="_xlnm._FilterDatabase" localSheetId="23" hidden="1">'D.400 - Dočasná splašková...'!$C$124:$K$141</definedName>
    <definedName name="_xlnm._FilterDatabase" localSheetId="24" hidden="1">'D.600 - Elektroinstalace ...'!$C$126:$K$181</definedName>
    <definedName name="_xlnm._FilterDatabase" localSheetId="25" hidden="1">'D.601a - Komunikace areálové'!$C$126:$K$194</definedName>
    <definedName name="_xlnm._FilterDatabase" localSheetId="26" hidden="1">'D.601b - Komunikace mimo ...'!$C$125:$K$178</definedName>
    <definedName name="_xlnm._FilterDatabase" localSheetId="27" hidden="1">'D.901 - Sadové úpravy'!$C$125:$K$181</definedName>
    <definedName name="_xlnm._FilterDatabase" localSheetId="2" hidden="1">'F0_D.100 - Architektonick...'!$C$127:$K$197</definedName>
    <definedName name="_xlnm._FilterDatabase" localSheetId="3" hidden="1">'F1_D.100 - Architektonick...'!$C$147:$K$1065</definedName>
    <definedName name="_xlnm._FilterDatabase" localSheetId="4" hidden="1">'F1_D.400.01 - ZTI - Vodovod'!$C$120:$K$175</definedName>
    <definedName name="_xlnm._FilterDatabase" localSheetId="5" hidden="1">'F1_D.400.02 - ZTI - Kanal...'!$C$120:$K$168</definedName>
    <definedName name="_xlnm._FilterDatabase" localSheetId="6" hidden="1">'F1_D.400.03 - ZTI - Plyno...'!$C$120:$K$162</definedName>
    <definedName name="_xlnm._FilterDatabase" localSheetId="7" hidden="1">'F1_D.500 - Ústřední vytáp...'!$C$148:$K$313</definedName>
    <definedName name="_xlnm._FilterDatabase" localSheetId="8" hidden="1">'F1_D.550 - Vzduchotechnik...'!$C$165:$K$419</definedName>
    <definedName name="_xlnm._FilterDatabase" localSheetId="9" hidden="1">'F1_D.600 - Elektroinstala...'!$C$136:$K$550</definedName>
    <definedName name="_xlnm._FilterDatabase" localSheetId="10" hidden="1">'F1_D.700.1 - Elektroinsta...'!$C$125:$K$278</definedName>
    <definedName name="_xlnm._FilterDatabase" localSheetId="11" hidden="1">'F1_D.700.2 - Elektroinsta...'!$C$125:$K$185</definedName>
    <definedName name="_xlnm._FilterDatabase" localSheetId="12" hidden="1">'F1_D.800 - Měření a regulace'!$C$134:$K$252</definedName>
    <definedName name="_xlnm._FilterDatabase" localSheetId="13" hidden="1">'F1_D.950 - Interiérové a ...'!$C$124:$K$196</definedName>
    <definedName name="_xlnm._FilterDatabase" localSheetId="14" hidden="1">'F2_D.100 - Architektonick...'!$C$144:$K$953</definedName>
    <definedName name="_xlnm._FilterDatabase" localSheetId="15" hidden="1">'F2_D.400.01 - ZTI - Vodovod'!$C$120:$K$150</definedName>
    <definedName name="_xlnm._FilterDatabase" localSheetId="16" hidden="1">'F2_D.400.02 - ZTI - Kanal...'!$C$120:$K$150</definedName>
    <definedName name="_xlnm._FilterDatabase" localSheetId="17" hidden="1">'F2_D.500 - Ústřední vytáp...'!$C$132:$K$197</definedName>
    <definedName name="_xlnm._FilterDatabase" localSheetId="18" hidden="1">'F2_D.550 - Vzduchotechnik...'!$C$134:$K$203</definedName>
    <definedName name="_xlnm._FilterDatabase" localSheetId="19" hidden="1">'F2_D.600 - Elektroinstala...'!$C$133:$K$400</definedName>
    <definedName name="_xlnm._FilterDatabase" localSheetId="20" hidden="1">'F2_D.700.1 - Elektroinsta...'!$C$125:$K$184</definedName>
    <definedName name="_xlnm._FilterDatabase" localSheetId="21" hidden="1">'F2_D.800 - Měření a regulace'!$C$126:$K$161</definedName>
    <definedName name="_xlnm._FilterDatabase" localSheetId="22" hidden="1">'F2_D.950 - Interiérové a ...'!$C$126:$K$260</definedName>
    <definedName name="_xlnm.Print_Titles" localSheetId="1">'000 - VRN - Vedlejší a os...'!$122:$122</definedName>
    <definedName name="_xlnm.Print_Titles" localSheetId="23">'D.400 - Dočasná splašková...'!$124:$124</definedName>
    <definedName name="_xlnm.Print_Titles" localSheetId="24">'D.600 - Elektroinstalace ...'!$126:$126</definedName>
    <definedName name="_xlnm.Print_Titles" localSheetId="25">'D.601a - Komunikace areálové'!$126:$126</definedName>
    <definedName name="_xlnm.Print_Titles" localSheetId="26">'D.601b - Komunikace mimo ...'!$125:$125</definedName>
    <definedName name="_xlnm.Print_Titles" localSheetId="27">'D.901 - Sadové úpravy'!$125:$125</definedName>
    <definedName name="_xlnm.Print_Titles" localSheetId="2">'F0_D.100 - Architektonick...'!$127:$127</definedName>
    <definedName name="_xlnm.Print_Titles" localSheetId="3">'F1_D.100 - Architektonick...'!$147:$147</definedName>
    <definedName name="_xlnm.Print_Titles" localSheetId="4">'F1_D.400.01 - ZTI - Vodovod'!$120:$120</definedName>
    <definedName name="_xlnm.Print_Titles" localSheetId="5">'F1_D.400.02 - ZTI - Kanal...'!$120:$120</definedName>
    <definedName name="_xlnm.Print_Titles" localSheetId="6">'F1_D.400.03 - ZTI - Plyno...'!$120:$120</definedName>
    <definedName name="_xlnm.Print_Titles" localSheetId="7">'F1_D.500 - Ústřední vytáp...'!$148:$148</definedName>
    <definedName name="_xlnm.Print_Titles" localSheetId="8">'F1_D.550 - Vzduchotechnik...'!$165:$165</definedName>
    <definedName name="_xlnm.Print_Titles" localSheetId="9">'F1_D.600 - Elektroinstala...'!$136:$136</definedName>
    <definedName name="_xlnm.Print_Titles" localSheetId="10">'F1_D.700.1 - Elektroinsta...'!$125:$125</definedName>
    <definedName name="_xlnm.Print_Titles" localSheetId="11">'F1_D.700.2 - Elektroinsta...'!$125:$125</definedName>
    <definedName name="_xlnm.Print_Titles" localSheetId="12">'F1_D.800 - Měření a regulace'!$134:$134</definedName>
    <definedName name="_xlnm.Print_Titles" localSheetId="13">'F1_D.950 - Interiérové a ...'!$124:$124</definedName>
    <definedName name="_xlnm.Print_Titles" localSheetId="14">'F2_D.100 - Architektonick...'!$144:$144</definedName>
    <definedName name="_xlnm.Print_Titles" localSheetId="15">'F2_D.400.01 - ZTI - Vodovod'!$120:$120</definedName>
    <definedName name="_xlnm.Print_Titles" localSheetId="16">'F2_D.400.02 - ZTI - Kanal...'!$120:$120</definedName>
    <definedName name="_xlnm.Print_Titles" localSheetId="17">'F2_D.500 - Ústřední vytáp...'!$132:$132</definedName>
    <definedName name="_xlnm.Print_Titles" localSheetId="18">'F2_D.550 - Vzduchotechnik...'!$134:$134</definedName>
    <definedName name="_xlnm.Print_Titles" localSheetId="19">'F2_D.600 - Elektroinstala...'!$133:$133</definedName>
    <definedName name="_xlnm.Print_Titles" localSheetId="20">'F2_D.700.1 - Elektroinsta...'!$125:$125</definedName>
    <definedName name="_xlnm.Print_Titles" localSheetId="21">'F2_D.800 - Měření a regulace'!$126:$126</definedName>
    <definedName name="_xlnm.Print_Titles" localSheetId="22">'F2_D.950 - Interiérové a ...'!$126:$126</definedName>
    <definedName name="_xlnm.Print_Titles" localSheetId="0">'Rekapitulace stavby'!$92:$92</definedName>
    <definedName name="_xlnm.Print_Area" localSheetId="1">'000 - VRN - Vedlejší a os...'!$C$4:$J$76,'000 - VRN - Vedlejší a os...'!$C$82:$J$104,'000 - VRN - Vedlejší a os...'!$C$110:$K$153</definedName>
    <definedName name="_xlnm.Print_Area" localSheetId="23">'D.400 - Dočasná splašková...'!$C$4:$J$76,'D.400 - Dočasná splašková...'!$C$82:$J$104,'D.400 - Dočasná splašková...'!$C$110:$K$141</definedName>
    <definedName name="_xlnm.Print_Area" localSheetId="24">'D.600 - Elektroinstalace ...'!$C$4:$J$76,'D.600 - Elektroinstalace ...'!$C$82:$J$106,'D.600 - Elektroinstalace ...'!$C$112:$K$181</definedName>
    <definedName name="_xlnm.Print_Area" localSheetId="25">'D.601a - Komunikace areálové'!$C$4:$J$76,'D.601a - Komunikace areálové'!$C$82:$J$106,'D.601a - Komunikace areálové'!$C$112:$K$194</definedName>
    <definedName name="_xlnm.Print_Area" localSheetId="26">'D.601b - Komunikace mimo ...'!$C$4:$J$76,'D.601b - Komunikace mimo ...'!$C$82:$J$105,'D.601b - Komunikace mimo ...'!$C$111:$K$178</definedName>
    <definedName name="_xlnm.Print_Area" localSheetId="27">'D.901 - Sadové úpravy'!$C$4:$J$76,'D.901 - Sadové úpravy'!$C$82:$J$105,'D.901 - Sadové úpravy'!$C$111:$K$181</definedName>
    <definedName name="_xlnm.Print_Area" localSheetId="2">'F0_D.100 - Architektonick...'!$C$4:$J$76,'F0_D.100 - Architektonick...'!$C$82:$J$107,'F0_D.100 - Architektonick...'!$C$113:$K$197</definedName>
    <definedName name="_xlnm.Print_Area" localSheetId="3">'F1_D.100 - Architektonick...'!$C$4:$J$76,'F1_D.100 - Architektonick...'!$C$82:$J$127,'F1_D.100 - Architektonick...'!$C$133:$K$1065</definedName>
    <definedName name="_xlnm.Print_Area" localSheetId="4">'F1_D.400.01 - ZTI - Vodovod'!$C$4:$J$76,'F1_D.400.01 - ZTI - Vodovod'!$C$82:$J$100,'F1_D.400.01 - ZTI - Vodovod'!$C$106:$K$175</definedName>
    <definedName name="_xlnm.Print_Area" localSheetId="5">'F1_D.400.02 - ZTI - Kanal...'!$C$4:$J$76,'F1_D.400.02 - ZTI - Kanal...'!$C$82:$J$100,'F1_D.400.02 - ZTI - Kanal...'!$C$106:$K$168</definedName>
    <definedName name="_xlnm.Print_Area" localSheetId="6">'F1_D.400.03 - ZTI - Plyno...'!$C$4:$J$76,'F1_D.400.03 - ZTI - Plyno...'!$C$82:$J$100,'F1_D.400.03 - ZTI - Plyno...'!$C$106:$K$162</definedName>
    <definedName name="_xlnm.Print_Area" localSheetId="7">'F1_D.500 - Ústřední vytáp...'!$C$4:$J$76,'F1_D.500 - Ústřední vytáp...'!$C$82:$J$128,'F1_D.500 - Ústřední vytáp...'!$C$134:$K$313</definedName>
    <definedName name="_xlnm.Print_Area" localSheetId="8">'F1_D.550 - Vzduchotechnik...'!$C$4:$J$76,'F1_D.550 - Vzduchotechnik...'!$C$82:$J$145,'F1_D.550 - Vzduchotechnik...'!$C$151:$K$419</definedName>
    <definedName name="_xlnm.Print_Area" localSheetId="9">'F1_D.600 - Elektroinstala...'!$C$4:$J$76,'F1_D.600 - Elektroinstala...'!$C$82:$J$116,'F1_D.600 - Elektroinstala...'!$C$122:$K$550</definedName>
    <definedName name="_xlnm.Print_Area" localSheetId="10">'F1_D.700.1 - Elektroinsta...'!$C$4:$J$76,'F1_D.700.1 - Elektroinsta...'!$C$82:$J$105,'F1_D.700.1 - Elektroinsta...'!$C$111:$K$278</definedName>
    <definedName name="_xlnm.Print_Area" localSheetId="11">'F1_D.700.2 - Elektroinsta...'!$C$4:$J$76,'F1_D.700.2 - Elektroinsta...'!$C$82:$J$105,'F1_D.700.2 - Elektroinsta...'!$C$111:$K$185</definedName>
    <definedName name="_xlnm.Print_Area" localSheetId="12">'F1_D.800 - Měření a regulace'!$C$4:$J$76,'F1_D.800 - Měření a regulace'!$C$82:$J$114,'F1_D.800 - Měření a regulace'!$C$120:$K$252</definedName>
    <definedName name="_xlnm.Print_Area" localSheetId="13">'F1_D.950 - Interiérové a ...'!$C$4:$J$76,'F1_D.950 - Interiérové a ...'!$C$82:$J$104,'F1_D.950 - Interiérové a ...'!$C$110:$K$196</definedName>
    <definedName name="_xlnm.Print_Area" localSheetId="14">'F2_D.100 - Architektonick...'!$C$4:$J$76,'F2_D.100 - Architektonick...'!$C$82:$J$124,'F2_D.100 - Architektonick...'!$C$130:$K$953</definedName>
    <definedName name="_xlnm.Print_Area" localSheetId="15">'F2_D.400.01 - ZTI - Vodovod'!$C$4:$J$76,'F2_D.400.01 - ZTI - Vodovod'!$C$82:$J$100,'F2_D.400.01 - ZTI - Vodovod'!$C$106:$K$150</definedName>
    <definedName name="_xlnm.Print_Area" localSheetId="16">'F2_D.400.02 - ZTI - Kanal...'!$C$4:$J$76,'F2_D.400.02 - ZTI - Kanal...'!$C$82:$J$100,'F2_D.400.02 - ZTI - Kanal...'!$C$106:$K$150</definedName>
    <definedName name="_xlnm.Print_Area" localSheetId="17">'F2_D.500 - Ústřední vytáp...'!$C$4:$J$76,'F2_D.500 - Ústřední vytáp...'!$C$82:$J$112,'F2_D.500 - Ústřední vytáp...'!$C$118:$K$197</definedName>
    <definedName name="_xlnm.Print_Area" localSheetId="18">'F2_D.550 - Vzduchotechnik...'!$C$4:$J$76,'F2_D.550 - Vzduchotechnik...'!$C$82:$J$114,'F2_D.550 - Vzduchotechnik...'!$C$120:$K$203</definedName>
    <definedName name="_xlnm.Print_Area" localSheetId="19">'F2_D.600 - Elektroinstala...'!$C$4:$J$76,'F2_D.600 - Elektroinstala...'!$C$82:$J$113,'F2_D.600 - Elektroinstala...'!$C$119:$K$400</definedName>
    <definedName name="_xlnm.Print_Area" localSheetId="20">'F2_D.700.1 - Elektroinsta...'!$C$4:$J$76,'F2_D.700.1 - Elektroinsta...'!$C$82:$J$105,'F2_D.700.1 - Elektroinsta...'!$C$111:$K$184</definedName>
    <definedName name="_xlnm.Print_Area" localSheetId="21">'F2_D.800 - Měření a regulace'!$C$4:$J$76,'F2_D.800 - Měření a regulace'!$C$82:$J$106,'F2_D.800 - Měření a regulace'!$C$112:$K$161</definedName>
    <definedName name="_xlnm.Print_Area" localSheetId="22">'F2_D.950 - Interiérové a ...'!$C$4:$J$76,'F2_D.950 - Interiérové a ...'!$C$82:$J$106,'F2_D.950 - Interiérové a ...'!$C$112:$K$260</definedName>
    <definedName name="_xlnm.Print_Area" localSheetId="0">'Rekapitulace stavby'!$D$4:$AO$76,'Rekapitulace stavby'!$C$82:$AQ$126</definedName>
  </definedNames>
  <calcPr calcId="152511"/>
</workbook>
</file>

<file path=xl/calcChain.xml><?xml version="1.0" encoding="utf-8"?>
<calcChain xmlns="http://schemas.openxmlformats.org/spreadsheetml/2006/main">
  <c r="J39" i="28" l="1"/>
  <c r="J38" i="28"/>
  <c r="AY125" i="1"/>
  <c r="J37" i="28"/>
  <c r="AX125" i="1"/>
  <c r="BI180" i="28"/>
  <c r="BH180" i="28"/>
  <c r="BG180" i="28"/>
  <c r="BF180" i="28"/>
  <c r="T180" i="28"/>
  <c r="R180" i="28"/>
  <c r="P180" i="28"/>
  <c r="BK180" i="28"/>
  <c r="J180" i="28"/>
  <c r="BE180" i="28" s="1"/>
  <c r="BI178" i="28"/>
  <c r="BH178" i="28"/>
  <c r="BG178" i="28"/>
  <c r="BF178" i="28"/>
  <c r="T178" i="28"/>
  <c r="T177" i="28"/>
  <c r="R178" i="28"/>
  <c r="R177" i="28"/>
  <c r="P178" i="28"/>
  <c r="P177" i="28"/>
  <c r="BK178" i="28"/>
  <c r="BK177" i="28"/>
  <c r="J177" i="28" s="1"/>
  <c r="J104" i="28" s="1"/>
  <c r="J178" i="28"/>
  <c r="BE178" i="28"/>
  <c r="BI176" i="28"/>
  <c r="BH176" i="28"/>
  <c r="BG176" i="28"/>
  <c r="BF176" i="28"/>
  <c r="T176" i="28"/>
  <c r="R176" i="28"/>
  <c r="P176" i="28"/>
  <c r="BK176" i="28"/>
  <c r="J176" i="28"/>
  <c r="BE176" i="28"/>
  <c r="BI174" i="28"/>
  <c r="BH174" i="28"/>
  <c r="BG174" i="28"/>
  <c r="BF174" i="28"/>
  <c r="T174" i="28"/>
  <c r="R174" i="28"/>
  <c r="P174" i="28"/>
  <c r="BK174" i="28"/>
  <c r="J174" i="28"/>
  <c r="BE174" i="28"/>
  <c r="BI173" i="28"/>
  <c r="BH173" i="28"/>
  <c r="BG173" i="28"/>
  <c r="BF173" i="28"/>
  <c r="T173" i="28"/>
  <c r="R173" i="28"/>
  <c r="P173" i="28"/>
  <c r="BK173" i="28"/>
  <c r="J173" i="28"/>
  <c r="BE173" i="28"/>
  <c r="BI172" i="28"/>
  <c r="BH172" i="28"/>
  <c r="BG172" i="28"/>
  <c r="BF172" i="28"/>
  <c r="T172" i="28"/>
  <c r="R172" i="28"/>
  <c r="P172" i="28"/>
  <c r="BK172" i="28"/>
  <c r="J172" i="28"/>
  <c r="BE172" i="28"/>
  <c r="BI171" i="28"/>
  <c r="BH171" i="28"/>
  <c r="BG171" i="28"/>
  <c r="BF171" i="28"/>
  <c r="T171" i="28"/>
  <c r="R171" i="28"/>
  <c r="P171" i="28"/>
  <c r="BK171" i="28"/>
  <c r="J171" i="28"/>
  <c r="BE171" i="28"/>
  <c r="BI170" i="28"/>
  <c r="BH170" i="28"/>
  <c r="BG170" i="28"/>
  <c r="BF170" i="28"/>
  <c r="T170" i="28"/>
  <c r="R170" i="28"/>
  <c r="P170" i="28"/>
  <c r="BK170" i="28"/>
  <c r="J170" i="28"/>
  <c r="BE170" i="28"/>
  <c r="BI169" i="28"/>
  <c r="BH169" i="28"/>
  <c r="BG169" i="28"/>
  <c r="BF169" i="28"/>
  <c r="T169" i="28"/>
  <c r="R169" i="28"/>
  <c r="P169" i="28"/>
  <c r="BK169" i="28"/>
  <c r="J169" i="28"/>
  <c r="BE169" i="28"/>
  <c r="BI168" i="28"/>
  <c r="BH168" i="28"/>
  <c r="BG168" i="28"/>
  <c r="BF168" i="28"/>
  <c r="T168" i="28"/>
  <c r="R168" i="28"/>
  <c r="P168" i="28"/>
  <c r="BK168" i="28"/>
  <c r="J168" i="28"/>
  <c r="BE168" i="28"/>
  <c r="BI167" i="28"/>
  <c r="BH167" i="28"/>
  <c r="BG167" i="28"/>
  <c r="BF167" i="28"/>
  <c r="T167" i="28"/>
  <c r="R167" i="28"/>
  <c r="P167" i="28"/>
  <c r="BK167" i="28"/>
  <c r="J167" i="28"/>
  <c r="BE167" i="28"/>
  <c r="BI166" i="28"/>
  <c r="BH166" i="28"/>
  <c r="BG166" i="28"/>
  <c r="BF166" i="28"/>
  <c r="T166" i="28"/>
  <c r="T165" i="28"/>
  <c r="R166" i="28"/>
  <c r="R165" i="28"/>
  <c r="P166" i="28"/>
  <c r="P165" i="28"/>
  <c r="BK166" i="28"/>
  <c r="BK165" i="28"/>
  <c r="J165" i="28" s="1"/>
  <c r="J103" i="28" s="1"/>
  <c r="J166" i="28"/>
  <c r="BE166" i="28"/>
  <c r="BI163" i="28"/>
  <c r="BH163" i="28"/>
  <c r="BG163" i="28"/>
  <c r="BF163" i="28"/>
  <c r="T163" i="28"/>
  <c r="R163" i="28"/>
  <c r="P163" i="28"/>
  <c r="BK163" i="28"/>
  <c r="J163" i="28"/>
  <c r="BE163" i="28"/>
  <c r="BI161" i="28"/>
  <c r="BH161" i="28"/>
  <c r="BG161" i="28"/>
  <c r="BF161" i="28"/>
  <c r="T161" i="28"/>
  <c r="T160" i="28" s="1"/>
  <c r="R161" i="28"/>
  <c r="R160" i="28"/>
  <c r="P161" i="28"/>
  <c r="P160" i="28" s="1"/>
  <c r="BK161" i="28"/>
  <c r="BK160" i="28"/>
  <c r="J160" i="28"/>
  <c r="J102" i="28" s="1"/>
  <c r="J161" i="28"/>
  <c r="BE161" i="28"/>
  <c r="BI159" i="28"/>
  <c r="BH159" i="28"/>
  <c r="BG159" i="28"/>
  <c r="BF159" i="28"/>
  <c r="T159" i="28"/>
  <c r="R159" i="28"/>
  <c r="P159" i="28"/>
  <c r="BK159" i="28"/>
  <c r="J159" i="28"/>
  <c r="BE159" i="28"/>
  <c r="BI157" i="28"/>
  <c r="BH157" i="28"/>
  <c r="BG157" i="28"/>
  <c r="BF157" i="28"/>
  <c r="T157" i="28"/>
  <c r="R157" i="28"/>
  <c r="P157" i="28"/>
  <c r="BK157" i="28"/>
  <c r="J157" i="28"/>
  <c r="BE157" i="28"/>
  <c r="BI156" i="28"/>
  <c r="BH156" i="28"/>
  <c r="BG156" i="28"/>
  <c r="BF156" i="28"/>
  <c r="T156" i="28"/>
  <c r="R156" i="28"/>
  <c r="P156" i="28"/>
  <c r="BK156" i="28"/>
  <c r="J156" i="28"/>
  <c r="BE156" i="28"/>
  <c r="BI155" i="28"/>
  <c r="BH155" i="28"/>
  <c r="BG155" i="28"/>
  <c r="BF155" i="28"/>
  <c r="T155" i="28"/>
  <c r="R155" i="28"/>
  <c r="P155" i="28"/>
  <c r="BK155" i="28"/>
  <c r="J155" i="28"/>
  <c r="BE155" i="28"/>
  <c r="BI154" i="28"/>
  <c r="BH154" i="28"/>
  <c r="BG154" i="28"/>
  <c r="BF154" i="28"/>
  <c r="T154" i="28"/>
  <c r="R154" i="28"/>
  <c r="P154" i="28"/>
  <c r="BK154" i="28"/>
  <c r="J154" i="28"/>
  <c r="BE154" i="28"/>
  <c r="BI153" i="28"/>
  <c r="BH153" i="28"/>
  <c r="BG153" i="28"/>
  <c r="BF153" i="28"/>
  <c r="T153" i="28"/>
  <c r="R153" i="28"/>
  <c r="P153" i="28"/>
  <c r="BK153" i="28"/>
  <c r="J153" i="28"/>
  <c r="BE153" i="28"/>
  <c r="BI152" i="28"/>
  <c r="BH152" i="28"/>
  <c r="BG152" i="28"/>
  <c r="BF152" i="28"/>
  <c r="T152" i="28"/>
  <c r="R152" i="28"/>
  <c r="P152" i="28"/>
  <c r="BK152" i="28"/>
  <c r="J152" i="28"/>
  <c r="BE152" i="28"/>
  <c r="BI151" i="28"/>
  <c r="BH151" i="28"/>
  <c r="BG151" i="28"/>
  <c r="BF151" i="28"/>
  <c r="T151" i="28"/>
  <c r="R151" i="28"/>
  <c r="P151" i="28"/>
  <c r="BK151" i="28"/>
  <c r="J151" i="28"/>
  <c r="BE151" i="28"/>
  <c r="BI150" i="28"/>
  <c r="BH150" i="28"/>
  <c r="BG150" i="28"/>
  <c r="BF150" i="28"/>
  <c r="T150" i="28"/>
  <c r="R150" i="28"/>
  <c r="P150" i="28"/>
  <c r="BK150" i="28"/>
  <c r="J150" i="28"/>
  <c r="BE150" i="28"/>
  <c r="BI149" i="28"/>
  <c r="BH149" i="28"/>
  <c r="BG149" i="28"/>
  <c r="BF149" i="28"/>
  <c r="T149" i="28"/>
  <c r="T148" i="28"/>
  <c r="R149" i="28"/>
  <c r="R148" i="28"/>
  <c r="P149" i="28"/>
  <c r="P148" i="28"/>
  <c r="BK149" i="28"/>
  <c r="BK148" i="28"/>
  <c r="J148" i="28" s="1"/>
  <c r="J101" i="28" s="1"/>
  <c r="J149" i="28"/>
  <c r="BE149" i="28"/>
  <c r="BI146" i="28"/>
  <c r="BH146" i="28"/>
  <c r="BG146" i="28"/>
  <c r="BF146" i="28"/>
  <c r="T146" i="28"/>
  <c r="R146" i="28"/>
  <c r="P146" i="28"/>
  <c r="BK146" i="28"/>
  <c r="J146" i="28"/>
  <c r="BE146" i="28"/>
  <c r="BI145" i="28"/>
  <c r="BH145" i="28"/>
  <c r="BG145" i="28"/>
  <c r="BF145" i="28"/>
  <c r="T145" i="28"/>
  <c r="R145" i="28"/>
  <c r="P145" i="28"/>
  <c r="BK145" i="28"/>
  <c r="J145" i="28"/>
  <c r="BE145" i="28"/>
  <c r="BI143" i="28"/>
  <c r="BH143" i="28"/>
  <c r="BG143" i="28"/>
  <c r="BF143" i="28"/>
  <c r="T143" i="28"/>
  <c r="T142" i="28"/>
  <c r="R143" i="28"/>
  <c r="R142" i="28"/>
  <c r="P143" i="28"/>
  <c r="P142" i="28"/>
  <c r="BK143" i="28"/>
  <c r="BK142" i="28"/>
  <c r="J142" i="28" s="1"/>
  <c r="J100" i="28" s="1"/>
  <c r="J143" i="28"/>
  <c r="BE143" i="28"/>
  <c r="BI141" i="28"/>
  <c r="BH141" i="28"/>
  <c r="BG141" i="28"/>
  <c r="BF141" i="28"/>
  <c r="T141" i="28"/>
  <c r="R141" i="28"/>
  <c r="P141" i="28"/>
  <c r="BK141" i="28"/>
  <c r="J141" i="28"/>
  <c r="BE141" i="28"/>
  <c r="BI140" i="28"/>
  <c r="BH140" i="28"/>
  <c r="BG140" i="28"/>
  <c r="BF140" i="28"/>
  <c r="T140" i="28"/>
  <c r="R140" i="28"/>
  <c r="P140" i="28"/>
  <c r="BK140" i="28"/>
  <c r="J140" i="28"/>
  <c r="BE140" i="28"/>
  <c r="BI139" i="28"/>
  <c r="BH139" i="28"/>
  <c r="BG139" i="28"/>
  <c r="BF139" i="28"/>
  <c r="T139" i="28"/>
  <c r="R139" i="28"/>
  <c r="P139" i="28"/>
  <c r="BK139" i="28"/>
  <c r="J139" i="28"/>
  <c r="BE139" i="28"/>
  <c r="BI137" i="28"/>
  <c r="BH137" i="28"/>
  <c r="BG137" i="28"/>
  <c r="BF137" i="28"/>
  <c r="T137" i="28"/>
  <c r="R137" i="28"/>
  <c r="P137" i="28"/>
  <c r="BK137" i="28"/>
  <c r="J137" i="28"/>
  <c r="BE137" i="28"/>
  <c r="BI136" i="28"/>
  <c r="BH136" i="28"/>
  <c r="BG136" i="28"/>
  <c r="BF136" i="28"/>
  <c r="T136" i="28"/>
  <c r="R136" i="28"/>
  <c r="P136" i="28"/>
  <c r="BK136" i="28"/>
  <c r="J136" i="28"/>
  <c r="BE136" i="28"/>
  <c r="BI135" i="28"/>
  <c r="BH135" i="28"/>
  <c r="BG135" i="28"/>
  <c r="BF135" i="28"/>
  <c r="T135" i="28"/>
  <c r="R135" i="28"/>
  <c r="P135" i="28"/>
  <c r="BK135" i="28"/>
  <c r="J135" i="28"/>
  <c r="BE135" i="28"/>
  <c r="BI133" i="28"/>
  <c r="BH133" i="28"/>
  <c r="BG133" i="28"/>
  <c r="BF133" i="28"/>
  <c r="T133" i="28"/>
  <c r="R133" i="28"/>
  <c r="P133" i="28"/>
  <c r="BK133" i="28"/>
  <c r="J133" i="28"/>
  <c r="BE133" i="28"/>
  <c r="BI132" i="28"/>
  <c r="BH132" i="28"/>
  <c r="BG132" i="28"/>
  <c r="BF132" i="28"/>
  <c r="T132" i="28"/>
  <c r="R132" i="28"/>
  <c r="P132" i="28"/>
  <c r="BK132" i="28"/>
  <c r="J132" i="28"/>
  <c r="BE132" i="28"/>
  <c r="BI131" i="28"/>
  <c r="BH131" i="28"/>
  <c r="BG131" i="28"/>
  <c r="BF131" i="28"/>
  <c r="T131" i="28"/>
  <c r="R131" i="28"/>
  <c r="P131" i="28"/>
  <c r="BK131" i="28"/>
  <c r="J131" i="28"/>
  <c r="BE131" i="28"/>
  <c r="BI130" i="28"/>
  <c r="BH130" i="28"/>
  <c r="BG130" i="28"/>
  <c r="BF130" i="28"/>
  <c r="T130" i="28"/>
  <c r="R130" i="28"/>
  <c r="P130" i="28"/>
  <c r="BK130" i="28"/>
  <c r="J130" i="28"/>
  <c r="BE130" i="28"/>
  <c r="BI129" i="28"/>
  <c r="BH129" i="28"/>
  <c r="BG129" i="28"/>
  <c r="BF129" i="28"/>
  <c r="T129" i="28"/>
  <c r="R129" i="28"/>
  <c r="P129" i="28"/>
  <c r="BK129" i="28"/>
  <c r="J129" i="28"/>
  <c r="BE129" i="28"/>
  <c r="BI128" i="28"/>
  <c r="F39" i="28"/>
  <c r="BD125" i="1" s="1"/>
  <c r="BH128" i="28"/>
  <c r="F38" i="28" s="1"/>
  <c r="BC125" i="1" s="1"/>
  <c r="BG128" i="28"/>
  <c r="F37" i="28"/>
  <c r="BB125" i="1" s="1"/>
  <c r="BF128" i="28"/>
  <c r="J36" i="28" s="1"/>
  <c r="AW125" i="1" s="1"/>
  <c r="T128" i="28"/>
  <c r="T127" i="28"/>
  <c r="T126" i="28" s="1"/>
  <c r="R128" i="28"/>
  <c r="R127" i="28" s="1"/>
  <c r="R126" i="28" s="1"/>
  <c r="P128" i="28"/>
  <c r="P127" i="28"/>
  <c r="P126" i="28" s="1"/>
  <c r="AU125" i="1" s="1"/>
  <c r="BK128" i="28"/>
  <c r="BK127" i="28"/>
  <c r="J127" i="28" s="1"/>
  <c r="J99" i="28" s="1"/>
  <c r="BK126" i="28"/>
  <c r="J126" i="28" s="1"/>
  <c r="J128" i="28"/>
  <c r="BE128" i="28"/>
  <c r="J35" i="28" s="1"/>
  <c r="AV125" i="1" s="1"/>
  <c r="J123" i="28"/>
  <c r="F120" i="28"/>
  <c r="E118" i="28"/>
  <c r="J94" i="28"/>
  <c r="F91" i="28"/>
  <c r="E89" i="28"/>
  <c r="J23" i="28"/>
  <c r="E23" i="28"/>
  <c r="J93" i="28" s="1"/>
  <c r="J22" i="28"/>
  <c r="J20" i="28"/>
  <c r="E20" i="28"/>
  <c r="F123" i="28" s="1"/>
  <c r="F94" i="28"/>
  <c r="J19" i="28"/>
  <c r="J17" i="28"/>
  <c r="E17" i="28"/>
  <c r="F122" i="28"/>
  <c r="F93" i="28"/>
  <c r="J16" i="28"/>
  <c r="J14" i="28"/>
  <c r="J120" i="28"/>
  <c r="J91" i="28"/>
  <c r="E7" i="28"/>
  <c r="E114" i="28" s="1"/>
  <c r="E85" i="28"/>
  <c r="J39" i="27"/>
  <c r="J38" i="27"/>
  <c r="AY124" i="1"/>
  <c r="J37" i="27"/>
  <c r="AX124" i="1" s="1"/>
  <c r="BI178" i="27"/>
  <c r="BH178" i="27"/>
  <c r="BG178" i="27"/>
  <c r="BF178" i="27"/>
  <c r="T178" i="27"/>
  <c r="T177" i="27"/>
  <c r="R178" i="27"/>
  <c r="R177" i="27" s="1"/>
  <c r="P178" i="27"/>
  <c r="P177" i="27"/>
  <c r="BK178" i="27"/>
  <c r="BK177" i="27" s="1"/>
  <c r="J177" i="27" s="1"/>
  <c r="J104" i="27" s="1"/>
  <c r="J178" i="27"/>
  <c r="BE178" i="27"/>
  <c r="BI176" i="27"/>
  <c r="BH176" i="27"/>
  <c r="BG176" i="27"/>
  <c r="BF176" i="27"/>
  <c r="T176" i="27"/>
  <c r="R176" i="27"/>
  <c r="P176" i="27"/>
  <c r="BK176" i="27"/>
  <c r="J176" i="27"/>
  <c r="BE176" i="27"/>
  <c r="BI175" i="27"/>
  <c r="BH175" i="27"/>
  <c r="BG175" i="27"/>
  <c r="BF175" i="27"/>
  <c r="T175" i="27"/>
  <c r="R175" i="27"/>
  <c r="P175" i="27"/>
  <c r="BK175" i="27"/>
  <c r="J175" i="27"/>
  <c r="BE175" i="27" s="1"/>
  <c r="BI173" i="27"/>
  <c r="BH173" i="27"/>
  <c r="BG173" i="27"/>
  <c r="BF173" i="27"/>
  <c r="T173" i="27"/>
  <c r="R173" i="27"/>
  <c r="P173" i="27"/>
  <c r="BK173" i="27"/>
  <c r="J173" i="27"/>
  <c r="BE173" i="27"/>
  <c r="BI172" i="27"/>
  <c r="BH172" i="27"/>
  <c r="BG172" i="27"/>
  <c r="BF172" i="27"/>
  <c r="T172" i="27"/>
  <c r="T171" i="27" s="1"/>
  <c r="R172" i="27"/>
  <c r="R171" i="27"/>
  <c r="P172" i="27"/>
  <c r="P171" i="27" s="1"/>
  <c r="BK172" i="27"/>
  <c r="BK171" i="27"/>
  <c r="J171" i="27" s="1"/>
  <c r="J103" i="27" s="1"/>
  <c r="J172" i="27"/>
  <c r="BE172" i="27"/>
  <c r="BI170" i="27"/>
  <c r="BH170" i="27"/>
  <c r="BG170" i="27"/>
  <c r="BF170" i="27"/>
  <c r="T170" i="27"/>
  <c r="R170" i="27"/>
  <c r="P170" i="27"/>
  <c r="BK170" i="27"/>
  <c r="J170" i="27"/>
  <c r="BE170" i="27"/>
  <c r="BI169" i="27"/>
  <c r="BH169" i="27"/>
  <c r="BG169" i="27"/>
  <c r="BF169" i="27"/>
  <c r="T169" i="27"/>
  <c r="T168" i="27"/>
  <c r="R169" i="27"/>
  <c r="R168" i="27"/>
  <c r="P169" i="27"/>
  <c r="P168" i="27"/>
  <c r="BK169" i="27"/>
  <c r="BK168" i="27"/>
  <c r="J168" i="27" s="1"/>
  <c r="J102" i="27" s="1"/>
  <c r="J169" i="27"/>
  <c r="BE169" i="27"/>
  <c r="BI167" i="27"/>
  <c r="BH167" i="27"/>
  <c r="BG167" i="27"/>
  <c r="BF167" i="27"/>
  <c r="T167" i="27"/>
  <c r="R167" i="27"/>
  <c r="P167" i="27"/>
  <c r="BK167" i="27"/>
  <c r="J167" i="27"/>
  <c r="BE167" i="27"/>
  <c r="BI165" i="27"/>
  <c r="BH165" i="27"/>
  <c r="BG165" i="27"/>
  <c r="BF165" i="27"/>
  <c r="T165" i="27"/>
  <c r="R165" i="27"/>
  <c r="P165" i="27"/>
  <c r="BK165" i="27"/>
  <c r="J165" i="27"/>
  <c r="BE165" i="27" s="1"/>
  <c r="BI163" i="27"/>
  <c r="BH163" i="27"/>
  <c r="BG163" i="27"/>
  <c r="BF163" i="27"/>
  <c r="T163" i="27"/>
  <c r="R163" i="27"/>
  <c r="P163" i="27"/>
  <c r="BK163" i="27"/>
  <c r="J163" i="27"/>
  <c r="BE163" i="27"/>
  <c r="BI156" i="27"/>
  <c r="BH156" i="27"/>
  <c r="BG156" i="27"/>
  <c r="BF156" i="27"/>
  <c r="T156" i="27"/>
  <c r="R156" i="27"/>
  <c r="P156" i="27"/>
  <c r="BK156" i="27"/>
  <c r="J156" i="27"/>
  <c r="BE156" i="27"/>
  <c r="BI148" i="27"/>
  <c r="BH148" i="27"/>
  <c r="BG148" i="27"/>
  <c r="BF148" i="27"/>
  <c r="T148" i="27"/>
  <c r="R148" i="27"/>
  <c r="P148" i="27"/>
  <c r="BK148" i="27"/>
  <c r="J148" i="27"/>
  <c r="BE148" i="27"/>
  <c r="BI147" i="27"/>
  <c r="BH147" i="27"/>
  <c r="BG147" i="27"/>
  <c r="BF147" i="27"/>
  <c r="T147" i="27"/>
  <c r="R147" i="27"/>
  <c r="P147" i="27"/>
  <c r="BK147" i="27"/>
  <c r="J147" i="27"/>
  <c r="BE147" i="27"/>
  <c r="BI146" i="27"/>
  <c r="BH146" i="27"/>
  <c r="BG146" i="27"/>
  <c r="BF146" i="27"/>
  <c r="T146" i="27"/>
  <c r="R146" i="27"/>
  <c r="P146" i="27"/>
  <c r="BK146" i="27"/>
  <c r="J146" i="27"/>
  <c r="BE146" i="27"/>
  <c r="BI145" i="27"/>
  <c r="BH145" i="27"/>
  <c r="BG145" i="27"/>
  <c r="BF145" i="27"/>
  <c r="T145" i="27"/>
  <c r="R145" i="27"/>
  <c r="P145" i="27"/>
  <c r="BK145" i="27"/>
  <c r="J145" i="27"/>
  <c r="BE145" i="27"/>
  <c r="BI144" i="27"/>
  <c r="BH144" i="27"/>
  <c r="BG144" i="27"/>
  <c r="BF144" i="27"/>
  <c r="T144" i="27"/>
  <c r="R144" i="27"/>
  <c r="P144" i="27"/>
  <c r="BK144" i="27"/>
  <c r="J144" i="27"/>
  <c r="BE144" i="27"/>
  <c r="BI143" i="27"/>
  <c r="BH143" i="27"/>
  <c r="BG143" i="27"/>
  <c r="BF143" i="27"/>
  <c r="T143" i="27"/>
  <c r="R143" i="27"/>
  <c r="P143" i="27"/>
  <c r="BK143" i="27"/>
  <c r="J143" i="27"/>
  <c r="BE143" i="27"/>
  <c r="BI142" i="27"/>
  <c r="BH142" i="27"/>
  <c r="BG142" i="27"/>
  <c r="BF142" i="27"/>
  <c r="T142" i="27"/>
  <c r="T141" i="27"/>
  <c r="R142" i="27"/>
  <c r="R141" i="27"/>
  <c r="P142" i="27"/>
  <c r="P141" i="27"/>
  <c r="BK142" i="27"/>
  <c r="BK141" i="27"/>
  <c r="J141" i="27" s="1"/>
  <c r="J101" i="27" s="1"/>
  <c r="J142" i="27"/>
  <c r="BE142" i="27" s="1"/>
  <c r="BI140" i="27"/>
  <c r="BH140" i="27"/>
  <c r="BG140" i="27"/>
  <c r="BF140" i="27"/>
  <c r="T140" i="27"/>
  <c r="R140" i="27"/>
  <c r="P140" i="27"/>
  <c r="BK140" i="27"/>
  <c r="J140" i="27"/>
  <c r="BE140" i="27"/>
  <c r="BI139" i="27"/>
  <c r="BH139" i="27"/>
  <c r="BG139" i="27"/>
  <c r="BF139" i="27"/>
  <c r="T139" i="27"/>
  <c r="R139" i="27"/>
  <c r="P139" i="27"/>
  <c r="BK139" i="27"/>
  <c r="J139" i="27"/>
  <c r="BE139" i="27"/>
  <c r="BI138" i="27"/>
  <c r="BH138" i="27"/>
  <c r="BG138" i="27"/>
  <c r="BF138" i="27"/>
  <c r="T138" i="27"/>
  <c r="R138" i="27"/>
  <c r="P138" i="27"/>
  <c r="BK138" i="27"/>
  <c r="J138" i="27"/>
  <c r="BE138" i="27"/>
  <c r="BI136" i="27"/>
  <c r="BH136" i="27"/>
  <c r="BG136" i="27"/>
  <c r="BF136" i="27"/>
  <c r="T136" i="27"/>
  <c r="R136" i="27"/>
  <c r="P136" i="27"/>
  <c r="BK136" i="27"/>
  <c r="J136" i="27"/>
  <c r="BE136" i="27"/>
  <c r="BI134" i="27"/>
  <c r="BH134" i="27"/>
  <c r="BG134" i="27"/>
  <c r="BF134" i="27"/>
  <c r="T134" i="27"/>
  <c r="R134" i="27"/>
  <c r="P134" i="27"/>
  <c r="BK134" i="27"/>
  <c r="J134" i="27"/>
  <c r="BE134" i="27"/>
  <c r="BI133" i="27"/>
  <c r="BH133" i="27"/>
  <c r="BG133" i="27"/>
  <c r="BF133" i="27"/>
  <c r="T133" i="27"/>
  <c r="R133" i="27"/>
  <c r="P133" i="27"/>
  <c r="BK133" i="27"/>
  <c r="J133" i="27"/>
  <c r="BE133" i="27"/>
  <c r="BI132" i="27"/>
  <c r="BH132" i="27"/>
  <c r="BG132" i="27"/>
  <c r="BF132" i="27"/>
  <c r="T132" i="27"/>
  <c r="R132" i="27"/>
  <c r="P132" i="27"/>
  <c r="BK132" i="27"/>
  <c r="J132" i="27"/>
  <c r="BE132" i="27"/>
  <c r="BI131" i="27"/>
  <c r="BH131" i="27"/>
  <c r="BG131" i="27"/>
  <c r="BF131" i="27"/>
  <c r="T131" i="27"/>
  <c r="R131" i="27"/>
  <c r="P131" i="27"/>
  <c r="BK131" i="27"/>
  <c r="J131" i="27"/>
  <c r="BE131" i="27"/>
  <c r="BI129" i="27"/>
  <c r="F39" i="27"/>
  <c r="BD124" i="1" s="1"/>
  <c r="BH129" i="27"/>
  <c r="F38" i="27" s="1"/>
  <c r="BC124" i="1" s="1"/>
  <c r="BG129" i="27"/>
  <c r="F37" i="27"/>
  <c r="BB124" i="1" s="1"/>
  <c r="BF129" i="27"/>
  <c r="J36" i="27" s="1"/>
  <c r="AW124" i="1" s="1"/>
  <c r="T129" i="27"/>
  <c r="T128" i="27"/>
  <c r="T127" i="27" s="1"/>
  <c r="T126" i="27" s="1"/>
  <c r="R129" i="27"/>
  <c r="R128" i="27"/>
  <c r="R127" i="27" s="1"/>
  <c r="R126" i="27" s="1"/>
  <c r="P129" i="27"/>
  <c r="P128" i="27"/>
  <c r="P127" i="27" s="1"/>
  <c r="P126" i="27" s="1"/>
  <c r="AU124" i="1" s="1"/>
  <c r="BK129" i="27"/>
  <c r="BK128" i="27" s="1"/>
  <c r="J129" i="27"/>
  <c r="BE129" i="27" s="1"/>
  <c r="J123" i="27"/>
  <c r="F120" i="27"/>
  <c r="E118" i="27"/>
  <c r="J94" i="27"/>
  <c r="F91" i="27"/>
  <c r="E89" i="27"/>
  <c r="J23" i="27"/>
  <c r="E23" i="27"/>
  <c r="J122" i="27" s="1"/>
  <c r="J22" i="27"/>
  <c r="J20" i="27"/>
  <c r="E20" i="27"/>
  <c r="F94" i="27" s="1"/>
  <c r="F123" i="27"/>
  <c r="J19" i="27"/>
  <c r="J17" i="27"/>
  <c r="E17" i="27"/>
  <c r="F93" i="27" s="1"/>
  <c r="J16" i="27"/>
  <c r="J14" i="27"/>
  <c r="J91" i="27" s="1"/>
  <c r="E7" i="27"/>
  <c r="E85" i="27" s="1"/>
  <c r="E114" i="27"/>
  <c r="J39" i="26"/>
  <c r="J38" i="26"/>
  <c r="AY123" i="1"/>
  <c r="J37" i="26"/>
  <c r="AX123" i="1"/>
  <c r="BI194" i="26"/>
  <c r="BH194" i="26"/>
  <c r="BG194" i="26"/>
  <c r="BF194" i="26"/>
  <c r="T194" i="26"/>
  <c r="T193" i="26"/>
  <c r="R194" i="26"/>
  <c r="R193" i="26"/>
  <c r="P194" i="26"/>
  <c r="P193" i="26"/>
  <c r="BK194" i="26"/>
  <c r="BK193" i="26"/>
  <c r="J193" i="26" s="1"/>
  <c r="J105" i="26" s="1"/>
  <c r="J194" i="26"/>
  <c r="BE194" i="26" s="1"/>
  <c r="BI192" i="26"/>
  <c r="BH192" i="26"/>
  <c r="BG192" i="26"/>
  <c r="BF192" i="26"/>
  <c r="T192" i="26"/>
  <c r="R192" i="26"/>
  <c r="P192" i="26"/>
  <c r="BK192" i="26"/>
  <c r="J192" i="26"/>
  <c r="BE192" i="26"/>
  <c r="BI191" i="26"/>
  <c r="BH191" i="26"/>
  <c r="BG191" i="26"/>
  <c r="BF191" i="26"/>
  <c r="T191" i="26"/>
  <c r="R191" i="26"/>
  <c r="P191" i="26"/>
  <c r="BK191" i="26"/>
  <c r="J191" i="26"/>
  <c r="BE191" i="26"/>
  <c r="BI189" i="26"/>
  <c r="BH189" i="26"/>
  <c r="BG189" i="26"/>
  <c r="BF189" i="26"/>
  <c r="T189" i="26"/>
  <c r="R189" i="26"/>
  <c r="P189" i="26"/>
  <c r="BK189" i="26"/>
  <c r="J189" i="26"/>
  <c r="BE189" i="26"/>
  <c r="BI188" i="26"/>
  <c r="BH188" i="26"/>
  <c r="BG188" i="26"/>
  <c r="BF188" i="26"/>
  <c r="T188" i="26"/>
  <c r="T187" i="26"/>
  <c r="R188" i="26"/>
  <c r="R187" i="26"/>
  <c r="P188" i="26"/>
  <c r="P187" i="26"/>
  <c r="BK188" i="26"/>
  <c r="BK187" i="26"/>
  <c r="J187" i="26" s="1"/>
  <c r="J104" i="26" s="1"/>
  <c r="J188" i="26"/>
  <c r="BE188" i="26"/>
  <c r="BI186" i="26"/>
  <c r="BH186" i="26"/>
  <c r="BG186" i="26"/>
  <c r="BF186" i="26"/>
  <c r="T186" i="26"/>
  <c r="R186" i="26"/>
  <c r="P186" i="26"/>
  <c r="BK186" i="26"/>
  <c r="J186" i="26"/>
  <c r="BE186" i="26"/>
  <c r="BI185" i="26"/>
  <c r="BH185" i="26"/>
  <c r="BG185" i="26"/>
  <c r="BF185" i="26"/>
  <c r="T185" i="26"/>
  <c r="R185" i="26"/>
  <c r="P185" i="26"/>
  <c r="BK185" i="26"/>
  <c r="J185" i="26"/>
  <c r="BE185" i="26"/>
  <c r="BI184" i="26"/>
  <c r="BH184" i="26"/>
  <c r="BG184" i="26"/>
  <c r="BF184" i="26"/>
  <c r="T184" i="26"/>
  <c r="R184" i="26"/>
  <c r="P184" i="26"/>
  <c r="BK184" i="26"/>
  <c r="J184" i="26"/>
  <c r="BE184" i="26"/>
  <c r="BI183" i="26"/>
  <c r="BH183" i="26"/>
  <c r="BG183" i="26"/>
  <c r="BF183" i="26"/>
  <c r="T183" i="26"/>
  <c r="R183" i="26"/>
  <c r="P183" i="26"/>
  <c r="BK183" i="26"/>
  <c r="J183" i="26"/>
  <c r="BE183" i="26"/>
  <c r="BI181" i="26"/>
  <c r="BH181" i="26"/>
  <c r="BG181" i="26"/>
  <c r="BF181" i="26"/>
  <c r="T181" i="26"/>
  <c r="R181" i="26"/>
  <c r="P181" i="26"/>
  <c r="BK181" i="26"/>
  <c r="J181" i="26"/>
  <c r="BE181" i="26"/>
  <c r="BI178" i="26"/>
  <c r="BH178" i="26"/>
  <c r="BG178" i="26"/>
  <c r="BF178" i="26"/>
  <c r="T178" i="26"/>
  <c r="R178" i="26"/>
  <c r="P178" i="26"/>
  <c r="BK178" i="26"/>
  <c r="J178" i="26"/>
  <c r="BE178" i="26"/>
  <c r="BI177" i="26"/>
  <c r="BH177" i="26"/>
  <c r="BG177" i="26"/>
  <c r="BF177" i="26"/>
  <c r="T177" i="26"/>
  <c r="R177" i="26"/>
  <c r="P177" i="26"/>
  <c r="BK177" i="26"/>
  <c r="J177" i="26"/>
  <c r="BE177" i="26"/>
  <c r="BI176" i="26"/>
  <c r="BH176" i="26"/>
  <c r="BG176" i="26"/>
  <c r="BF176" i="26"/>
  <c r="T176" i="26"/>
  <c r="R176" i="26"/>
  <c r="P176" i="26"/>
  <c r="BK176" i="26"/>
  <c r="J176" i="26"/>
  <c r="BE176" i="26"/>
  <c r="BI174" i="26"/>
  <c r="BH174" i="26"/>
  <c r="BG174" i="26"/>
  <c r="BF174" i="26"/>
  <c r="T174" i="26"/>
  <c r="R174" i="26"/>
  <c r="P174" i="26"/>
  <c r="BK174" i="26"/>
  <c r="J174" i="26"/>
  <c r="BE174" i="26"/>
  <c r="BI173" i="26"/>
  <c r="BH173" i="26"/>
  <c r="BG173" i="26"/>
  <c r="BF173" i="26"/>
  <c r="T173" i="26"/>
  <c r="T172" i="26"/>
  <c r="R173" i="26"/>
  <c r="R172" i="26"/>
  <c r="P173" i="26"/>
  <c r="P172" i="26"/>
  <c r="BK173" i="26"/>
  <c r="BK172" i="26"/>
  <c r="J172" i="26" s="1"/>
  <c r="J103" i="26" s="1"/>
  <c r="J173" i="26"/>
  <c r="BE173" i="26" s="1"/>
  <c r="BI170" i="26"/>
  <c r="BH170" i="26"/>
  <c r="BG170" i="26"/>
  <c r="BF170" i="26"/>
  <c r="T170" i="26"/>
  <c r="R170" i="26"/>
  <c r="P170" i="26"/>
  <c r="BK170" i="26"/>
  <c r="J170" i="26"/>
  <c r="BE170" i="26"/>
  <c r="BI169" i="26"/>
  <c r="BH169" i="26"/>
  <c r="BG169" i="26"/>
  <c r="BF169" i="26"/>
  <c r="T169" i="26"/>
  <c r="R169" i="26"/>
  <c r="P169" i="26"/>
  <c r="BK169" i="26"/>
  <c r="J169" i="26"/>
  <c r="BE169" i="26"/>
  <c r="BI168" i="26"/>
  <c r="BH168" i="26"/>
  <c r="BG168" i="26"/>
  <c r="BF168" i="26"/>
  <c r="T168" i="26"/>
  <c r="R168" i="26"/>
  <c r="P168" i="26"/>
  <c r="BK168" i="26"/>
  <c r="J168" i="26"/>
  <c r="BE168" i="26"/>
  <c r="BI166" i="26"/>
  <c r="BH166" i="26"/>
  <c r="BG166" i="26"/>
  <c r="BF166" i="26"/>
  <c r="T166" i="26"/>
  <c r="R166" i="26"/>
  <c r="P166" i="26"/>
  <c r="BK166" i="26"/>
  <c r="J166" i="26"/>
  <c r="BE166" i="26"/>
  <c r="BI164" i="26"/>
  <c r="BH164" i="26"/>
  <c r="BG164" i="26"/>
  <c r="BF164" i="26"/>
  <c r="T164" i="26"/>
  <c r="R164" i="26"/>
  <c r="P164" i="26"/>
  <c r="BK164" i="26"/>
  <c r="J164" i="26"/>
  <c r="BE164" i="26"/>
  <c r="BI163" i="26"/>
  <c r="BH163" i="26"/>
  <c r="BG163" i="26"/>
  <c r="BF163" i="26"/>
  <c r="T163" i="26"/>
  <c r="R163" i="26"/>
  <c r="P163" i="26"/>
  <c r="BK163" i="26"/>
  <c r="J163" i="26"/>
  <c r="BE163" i="26"/>
  <c r="BI162" i="26"/>
  <c r="BH162" i="26"/>
  <c r="BG162" i="26"/>
  <c r="BF162" i="26"/>
  <c r="T162" i="26"/>
  <c r="R162" i="26"/>
  <c r="P162" i="26"/>
  <c r="BK162" i="26"/>
  <c r="J162" i="26"/>
  <c r="BE162" i="26"/>
  <c r="BI158" i="26"/>
  <c r="BH158" i="26"/>
  <c r="BG158" i="26"/>
  <c r="BF158" i="26"/>
  <c r="T158" i="26"/>
  <c r="R158" i="26"/>
  <c r="P158" i="26"/>
  <c r="BK158" i="26"/>
  <c r="J158" i="26"/>
  <c r="BE158" i="26"/>
  <c r="BI157" i="26"/>
  <c r="BH157" i="26"/>
  <c r="BG157" i="26"/>
  <c r="BF157" i="26"/>
  <c r="T157" i="26"/>
  <c r="T156" i="26"/>
  <c r="R157" i="26"/>
  <c r="R156" i="26"/>
  <c r="P157" i="26"/>
  <c r="P156" i="26"/>
  <c r="BK157" i="26"/>
  <c r="BK156" i="26"/>
  <c r="J156" i="26" s="1"/>
  <c r="J102" i="26" s="1"/>
  <c r="J157" i="26"/>
  <c r="BE157" i="26" s="1"/>
  <c r="BI153" i="26"/>
  <c r="BH153" i="26"/>
  <c r="BG153" i="26"/>
  <c r="BF153" i="26"/>
  <c r="T153" i="26"/>
  <c r="R153" i="26"/>
  <c r="P153" i="26"/>
  <c r="BK153" i="26"/>
  <c r="J153" i="26"/>
  <c r="BE153" i="26"/>
  <c r="BI152" i="26"/>
  <c r="BH152" i="26"/>
  <c r="BG152" i="26"/>
  <c r="BF152" i="26"/>
  <c r="T152" i="26"/>
  <c r="T151" i="26"/>
  <c r="R152" i="26"/>
  <c r="R151" i="26"/>
  <c r="P152" i="26"/>
  <c r="P151" i="26"/>
  <c r="BK152" i="26"/>
  <c r="BK151" i="26"/>
  <c r="J151" i="26" s="1"/>
  <c r="J101" i="26" s="1"/>
  <c r="J152" i="26"/>
  <c r="BE152" i="26" s="1"/>
  <c r="BI150" i="26"/>
  <c r="BH150" i="26"/>
  <c r="BG150" i="26"/>
  <c r="BF150" i="26"/>
  <c r="T150" i="26"/>
  <c r="R150" i="26"/>
  <c r="P150" i="26"/>
  <c r="BK150" i="26"/>
  <c r="J150" i="26"/>
  <c r="BE150" i="26"/>
  <c r="BI149" i="26"/>
  <c r="BH149" i="26"/>
  <c r="BG149" i="26"/>
  <c r="BF149" i="26"/>
  <c r="T149" i="26"/>
  <c r="R149" i="26"/>
  <c r="P149" i="26"/>
  <c r="BK149" i="26"/>
  <c r="J149" i="26"/>
  <c r="BE149" i="26"/>
  <c r="BI148" i="26"/>
  <c r="BH148" i="26"/>
  <c r="BG148" i="26"/>
  <c r="BF148" i="26"/>
  <c r="T148" i="26"/>
  <c r="R148" i="26"/>
  <c r="P148" i="26"/>
  <c r="BK148" i="26"/>
  <c r="J148" i="26"/>
  <c r="BE148" i="26"/>
  <c r="BI146" i="26"/>
  <c r="BH146" i="26"/>
  <c r="BG146" i="26"/>
  <c r="BF146" i="26"/>
  <c r="T146" i="26"/>
  <c r="R146" i="26"/>
  <c r="P146" i="26"/>
  <c r="BK146" i="26"/>
  <c r="J146" i="26"/>
  <c r="BE146" i="26"/>
  <c r="BI143" i="26"/>
  <c r="BH143" i="26"/>
  <c r="BG143" i="26"/>
  <c r="BF143" i="26"/>
  <c r="T143" i="26"/>
  <c r="R143" i="26"/>
  <c r="P143" i="26"/>
  <c r="BK143" i="26"/>
  <c r="J143" i="26"/>
  <c r="BE143" i="26"/>
  <c r="BI135" i="26"/>
  <c r="BH135" i="26"/>
  <c r="BG135" i="26"/>
  <c r="BF135" i="26"/>
  <c r="T135" i="26"/>
  <c r="R135" i="26"/>
  <c r="P135" i="26"/>
  <c r="BK135" i="26"/>
  <c r="J135" i="26"/>
  <c r="BE135" i="26"/>
  <c r="BI134" i="26"/>
  <c r="BH134" i="26"/>
  <c r="BG134" i="26"/>
  <c r="BF134" i="26"/>
  <c r="T134" i="26"/>
  <c r="R134" i="26"/>
  <c r="P134" i="26"/>
  <c r="BK134" i="26"/>
  <c r="J134" i="26"/>
  <c r="BE134" i="26"/>
  <c r="BI133" i="26"/>
  <c r="BH133" i="26"/>
  <c r="BG133" i="26"/>
  <c r="BF133" i="26"/>
  <c r="T133" i="26"/>
  <c r="R133" i="26"/>
  <c r="P133" i="26"/>
  <c r="BK133" i="26"/>
  <c r="J133" i="26"/>
  <c r="BE133" i="26"/>
  <c r="BI132" i="26"/>
  <c r="BH132" i="26"/>
  <c r="BG132" i="26"/>
  <c r="BF132" i="26"/>
  <c r="T132" i="26"/>
  <c r="R132" i="26"/>
  <c r="P132" i="26"/>
  <c r="BK132" i="26"/>
  <c r="J132" i="26"/>
  <c r="BE132" i="26"/>
  <c r="BI131" i="26"/>
  <c r="BH131" i="26"/>
  <c r="BG131" i="26"/>
  <c r="BF131" i="26"/>
  <c r="T131" i="26"/>
  <c r="R131" i="26"/>
  <c r="P131" i="26"/>
  <c r="BK131" i="26"/>
  <c r="J131" i="26"/>
  <c r="BE131" i="26"/>
  <c r="BI130" i="26"/>
  <c r="F39" i="26"/>
  <c r="BD123" i="1" s="1"/>
  <c r="BH130" i="26"/>
  <c r="F38" i="26" s="1"/>
  <c r="BC123" i="1" s="1"/>
  <c r="BG130" i="26"/>
  <c r="F37" i="26"/>
  <c r="BB123" i="1" s="1"/>
  <c r="BF130" i="26"/>
  <c r="J36" i="26" s="1"/>
  <c r="AW123" i="1" s="1"/>
  <c r="T130" i="26"/>
  <c r="T129" i="26"/>
  <c r="T128" i="26" s="1"/>
  <c r="T127" i="26" s="1"/>
  <c r="R130" i="26"/>
  <c r="R129" i="26"/>
  <c r="R128" i="26" s="1"/>
  <c r="R127" i="26" s="1"/>
  <c r="P130" i="26"/>
  <c r="P129" i="26"/>
  <c r="P128" i="26" s="1"/>
  <c r="P127" i="26" s="1"/>
  <c r="AU123" i="1" s="1"/>
  <c r="BK130" i="26"/>
  <c r="BK129" i="26" s="1"/>
  <c r="J130" i="26"/>
  <c r="BE130" i="26"/>
  <c r="J124" i="26"/>
  <c r="F121" i="26"/>
  <c r="E119" i="26"/>
  <c r="J94" i="26"/>
  <c r="F91" i="26"/>
  <c r="E89" i="26"/>
  <c r="J23" i="26"/>
  <c r="E23" i="26"/>
  <c r="J123" i="26" s="1"/>
  <c r="J93" i="26"/>
  <c r="J22" i="26"/>
  <c r="J20" i="26"/>
  <c r="E20" i="26"/>
  <c r="F94" i="26" s="1"/>
  <c r="F124" i="26"/>
  <c r="J19" i="26"/>
  <c r="J17" i="26"/>
  <c r="E17" i="26"/>
  <c r="F93" i="26" s="1"/>
  <c r="J16" i="26"/>
  <c r="J14" i="26"/>
  <c r="J91" i="26" s="1"/>
  <c r="E7" i="26"/>
  <c r="E85" i="26" s="1"/>
  <c r="E115" i="26"/>
  <c r="J39" i="25"/>
  <c r="J38" i="25"/>
  <c r="AY122" i="1"/>
  <c r="J37" i="25"/>
  <c r="AX122" i="1"/>
  <c r="BI181" i="25"/>
  <c r="BH181" i="25"/>
  <c r="BG181" i="25"/>
  <c r="BF181" i="25"/>
  <c r="T181" i="25"/>
  <c r="R181" i="25"/>
  <c r="P181" i="25"/>
  <c r="BK181" i="25"/>
  <c r="J181" i="25"/>
  <c r="BE181" i="25"/>
  <c r="BI180" i="25"/>
  <c r="BH180" i="25"/>
  <c r="BG180" i="25"/>
  <c r="BF180" i="25"/>
  <c r="T180" i="25"/>
  <c r="T179" i="25"/>
  <c r="R180" i="25"/>
  <c r="R179" i="25"/>
  <c r="P180" i="25"/>
  <c r="P179" i="25"/>
  <c r="BK180" i="25"/>
  <c r="BK179" i="25"/>
  <c r="J179" i="25" s="1"/>
  <c r="J105" i="25" s="1"/>
  <c r="J180" i="25"/>
  <c r="BE180" i="25"/>
  <c r="BI178" i="25"/>
  <c r="BH178" i="25"/>
  <c r="BG178" i="25"/>
  <c r="BF178" i="25"/>
  <c r="T178" i="25"/>
  <c r="R178" i="25"/>
  <c r="P178" i="25"/>
  <c r="BK178" i="25"/>
  <c r="J178" i="25"/>
  <c r="BE178" i="25"/>
  <c r="BI177" i="25"/>
  <c r="BH177" i="25"/>
  <c r="BG177" i="25"/>
  <c r="BF177" i="25"/>
  <c r="T177" i="25"/>
  <c r="R177" i="25"/>
  <c r="P177" i="25"/>
  <c r="BK177" i="25"/>
  <c r="J177" i="25"/>
  <c r="BE177" i="25"/>
  <c r="BI176" i="25"/>
  <c r="BH176" i="25"/>
  <c r="BG176" i="25"/>
  <c r="BF176" i="25"/>
  <c r="T176" i="25"/>
  <c r="R176" i="25"/>
  <c r="P176" i="25"/>
  <c r="BK176" i="25"/>
  <c r="J176" i="25"/>
  <c r="BE176" i="25"/>
  <c r="BI175" i="25"/>
  <c r="BH175" i="25"/>
  <c r="BG175" i="25"/>
  <c r="BF175" i="25"/>
  <c r="T175" i="25"/>
  <c r="R175" i="25"/>
  <c r="P175" i="25"/>
  <c r="BK175" i="25"/>
  <c r="J175" i="25"/>
  <c r="BE175" i="25"/>
  <c r="BI174" i="25"/>
  <c r="BH174" i="25"/>
  <c r="BG174" i="25"/>
  <c r="BF174" i="25"/>
  <c r="T174" i="25"/>
  <c r="T173" i="25"/>
  <c r="R174" i="25"/>
  <c r="R173" i="25"/>
  <c r="P174" i="25"/>
  <c r="P173" i="25"/>
  <c r="BK174" i="25"/>
  <c r="BK173" i="25"/>
  <c r="J173" i="25" s="1"/>
  <c r="J104" i="25" s="1"/>
  <c r="J174" i="25"/>
  <c r="BE174" i="25"/>
  <c r="BI172" i="25"/>
  <c r="BH172" i="25"/>
  <c r="BG172" i="25"/>
  <c r="BF172" i="25"/>
  <c r="T172" i="25"/>
  <c r="R172" i="25"/>
  <c r="P172" i="25"/>
  <c r="BK172" i="25"/>
  <c r="J172" i="25"/>
  <c r="BE172" i="25"/>
  <c r="BI171" i="25"/>
  <c r="BH171" i="25"/>
  <c r="BG171" i="25"/>
  <c r="BF171" i="25"/>
  <c r="T171" i="25"/>
  <c r="R171" i="25"/>
  <c r="P171" i="25"/>
  <c r="BK171" i="25"/>
  <c r="J171" i="25"/>
  <c r="BE171" i="25"/>
  <c r="BI170" i="25"/>
  <c r="BH170" i="25"/>
  <c r="BG170" i="25"/>
  <c r="BF170" i="25"/>
  <c r="T170" i="25"/>
  <c r="R170" i="25"/>
  <c r="P170" i="25"/>
  <c r="BK170" i="25"/>
  <c r="J170" i="25"/>
  <c r="BE170" i="25"/>
  <c r="BI169" i="25"/>
  <c r="BH169" i="25"/>
  <c r="BG169" i="25"/>
  <c r="BF169" i="25"/>
  <c r="T169" i="25"/>
  <c r="R169" i="25"/>
  <c r="P169" i="25"/>
  <c r="BK169" i="25"/>
  <c r="J169" i="25"/>
  <c r="BE169" i="25"/>
  <c r="BI168" i="25"/>
  <c r="BH168" i="25"/>
  <c r="BG168" i="25"/>
  <c r="BF168" i="25"/>
  <c r="T168" i="25"/>
  <c r="R168" i="25"/>
  <c r="P168" i="25"/>
  <c r="BK168" i="25"/>
  <c r="J168" i="25"/>
  <c r="BE168" i="25"/>
  <c r="BI167" i="25"/>
  <c r="BH167" i="25"/>
  <c r="BG167" i="25"/>
  <c r="BF167" i="25"/>
  <c r="T167" i="25"/>
  <c r="R167" i="25"/>
  <c r="P167" i="25"/>
  <c r="BK167" i="25"/>
  <c r="J167" i="25"/>
  <c r="BE167" i="25"/>
  <c r="BI166" i="25"/>
  <c r="BH166" i="25"/>
  <c r="BG166" i="25"/>
  <c r="BF166" i="25"/>
  <c r="T166" i="25"/>
  <c r="R166" i="25"/>
  <c r="P166" i="25"/>
  <c r="BK166" i="25"/>
  <c r="J166" i="25"/>
  <c r="BE166" i="25"/>
  <c r="BI165" i="25"/>
  <c r="BH165" i="25"/>
  <c r="BG165" i="25"/>
  <c r="BF165" i="25"/>
  <c r="T165" i="25"/>
  <c r="R165" i="25"/>
  <c r="P165" i="25"/>
  <c r="BK165" i="25"/>
  <c r="J165" i="25"/>
  <c r="BE165" i="25"/>
  <c r="BI164" i="25"/>
  <c r="BH164" i="25"/>
  <c r="BG164" i="25"/>
  <c r="BF164" i="25"/>
  <c r="T164" i="25"/>
  <c r="R164" i="25"/>
  <c r="P164" i="25"/>
  <c r="BK164" i="25"/>
  <c r="J164" i="25"/>
  <c r="BE164" i="25"/>
  <c r="BI163" i="25"/>
  <c r="BH163" i="25"/>
  <c r="BG163" i="25"/>
  <c r="BF163" i="25"/>
  <c r="T163" i="25"/>
  <c r="R163" i="25"/>
  <c r="P163" i="25"/>
  <c r="BK163" i="25"/>
  <c r="J163" i="25"/>
  <c r="BE163" i="25"/>
  <c r="BI162" i="25"/>
  <c r="BH162" i="25"/>
  <c r="BG162" i="25"/>
  <c r="BF162" i="25"/>
  <c r="T162" i="25"/>
  <c r="R162" i="25"/>
  <c r="P162" i="25"/>
  <c r="BK162" i="25"/>
  <c r="J162" i="25"/>
  <c r="BE162" i="25"/>
  <c r="BI161" i="25"/>
  <c r="BH161" i="25"/>
  <c r="BG161" i="25"/>
  <c r="BF161" i="25"/>
  <c r="T161" i="25"/>
  <c r="R161" i="25"/>
  <c r="P161" i="25"/>
  <c r="BK161" i="25"/>
  <c r="J161" i="25"/>
  <c r="BE161" i="25"/>
  <c r="BI160" i="25"/>
  <c r="BH160" i="25"/>
  <c r="BG160" i="25"/>
  <c r="BF160" i="25"/>
  <c r="T160" i="25"/>
  <c r="T159" i="25"/>
  <c r="R160" i="25"/>
  <c r="R159" i="25"/>
  <c r="P160" i="25"/>
  <c r="P159" i="25"/>
  <c r="BK160" i="25"/>
  <c r="BK159" i="25"/>
  <c r="J159" i="25" s="1"/>
  <c r="J103" i="25" s="1"/>
  <c r="J160" i="25"/>
  <c r="BE160" i="25"/>
  <c r="BI158" i="25"/>
  <c r="BH158" i="25"/>
  <c r="BG158" i="25"/>
  <c r="BF158" i="25"/>
  <c r="T158" i="25"/>
  <c r="R158" i="25"/>
  <c r="P158" i="25"/>
  <c r="BK158" i="25"/>
  <c r="J158" i="25"/>
  <c r="BE158" i="25"/>
  <c r="BI157" i="25"/>
  <c r="BH157" i="25"/>
  <c r="BG157" i="25"/>
  <c r="BF157" i="25"/>
  <c r="T157" i="25"/>
  <c r="R157" i="25"/>
  <c r="P157" i="25"/>
  <c r="BK157" i="25"/>
  <c r="J157" i="25"/>
  <c r="BE157" i="25"/>
  <c r="BI156" i="25"/>
  <c r="BH156" i="25"/>
  <c r="BG156" i="25"/>
  <c r="BF156" i="25"/>
  <c r="T156" i="25"/>
  <c r="R156" i="25"/>
  <c r="P156" i="25"/>
  <c r="BK156" i="25"/>
  <c r="J156" i="25"/>
  <c r="BE156" i="25"/>
  <c r="BI155" i="25"/>
  <c r="BH155" i="25"/>
  <c r="BG155" i="25"/>
  <c r="BF155" i="25"/>
  <c r="T155" i="25"/>
  <c r="T154" i="25"/>
  <c r="R155" i="25"/>
  <c r="R154" i="25"/>
  <c r="P155" i="25"/>
  <c r="P154" i="25"/>
  <c r="BK155" i="25"/>
  <c r="BK154" i="25"/>
  <c r="J154" i="25" s="1"/>
  <c r="J102" i="25" s="1"/>
  <c r="J155" i="25"/>
  <c r="BE155" i="25" s="1"/>
  <c r="BI153" i="25"/>
  <c r="BH153" i="25"/>
  <c r="BG153" i="25"/>
  <c r="BF153" i="25"/>
  <c r="T153" i="25"/>
  <c r="R153" i="25"/>
  <c r="P153" i="25"/>
  <c r="BK153" i="25"/>
  <c r="J153" i="25"/>
  <c r="BE153" i="25"/>
  <c r="BI152" i="25"/>
  <c r="BH152" i="25"/>
  <c r="BG152" i="25"/>
  <c r="BF152" i="25"/>
  <c r="T152" i="25"/>
  <c r="R152" i="25"/>
  <c r="P152" i="25"/>
  <c r="BK152" i="25"/>
  <c r="J152" i="25"/>
  <c r="BE152" i="25"/>
  <c r="BI151" i="25"/>
  <c r="BH151" i="25"/>
  <c r="BG151" i="25"/>
  <c r="BF151" i="25"/>
  <c r="T151" i="25"/>
  <c r="R151" i="25"/>
  <c r="P151" i="25"/>
  <c r="BK151" i="25"/>
  <c r="J151" i="25"/>
  <c r="BE151" i="25"/>
  <c r="BI150" i="25"/>
  <c r="BH150" i="25"/>
  <c r="BG150" i="25"/>
  <c r="BF150" i="25"/>
  <c r="T150" i="25"/>
  <c r="R150" i="25"/>
  <c r="P150" i="25"/>
  <c r="BK150" i="25"/>
  <c r="J150" i="25"/>
  <c r="BE150" i="25"/>
  <c r="BI149" i="25"/>
  <c r="BH149" i="25"/>
  <c r="BG149" i="25"/>
  <c r="BF149" i="25"/>
  <c r="T149" i="25"/>
  <c r="R149" i="25"/>
  <c r="P149" i="25"/>
  <c r="BK149" i="25"/>
  <c r="J149" i="25"/>
  <c r="BE149" i="25"/>
  <c r="BI148" i="25"/>
  <c r="BH148" i="25"/>
  <c r="BG148" i="25"/>
  <c r="BF148" i="25"/>
  <c r="T148" i="25"/>
  <c r="R148" i="25"/>
  <c r="P148" i="25"/>
  <c r="BK148" i="25"/>
  <c r="J148" i="25"/>
  <c r="BE148" i="25"/>
  <c r="BI147" i="25"/>
  <c r="BH147" i="25"/>
  <c r="BG147" i="25"/>
  <c r="BF147" i="25"/>
  <c r="T147" i="25"/>
  <c r="R147" i="25"/>
  <c r="P147" i="25"/>
  <c r="BK147" i="25"/>
  <c r="J147" i="25"/>
  <c r="BE147" i="25"/>
  <c r="BI146" i="25"/>
  <c r="BH146" i="25"/>
  <c r="BG146" i="25"/>
  <c r="BF146" i="25"/>
  <c r="T146" i="25"/>
  <c r="R146" i="25"/>
  <c r="P146" i="25"/>
  <c r="BK146" i="25"/>
  <c r="J146" i="25"/>
  <c r="BE146" i="25"/>
  <c r="BI145" i="25"/>
  <c r="BH145" i="25"/>
  <c r="BG145" i="25"/>
  <c r="BF145" i="25"/>
  <c r="T145" i="25"/>
  <c r="R145" i="25"/>
  <c r="P145" i="25"/>
  <c r="BK145" i="25"/>
  <c r="J145" i="25"/>
  <c r="BE145" i="25"/>
  <c r="BI144" i="25"/>
  <c r="BH144" i="25"/>
  <c r="BG144" i="25"/>
  <c r="BF144" i="25"/>
  <c r="T144" i="25"/>
  <c r="R144" i="25"/>
  <c r="P144" i="25"/>
  <c r="BK144" i="25"/>
  <c r="J144" i="25"/>
  <c r="BE144" i="25"/>
  <c r="BI143" i="25"/>
  <c r="BH143" i="25"/>
  <c r="BG143" i="25"/>
  <c r="BF143" i="25"/>
  <c r="T143" i="25"/>
  <c r="R143" i="25"/>
  <c r="P143" i="25"/>
  <c r="BK143" i="25"/>
  <c r="J143" i="25"/>
  <c r="BE143" i="25"/>
  <c r="BI142" i="25"/>
  <c r="BH142" i="25"/>
  <c r="BG142" i="25"/>
  <c r="BF142" i="25"/>
  <c r="T142" i="25"/>
  <c r="T141" i="25"/>
  <c r="R142" i="25"/>
  <c r="R141" i="25"/>
  <c r="P142" i="25"/>
  <c r="P141" i="25"/>
  <c r="BK142" i="25"/>
  <c r="BK141" i="25"/>
  <c r="J141" i="25" s="1"/>
  <c r="J101" i="25" s="1"/>
  <c r="J142" i="25"/>
  <c r="BE142" i="25" s="1"/>
  <c r="BI140" i="25"/>
  <c r="BH140" i="25"/>
  <c r="BG140" i="25"/>
  <c r="BF140" i="25"/>
  <c r="T140" i="25"/>
  <c r="T139" i="25"/>
  <c r="R140" i="25"/>
  <c r="R139" i="25"/>
  <c r="P140" i="25"/>
  <c r="P139" i="25"/>
  <c r="BK140" i="25"/>
  <c r="BK139" i="25"/>
  <c r="J139" i="25" s="1"/>
  <c r="J100" i="25" s="1"/>
  <c r="J140" i="25"/>
  <c r="BE140" i="25" s="1"/>
  <c r="BI138" i="25"/>
  <c r="BH138" i="25"/>
  <c r="BG138" i="25"/>
  <c r="BF138" i="25"/>
  <c r="T138" i="25"/>
  <c r="R138" i="25"/>
  <c r="P138" i="25"/>
  <c r="BK138" i="25"/>
  <c r="J138" i="25"/>
  <c r="BE138" i="25"/>
  <c r="BI137" i="25"/>
  <c r="BH137" i="25"/>
  <c r="BG137" i="25"/>
  <c r="BF137" i="25"/>
  <c r="T137" i="25"/>
  <c r="R137" i="25"/>
  <c r="P137" i="25"/>
  <c r="BK137" i="25"/>
  <c r="J137" i="25"/>
  <c r="BE137" i="25"/>
  <c r="BI136" i="25"/>
  <c r="BH136" i="25"/>
  <c r="BG136" i="25"/>
  <c r="BF136" i="25"/>
  <c r="T136" i="25"/>
  <c r="R136" i="25"/>
  <c r="P136" i="25"/>
  <c r="BK136" i="25"/>
  <c r="J136" i="25"/>
  <c r="BE136" i="25"/>
  <c r="BI135" i="25"/>
  <c r="BH135" i="25"/>
  <c r="BG135" i="25"/>
  <c r="BF135" i="25"/>
  <c r="T135" i="25"/>
  <c r="R135" i="25"/>
  <c r="P135" i="25"/>
  <c r="BK135" i="25"/>
  <c r="J135" i="25"/>
  <c r="BE135" i="25"/>
  <c r="BI134" i="25"/>
  <c r="BH134" i="25"/>
  <c r="BG134" i="25"/>
  <c r="BF134" i="25"/>
  <c r="T134" i="25"/>
  <c r="R134" i="25"/>
  <c r="P134" i="25"/>
  <c r="BK134" i="25"/>
  <c r="J134" i="25"/>
  <c r="BE134" i="25"/>
  <c r="BI133" i="25"/>
  <c r="BH133" i="25"/>
  <c r="BG133" i="25"/>
  <c r="BF133" i="25"/>
  <c r="T133" i="25"/>
  <c r="R133" i="25"/>
  <c r="P133" i="25"/>
  <c r="BK133" i="25"/>
  <c r="J133" i="25"/>
  <c r="BE133" i="25"/>
  <c r="BI132" i="25"/>
  <c r="BH132" i="25"/>
  <c r="BG132" i="25"/>
  <c r="BF132" i="25"/>
  <c r="T132" i="25"/>
  <c r="R132" i="25"/>
  <c r="P132" i="25"/>
  <c r="BK132" i="25"/>
  <c r="J132" i="25"/>
  <c r="BE132" i="25"/>
  <c r="BI131" i="25"/>
  <c r="BH131" i="25"/>
  <c r="BG131" i="25"/>
  <c r="BF131" i="25"/>
  <c r="T131" i="25"/>
  <c r="R131" i="25"/>
  <c r="P131" i="25"/>
  <c r="BK131" i="25"/>
  <c r="J131" i="25"/>
  <c r="BE131" i="25"/>
  <c r="BI130" i="25"/>
  <c r="BH130" i="25"/>
  <c r="BG130" i="25"/>
  <c r="BF130" i="25"/>
  <c r="T130" i="25"/>
  <c r="R130" i="25"/>
  <c r="P130" i="25"/>
  <c r="BK130" i="25"/>
  <c r="J130" i="25"/>
  <c r="BE130" i="25"/>
  <c r="BI129" i="25"/>
  <c r="F39" i="25"/>
  <c r="BD122" i="1" s="1"/>
  <c r="BH129" i="25"/>
  <c r="F38" i="25" s="1"/>
  <c r="BC122" i="1" s="1"/>
  <c r="BG129" i="25"/>
  <c r="F37" i="25"/>
  <c r="BB122" i="1" s="1"/>
  <c r="BF129" i="25"/>
  <c r="F36" i="25" s="1"/>
  <c r="BA122" i="1" s="1"/>
  <c r="T129" i="25"/>
  <c r="T128" i="25"/>
  <c r="T127" i="25" s="1"/>
  <c r="R129" i="25"/>
  <c r="R128" i="25" s="1"/>
  <c r="R127" i="25" s="1"/>
  <c r="P129" i="25"/>
  <c r="P128" i="25"/>
  <c r="P127" i="25" s="1"/>
  <c r="AU122" i="1" s="1"/>
  <c r="BK129" i="25"/>
  <c r="BK128" i="25"/>
  <c r="BK127" i="25" s="1"/>
  <c r="J127" i="25" s="1"/>
  <c r="J129" i="25"/>
  <c r="BE129" i="25"/>
  <c r="F35" i="25" s="1"/>
  <c r="AZ122" i="1" s="1"/>
  <c r="J124" i="25"/>
  <c r="F121" i="25"/>
  <c r="E119" i="25"/>
  <c r="J94" i="25"/>
  <c r="F91" i="25"/>
  <c r="E89" i="25"/>
  <c r="J23" i="25"/>
  <c r="E23" i="25"/>
  <c r="J123" i="25" s="1"/>
  <c r="J93" i="25"/>
  <c r="J22" i="25"/>
  <c r="J20" i="25"/>
  <c r="E20" i="25"/>
  <c r="F94" i="25" s="1"/>
  <c r="F124" i="25"/>
  <c r="J19" i="25"/>
  <c r="J17" i="25"/>
  <c r="E17" i="25"/>
  <c r="F93" i="25" s="1"/>
  <c r="J16" i="25"/>
  <c r="J14" i="25"/>
  <c r="J91" i="25" s="1"/>
  <c r="E7" i="25"/>
  <c r="E85" i="25" s="1"/>
  <c r="E115" i="25"/>
  <c r="J39" i="24"/>
  <c r="J38" i="24"/>
  <c r="AY121" i="1"/>
  <c r="J37" i="24"/>
  <c r="AX121" i="1"/>
  <c r="BI141" i="24"/>
  <c r="BH141" i="24"/>
  <c r="BG141" i="24"/>
  <c r="BF141" i="24"/>
  <c r="T141" i="24"/>
  <c r="R141" i="24"/>
  <c r="P141" i="24"/>
  <c r="BK141" i="24"/>
  <c r="J141" i="24"/>
  <c r="BE141" i="24"/>
  <c r="BI140" i="24"/>
  <c r="BH140" i="24"/>
  <c r="BG140" i="24"/>
  <c r="BF140" i="24"/>
  <c r="T140" i="24"/>
  <c r="R140" i="24"/>
  <c r="P140" i="24"/>
  <c r="BK140" i="24"/>
  <c r="J140" i="24"/>
  <c r="BE140" i="24"/>
  <c r="BI139" i="24"/>
  <c r="BH139" i="24"/>
  <c r="BG139" i="24"/>
  <c r="BF139" i="24"/>
  <c r="T139" i="24"/>
  <c r="T138" i="24"/>
  <c r="T137" i="24" s="1"/>
  <c r="R139" i="24"/>
  <c r="R138" i="24" s="1"/>
  <c r="R137" i="24" s="1"/>
  <c r="P139" i="24"/>
  <c r="P138" i="24"/>
  <c r="P137" i="24" s="1"/>
  <c r="BK139" i="24"/>
  <c r="BK138" i="24" s="1"/>
  <c r="J139" i="24"/>
  <c r="BE139" i="24"/>
  <c r="BI136" i="24"/>
  <c r="BH136" i="24"/>
  <c r="BG136" i="24"/>
  <c r="BF136" i="24"/>
  <c r="T136" i="24"/>
  <c r="T135" i="24"/>
  <c r="R136" i="24"/>
  <c r="R135" i="24"/>
  <c r="P136" i="24"/>
  <c r="P135" i="24"/>
  <c r="BK136" i="24"/>
  <c r="BK135" i="24"/>
  <c r="J135" i="24" s="1"/>
  <c r="J101" i="24" s="1"/>
  <c r="J136" i="24"/>
  <c r="BE136" i="24" s="1"/>
  <c r="BI134" i="24"/>
  <c r="BH134" i="24"/>
  <c r="BG134" i="24"/>
  <c r="BF134" i="24"/>
  <c r="T134" i="24"/>
  <c r="R134" i="24"/>
  <c r="P134" i="24"/>
  <c r="BK134" i="24"/>
  <c r="J134" i="24"/>
  <c r="BE134" i="24"/>
  <c r="BI132" i="24"/>
  <c r="BH132" i="24"/>
  <c r="BG132" i="24"/>
  <c r="BF132" i="24"/>
  <c r="T132" i="24"/>
  <c r="R132" i="24"/>
  <c r="P132" i="24"/>
  <c r="BK132" i="24"/>
  <c r="J132" i="24"/>
  <c r="BE132" i="24"/>
  <c r="BI130" i="24"/>
  <c r="BH130" i="24"/>
  <c r="BG130" i="24"/>
  <c r="BF130" i="24"/>
  <c r="T130" i="24"/>
  <c r="R130" i="24"/>
  <c r="P130" i="24"/>
  <c r="BK130" i="24"/>
  <c r="J130" i="24"/>
  <c r="BE130" i="24"/>
  <c r="BI128" i="24"/>
  <c r="F39" i="24"/>
  <c r="BD121" i="1" s="1"/>
  <c r="BH128" i="24"/>
  <c r="F38" i="24" s="1"/>
  <c r="BC121" i="1" s="1"/>
  <c r="BG128" i="24"/>
  <c r="F37" i="24"/>
  <c r="BB121" i="1" s="1"/>
  <c r="BF128" i="24"/>
  <c r="F36" i="24" s="1"/>
  <c r="BA121" i="1" s="1"/>
  <c r="T128" i="24"/>
  <c r="T127" i="24"/>
  <c r="T126" i="24" s="1"/>
  <c r="T125" i="24" s="1"/>
  <c r="R128" i="24"/>
  <c r="R127" i="24"/>
  <c r="R126" i="24" s="1"/>
  <c r="R125" i="24" s="1"/>
  <c r="P128" i="24"/>
  <c r="P127" i="24"/>
  <c r="P126" i="24" s="1"/>
  <c r="P125" i="24" s="1"/>
  <c r="AU121" i="1" s="1"/>
  <c r="BK128" i="24"/>
  <c r="BK127" i="24" s="1"/>
  <c r="J128" i="24"/>
  <c r="BE128" i="24" s="1"/>
  <c r="J122" i="24"/>
  <c r="F119" i="24"/>
  <c r="E117" i="24"/>
  <c r="J94" i="24"/>
  <c r="F91" i="24"/>
  <c r="E89" i="24"/>
  <c r="J23" i="24"/>
  <c r="E23" i="24"/>
  <c r="J93" i="24" s="1"/>
  <c r="J22" i="24"/>
  <c r="J20" i="24"/>
  <c r="E20" i="24"/>
  <c r="F94" i="24" s="1"/>
  <c r="F122" i="24"/>
  <c r="J19" i="24"/>
  <c r="J17" i="24"/>
  <c r="E17" i="24"/>
  <c r="F121" i="24" s="1"/>
  <c r="J16" i="24"/>
  <c r="J14" i="24"/>
  <c r="J119" i="24" s="1"/>
  <c r="E7" i="24"/>
  <c r="E85" i="24" s="1"/>
  <c r="E113" i="24"/>
  <c r="J39" i="23"/>
  <c r="J38" i="23"/>
  <c r="AY119" i="1"/>
  <c r="J37" i="23"/>
  <c r="AX119" i="1"/>
  <c r="BI259" i="23"/>
  <c r="BH259" i="23"/>
  <c r="BG259" i="23"/>
  <c r="BF259" i="23"/>
  <c r="T259" i="23"/>
  <c r="R259" i="23"/>
  <c r="P259" i="23"/>
  <c r="BK259" i="23"/>
  <c r="J259" i="23"/>
  <c r="BE259" i="23"/>
  <c r="BI257" i="23"/>
  <c r="BH257" i="23"/>
  <c r="BG257" i="23"/>
  <c r="BF257" i="23"/>
  <c r="T257" i="23"/>
  <c r="R257" i="23"/>
  <c r="P257" i="23"/>
  <c r="BK257" i="23"/>
  <c r="J257" i="23"/>
  <c r="BE257" i="23"/>
  <c r="BI250" i="23"/>
  <c r="BH250" i="23"/>
  <c r="BG250" i="23"/>
  <c r="BF250" i="23"/>
  <c r="T250" i="23"/>
  <c r="R250" i="23"/>
  <c r="P250" i="23"/>
  <c r="BK250" i="23"/>
  <c r="J250" i="23"/>
  <c r="BE250" i="23"/>
  <c r="BI249" i="23"/>
  <c r="BH249" i="23"/>
  <c r="BG249" i="23"/>
  <c r="BF249" i="23"/>
  <c r="T249" i="23"/>
  <c r="R249" i="23"/>
  <c r="P249" i="23"/>
  <c r="BK249" i="23"/>
  <c r="J249" i="23"/>
  <c r="BE249" i="23"/>
  <c r="BI247" i="23"/>
  <c r="BH247" i="23"/>
  <c r="BG247" i="23"/>
  <c r="BF247" i="23"/>
  <c r="T247" i="23"/>
  <c r="R247" i="23"/>
  <c r="P247" i="23"/>
  <c r="BK247" i="23"/>
  <c r="J247" i="23"/>
  <c r="BE247" i="23"/>
  <c r="BI239" i="23"/>
  <c r="BH239" i="23"/>
  <c r="BG239" i="23"/>
  <c r="BF239" i="23"/>
  <c r="T239" i="23"/>
  <c r="T238" i="23"/>
  <c r="R239" i="23"/>
  <c r="R238" i="23"/>
  <c r="P239" i="23"/>
  <c r="P238" i="23"/>
  <c r="BK239" i="23"/>
  <c r="BK238" i="23"/>
  <c r="J238" i="23" s="1"/>
  <c r="J105" i="23" s="1"/>
  <c r="J239" i="23"/>
  <c r="BE239" i="23" s="1"/>
  <c r="BI236" i="23"/>
  <c r="BH236" i="23"/>
  <c r="BG236" i="23"/>
  <c r="BF236" i="23"/>
  <c r="T236" i="23"/>
  <c r="R236" i="23"/>
  <c r="P236" i="23"/>
  <c r="BK236" i="23"/>
  <c r="J236" i="23"/>
  <c r="BE236" i="23"/>
  <c r="BI234" i="23"/>
  <c r="BH234" i="23"/>
  <c r="BG234" i="23"/>
  <c r="BF234" i="23"/>
  <c r="T234" i="23"/>
  <c r="R234" i="23"/>
  <c r="P234" i="23"/>
  <c r="BK234" i="23"/>
  <c r="J234" i="23"/>
  <c r="BE234" i="23"/>
  <c r="BI232" i="23"/>
  <c r="BH232" i="23"/>
  <c r="BG232" i="23"/>
  <c r="BF232" i="23"/>
  <c r="T232" i="23"/>
  <c r="R232" i="23"/>
  <c r="P232" i="23"/>
  <c r="BK232" i="23"/>
  <c r="J232" i="23"/>
  <c r="BE232" i="23"/>
  <c r="BI230" i="23"/>
  <c r="BH230" i="23"/>
  <c r="BG230" i="23"/>
  <c r="BF230" i="23"/>
  <c r="T230" i="23"/>
  <c r="R230" i="23"/>
  <c r="P230" i="23"/>
  <c r="BK230" i="23"/>
  <c r="J230" i="23"/>
  <c r="BE230" i="23"/>
  <c r="BI228" i="23"/>
  <c r="BH228" i="23"/>
  <c r="BG228" i="23"/>
  <c r="BF228" i="23"/>
  <c r="T228" i="23"/>
  <c r="R228" i="23"/>
  <c r="P228" i="23"/>
  <c r="BK228" i="23"/>
  <c r="J228" i="23"/>
  <c r="BE228" i="23"/>
  <c r="BI226" i="23"/>
  <c r="BH226" i="23"/>
  <c r="BG226" i="23"/>
  <c r="BF226" i="23"/>
  <c r="T226" i="23"/>
  <c r="T225" i="23"/>
  <c r="R226" i="23"/>
  <c r="R225" i="23"/>
  <c r="P226" i="23"/>
  <c r="P225" i="23"/>
  <c r="BK226" i="23"/>
  <c r="BK225" i="23"/>
  <c r="J225" i="23" s="1"/>
  <c r="J104" i="23" s="1"/>
  <c r="J226" i="23"/>
  <c r="BE226" i="23" s="1"/>
  <c r="BI223" i="23"/>
  <c r="BH223" i="23"/>
  <c r="BG223" i="23"/>
  <c r="BF223" i="23"/>
  <c r="T223" i="23"/>
  <c r="R223" i="23"/>
  <c r="P223" i="23"/>
  <c r="BK223" i="23"/>
  <c r="J223" i="23"/>
  <c r="BE223" i="23"/>
  <c r="BI221" i="23"/>
  <c r="BH221" i="23"/>
  <c r="BG221" i="23"/>
  <c r="BF221" i="23"/>
  <c r="T221" i="23"/>
  <c r="R221" i="23"/>
  <c r="P221" i="23"/>
  <c r="BK221" i="23"/>
  <c r="J221" i="23"/>
  <c r="BE221" i="23"/>
  <c r="BI219" i="23"/>
  <c r="BH219" i="23"/>
  <c r="BG219" i="23"/>
  <c r="BF219" i="23"/>
  <c r="T219" i="23"/>
  <c r="R219" i="23"/>
  <c r="P219" i="23"/>
  <c r="BK219" i="23"/>
  <c r="J219" i="23"/>
  <c r="BE219" i="23"/>
  <c r="BI217" i="23"/>
  <c r="BH217" i="23"/>
  <c r="BG217" i="23"/>
  <c r="BF217" i="23"/>
  <c r="T217" i="23"/>
  <c r="R217" i="23"/>
  <c r="P217" i="23"/>
  <c r="BK217" i="23"/>
  <c r="J217" i="23"/>
  <c r="BE217" i="23"/>
  <c r="BI215" i="23"/>
  <c r="BH215" i="23"/>
  <c r="BG215" i="23"/>
  <c r="BF215" i="23"/>
  <c r="T215" i="23"/>
  <c r="T214" i="23"/>
  <c r="R215" i="23"/>
  <c r="R214" i="23"/>
  <c r="P215" i="23"/>
  <c r="P214" i="23"/>
  <c r="BK215" i="23"/>
  <c r="BK214" i="23"/>
  <c r="J214" i="23" s="1"/>
  <c r="J103" i="23" s="1"/>
  <c r="J215" i="23"/>
  <c r="BE215" i="23" s="1"/>
  <c r="BI212" i="23"/>
  <c r="BH212" i="23"/>
  <c r="BG212" i="23"/>
  <c r="BF212" i="23"/>
  <c r="T212" i="23"/>
  <c r="R212" i="23"/>
  <c r="P212" i="23"/>
  <c r="BK212" i="23"/>
  <c r="J212" i="23"/>
  <c r="BE212" i="23"/>
  <c r="BI210" i="23"/>
  <c r="BH210" i="23"/>
  <c r="BG210" i="23"/>
  <c r="BF210" i="23"/>
  <c r="T210" i="23"/>
  <c r="R210" i="23"/>
  <c r="P210" i="23"/>
  <c r="BK210" i="23"/>
  <c r="J210" i="23"/>
  <c r="BE210" i="23"/>
  <c r="BI208" i="23"/>
  <c r="BH208" i="23"/>
  <c r="BG208" i="23"/>
  <c r="BF208" i="23"/>
  <c r="T208" i="23"/>
  <c r="R208" i="23"/>
  <c r="P208" i="23"/>
  <c r="BK208" i="23"/>
  <c r="J208" i="23"/>
  <c r="BE208" i="23"/>
  <c r="BI206" i="23"/>
  <c r="BH206" i="23"/>
  <c r="BG206" i="23"/>
  <c r="BF206" i="23"/>
  <c r="T206" i="23"/>
  <c r="R206" i="23"/>
  <c r="P206" i="23"/>
  <c r="BK206" i="23"/>
  <c r="J206" i="23"/>
  <c r="BE206" i="23"/>
  <c r="BI204" i="23"/>
  <c r="BH204" i="23"/>
  <c r="BG204" i="23"/>
  <c r="BF204" i="23"/>
  <c r="T204" i="23"/>
  <c r="R204" i="23"/>
  <c r="P204" i="23"/>
  <c r="BK204" i="23"/>
  <c r="J204" i="23"/>
  <c r="BE204" i="23"/>
  <c r="BI202" i="23"/>
  <c r="BH202" i="23"/>
  <c r="BG202" i="23"/>
  <c r="BF202" i="23"/>
  <c r="T202" i="23"/>
  <c r="R202" i="23"/>
  <c r="P202" i="23"/>
  <c r="BK202" i="23"/>
  <c r="J202" i="23"/>
  <c r="BE202" i="23"/>
  <c r="BI200" i="23"/>
  <c r="BH200" i="23"/>
  <c r="BG200" i="23"/>
  <c r="BF200" i="23"/>
  <c r="T200" i="23"/>
  <c r="R200" i="23"/>
  <c r="P200" i="23"/>
  <c r="BK200" i="23"/>
  <c r="J200" i="23"/>
  <c r="BE200" i="23"/>
  <c r="BI198" i="23"/>
  <c r="BH198" i="23"/>
  <c r="BG198" i="23"/>
  <c r="BF198" i="23"/>
  <c r="T198" i="23"/>
  <c r="R198" i="23"/>
  <c r="P198" i="23"/>
  <c r="BK198" i="23"/>
  <c r="J198" i="23"/>
  <c r="BE198" i="23"/>
  <c r="BI196" i="23"/>
  <c r="BH196" i="23"/>
  <c r="BG196" i="23"/>
  <c r="BF196" i="23"/>
  <c r="T196" i="23"/>
  <c r="R196" i="23"/>
  <c r="P196" i="23"/>
  <c r="BK196" i="23"/>
  <c r="J196" i="23"/>
  <c r="BE196" i="23"/>
  <c r="BI194" i="23"/>
  <c r="BH194" i="23"/>
  <c r="BG194" i="23"/>
  <c r="BF194" i="23"/>
  <c r="T194" i="23"/>
  <c r="R194" i="23"/>
  <c r="P194" i="23"/>
  <c r="BK194" i="23"/>
  <c r="J194" i="23"/>
  <c r="BE194" i="23"/>
  <c r="BI192" i="23"/>
  <c r="BH192" i="23"/>
  <c r="BG192" i="23"/>
  <c r="BF192" i="23"/>
  <c r="T192" i="23"/>
  <c r="R192" i="23"/>
  <c r="P192" i="23"/>
  <c r="BK192" i="23"/>
  <c r="J192" i="23"/>
  <c r="BE192" i="23"/>
  <c r="BI190" i="23"/>
  <c r="BH190" i="23"/>
  <c r="BG190" i="23"/>
  <c r="BF190" i="23"/>
  <c r="T190" i="23"/>
  <c r="T189" i="23"/>
  <c r="R190" i="23"/>
  <c r="R189" i="23"/>
  <c r="P190" i="23"/>
  <c r="P189" i="23"/>
  <c r="BK190" i="23"/>
  <c r="BK189" i="23"/>
  <c r="J189" i="23" s="1"/>
  <c r="J102" i="23" s="1"/>
  <c r="J190" i="23"/>
  <c r="BE190" i="23" s="1"/>
  <c r="BI187" i="23"/>
  <c r="BH187" i="23"/>
  <c r="BG187" i="23"/>
  <c r="BF187" i="23"/>
  <c r="T187" i="23"/>
  <c r="R187" i="23"/>
  <c r="P187" i="23"/>
  <c r="BK187" i="23"/>
  <c r="J187" i="23"/>
  <c r="BE187" i="23"/>
  <c r="BI185" i="23"/>
  <c r="BH185" i="23"/>
  <c r="BG185" i="23"/>
  <c r="BF185" i="23"/>
  <c r="T185" i="23"/>
  <c r="R185" i="23"/>
  <c r="P185" i="23"/>
  <c r="BK185" i="23"/>
  <c r="J185" i="23"/>
  <c r="BE185" i="23"/>
  <c r="BI183" i="23"/>
  <c r="BH183" i="23"/>
  <c r="BG183" i="23"/>
  <c r="BF183" i="23"/>
  <c r="T183" i="23"/>
  <c r="R183" i="23"/>
  <c r="P183" i="23"/>
  <c r="BK183" i="23"/>
  <c r="J183" i="23"/>
  <c r="BE183" i="23"/>
  <c r="BI181" i="23"/>
  <c r="BH181" i="23"/>
  <c r="BG181" i="23"/>
  <c r="BF181" i="23"/>
  <c r="T181" i="23"/>
  <c r="R181" i="23"/>
  <c r="P181" i="23"/>
  <c r="BK181" i="23"/>
  <c r="J181" i="23"/>
  <c r="BE181" i="23"/>
  <c r="BI179" i="23"/>
  <c r="BH179" i="23"/>
  <c r="BG179" i="23"/>
  <c r="BF179" i="23"/>
  <c r="T179" i="23"/>
  <c r="R179" i="23"/>
  <c r="P179" i="23"/>
  <c r="BK179" i="23"/>
  <c r="J179" i="23"/>
  <c r="BE179" i="23"/>
  <c r="BI177" i="23"/>
  <c r="BH177" i="23"/>
  <c r="BG177" i="23"/>
  <c r="BF177" i="23"/>
  <c r="T177" i="23"/>
  <c r="R177" i="23"/>
  <c r="P177" i="23"/>
  <c r="BK177" i="23"/>
  <c r="J177" i="23"/>
  <c r="BE177" i="23"/>
  <c r="BI175" i="23"/>
  <c r="BH175" i="23"/>
  <c r="BG175" i="23"/>
  <c r="BF175" i="23"/>
  <c r="T175" i="23"/>
  <c r="R175" i="23"/>
  <c r="P175" i="23"/>
  <c r="BK175" i="23"/>
  <c r="J175" i="23"/>
  <c r="BE175" i="23"/>
  <c r="BI173" i="23"/>
  <c r="BH173" i="23"/>
  <c r="BG173" i="23"/>
  <c r="BF173" i="23"/>
  <c r="T173" i="23"/>
  <c r="R173" i="23"/>
  <c r="P173" i="23"/>
  <c r="BK173" i="23"/>
  <c r="J173" i="23"/>
  <c r="BE173" i="23"/>
  <c r="BI171" i="23"/>
  <c r="BH171" i="23"/>
  <c r="BG171" i="23"/>
  <c r="BF171" i="23"/>
  <c r="T171" i="23"/>
  <c r="R171" i="23"/>
  <c r="P171" i="23"/>
  <c r="BK171" i="23"/>
  <c r="J171" i="23"/>
  <c r="BE171" i="23"/>
  <c r="BI169" i="23"/>
  <c r="BH169" i="23"/>
  <c r="BG169" i="23"/>
  <c r="BF169" i="23"/>
  <c r="T169" i="23"/>
  <c r="R169" i="23"/>
  <c r="P169" i="23"/>
  <c r="BK169" i="23"/>
  <c r="J169" i="23"/>
  <c r="BE169" i="23"/>
  <c r="BI167" i="23"/>
  <c r="BH167" i="23"/>
  <c r="BG167" i="23"/>
  <c r="BF167" i="23"/>
  <c r="T167" i="23"/>
  <c r="R167" i="23"/>
  <c r="P167" i="23"/>
  <c r="BK167" i="23"/>
  <c r="J167" i="23"/>
  <c r="BE167" i="23"/>
  <c r="BI165" i="23"/>
  <c r="BH165" i="23"/>
  <c r="BG165" i="23"/>
  <c r="BF165" i="23"/>
  <c r="T165" i="23"/>
  <c r="R165" i="23"/>
  <c r="P165" i="23"/>
  <c r="BK165" i="23"/>
  <c r="J165" i="23"/>
  <c r="BE165" i="23"/>
  <c r="BI163" i="23"/>
  <c r="BH163" i="23"/>
  <c r="BG163" i="23"/>
  <c r="BF163" i="23"/>
  <c r="T163" i="23"/>
  <c r="R163" i="23"/>
  <c r="P163" i="23"/>
  <c r="BK163" i="23"/>
  <c r="J163" i="23"/>
  <c r="BE163" i="23"/>
  <c r="BI161" i="23"/>
  <c r="BH161" i="23"/>
  <c r="BG161" i="23"/>
  <c r="BF161" i="23"/>
  <c r="T161" i="23"/>
  <c r="T160" i="23"/>
  <c r="R161" i="23"/>
  <c r="R160" i="23"/>
  <c r="P161" i="23"/>
  <c r="P160" i="23"/>
  <c r="BK161" i="23"/>
  <c r="BK160" i="23"/>
  <c r="J160" i="23" s="1"/>
  <c r="J101" i="23" s="1"/>
  <c r="J161" i="23"/>
  <c r="BE161" i="23" s="1"/>
  <c r="BI158" i="23"/>
  <c r="BH158" i="23"/>
  <c r="BG158" i="23"/>
  <c r="BF158" i="23"/>
  <c r="T158" i="23"/>
  <c r="R158" i="23"/>
  <c r="P158" i="23"/>
  <c r="BK158" i="23"/>
  <c r="J158" i="23"/>
  <c r="BE158" i="23"/>
  <c r="BI156" i="23"/>
  <c r="BH156" i="23"/>
  <c r="BG156" i="23"/>
  <c r="BF156" i="23"/>
  <c r="T156" i="23"/>
  <c r="R156" i="23"/>
  <c r="P156" i="23"/>
  <c r="BK156" i="23"/>
  <c r="J156" i="23"/>
  <c r="BE156" i="23"/>
  <c r="BI154" i="23"/>
  <c r="BH154" i="23"/>
  <c r="BG154" i="23"/>
  <c r="BF154" i="23"/>
  <c r="T154" i="23"/>
  <c r="R154" i="23"/>
  <c r="P154" i="23"/>
  <c r="BK154" i="23"/>
  <c r="J154" i="23"/>
  <c r="BE154" i="23"/>
  <c r="BI152" i="23"/>
  <c r="BH152" i="23"/>
  <c r="BG152" i="23"/>
  <c r="BF152" i="23"/>
  <c r="T152" i="23"/>
  <c r="R152" i="23"/>
  <c r="P152" i="23"/>
  <c r="BK152" i="23"/>
  <c r="J152" i="23"/>
  <c r="BE152" i="23"/>
  <c r="BI150" i="23"/>
  <c r="BH150" i="23"/>
  <c r="BG150" i="23"/>
  <c r="BF150" i="23"/>
  <c r="T150" i="23"/>
  <c r="R150" i="23"/>
  <c r="P150" i="23"/>
  <c r="BK150" i="23"/>
  <c r="J150" i="23"/>
  <c r="BE150" i="23"/>
  <c r="BI148" i="23"/>
  <c r="BH148" i="23"/>
  <c r="BG148" i="23"/>
  <c r="BF148" i="23"/>
  <c r="T148" i="23"/>
  <c r="R148" i="23"/>
  <c r="P148" i="23"/>
  <c r="BK148" i="23"/>
  <c r="J148" i="23"/>
  <c r="BE148" i="23"/>
  <c r="BI146" i="23"/>
  <c r="BH146" i="23"/>
  <c r="BG146" i="23"/>
  <c r="BF146" i="23"/>
  <c r="T146" i="23"/>
  <c r="R146" i="23"/>
  <c r="P146" i="23"/>
  <c r="BK146" i="23"/>
  <c r="J146" i="23"/>
  <c r="BE146" i="23"/>
  <c r="BI144" i="23"/>
  <c r="BH144" i="23"/>
  <c r="BG144" i="23"/>
  <c r="BF144" i="23"/>
  <c r="T144" i="23"/>
  <c r="R144" i="23"/>
  <c r="P144" i="23"/>
  <c r="BK144" i="23"/>
  <c r="J144" i="23"/>
  <c r="BE144" i="23"/>
  <c r="BI142" i="23"/>
  <c r="BH142" i="23"/>
  <c r="BG142" i="23"/>
  <c r="BF142" i="23"/>
  <c r="T142" i="23"/>
  <c r="R142" i="23"/>
  <c r="P142" i="23"/>
  <c r="BK142" i="23"/>
  <c r="J142" i="23"/>
  <c r="BE142" i="23"/>
  <c r="BI140" i="23"/>
  <c r="BH140" i="23"/>
  <c r="BG140" i="23"/>
  <c r="BF140" i="23"/>
  <c r="T140" i="23"/>
  <c r="R140" i="23"/>
  <c r="P140" i="23"/>
  <c r="BK140" i="23"/>
  <c r="J140" i="23"/>
  <c r="BE140" i="23"/>
  <c r="BI138" i="23"/>
  <c r="BH138" i="23"/>
  <c r="BG138" i="23"/>
  <c r="BF138" i="23"/>
  <c r="T138" i="23"/>
  <c r="R138" i="23"/>
  <c r="P138" i="23"/>
  <c r="BK138" i="23"/>
  <c r="J138" i="23"/>
  <c r="BE138" i="23"/>
  <c r="BI136" i="23"/>
  <c r="BH136" i="23"/>
  <c r="BG136" i="23"/>
  <c r="BF136" i="23"/>
  <c r="T136" i="23"/>
  <c r="R136" i="23"/>
  <c r="P136" i="23"/>
  <c r="BK136" i="23"/>
  <c r="J136" i="23"/>
  <c r="BE136" i="23"/>
  <c r="BI134" i="23"/>
  <c r="BH134" i="23"/>
  <c r="BG134" i="23"/>
  <c r="BF134" i="23"/>
  <c r="T134" i="23"/>
  <c r="R134" i="23"/>
  <c r="P134" i="23"/>
  <c r="BK134" i="23"/>
  <c r="J134" i="23"/>
  <c r="BE134" i="23"/>
  <c r="BI132" i="23"/>
  <c r="BH132" i="23"/>
  <c r="BG132" i="23"/>
  <c r="BF132" i="23"/>
  <c r="T132" i="23"/>
  <c r="R132" i="23"/>
  <c r="P132" i="23"/>
  <c r="BK132" i="23"/>
  <c r="J132" i="23"/>
  <c r="BE132" i="23"/>
  <c r="BI130" i="23"/>
  <c r="F39" i="23"/>
  <c r="BD119" i="1" s="1"/>
  <c r="BH130" i="23"/>
  <c r="F38" i="23" s="1"/>
  <c r="BC119" i="1" s="1"/>
  <c r="BG130" i="23"/>
  <c r="F37" i="23"/>
  <c r="BB119" i="1" s="1"/>
  <c r="BF130" i="23"/>
  <c r="T130" i="23"/>
  <c r="T129" i="23"/>
  <c r="T128" i="23" s="1"/>
  <c r="T127" i="23" s="1"/>
  <c r="R130" i="23"/>
  <c r="R129" i="23" s="1"/>
  <c r="R128" i="23" s="1"/>
  <c r="R127" i="23" s="1"/>
  <c r="P130" i="23"/>
  <c r="P129" i="23"/>
  <c r="P128" i="23" s="1"/>
  <c r="P127" i="23" s="1"/>
  <c r="AU119" i="1" s="1"/>
  <c r="BK130" i="23"/>
  <c r="BK129" i="23" s="1"/>
  <c r="J130" i="23"/>
  <c r="BE130" i="23" s="1"/>
  <c r="J124" i="23"/>
  <c r="F121" i="23"/>
  <c r="E119" i="23"/>
  <c r="J94" i="23"/>
  <c r="F91" i="23"/>
  <c r="E89" i="23"/>
  <c r="J23" i="23"/>
  <c r="E23" i="23"/>
  <c r="J93" i="23" s="1"/>
  <c r="J22" i="23"/>
  <c r="J20" i="23"/>
  <c r="E20" i="23"/>
  <c r="F124" i="23"/>
  <c r="F94" i="23"/>
  <c r="J19" i="23"/>
  <c r="J17" i="23"/>
  <c r="E17" i="23"/>
  <c r="F123" i="23" s="1"/>
  <c r="F93" i="23"/>
  <c r="J16" i="23"/>
  <c r="J14" i="23"/>
  <c r="J121" i="23" s="1"/>
  <c r="J91" i="23"/>
  <c r="E7" i="23"/>
  <c r="E115" i="23"/>
  <c r="E85" i="23"/>
  <c r="J39" i="22"/>
  <c r="J38" i="22"/>
  <c r="AY118" i="1"/>
  <c r="J37" i="22"/>
  <c r="AX118" i="1"/>
  <c r="BI161" i="22"/>
  <c r="BH161" i="22"/>
  <c r="BG161" i="22"/>
  <c r="BF161" i="22"/>
  <c r="T161" i="22"/>
  <c r="R161" i="22"/>
  <c r="P161" i="22"/>
  <c r="BK161" i="22"/>
  <c r="J161" i="22"/>
  <c r="BE161" i="22"/>
  <c r="BI160" i="22"/>
  <c r="BH160" i="22"/>
  <c r="BG160" i="22"/>
  <c r="BF160" i="22"/>
  <c r="T160" i="22"/>
  <c r="R160" i="22"/>
  <c r="P160" i="22"/>
  <c r="BK160" i="22"/>
  <c r="J160" i="22"/>
  <c r="BE160" i="22"/>
  <c r="BI159" i="22"/>
  <c r="BH159" i="22"/>
  <c r="BG159" i="22"/>
  <c r="BF159" i="22"/>
  <c r="T159" i="22"/>
  <c r="R159" i="22"/>
  <c r="P159" i="22"/>
  <c r="BK159" i="22"/>
  <c r="J159" i="22"/>
  <c r="BE159" i="22"/>
  <c r="BI158" i="22"/>
  <c r="BH158" i="22"/>
  <c r="BG158" i="22"/>
  <c r="BF158" i="22"/>
  <c r="T158" i="22"/>
  <c r="R158" i="22"/>
  <c r="P158" i="22"/>
  <c r="BK158" i="22"/>
  <c r="J158" i="22"/>
  <c r="BE158" i="22"/>
  <c r="BI157" i="22"/>
  <c r="BH157" i="22"/>
  <c r="BG157" i="22"/>
  <c r="BF157" i="22"/>
  <c r="T157" i="22"/>
  <c r="R157" i="22"/>
  <c r="P157" i="22"/>
  <c r="BK157" i="22"/>
  <c r="J157" i="22"/>
  <c r="BE157" i="22"/>
  <c r="BI156" i="22"/>
  <c r="BH156" i="22"/>
  <c r="BG156" i="22"/>
  <c r="BF156" i="22"/>
  <c r="T156" i="22"/>
  <c r="R156" i="22"/>
  <c r="P156" i="22"/>
  <c r="BK156" i="22"/>
  <c r="J156" i="22"/>
  <c r="BE156" i="22"/>
  <c r="BI155" i="22"/>
  <c r="BH155" i="22"/>
  <c r="BG155" i="22"/>
  <c r="BF155" i="22"/>
  <c r="T155" i="22"/>
  <c r="T154" i="22"/>
  <c r="R155" i="22"/>
  <c r="R154" i="22"/>
  <c r="P155" i="22"/>
  <c r="P154" i="22"/>
  <c r="BK155" i="22"/>
  <c r="BK154" i="22"/>
  <c r="J154" i="22" s="1"/>
  <c r="J105" i="22" s="1"/>
  <c r="J155" i="22"/>
  <c r="BE155" i="22" s="1"/>
  <c r="BI152" i="22"/>
  <c r="BH152" i="22"/>
  <c r="BG152" i="22"/>
  <c r="BF152" i="22"/>
  <c r="T152" i="22"/>
  <c r="R152" i="22"/>
  <c r="P152" i="22"/>
  <c r="BK152" i="22"/>
  <c r="J152" i="22"/>
  <c r="BE152" i="22"/>
  <c r="BI150" i="22"/>
  <c r="BH150" i="22"/>
  <c r="BG150" i="22"/>
  <c r="BF150" i="22"/>
  <c r="T150" i="22"/>
  <c r="R150" i="22"/>
  <c r="P150" i="22"/>
  <c r="BK150" i="22"/>
  <c r="J150" i="22"/>
  <c r="BE150" i="22"/>
  <c r="BI148" i="22"/>
  <c r="BH148" i="22"/>
  <c r="BG148" i="22"/>
  <c r="BF148" i="22"/>
  <c r="T148" i="22"/>
  <c r="R148" i="22"/>
  <c r="P148" i="22"/>
  <c r="BK148" i="22"/>
  <c r="BK145" i="22" s="1"/>
  <c r="J145" i="22" s="1"/>
  <c r="J104" i="22" s="1"/>
  <c r="J148" i="22"/>
  <c r="BE148" i="22"/>
  <c r="BI146" i="22"/>
  <c r="BH146" i="22"/>
  <c r="BG146" i="22"/>
  <c r="BF146" i="22"/>
  <c r="T146" i="22"/>
  <c r="T145" i="22"/>
  <c r="R146" i="22"/>
  <c r="R145" i="22"/>
  <c r="P146" i="22"/>
  <c r="P145" i="22"/>
  <c r="BK146" i="22"/>
  <c r="J146" i="22"/>
  <c r="BE146" i="22" s="1"/>
  <c r="BI144" i="22"/>
  <c r="BH144" i="22"/>
  <c r="BG144" i="22"/>
  <c r="BF144" i="22"/>
  <c r="T144" i="22"/>
  <c r="R144" i="22"/>
  <c r="P144" i="22"/>
  <c r="BK144" i="22"/>
  <c r="J144" i="22"/>
  <c r="BE144" i="22"/>
  <c r="BI142" i="22"/>
  <c r="BH142" i="22"/>
  <c r="BG142" i="22"/>
  <c r="BF142" i="22"/>
  <c r="T142" i="22"/>
  <c r="T141" i="22" s="1"/>
  <c r="R142" i="22"/>
  <c r="R141" i="22"/>
  <c r="P142" i="22"/>
  <c r="P141" i="22" s="1"/>
  <c r="BK142" i="22"/>
  <c r="BK141" i="22"/>
  <c r="J141" i="22" s="1"/>
  <c r="J103" i="22" s="1"/>
  <c r="J142" i="22"/>
  <c r="BE142" i="22"/>
  <c r="BI140" i="22"/>
  <c r="BH140" i="22"/>
  <c r="BG140" i="22"/>
  <c r="BF140" i="22"/>
  <c r="T140" i="22"/>
  <c r="R140" i="22"/>
  <c r="P140" i="22"/>
  <c r="BK140" i="22"/>
  <c r="J140" i="22"/>
  <c r="BE140" i="22"/>
  <c r="BI138" i="22"/>
  <c r="BH138" i="22"/>
  <c r="BG138" i="22"/>
  <c r="BF138" i="22"/>
  <c r="T138" i="22"/>
  <c r="T137" i="22"/>
  <c r="R138" i="22"/>
  <c r="R137" i="22"/>
  <c r="P138" i="22"/>
  <c r="P137" i="22"/>
  <c r="BK138" i="22"/>
  <c r="BK137" i="22"/>
  <c r="J137" i="22" s="1"/>
  <c r="J102" i="22" s="1"/>
  <c r="J138" i="22"/>
  <c r="BE138" i="22" s="1"/>
  <c r="BI136" i="22"/>
  <c r="BH136" i="22"/>
  <c r="BG136" i="22"/>
  <c r="BF136" i="22"/>
  <c r="T136" i="22"/>
  <c r="R136" i="22"/>
  <c r="P136" i="22"/>
  <c r="BK136" i="22"/>
  <c r="J136" i="22"/>
  <c r="BE136" i="22"/>
  <c r="BI134" i="22"/>
  <c r="BH134" i="22"/>
  <c r="BG134" i="22"/>
  <c r="BF134" i="22"/>
  <c r="T134" i="22"/>
  <c r="T133" i="22" s="1"/>
  <c r="R134" i="22"/>
  <c r="R133" i="22"/>
  <c r="P134" i="22"/>
  <c r="P133" i="22"/>
  <c r="BK134" i="22"/>
  <c r="BK133" i="22"/>
  <c r="J133" i="22" s="1"/>
  <c r="J101" i="22" s="1"/>
  <c r="J134" i="22"/>
  <c r="BE134" i="22"/>
  <c r="BI132" i="22"/>
  <c r="BH132" i="22"/>
  <c r="BG132" i="22"/>
  <c r="BF132" i="22"/>
  <c r="T132" i="22"/>
  <c r="R132" i="22"/>
  <c r="P132" i="22"/>
  <c r="BK132" i="22"/>
  <c r="J132" i="22"/>
  <c r="BE132" i="22"/>
  <c r="BI130" i="22"/>
  <c r="F39" i="22"/>
  <c r="BD118" i="1" s="1"/>
  <c r="BH130" i="22"/>
  <c r="F38" i="22"/>
  <c r="BC118" i="1" s="1"/>
  <c r="BG130" i="22"/>
  <c r="F37" i="22" s="1"/>
  <c r="BB118" i="1" s="1"/>
  <c r="BF130" i="22"/>
  <c r="F36" i="22" s="1"/>
  <c r="BA118" i="1" s="1"/>
  <c r="T130" i="22"/>
  <c r="T129" i="22" s="1"/>
  <c r="R130" i="22"/>
  <c r="R129" i="22" s="1"/>
  <c r="R128" i="22" s="1"/>
  <c r="R127" i="22" s="1"/>
  <c r="P130" i="22"/>
  <c r="P129" i="22" s="1"/>
  <c r="P128" i="22" s="1"/>
  <c r="P127" i="22" s="1"/>
  <c r="AU118" i="1" s="1"/>
  <c r="BK130" i="22"/>
  <c r="BK129" i="22"/>
  <c r="J129" i="22" s="1"/>
  <c r="J100" i="22" s="1"/>
  <c r="J130" i="22"/>
  <c r="BE130" i="22" s="1"/>
  <c r="J124" i="22"/>
  <c r="F121" i="22"/>
  <c r="E119" i="22"/>
  <c r="J94" i="22"/>
  <c r="F91" i="22"/>
  <c r="E89" i="22"/>
  <c r="J23" i="22"/>
  <c r="E23" i="22"/>
  <c r="J93" i="22" s="1"/>
  <c r="J22" i="22"/>
  <c r="J20" i="22"/>
  <c r="E20" i="22"/>
  <c r="F124" i="22" s="1"/>
  <c r="F94" i="22"/>
  <c r="J19" i="22"/>
  <c r="J17" i="22"/>
  <c r="E17" i="22"/>
  <c r="F123" i="22"/>
  <c r="F93" i="22"/>
  <c r="J16" i="22"/>
  <c r="J14" i="22"/>
  <c r="J121" i="22"/>
  <c r="J91" i="22"/>
  <c r="E7" i="22"/>
  <c r="E115" i="22" s="1"/>
  <c r="E85" i="22"/>
  <c r="J39" i="21"/>
  <c r="J38" i="21"/>
  <c r="AY117" i="1" s="1"/>
  <c r="J37" i="21"/>
  <c r="AX117" i="1" s="1"/>
  <c r="BI184" i="21"/>
  <c r="BH184" i="21"/>
  <c r="BG184" i="21"/>
  <c r="BF184" i="21"/>
  <c r="T184" i="21"/>
  <c r="R184" i="21"/>
  <c r="P184" i="21"/>
  <c r="BK184" i="21"/>
  <c r="J184" i="21"/>
  <c r="BE184" i="21"/>
  <c r="BI183" i="21"/>
  <c r="BH183" i="21"/>
  <c r="BG183" i="21"/>
  <c r="BF183" i="21"/>
  <c r="T183" i="21"/>
  <c r="R183" i="21"/>
  <c r="P183" i="21"/>
  <c r="BK183" i="21"/>
  <c r="J183" i="21"/>
  <c r="BE183" i="21" s="1"/>
  <c r="BI182" i="21"/>
  <c r="BH182" i="21"/>
  <c r="BG182" i="21"/>
  <c r="BF182" i="21"/>
  <c r="T182" i="21"/>
  <c r="R182" i="21"/>
  <c r="P182" i="21"/>
  <c r="BK182" i="21"/>
  <c r="J182" i="21"/>
  <c r="BE182" i="21"/>
  <c r="BI181" i="21"/>
  <c r="BH181" i="21"/>
  <c r="BG181" i="21"/>
  <c r="BF181" i="21"/>
  <c r="T181" i="21"/>
  <c r="R181" i="21"/>
  <c r="P181" i="21"/>
  <c r="BK181" i="21"/>
  <c r="J181" i="21"/>
  <c r="BE181" i="21"/>
  <c r="BI180" i="21"/>
  <c r="BH180" i="21"/>
  <c r="BG180" i="21"/>
  <c r="BF180" i="21"/>
  <c r="T180" i="21"/>
  <c r="R180" i="21"/>
  <c r="P180" i="21"/>
  <c r="BK180" i="21"/>
  <c r="J180" i="21"/>
  <c r="BE180" i="21"/>
  <c r="BI179" i="21"/>
  <c r="BH179" i="21"/>
  <c r="BG179" i="21"/>
  <c r="BF179" i="21"/>
  <c r="T179" i="21"/>
  <c r="R179" i="21"/>
  <c r="P179" i="21"/>
  <c r="BK179" i="21"/>
  <c r="J179" i="21"/>
  <c r="BE179" i="21"/>
  <c r="BI178" i="21"/>
  <c r="BH178" i="21"/>
  <c r="BG178" i="21"/>
  <c r="BF178" i="21"/>
  <c r="T178" i="21"/>
  <c r="R178" i="21"/>
  <c r="P178" i="21"/>
  <c r="BK178" i="21"/>
  <c r="J178" i="21"/>
  <c r="BE178" i="21"/>
  <c r="BI177" i="21"/>
  <c r="BH177" i="21"/>
  <c r="BG177" i="21"/>
  <c r="BF177" i="21"/>
  <c r="T177" i="21"/>
  <c r="R177" i="21"/>
  <c r="P177" i="21"/>
  <c r="BK177" i="21"/>
  <c r="J177" i="21"/>
  <c r="BE177" i="21"/>
  <c r="BI176" i="21"/>
  <c r="BH176" i="21"/>
  <c r="BG176" i="21"/>
  <c r="BF176" i="21"/>
  <c r="T176" i="21"/>
  <c r="R176" i="21"/>
  <c r="P176" i="21"/>
  <c r="BK176" i="21"/>
  <c r="J176" i="21"/>
  <c r="BE176" i="21"/>
  <c r="BI175" i="21"/>
  <c r="BH175" i="21"/>
  <c r="BG175" i="21"/>
  <c r="BF175" i="21"/>
  <c r="T175" i="21"/>
  <c r="T174" i="21"/>
  <c r="R175" i="21"/>
  <c r="R174" i="21"/>
  <c r="P175" i="21"/>
  <c r="P174" i="21"/>
  <c r="BK175" i="21"/>
  <c r="BK174" i="21"/>
  <c r="J174" i="21" s="1"/>
  <c r="J104" i="21" s="1"/>
  <c r="J175" i="21"/>
  <c r="BE175" i="21" s="1"/>
  <c r="BI173" i="21"/>
  <c r="BH173" i="21"/>
  <c r="BG173" i="21"/>
  <c r="BF173" i="21"/>
  <c r="T173" i="21"/>
  <c r="R173" i="21"/>
  <c r="P173" i="21"/>
  <c r="BK173" i="21"/>
  <c r="J173" i="21"/>
  <c r="BE173" i="21"/>
  <c r="BI172" i="21"/>
  <c r="BH172" i="21"/>
  <c r="BG172" i="21"/>
  <c r="BF172" i="21"/>
  <c r="T172" i="21"/>
  <c r="R172" i="21"/>
  <c r="P172" i="21"/>
  <c r="BK172" i="21"/>
  <c r="J172" i="21"/>
  <c r="BE172" i="21"/>
  <c r="BI171" i="21"/>
  <c r="BH171" i="21"/>
  <c r="BG171" i="21"/>
  <c r="BF171" i="21"/>
  <c r="T171" i="21"/>
  <c r="R171" i="21"/>
  <c r="P171" i="21"/>
  <c r="BK171" i="21"/>
  <c r="J171" i="21"/>
  <c r="BE171" i="21"/>
  <c r="BI170" i="21"/>
  <c r="BH170" i="21"/>
  <c r="BG170" i="21"/>
  <c r="BF170" i="21"/>
  <c r="T170" i="21"/>
  <c r="R170" i="21"/>
  <c r="P170" i="21"/>
  <c r="BK170" i="21"/>
  <c r="J170" i="21"/>
  <c r="BE170" i="21"/>
  <c r="BI169" i="21"/>
  <c r="BH169" i="21"/>
  <c r="BG169" i="21"/>
  <c r="BF169" i="21"/>
  <c r="T169" i="21"/>
  <c r="R169" i="21"/>
  <c r="P169" i="21"/>
  <c r="BK169" i="21"/>
  <c r="J169" i="21"/>
  <c r="BE169" i="21"/>
  <c r="BI168" i="21"/>
  <c r="BH168" i="21"/>
  <c r="BG168" i="21"/>
  <c r="BF168" i="21"/>
  <c r="T168" i="21"/>
  <c r="R168" i="21"/>
  <c r="P168" i="21"/>
  <c r="BK168" i="21"/>
  <c r="J168" i="21"/>
  <c r="BE168" i="21"/>
  <c r="BI167" i="21"/>
  <c r="BH167" i="21"/>
  <c r="BG167" i="21"/>
  <c r="BF167" i="21"/>
  <c r="T167" i="21"/>
  <c r="R167" i="21"/>
  <c r="P167" i="21"/>
  <c r="BK167" i="21"/>
  <c r="J167" i="21"/>
  <c r="BE167" i="21"/>
  <c r="BI166" i="21"/>
  <c r="BH166" i="21"/>
  <c r="BG166" i="21"/>
  <c r="BF166" i="21"/>
  <c r="T166" i="21"/>
  <c r="T165" i="21"/>
  <c r="R166" i="21"/>
  <c r="R165" i="21"/>
  <c r="P166" i="21"/>
  <c r="P165" i="21"/>
  <c r="BK166" i="21"/>
  <c r="BK165" i="21"/>
  <c r="J165" i="21" s="1"/>
  <c r="J103" i="21" s="1"/>
  <c r="J166" i="21"/>
  <c r="BE166" i="21" s="1"/>
  <c r="BI164" i="21"/>
  <c r="BH164" i="21"/>
  <c r="BG164" i="21"/>
  <c r="BF164" i="21"/>
  <c r="T164" i="21"/>
  <c r="R164" i="21"/>
  <c r="P164" i="21"/>
  <c r="BK164" i="21"/>
  <c r="J164" i="21"/>
  <c r="BE164" i="21"/>
  <c r="BI163" i="21"/>
  <c r="BH163" i="21"/>
  <c r="BG163" i="21"/>
  <c r="BF163" i="21"/>
  <c r="T163" i="21"/>
  <c r="R163" i="21"/>
  <c r="P163" i="21"/>
  <c r="BK163" i="21"/>
  <c r="J163" i="21"/>
  <c r="BE163" i="21"/>
  <c r="BI162" i="21"/>
  <c r="BH162" i="21"/>
  <c r="BG162" i="21"/>
  <c r="BF162" i="21"/>
  <c r="T162" i="21"/>
  <c r="R162" i="21"/>
  <c r="P162" i="21"/>
  <c r="BK162" i="21"/>
  <c r="J162" i="21"/>
  <c r="BE162" i="21"/>
  <c r="BI161" i="21"/>
  <c r="BH161" i="21"/>
  <c r="BG161" i="21"/>
  <c r="BF161" i="21"/>
  <c r="T161" i="21"/>
  <c r="R161" i="21"/>
  <c r="P161" i="21"/>
  <c r="BK161" i="21"/>
  <c r="J161" i="21"/>
  <c r="BE161" i="21"/>
  <c r="BI160" i="21"/>
  <c r="BH160" i="21"/>
  <c r="BG160" i="21"/>
  <c r="BF160" i="21"/>
  <c r="T160" i="21"/>
  <c r="T159" i="21"/>
  <c r="R160" i="21"/>
  <c r="R159" i="21" s="1"/>
  <c r="P160" i="21"/>
  <c r="P159" i="21"/>
  <c r="BK160" i="21"/>
  <c r="BK159" i="21"/>
  <c r="J159" i="21" s="1"/>
  <c r="J102" i="21" s="1"/>
  <c r="J160" i="21"/>
  <c r="BE160" i="21"/>
  <c r="BI158" i="21"/>
  <c r="BH158" i="21"/>
  <c r="BG158" i="21"/>
  <c r="BF158" i="21"/>
  <c r="T158" i="21"/>
  <c r="R158" i="21"/>
  <c r="P158" i="21"/>
  <c r="BK158" i="21"/>
  <c r="J158" i="21"/>
  <c r="BE158" i="21"/>
  <c r="BI157" i="21"/>
  <c r="BH157" i="21"/>
  <c r="BG157" i="21"/>
  <c r="BF157" i="21"/>
  <c r="T157" i="21"/>
  <c r="R157" i="21"/>
  <c r="P157" i="21"/>
  <c r="BK157" i="21"/>
  <c r="J157" i="21"/>
  <c r="BE157" i="21"/>
  <c r="BI156" i="21"/>
  <c r="BH156" i="21"/>
  <c r="BG156" i="21"/>
  <c r="BF156" i="21"/>
  <c r="T156" i="21"/>
  <c r="R156" i="21"/>
  <c r="P156" i="21"/>
  <c r="BK156" i="21"/>
  <c r="J156" i="21"/>
  <c r="BE156" i="21"/>
  <c r="BI155" i="21"/>
  <c r="BH155" i="21"/>
  <c r="BG155" i="21"/>
  <c r="BF155" i="21"/>
  <c r="T155" i="21"/>
  <c r="R155" i="21"/>
  <c r="P155" i="21"/>
  <c r="BK155" i="21"/>
  <c r="J155" i="21"/>
  <c r="BE155" i="21"/>
  <c r="BI154" i="21"/>
  <c r="BH154" i="21"/>
  <c r="BG154" i="21"/>
  <c r="BF154" i="21"/>
  <c r="T154" i="21"/>
  <c r="R154" i="21"/>
  <c r="P154" i="21"/>
  <c r="BK154" i="21"/>
  <c r="J154" i="21"/>
  <c r="BE154" i="21"/>
  <c r="BI153" i="21"/>
  <c r="BH153" i="21"/>
  <c r="BG153" i="21"/>
  <c r="BF153" i="21"/>
  <c r="T153" i="21"/>
  <c r="R153" i="21"/>
  <c r="P153" i="21"/>
  <c r="BK153" i="21"/>
  <c r="J153" i="21"/>
  <c r="BE153" i="21"/>
  <c r="BI152" i="21"/>
  <c r="BH152" i="21"/>
  <c r="BG152" i="21"/>
  <c r="BF152" i="21"/>
  <c r="T152" i="21"/>
  <c r="R152" i="21"/>
  <c r="P152" i="21"/>
  <c r="BK152" i="21"/>
  <c r="J152" i="21"/>
  <c r="BE152" i="21"/>
  <c r="BI151" i="21"/>
  <c r="BH151" i="21"/>
  <c r="BG151" i="21"/>
  <c r="BF151" i="21"/>
  <c r="T151" i="21"/>
  <c r="R151" i="21"/>
  <c r="P151" i="21"/>
  <c r="BK151" i="21"/>
  <c r="J151" i="21"/>
  <c r="BE151" i="21"/>
  <c r="BI150" i="21"/>
  <c r="BH150" i="21"/>
  <c r="BG150" i="21"/>
  <c r="BF150" i="21"/>
  <c r="T150" i="21"/>
  <c r="R150" i="21"/>
  <c r="P150" i="21"/>
  <c r="BK150" i="21"/>
  <c r="J150" i="21"/>
  <c r="BE150" i="21"/>
  <c r="BI149" i="21"/>
  <c r="BH149" i="21"/>
  <c r="BG149" i="21"/>
  <c r="BF149" i="21"/>
  <c r="T149" i="21"/>
  <c r="R149" i="21"/>
  <c r="P149" i="21"/>
  <c r="BK149" i="21"/>
  <c r="J149" i="21"/>
  <c r="BE149" i="21"/>
  <c r="BI148" i="21"/>
  <c r="BH148" i="21"/>
  <c r="BG148" i="21"/>
  <c r="BF148" i="21"/>
  <c r="T148" i="21"/>
  <c r="T147" i="21"/>
  <c r="R148" i="21"/>
  <c r="R147" i="21"/>
  <c r="P148" i="21"/>
  <c r="P147" i="21"/>
  <c r="BK148" i="21"/>
  <c r="BK147" i="21"/>
  <c r="J147" i="21" s="1"/>
  <c r="J101" i="21" s="1"/>
  <c r="J148" i="21"/>
  <c r="BE148" i="21" s="1"/>
  <c r="BI146" i="21"/>
  <c r="BH146" i="21"/>
  <c r="BG146" i="21"/>
  <c r="BF146" i="21"/>
  <c r="T146" i="21"/>
  <c r="R146" i="21"/>
  <c r="P146" i="21"/>
  <c r="BK146" i="21"/>
  <c r="J146" i="21"/>
  <c r="BE146" i="21"/>
  <c r="BI145" i="21"/>
  <c r="BH145" i="21"/>
  <c r="BG145" i="21"/>
  <c r="BF145" i="21"/>
  <c r="T145" i="21"/>
  <c r="R145" i="21"/>
  <c r="P145" i="21"/>
  <c r="BK145" i="21"/>
  <c r="J145" i="21"/>
  <c r="BE145" i="21"/>
  <c r="BI144" i="21"/>
  <c r="BH144" i="21"/>
  <c r="BG144" i="21"/>
  <c r="BF144" i="21"/>
  <c r="T144" i="21"/>
  <c r="R144" i="21"/>
  <c r="P144" i="21"/>
  <c r="BK144" i="21"/>
  <c r="J144" i="21"/>
  <c r="BE144" i="21"/>
  <c r="BI143" i="21"/>
  <c r="BH143" i="21"/>
  <c r="BG143" i="21"/>
  <c r="BF143" i="21"/>
  <c r="T143" i="21"/>
  <c r="R143" i="21"/>
  <c r="P143" i="21"/>
  <c r="BK143" i="21"/>
  <c r="J143" i="21"/>
  <c r="BE143" i="21"/>
  <c r="BI142" i="21"/>
  <c r="BH142" i="21"/>
  <c r="BG142" i="21"/>
  <c r="BF142" i="21"/>
  <c r="T142" i="21"/>
  <c r="R142" i="21"/>
  <c r="P142" i="21"/>
  <c r="BK142" i="21"/>
  <c r="J142" i="21"/>
  <c r="BE142" i="21"/>
  <c r="BI141" i="21"/>
  <c r="BH141" i="21"/>
  <c r="BG141" i="21"/>
  <c r="BF141" i="21"/>
  <c r="T141" i="21"/>
  <c r="R141" i="21"/>
  <c r="P141" i="21"/>
  <c r="BK141" i="21"/>
  <c r="J141" i="21"/>
  <c r="BE141" i="21"/>
  <c r="BI140" i="21"/>
  <c r="BH140" i="21"/>
  <c r="BG140" i="21"/>
  <c r="BF140" i="21"/>
  <c r="T140" i="21"/>
  <c r="R140" i="21"/>
  <c r="P140" i="21"/>
  <c r="BK140" i="21"/>
  <c r="J140" i="21"/>
  <c r="BE140" i="21"/>
  <c r="BI139" i="21"/>
  <c r="BH139" i="21"/>
  <c r="BG139" i="21"/>
  <c r="BF139" i="21"/>
  <c r="T139" i="21"/>
  <c r="R139" i="21"/>
  <c r="P139" i="21"/>
  <c r="BK139" i="21"/>
  <c r="J139" i="21"/>
  <c r="BE139" i="21"/>
  <c r="BI138" i="21"/>
  <c r="BH138" i="21"/>
  <c r="BG138" i="21"/>
  <c r="BF138" i="21"/>
  <c r="T138" i="21"/>
  <c r="R138" i="21"/>
  <c r="P138" i="21"/>
  <c r="BK138" i="21"/>
  <c r="J138" i="21"/>
  <c r="BE138" i="21"/>
  <c r="BI137" i="21"/>
  <c r="BH137" i="21"/>
  <c r="BG137" i="21"/>
  <c r="BF137" i="21"/>
  <c r="T137" i="21"/>
  <c r="R137" i="21"/>
  <c r="P137" i="21"/>
  <c r="BK137" i="21"/>
  <c r="J137" i="21"/>
  <c r="BE137" i="21"/>
  <c r="BI136" i="21"/>
  <c r="BH136" i="21"/>
  <c r="BG136" i="21"/>
  <c r="BF136" i="21"/>
  <c r="T136" i="21"/>
  <c r="R136" i="21"/>
  <c r="P136" i="21"/>
  <c r="BK136" i="21"/>
  <c r="J136" i="21"/>
  <c r="BE136" i="21"/>
  <c r="BI135" i="21"/>
  <c r="BH135" i="21"/>
  <c r="BG135" i="21"/>
  <c r="BF135" i="21"/>
  <c r="T135" i="21"/>
  <c r="R135" i="21"/>
  <c r="P135" i="21"/>
  <c r="BK135" i="21"/>
  <c r="J135" i="21"/>
  <c r="BE135" i="21"/>
  <c r="BI134" i="21"/>
  <c r="BH134" i="21"/>
  <c r="BG134" i="21"/>
  <c r="BF134" i="21"/>
  <c r="T134" i="21"/>
  <c r="R134" i="21"/>
  <c r="P134" i="21"/>
  <c r="BK134" i="21"/>
  <c r="J134" i="21"/>
  <c r="BE134" i="21"/>
  <c r="BI133" i="21"/>
  <c r="BH133" i="21"/>
  <c r="BG133" i="21"/>
  <c r="BF133" i="21"/>
  <c r="T133" i="21"/>
  <c r="R133" i="21"/>
  <c r="P133" i="21"/>
  <c r="BK133" i="21"/>
  <c r="J133" i="21"/>
  <c r="BE133" i="21"/>
  <c r="BI132" i="21"/>
  <c r="BH132" i="21"/>
  <c r="BG132" i="21"/>
  <c r="BF132" i="21"/>
  <c r="T132" i="21"/>
  <c r="R132" i="21"/>
  <c r="P132" i="21"/>
  <c r="BK132" i="21"/>
  <c r="J132" i="21"/>
  <c r="BE132" i="21"/>
  <c r="BI131" i="21"/>
  <c r="BH131" i="21"/>
  <c r="BG131" i="21"/>
  <c r="BF131" i="21"/>
  <c r="T131" i="21"/>
  <c r="R131" i="21"/>
  <c r="P131" i="21"/>
  <c r="BK131" i="21"/>
  <c r="J131" i="21"/>
  <c r="BE131" i="21"/>
  <c r="BI130" i="21"/>
  <c r="BH130" i="21"/>
  <c r="BG130" i="21"/>
  <c r="BF130" i="21"/>
  <c r="T130" i="21"/>
  <c r="R130" i="21"/>
  <c r="P130" i="21"/>
  <c r="BK130" i="21"/>
  <c r="J130" i="21"/>
  <c r="BE130" i="21"/>
  <c r="BI129" i="21"/>
  <c r="F39" i="21"/>
  <c r="BD117" i="1" s="1"/>
  <c r="BH129" i="21"/>
  <c r="F38" i="21" s="1"/>
  <c r="BC117" i="1" s="1"/>
  <c r="BG129" i="21"/>
  <c r="F37" i="21"/>
  <c r="BB117" i="1" s="1"/>
  <c r="BF129" i="21"/>
  <c r="F36" i="21" s="1"/>
  <c r="BA117" i="1" s="1"/>
  <c r="T129" i="21"/>
  <c r="T128" i="21"/>
  <c r="T127" i="21" s="1"/>
  <c r="T126" i="21" s="1"/>
  <c r="R129" i="21"/>
  <c r="R128" i="21"/>
  <c r="P129" i="21"/>
  <c r="P128" i="21"/>
  <c r="P127" i="21" s="1"/>
  <c r="P126" i="21" s="1"/>
  <c r="AU117" i="1" s="1"/>
  <c r="BK129" i="21"/>
  <c r="BK128" i="21" s="1"/>
  <c r="J129" i="21"/>
  <c r="BE129" i="21" s="1"/>
  <c r="J123" i="21"/>
  <c r="F120" i="21"/>
  <c r="E118" i="21"/>
  <c r="J94" i="21"/>
  <c r="F91" i="21"/>
  <c r="E89" i="21"/>
  <c r="J23" i="21"/>
  <c r="E23" i="21"/>
  <c r="J122" i="21" s="1"/>
  <c r="J93" i="21"/>
  <c r="J22" i="21"/>
  <c r="J20" i="21"/>
  <c r="E20" i="21"/>
  <c r="F123" i="21"/>
  <c r="F94" i="21"/>
  <c r="J19" i="21"/>
  <c r="J17" i="21"/>
  <c r="E17" i="21"/>
  <c r="F122" i="21" s="1"/>
  <c r="J16" i="21"/>
  <c r="J14" i="21"/>
  <c r="J120" i="21" s="1"/>
  <c r="E7" i="21"/>
  <c r="E114" i="21"/>
  <c r="E85" i="21"/>
  <c r="J39" i="20"/>
  <c r="J38" i="20"/>
  <c r="AY116" i="1"/>
  <c r="J37" i="20"/>
  <c r="AX116" i="1" s="1"/>
  <c r="BI400" i="20"/>
  <c r="BH400" i="20"/>
  <c r="BG400" i="20"/>
  <c r="BF400" i="20"/>
  <c r="T400" i="20"/>
  <c r="R400" i="20"/>
  <c r="P400" i="20"/>
  <c r="BK400" i="20"/>
  <c r="J400" i="20"/>
  <c r="BE400" i="20"/>
  <c r="BI399" i="20"/>
  <c r="BH399" i="20"/>
  <c r="BG399" i="20"/>
  <c r="BF399" i="20"/>
  <c r="T399" i="20"/>
  <c r="R399" i="20"/>
  <c r="P399" i="20"/>
  <c r="BK399" i="20"/>
  <c r="J399" i="20"/>
  <c r="BE399" i="20" s="1"/>
  <c r="BI398" i="20"/>
  <c r="BH398" i="20"/>
  <c r="BG398" i="20"/>
  <c r="BF398" i="20"/>
  <c r="T398" i="20"/>
  <c r="R398" i="20"/>
  <c r="P398" i="20"/>
  <c r="BK398" i="20"/>
  <c r="J398" i="20"/>
  <c r="BE398" i="20"/>
  <c r="BI397" i="20"/>
  <c r="BH397" i="20"/>
  <c r="BG397" i="20"/>
  <c r="BF397" i="20"/>
  <c r="T397" i="20"/>
  <c r="R397" i="20"/>
  <c r="P397" i="20"/>
  <c r="BK397" i="20"/>
  <c r="J397" i="20"/>
  <c r="BE397" i="20"/>
  <c r="BI396" i="20"/>
  <c r="BH396" i="20"/>
  <c r="BG396" i="20"/>
  <c r="BF396" i="20"/>
  <c r="T396" i="20"/>
  <c r="T395" i="20"/>
  <c r="R396" i="20"/>
  <c r="R395" i="20"/>
  <c r="P396" i="20"/>
  <c r="P395" i="20"/>
  <c r="BK396" i="20"/>
  <c r="BK395" i="20"/>
  <c r="J395" i="20" s="1"/>
  <c r="J112" i="20" s="1"/>
  <c r="J396" i="20"/>
  <c r="BE396" i="20" s="1"/>
  <c r="BI393" i="20"/>
  <c r="BH393" i="20"/>
  <c r="BG393" i="20"/>
  <c r="BF393" i="20"/>
  <c r="T393" i="20"/>
  <c r="R393" i="20"/>
  <c r="P393" i="20"/>
  <c r="BK393" i="20"/>
  <c r="J393" i="20"/>
  <c r="BE393" i="20"/>
  <c r="BI392" i="20"/>
  <c r="BH392" i="20"/>
  <c r="BG392" i="20"/>
  <c r="BF392" i="20"/>
  <c r="T392" i="20"/>
  <c r="R392" i="20"/>
  <c r="P392" i="20"/>
  <c r="BK392" i="20"/>
  <c r="J392" i="20"/>
  <c r="BE392" i="20"/>
  <c r="BI391" i="20"/>
  <c r="BH391" i="20"/>
  <c r="BG391" i="20"/>
  <c r="BF391" i="20"/>
  <c r="T391" i="20"/>
  <c r="T390" i="20"/>
  <c r="R391" i="20"/>
  <c r="R390" i="20"/>
  <c r="P391" i="20"/>
  <c r="P390" i="20"/>
  <c r="BK391" i="20"/>
  <c r="BK390" i="20"/>
  <c r="J390" i="20" s="1"/>
  <c r="J111" i="20" s="1"/>
  <c r="J391" i="20"/>
  <c r="BE391" i="20" s="1"/>
  <c r="BI389" i="20"/>
  <c r="BH389" i="20"/>
  <c r="BG389" i="20"/>
  <c r="BF389" i="20"/>
  <c r="T389" i="20"/>
  <c r="R389" i="20"/>
  <c r="P389" i="20"/>
  <c r="BK389" i="20"/>
  <c r="J389" i="20"/>
  <c r="BE389" i="20"/>
  <c r="BI388" i="20"/>
  <c r="BH388" i="20"/>
  <c r="BG388" i="20"/>
  <c r="BF388" i="20"/>
  <c r="T388" i="20"/>
  <c r="R388" i="20"/>
  <c r="P388" i="20"/>
  <c r="BK388" i="20"/>
  <c r="J388" i="20"/>
  <c r="BE388" i="20"/>
  <c r="BI387" i="20"/>
  <c r="BH387" i="20"/>
  <c r="BG387" i="20"/>
  <c r="BF387" i="20"/>
  <c r="T387" i="20"/>
  <c r="R387" i="20"/>
  <c r="P387" i="20"/>
  <c r="BK387" i="20"/>
  <c r="J387" i="20"/>
  <c r="BE387" i="20"/>
  <c r="BI386" i="20"/>
  <c r="BH386" i="20"/>
  <c r="BG386" i="20"/>
  <c r="BF386" i="20"/>
  <c r="T386" i="20"/>
  <c r="R386" i="20"/>
  <c r="P386" i="20"/>
  <c r="BK386" i="20"/>
  <c r="J386" i="20"/>
  <c r="BE386" i="20"/>
  <c r="BI385" i="20"/>
  <c r="BH385" i="20"/>
  <c r="BG385" i="20"/>
  <c r="BF385" i="20"/>
  <c r="T385" i="20"/>
  <c r="R385" i="20"/>
  <c r="P385" i="20"/>
  <c r="BK385" i="20"/>
  <c r="J385" i="20"/>
  <c r="BE385" i="20"/>
  <c r="BI384" i="20"/>
  <c r="BH384" i="20"/>
  <c r="BG384" i="20"/>
  <c r="BF384" i="20"/>
  <c r="T384" i="20"/>
  <c r="R384" i="20"/>
  <c r="P384" i="20"/>
  <c r="BK384" i="20"/>
  <c r="J384" i="20"/>
  <c r="BE384" i="20"/>
  <c r="BI383" i="20"/>
  <c r="BH383" i="20"/>
  <c r="BG383" i="20"/>
  <c r="BF383" i="20"/>
  <c r="T383" i="20"/>
  <c r="R383" i="20"/>
  <c r="P383" i="20"/>
  <c r="BK383" i="20"/>
  <c r="J383" i="20"/>
  <c r="BE383" i="20"/>
  <c r="BI382" i="20"/>
  <c r="BH382" i="20"/>
  <c r="BG382" i="20"/>
  <c r="BF382" i="20"/>
  <c r="T382" i="20"/>
  <c r="R382" i="20"/>
  <c r="P382" i="20"/>
  <c r="BK382" i="20"/>
  <c r="J382" i="20"/>
  <c r="BE382" i="20"/>
  <c r="BI381" i="20"/>
  <c r="BH381" i="20"/>
  <c r="BG381" i="20"/>
  <c r="BF381" i="20"/>
  <c r="T381" i="20"/>
  <c r="R381" i="20"/>
  <c r="P381" i="20"/>
  <c r="BK381" i="20"/>
  <c r="J381" i="20"/>
  <c r="BE381" i="20"/>
  <c r="BI380" i="20"/>
  <c r="BH380" i="20"/>
  <c r="BG380" i="20"/>
  <c r="BF380" i="20"/>
  <c r="T380" i="20"/>
  <c r="R380" i="20"/>
  <c r="P380" i="20"/>
  <c r="BK380" i="20"/>
  <c r="J380" i="20"/>
  <c r="BE380" i="20"/>
  <c r="BI379" i="20"/>
  <c r="BH379" i="20"/>
  <c r="BG379" i="20"/>
  <c r="BF379" i="20"/>
  <c r="T379" i="20"/>
  <c r="R379" i="20"/>
  <c r="P379" i="20"/>
  <c r="BK379" i="20"/>
  <c r="J379" i="20"/>
  <c r="BE379" i="20"/>
  <c r="BI378" i="20"/>
  <c r="BH378" i="20"/>
  <c r="BG378" i="20"/>
  <c r="BF378" i="20"/>
  <c r="T378" i="20"/>
  <c r="R378" i="20"/>
  <c r="P378" i="20"/>
  <c r="BK378" i="20"/>
  <c r="J378" i="20"/>
  <c r="BE378" i="20"/>
  <c r="BI377" i="20"/>
  <c r="BH377" i="20"/>
  <c r="BG377" i="20"/>
  <c r="BF377" i="20"/>
  <c r="T377" i="20"/>
  <c r="R377" i="20"/>
  <c r="P377" i="20"/>
  <c r="BK377" i="20"/>
  <c r="J377" i="20"/>
  <c r="BE377" i="20"/>
  <c r="BI376" i="20"/>
  <c r="BH376" i="20"/>
  <c r="BG376" i="20"/>
  <c r="BF376" i="20"/>
  <c r="T376" i="20"/>
  <c r="T375" i="20"/>
  <c r="R376" i="20"/>
  <c r="R375" i="20"/>
  <c r="P376" i="20"/>
  <c r="P375" i="20"/>
  <c r="BK376" i="20"/>
  <c r="BK375" i="20"/>
  <c r="J375" i="20" s="1"/>
  <c r="J110" i="20" s="1"/>
  <c r="J376" i="20"/>
  <c r="BE376" i="20" s="1"/>
  <c r="BI373" i="20"/>
  <c r="BH373" i="20"/>
  <c r="BG373" i="20"/>
  <c r="BF373" i="20"/>
  <c r="T373" i="20"/>
  <c r="T372" i="20"/>
  <c r="R373" i="20"/>
  <c r="R372" i="20"/>
  <c r="P373" i="20"/>
  <c r="P372" i="20"/>
  <c r="BK373" i="20"/>
  <c r="BK372" i="20"/>
  <c r="J372" i="20" s="1"/>
  <c r="J109" i="20" s="1"/>
  <c r="J373" i="20"/>
  <c r="BE373" i="20" s="1"/>
  <c r="BI371" i="20"/>
  <c r="BH371" i="20"/>
  <c r="BG371" i="20"/>
  <c r="BF371" i="20"/>
  <c r="T371" i="20"/>
  <c r="R371" i="20"/>
  <c r="P371" i="20"/>
  <c r="BK371" i="20"/>
  <c r="J371" i="20"/>
  <c r="BE371" i="20"/>
  <c r="BI370" i="20"/>
  <c r="BH370" i="20"/>
  <c r="BG370" i="20"/>
  <c r="BF370" i="20"/>
  <c r="T370" i="20"/>
  <c r="R370" i="20"/>
  <c r="P370" i="20"/>
  <c r="BK370" i="20"/>
  <c r="J370" i="20"/>
  <c r="BE370" i="20"/>
  <c r="BI369" i="20"/>
  <c r="BH369" i="20"/>
  <c r="BG369" i="20"/>
  <c r="BF369" i="20"/>
  <c r="T369" i="20"/>
  <c r="R369" i="20"/>
  <c r="P369" i="20"/>
  <c r="BK369" i="20"/>
  <c r="J369" i="20"/>
  <c r="BE369" i="20"/>
  <c r="BI368" i="20"/>
  <c r="BH368" i="20"/>
  <c r="BG368" i="20"/>
  <c r="BF368" i="20"/>
  <c r="T368" i="20"/>
  <c r="R368" i="20"/>
  <c r="P368" i="20"/>
  <c r="BK368" i="20"/>
  <c r="J368" i="20"/>
  <c r="BE368" i="20"/>
  <c r="BI367" i="20"/>
  <c r="BH367" i="20"/>
  <c r="BG367" i="20"/>
  <c r="BF367" i="20"/>
  <c r="T367" i="20"/>
  <c r="R367" i="20"/>
  <c r="P367" i="20"/>
  <c r="BK367" i="20"/>
  <c r="J367" i="20"/>
  <c r="BE367" i="20"/>
  <c r="BI366" i="20"/>
  <c r="BH366" i="20"/>
  <c r="BG366" i="20"/>
  <c r="BF366" i="20"/>
  <c r="T366" i="20"/>
  <c r="R366" i="20"/>
  <c r="P366" i="20"/>
  <c r="BK366" i="20"/>
  <c r="J366" i="20"/>
  <c r="BE366" i="20"/>
  <c r="BI365" i="20"/>
  <c r="BH365" i="20"/>
  <c r="BG365" i="20"/>
  <c r="BF365" i="20"/>
  <c r="T365" i="20"/>
  <c r="R365" i="20"/>
  <c r="P365" i="20"/>
  <c r="BK365" i="20"/>
  <c r="J365" i="20"/>
  <c r="BE365" i="20"/>
  <c r="BI364" i="20"/>
  <c r="BH364" i="20"/>
  <c r="BG364" i="20"/>
  <c r="BF364" i="20"/>
  <c r="T364" i="20"/>
  <c r="R364" i="20"/>
  <c r="P364" i="20"/>
  <c r="BK364" i="20"/>
  <c r="J364" i="20"/>
  <c r="BE364" i="20"/>
  <c r="BI363" i="20"/>
  <c r="BH363" i="20"/>
  <c r="BG363" i="20"/>
  <c r="BF363" i="20"/>
  <c r="T363" i="20"/>
  <c r="R363" i="20"/>
  <c r="P363" i="20"/>
  <c r="BK363" i="20"/>
  <c r="J363" i="20"/>
  <c r="BE363" i="20"/>
  <c r="BI362" i="20"/>
  <c r="BH362" i="20"/>
  <c r="BG362" i="20"/>
  <c r="BF362" i="20"/>
  <c r="T362" i="20"/>
  <c r="R362" i="20"/>
  <c r="P362" i="20"/>
  <c r="BK362" i="20"/>
  <c r="J362" i="20"/>
  <c r="BE362" i="20"/>
  <c r="BI361" i="20"/>
  <c r="BH361" i="20"/>
  <c r="BG361" i="20"/>
  <c r="BF361" i="20"/>
  <c r="T361" i="20"/>
  <c r="R361" i="20"/>
  <c r="P361" i="20"/>
  <c r="BK361" i="20"/>
  <c r="J361" i="20"/>
  <c r="BE361" i="20"/>
  <c r="BI360" i="20"/>
  <c r="BH360" i="20"/>
  <c r="BG360" i="20"/>
  <c r="BF360" i="20"/>
  <c r="T360" i="20"/>
  <c r="R360" i="20"/>
  <c r="P360" i="20"/>
  <c r="BK360" i="20"/>
  <c r="J360" i="20"/>
  <c r="BE360" i="20"/>
  <c r="BI359" i="20"/>
  <c r="BH359" i="20"/>
  <c r="BG359" i="20"/>
  <c r="BF359" i="20"/>
  <c r="T359" i="20"/>
  <c r="R359" i="20"/>
  <c r="P359" i="20"/>
  <c r="BK359" i="20"/>
  <c r="J359" i="20"/>
  <c r="BE359" i="20"/>
  <c r="BI358" i="20"/>
  <c r="BH358" i="20"/>
  <c r="BG358" i="20"/>
  <c r="BF358" i="20"/>
  <c r="T358" i="20"/>
  <c r="R358" i="20"/>
  <c r="P358" i="20"/>
  <c r="BK358" i="20"/>
  <c r="J358" i="20"/>
  <c r="BE358" i="20"/>
  <c r="BI357" i="20"/>
  <c r="BH357" i="20"/>
  <c r="BG357" i="20"/>
  <c r="BF357" i="20"/>
  <c r="T357" i="20"/>
  <c r="R357" i="20"/>
  <c r="P357" i="20"/>
  <c r="BK357" i="20"/>
  <c r="J357" i="20"/>
  <c r="BE357" i="20"/>
  <c r="BI356" i="20"/>
  <c r="BH356" i="20"/>
  <c r="BG356" i="20"/>
  <c r="BF356" i="20"/>
  <c r="T356" i="20"/>
  <c r="R356" i="20"/>
  <c r="P356" i="20"/>
  <c r="BK356" i="20"/>
  <c r="J356" i="20"/>
  <c r="BE356" i="20"/>
  <c r="BI355" i="20"/>
  <c r="BH355" i="20"/>
  <c r="BG355" i="20"/>
  <c r="BF355" i="20"/>
  <c r="T355" i="20"/>
  <c r="R355" i="20"/>
  <c r="P355" i="20"/>
  <c r="BK355" i="20"/>
  <c r="J355" i="20"/>
  <c r="BE355" i="20"/>
  <c r="BI354" i="20"/>
  <c r="BH354" i="20"/>
  <c r="BG354" i="20"/>
  <c r="BF354" i="20"/>
  <c r="T354" i="20"/>
  <c r="R354" i="20"/>
  <c r="P354" i="20"/>
  <c r="BK354" i="20"/>
  <c r="J354" i="20"/>
  <c r="BE354" i="20"/>
  <c r="BI353" i="20"/>
  <c r="BH353" i="20"/>
  <c r="BG353" i="20"/>
  <c r="BF353" i="20"/>
  <c r="T353" i="20"/>
  <c r="R353" i="20"/>
  <c r="P353" i="20"/>
  <c r="BK353" i="20"/>
  <c r="J353" i="20"/>
  <c r="BE353" i="20"/>
  <c r="BI352" i="20"/>
  <c r="BH352" i="20"/>
  <c r="BG352" i="20"/>
  <c r="BF352" i="20"/>
  <c r="T352" i="20"/>
  <c r="R352" i="20"/>
  <c r="P352" i="20"/>
  <c r="BK352" i="20"/>
  <c r="J352" i="20"/>
  <c r="BE352" i="20"/>
  <c r="BI351" i="20"/>
  <c r="BH351" i="20"/>
  <c r="BG351" i="20"/>
  <c r="BF351" i="20"/>
  <c r="T351" i="20"/>
  <c r="R351" i="20"/>
  <c r="P351" i="20"/>
  <c r="BK351" i="20"/>
  <c r="J351" i="20"/>
  <c r="BE351" i="20"/>
  <c r="BI350" i="20"/>
  <c r="BH350" i="20"/>
  <c r="BG350" i="20"/>
  <c r="BF350" i="20"/>
  <c r="T350" i="20"/>
  <c r="R350" i="20"/>
  <c r="P350" i="20"/>
  <c r="BK350" i="20"/>
  <c r="J350" i="20"/>
  <c r="BE350" i="20"/>
  <c r="BI349" i="20"/>
  <c r="BH349" i="20"/>
  <c r="BG349" i="20"/>
  <c r="BF349" i="20"/>
  <c r="T349" i="20"/>
  <c r="R349" i="20"/>
  <c r="P349" i="20"/>
  <c r="BK349" i="20"/>
  <c r="J349" i="20"/>
  <c r="BE349" i="20"/>
  <c r="BI348" i="20"/>
  <c r="BH348" i="20"/>
  <c r="BG348" i="20"/>
  <c r="BF348" i="20"/>
  <c r="T348" i="20"/>
  <c r="R348" i="20"/>
  <c r="P348" i="20"/>
  <c r="BK348" i="20"/>
  <c r="J348" i="20"/>
  <c r="BE348" i="20"/>
  <c r="BI347" i="20"/>
  <c r="BH347" i="20"/>
  <c r="BG347" i="20"/>
  <c r="BF347" i="20"/>
  <c r="T347" i="20"/>
  <c r="R347" i="20"/>
  <c r="P347" i="20"/>
  <c r="BK347" i="20"/>
  <c r="J347" i="20"/>
  <c r="BE347" i="20"/>
  <c r="BI346" i="20"/>
  <c r="BH346" i="20"/>
  <c r="BG346" i="20"/>
  <c r="BF346" i="20"/>
  <c r="T346" i="20"/>
  <c r="R346" i="20"/>
  <c r="P346" i="20"/>
  <c r="BK346" i="20"/>
  <c r="J346" i="20"/>
  <c r="BE346" i="20"/>
  <c r="BI345" i="20"/>
  <c r="BH345" i="20"/>
  <c r="BG345" i="20"/>
  <c r="BF345" i="20"/>
  <c r="T345" i="20"/>
  <c r="R345" i="20"/>
  <c r="P345" i="20"/>
  <c r="BK345" i="20"/>
  <c r="J345" i="20"/>
  <c r="BE345" i="20"/>
  <c r="BI344" i="20"/>
  <c r="BH344" i="20"/>
  <c r="BG344" i="20"/>
  <c r="BF344" i="20"/>
  <c r="T344" i="20"/>
  <c r="R344" i="20"/>
  <c r="P344" i="20"/>
  <c r="BK344" i="20"/>
  <c r="J344" i="20"/>
  <c r="BE344" i="20"/>
  <c r="BI343" i="20"/>
  <c r="BH343" i="20"/>
  <c r="BG343" i="20"/>
  <c r="BF343" i="20"/>
  <c r="T343" i="20"/>
  <c r="R343" i="20"/>
  <c r="P343" i="20"/>
  <c r="BK343" i="20"/>
  <c r="J343" i="20"/>
  <c r="BE343" i="20"/>
  <c r="BI342" i="20"/>
  <c r="BH342" i="20"/>
  <c r="BG342" i="20"/>
  <c r="BF342" i="20"/>
  <c r="T342" i="20"/>
  <c r="R342" i="20"/>
  <c r="P342" i="20"/>
  <c r="BK342" i="20"/>
  <c r="J342" i="20"/>
  <c r="BE342" i="20"/>
  <c r="BI341" i="20"/>
  <c r="BH341" i="20"/>
  <c r="BG341" i="20"/>
  <c r="BF341" i="20"/>
  <c r="T341" i="20"/>
  <c r="R341" i="20"/>
  <c r="P341" i="20"/>
  <c r="BK341" i="20"/>
  <c r="J341" i="20"/>
  <c r="BE341" i="20"/>
  <c r="BI340" i="20"/>
  <c r="BH340" i="20"/>
  <c r="BG340" i="20"/>
  <c r="BF340" i="20"/>
  <c r="T340" i="20"/>
  <c r="R340" i="20"/>
  <c r="P340" i="20"/>
  <c r="BK340" i="20"/>
  <c r="J340" i="20"/>
  <c r="BE340" i="20"/>
  <c r="BI339" i="20"/>
  <c r="BH339" i="20"/>
  <c r="BG339" i="20"/>
  <c r="BF339" i="20"/>
  <c r="T339" i="20"/>
  <c r="R339" i="20"/>
  <c r="P339" i="20"/>
  <c r="BK339" i="20"/>
  <c r="J339" i="20"/>
  <c r="BE339" i="20"/>
  <c r="BI338" i="20"/>
  <c r="BH338" i="20"/>
  <c r="BG338" i="20"/>
  <c r="BF338" i="20"/>
  <c r="T338" i="20"/>
  <c r="R338" i="20"/>
  <c r="P338" i="20"/>
  <c r="BK338" i="20"/>
  <c r="J338" i="20"/>
  <c r="BE338" i="20"/>
  <c r="BI337" i="20"/>
  <c r="BH337" i="20"/>
  <c r="BG337" i="20"/>
  <c r="BF337" i="20"/>
  <c r="T337" i="20"/>
  <c r="R337" i="20"/>
  <c r="P337" i="20"/>
  <c r="BK337" i="20"/>
  <c r="J337" i="20"/>
  <c r="BE337" i="20"/>
  <c r="BI336" i="20"/>
  <c r="BH336" i="20"/>
  <c r="BG336" i="20"/>
  <c r="BF336" i="20"/>
  <c r="T336" i="20"/>
  <c r="R336" i="20"/>
  <c r="P336" i="20"/>
  <c r="BK336" i="20"/>
  <c r="J336" i="20"/>
  <c r="BE336" i="20"/>
  <c r="BI335" i="20"/>
  <c r="BH335" i="20"/>
  <c r="BG335" i="20"/>
  <c r="BF335" i="20"/>
  <c r="T335" i="20"/>
  <c r="R335" i="20"/>
  <c r="P335" i="20"/>
  <c r="BK335" i="20"/>
  <c r="J335" i="20"/>
  <c r="BE335" i="20"/>
  <c r="BI334" i="20"/>
  <c r="BH334" i="20"/>
  <c r="BG334" i="20"/>
  <c r="BF334" i="20"/>
  <c r="T334" i="20"/>
  <c r="R334" i="20"/>
  <c r="P334" i="20"/>
  <c r="BK334" i="20"/>
  <c r="J334" i="20"/>
  <c r="BE334" i="20"/>
  <c r="BI333" i="20"/>
  <c r="BH333" i="20"/>
  <c r="BG333" i="20"/>
  <c r="BF333" i="20"/>
  <c r="T333" i="20"/>
  <c r="R333" i="20"/>
  <c r="P333" i="20"/>
  <c r="BK333" i="20"/>
  <c r="J333" i="20"/>
  <c r="BE333" i="20"/>
  <c r="BI332" i="20"/>
  <c r="BH332" i="20"/>
  <c r="BG332" i="20"/>
  <c r="BF332" i="20"/>
  <c r="T332" i="20"/>
  <c r="R332" i="20"/>
  <c r="P332" i="20"/>
  <c r="BK332" i="20"/>
  <c r="J332" i="20"/>
  <c r="BE332" i="20"/>
  <c r="BI331" i="20"/>
  <c r="BH331" i="20"/>
  <c r="BG331" i="20"/>
  <c r="BF331" i="20"/>
  <c r="T331" i="20"/>
  <c r="T330" i="20"/>
  <c r="R331" i="20"/>
  <c r="R330" i="20"/>
  <c r="P331" i="20"/>
  <c r="P330" i="20"/>
  <c r="BK331" i="20"/>
  <c r="BK330" i="20"/>
  <c r="J330" i="20" s="1"/>
  <c r="J108" i="20" s="1"/>
  <c r="J331" i="20"/>
  <c r="BE331" i="20" s="1"/>
  <c r="BI329" i="20"/>
  <c r="BH329" i="20"/>
  <c r="BG329" i="20"/>
  <c r="BF329" i="20"/>
  <c r="T329" i="20"/>
  <c r="R329" i="20"/>
  <c r="P329" i="20"/>
  <c r="BK329" i="20"/>
  <c r="J329" i="20"/>
  <c r="BE329" i="20"/>
  <c r="BI328" i="20"/>
  <c r="BH328" i="20"/>
  <c r="BG328" i="20"/>
  <c r="BF328" i="20"/>
  <c r="T328" i="20"/>
  <c r="R328" i="20"/>
  <c r="P328" i="20"/>
  <c r="BK328" i="20"/>
  <c r="J328" i="20"/>
  <c r="BE328" i="20"/>
  <c r="BI327" i="20"/>
  <c r="BH327" i="20"/>
  <c r="BG327" i="20"/>
  <c r="BF327" i="20"/>
  <c r="T327" i="20"/>
  <c r="R327" i="20"/>
  <c r="P327" i="20"/>
  <c r="BK327" i="20"/>
  <c r="J327" i="20"/>
  <c r="BE327" i="20"/>
  <c r="BI326" i="20"/>
  <c r="BH326" i="20"/>
  <c r="BG326" i="20"/>
  <c r="BF326" i="20"/>
  <c r="T326" i="20"/>
  <c r="R326" i="20"/>
  <c r="P326" i="20"/>
  <c r="BK326" i="20"/>
  <c r="J326" i="20"/>
  <c r="BE326" i="20"/>
  <c r="BI325" i="20"/>
  <c r="BH325" i="20"/>
  <c r="BG325" i="20"/>
  <c r="BF325" i="20"/>
  <c r="T325" i="20"/>
  <c r="R325" i="20"/>
  <c r="P325" i="20"/>
  <c r="BK325" i="20"/>
  <c r="J325" i="20"/>
  <c r="BE325" i="20"/>
  <c r="BI324" i="20"/>
  <c r="BH324" i="20"/>
  <c r="BG324" i="20"/>
  <c r="BF324" i="20"/>
  <c r="T324" i="20"/>
  <c r="R324" i="20"/>
  <c r="P324" i="20"/>
  <c r="BK324" i="20"/>
  <c r="J324" i="20"/>
  <c r="BE324" i="20"/>
  <c r="BI323" i="20"/>
  <c r="BH323" i="20"/>
  <c r="BG323" i="20"/>
  <c r="BF323" i="20"/>
  <c r="T323" i="20"/>
  <c r="T322" i="20"/>
  <c r="R323" i="20"/>
  <c r="R322" i="20"/>
  <c r="P323" i="20"/>
  <c r="P322" i="20"/>
  <c r="BK323" i="20"/>
  <c r="BK322" i="20"/>
  <c r="J322" i="20" s="1"/>
  <c r="J107" i="20" s="1"/>
  <c r="J323" i="20"/>
  <c r="BE323" i="20" s="1"/>
  <c r="BI321" i="20"/>
  <c r="BH321" i="20"/>
  <c r="BG321" i="20"/>
  <c r="BF321" i="20"/>
  <c r="T321" i="20"/>
  <c r="R321" i="20"/>
  <c r="P321" i="20"/>
  <c r="BK321" i="20"/>
  <c r="J321" i="20"/>
  <c r="BE321" i="20"/>
  <c r="BI320" i="20"/>
  <c r="BH320" i="20"/>
  <c r="BG320" i="20"/>
  <c r="BF320" i="20"/>
  <c r="T320" i="20"/>
  <c r="R320" i="20"/>
  <c r="P320" i="20"/>
  <c r="BK320" i="20"/>
  <c r="J320" i="20"/>
  <c r="BE320" i="20"/>
  <c r="BI319" i="20"/>
  <c r="BH319" i="20"/>
  <c r="BG319" i="20"/>
  <c r="BF319" i="20"/>
  <c r="T319" i="20"/>
  <c r="R319" i="20"/>
  <c r="P319" i="20"/>
  <c r="BK319" i="20"/>
  <c r="J319" i="20"/>
  <c r="BE319" i="20"/>
  <c r="BI318" i="20"/>
  <c r="BH318" i="20"/>
  <c r="BG318" i="20"/>
  <c r="BF318" i="20"/>
  <c r="T318" i="20"/>
  <c r="R318" i="20"/>
  <c r="P318" i="20"/>
  <c r="BK318" i="20"/>
  <c r="J318" i="20"/>
  <c r="BE318" i="20"/>
  <c r="BI317" i="20"/>
  <c r="BH317" i="20"/>
  <c r="BG317" i="20"/>
  <c r="BF317" i="20"/>
  <c r="T317" i="20"/>
  <c r="R317" i="20"/>
  <c r="P317" i="20"/>
  <c r="BK317" i="20"/>
  <c r="J317" i="20"/>
  <c r="BE317" i="20"/>
  <c r="BI316" i="20"/>
  <c r="BH316" i="20"/>
  <c r="BG316" i="20"/>
  <c r="BF316" i="20"/>
  <c r="T316" i="20"/>
  <c r="R316" i="20"/>
  <c r="P316" i="20"/>
  <c r="BK316" i="20"/>
  <c r="J316" i="20"/>
  <c r="BE316" i="20"/>
  <c r="BI315" i="20"/>
  <c r="BH315" i="20"/>
  <c r="BG315" i="20"/>
  <c r="BF315" i="20"/>
  <c r="T315" i="20"/>
  <c r="R315" i="20"/>
  <c r="P315" i="20"/>
  <c r="BK315" i="20"/>
  <c r="J315" i="20"/>
  <c r="BE315" i="20"/>
  <c r="BI314" i="20"/>
  <c r="BH314" i="20"/>
  <c r="BG314" i="20"/>
  <c r="BF314" i="20"/>
  <c r="T314" i="20"/>
  <c r="R314" i="20"/>
  <c r="P314" i="20"/>
  <c r="BK314" i="20"/>
  <c r="J314" i="20"/>
  <c r="BE314" i="20"/>
  <c r="BI313" i="20"/>
  <c r="BH313" i="20"/>
  <c r="BG313" i="20"/>
  <c r="BF313" i="20"/>
  <c r="T313" i="20"/>
  <c r="R313" i="20"/>
  <c r="P313" i="20"/>
  <c r="BK313" i="20"/>
  <c r="J313" i="20"/>
  <c r="BE313" i="20"/>
  <c r="BI312" i="20"/>
  <c r="BH312" i="20"/>
  <c r="BG312" i="20"/>
  <c r="BF312" i="20"/>
  <c r="T312" i="20"/>
  <c r="R312" i="20"/>
  <c r="P312" i="20"/>
  <c r="BK312" i="20"/>
  <c r="J312" i="20"/>
  <c r="BE312" i="20"/>
  <c r="BI311" i="20"/>
  <c r="BH311" i="20"/>
  <c r="BG311" i="20"/>
  <c r="BF311" i="20"/>
  <c r="T311" i="20"/>
  <c r="R311" i="20"/>
  <c r="P311" i="20"/>
  <c r="BK311" i="20"/>
  <c r="J311" i="20"/>
  <c r="BE311" i="20"/>
  <c r="BI310" i="20"/>
  <c r="BH310" i="20"/>
  <c r="BG310" i="20"/>
  <c r="BF310" i="20"/>
  <c r="T310" i="20"/>
  <c r="R310" i="20"/>
  <c r="P310" i="20"/>
  <c r="BK310" i="20"/>
  <c r="J310" i="20"/>
  <c r="BE310" i="20"/>
  <c r="BI309" i="20"/>
  <c r="BH309" i="20"/>
  <c r="BG309" i="20"/>
  <c r="BF309" i="20"/>
  <c r="T309" i="20"/>
  <c r="R309" i="20"/>
  <c r="P309" i="20"/>
  <c r="BK309" i="20"/>
  <c r="J309" i="20"/>
  <c r="BE309" i="20"/>
  <c r="BI308" i="20"/>
  <c r="BH308" i="20"/>
  <c r="BG308" i="20"/>
  <c r="BF308" i="20"/>
  <c r="T308" i="20"/>
  <c r="R308" i="20"/>
  <c r="P308" i="20"/>
  <c r="BK308" i="20"/>
  <c r="J308" i="20"/>
  <c r="BE308" i="20"/>
  <c r="BI307" i="20"/>
  <c r="BH307" i="20"/>
  <c r="BG307" i="20"/>
  <c r="BF307" i="20"/>
  <c r="T307" i="20"/>
  <c r="R307" i="20"/>
  <c r="P307" i="20"/>
  <c r="BK307" i="20"/>
  <c r="J307" i="20"/>
  <c r="BE307" i="20"/>
  <c r="BI306" i="20"/>
  <c r="BH306" i="20"/>
  <c r="BG306" i="20"/>
  <c r="BF306" i="20"/>
  <c r="T306" i="20"/>
  <c r="R306" i="20"/>
  <c r="P306" i="20"/>
  <c r="BK306" i="20"/>
  <c r="J306" i="20"/>
  <c r="BE306" i="20"/>
  <c r="BI305" i="20"/>
  <c r="BH305" i="20"/>
  <c r="BG305" i="20"/>
  <c r="BF305" i="20"/>
  <c r="T305" i="20"/>
  <c r="R305" i="20"/>
  <c r="P305" i="20"/>
  <c r="BK305" i="20"/>
  <c r="J305" i="20"/>
  <c r="BE305" i="20"/>
  <c r="BI304" i="20"/>
  <c r="BH304" i="20"/>
  <c r="BG304" i="20"/>
  <c r="BF304" i="20"/>
  <c r="T304" i="20"/>
  <c r="R304" i="20"/>
  <c r="P304" i="20"/>
  <c r="BK304" i="20"/>
  <c r="J304" i="20"/>
  <c r="BE304" i="20"/>
  <c r="BI303" i="20"/>
  <c r="BH303" i="20"/>
  <c r="BG303" i="20"/>
  <c r="BF303" i="20"/>
  <c r="T303" i="20"/>
  <c r="R303" i="20"/>
  <c r="P303" i="20"/>
  <c r="BK303" i="20"/>
  <c r="J303" i="20"/>
  <c r="BE303" i="20"/>
  <c r="BI302" i="20"/>
  <c r="BH302" i="20"/>
  <c r="BG302" i="20"/>
  <c r="BF302" i="20"/>
  <c r="T302" i="20"/>
  <c r="R302" i="20"/>
  <c r="P302" i="20"/>
  <c r="BK302" i="20"/>
  <c r="J302" i="20"/>
  <c r="BE302" i="20"/>
  <c r="BI301" i="20"/>
  <c r="BH301" i="20"/>
  <c r="BG301" i="20"/>
  <c r="BF301" i="20"/>
  <c r="T301" i="20"/>
  <c r="R301" i="20"/>
  <c r="P301" i="20"/>
  <c r="BK301" i="20"/>
  <c r="J301" i="20"/>
  <c r="BE301" i="20"/>
  <c r="BI300" i="20"/>
  <c r="BH300" i="20"/>
  <c r="BG300" i="20"/>
  <c r="BF300" i="20"/>
  <c r="T300" i="20"/>
  <c r="R300" i="20"/>
  <c r="P300" i="20"/>
  <c r="BK300" i="20"/>
  <c r="J300" i="20"/>
  <c r="BE300" i="20"/>
  <c r="BI299" i="20"/>
  <c r="BH299" i="20"/>
  <c r="BG299" i="20"/>
  <c r="BF299" i="20"/>
  <c r="T299" i="20"/>
  <c r="R299" i="20"/>
  <c r="P299" i="20"/>
  <c r="BK299" i="20"/>
  <c r="J299" i="20"/>
  <c r="BE299" i="20"/>
  <c r="BI298" i="20"/>
  <c r="BH298" i="20"/>
  <c r="BG298" i="20"/>
  <c r="BF298" i="20"/>
  <c r="T298" i="20"/>
  <c r="R298" i="20"/>
  <c r="P298" i="20"/>
  <c r="BK298" i="20"/>
  <c r="J298" i="20"/>
  <c r="BE298" i="20"/>
  <c r="BI297" i="20"/>
  <c r="BH297" i="20"/>
  <c r="BG297" i="20"/>
  <c r="BF297" i="20"/>
  <c r="T297" i="20"/>
  <c r="R297" i="20"/>
  <c r="P297" i="20"/>
  <c r="BK297" i="20"/>
  <c r="J297" i="20"/>
  <c r="BE297" i="20"/>
  <c r="BI296" i="20"/>
  <c r="BH296" i="20"/>
  <c r="BG296" i="20"/>
  <c r="BF296" i="20"/>
  <c r="T296" i="20"/>
  <c r="R296" i="20"/>
  <c r="P296" i="20"/>
  <c r="BK296" i="20"/>
  <c r="J296" i="20"/>
  <c r="BE296" i="20"/>
  <c r="BI295" i="20"/>
  <c r="BH295" i="20"/>
  <c r="BG295" i="20"/>
  <c r="BF295" i="20"/>
  <c r="T295" i="20"/>
  <c r="R295" i="20"/>
  <c r="P295" i="20"/>
  <c r="BK295" i="20"/>
  <c r="J295" i="20"/>
  <c r="BE295" i="20"/>
  <c r="BI294" i="20"/>
  <c r="BH294" i="20"/>
  <c r="BG294" i="20"/>
  <c r="BF294" i="20"/>
  <c r="T294" i="20"/>
  <c r="R294" i="20"/>
  <c r="P294" i="20"/>
  <c r="BK294" i="20"/>
  <c r="J294" i="20"/>
  <c r="BE294" i="20"/>
  <c r="BI293" i="20"/>
  <c r="BH293" i="20"/>
  <c r="BG293" i="20"/>
  <c r="BF293" i="20"/>
  <c r="T293" i="20"/>
  <c r="R293" i="20"/>
  <c r="P293" i="20"/>
  <c r="BK293" i="20"/>
  <c r="J293" i="20"/>
  <c r="BE293" i="20"/>
  <c r="BI292" i="20"/>
  <c r="BH292" i="20"/>
  <c r="BG292" i="20"/>
  <c r="BF292" i="20"/>
  <c r="T292" i="20"/>
  <c r="R292" i="20"/>
  <c r="P292" i="20"/>
  <c r="BK292" i="20"/>
  <c r="J292" i="20"/>
  <c r="BE292" i="20"/>
  <c r="BI291" i="20"/>
  <c r="BH291" i="20"/>
  <c r="BG291" i="20"/>
  <c r="BF291" i="20"/>
  <c r="T291" i="20"/>
  <c r="R291" i="20"/>
  <c r="P291" i="20"/>
  <c r="BK291" i="20"/>
  <c r="J291" i="20"/>
  <c r="BE291" i="20"/>
  <c r="BI290" i="20"/>
  <c r="BH290" i="20"/>
  <c r="BG290" i="20"/>
  <c r="BF290" i="20"/>
  <c r="T290" i="20"/>
  <c r="R290" i="20"/>
  <c r="P290" i="20"/>
  <c r="BK290" i="20"/>
  <c r="J290" i="20"/>
  <c r="BE290" i="20"/>
  <c r="BI289" i="20"/>
  <c r="BH289" i="20"/>
  <c r="BG289" i="20"/>
  <c r="BF289" i="20"/>
  <c r="T289" i="20"/>
  <c r="R289" i="20"/>
  <c r="P289" i="20"/>
  <c r="BK289" i="20"/>
  <c r="J289" i="20"/>
  <c r="BE289" i="20"/>
  <c r="BI288" i="20"/>
  <c r="BH288" i="20"/>
  <c r="BG288" i="20"/>
  <c r="BF288" i="20"/>
  <c r="T288" i="20"/>
  <c r="R288" i="20"/>
  <c r="P288" i="20"/>
  <c r="BK288" i="20"/>
  <c r="J288" i="20"/>
  <c r="BE288" i="20"/>
  <c r="BI287" i="20"/>
  <c r="BH287" i="20"/>
  <c r="BG287" i="20"/>
  <c r="BF287" i="20"/>
  <c r="T287" i="20"/>
  <c r="R287" i="20"/>
  <c r="P287" i="20"/>
  <c r="BK287" i="20"/>
  <c r="J287" i="20"/>
  <c r="BE287" i="20"/>
  <c r="BI286" i="20"/>
  <c r="BH286" i="20"/>
  <c r="BG286" i="20"/>
  <c r="BF286" i="20"/>
  <c r="T286" i="20"/>
  <c r="R286" i="20"/>
  <c r="P286" i="20"/>
  <c r="BK286" i="20"/>
  <c r="J286" i="20"/>
  <c r="BE286" i="20"/>
  <c r="BI285" i="20"/>
  <c r="BH285" i="20"/>
  <c r="BG285" i="20"/>
  <c r="BF285" i="20"/>
  <c r="T285" i="20"/>
  <c r="R285" i="20"/>
  <c r="P285" i="20"/>
  <c r="BK285" i="20"/>
  <c r="J285" i="20"/>
  <c r="BE285" i="20"/>
  <c r="BI284" i="20"/>
  <c r="BH284" i="20"/>
  <c r="BG284" i="20"/>
  <c r="BF284" i="20"/>
  <c r="T284" i="20"/>
  <c r="R284" i="20"/>
  <c r="P284" i="20"/>
  <c r="BK284" i="20"/>
  <c r="J284" i="20"/>
  <c r="BE284" i="20"/>
  <c r="BI283" i="20"/>
  <c r="BH283" i="20"/>
  <c r="BG283" i="20"/>
  <c r="BF283" i="20"/>
  <c r="T283" i="20"/>
  <c r="R283" i="20"/>
  <c r="P283" i="20"/>
  <c r="BK283" i="20"/>
  <c r="J283" i="20"/>
  <c r="BE283" i="20"/>
  <c r="BI282" i="20"/>
  <c r="BH282" i="20"/>
  <c r="BG282" i="20"/>
  <c r="BF282" i="20"/>
  <c r="T282" i="20"/>
  <c r="R282" i="20"/>
  <c r="R279" i="20" s="1"/>
  <c r="P282" i="20"/>
  <c r="BK282" i="20"/>
  <c r="J282" i="20"/>
  <c r="BE282" i="20"/>
  <c r="BI281" i="20"/>
  <c r="BH281" i="20"/>
  <c r="BG281" i="20"/>
  <c r="BF281" i="20"/>
  <c r="T281" i="20"/>
  <c r="R281" i="20"/>
  <c r="P281" i="20"/>
  <c r="BK281" i="20"/>
  <c r="BK279" i="20" s="1"/>
  <c r="J279" i="20" s="1"/>
  <c r="J106" i="20" s="1"/>
  <c r="J281" i="20"/>
  <c r="BE281" i="20"/>
  <c r="BI280" i="20"/>
  <c r="BH280" i="20"/>
  <c r="BG280" i="20"/>
  <c r="BF280" i="20"/>
  <c r="T280" i="20"/>
  <c r="T279" i="20"/>
  <c r="R280" i="20"/>
  <c r="P280" i="20"/>
  <c r="P279" i="20"/>
  <c r="BK280" i="20"/>
  <c r="J280" i="20"/>
  <c r="BE280" i="20" s="1"/>
  <c r="BI278" i="20"/>
  <c r="BH278" i="20"/>
  <c r="BG278" i="20"/>
  <c r="BF278" i="20"/>
  <c r="T278" i="20"/>
  <c r="R278" i="20"/>
  <c r="P278" i="20"/>
  <c r="BK278" i="20"/>
  <c r="J278" i="20"/>
  <c r="BE278" i="20"/>
  <c r="BI277" i="20"/>
  <c r="BH277" i="20"/>
  <c r="BG277" i="20"/>
  <c r="BF277" i="20"/>
  <c r="T277" i="20"/>
  <c r="R277" i="20"/>
  <c r="P277" i="20"/>
  <c r="BK277" i="20"/>
  <c r="J277" i="20"/>
  <c r="BE277" i="20"/>
  <c r="BI276" i="20"/>
  <c r="BH276" i="20"/>
  <c r="BG276" i="20"/>
  <c r="BF276" i="20"/>
  <c r="T276" i="20"/>
  <c r="R276" i="20"/>
  <c r="P276" i="20"/>
  <c r="BK276" i="20"/>
  <c r="J276" i="20"/>
  <c r="BE276" i="20"/>
  <c r="BI275" i="20"/>
  <c r="BH275" i="20"/>
  <c r="BG275" i="20"/>
  <c r="BF275" i="20"/>
  <c r="T275" i="20"/>
  <c r="R275" i="20"/>
  <c r="P275" i="20"/>
  <c r="BK275" i="20"/>
  <c r="J275" i="20"/>
  <c r="BE275" i="20"/>
  <c r="BI274" i="20"/>
  <c r="BH274" i="20"/>
  <c r="BG274" i="20"/>
  <c r="BF274" i="20"/>
  <c r="T274" i="20"/>
  <c r="R274" i="20"/>
  <c r="R271" i="20" s="1"/>
  <c r="P274" i="20"/>
  <c r="BK274" i="20"/>
  <c r="J274" i="20"/>
  <c r="BE274" i="20"/>
  <c r="BI273" i="20"/>
  <c r="BH273" i="20"/>
  <c r="BG273" i="20"/>
  <c r="BF273" i="20"/>
  <c r="T273" i="20"/>
  <c r="R273" i="20"/>
  <c r="P273" i="20"/>
  <c r="BK273" i="20"/>
  <c r="BK271" i="20" s="1"/>
  <c r="J271" i="20" s="1"/>
  <c r="J105" i="20" s="1"/>
  <c r="J273" i="20"/>
  <c r="BE273" i="20"/>
  <c r="BI272" i="20"/>
  <c r="BH272" i="20"/>
  <c r="BG272" i="20"/>
  <c r="BF272" i="20"/>
  <c r="T272" i="20"/>
  <c r="T271" i="20"/>
  <c r="R272" i="20"/>
  <c r="P272" i="20"/>
  <c r="P271" i="20"/>
  <c r="BK272" i="20"/>
  <c r="J272" i="20"/>
  <c r="BE272" i="20" s="1"/>
  <c r="BI270" i="20"/>
  <c r="BH270" i="20"/>
  <c r="BG270" i="20"/>
  <c r="BF270" i="20"/>
  <c r="T270" i="20"/>
  <c r="R270" i="20"/>
  <c r="P270" i="20"/>
  <c r="BK270" i="20"/>
  <c r="J270" i="20"/>
  <c r="BE270" i="20"/>
  <c r="BI269" i="20"/>
  <c r="BH269" i="20"/>
  <c r="BG269" i="20"/>
  <c r="BF269" i="20"/>
  <c r="T269" i="20"/>
  <c r="R269" i="20"/>
  <c r="P269" i="20"/>
  <c r="BK269" i="20"/>
  <c r="J269" i="20"/>
  <c r="BE269" i="20"/>
  <c r="BI268" i="20"/>
  <c r="BH268" i="20"/>
  <c r="BG268" i="20"/>
  <c r="BF268" i="20"/>
  <c r="T268" i="20"/>
  <c r="R268" i="20"/>
  <c r="P268" i="20"/>
  <c r="BK268" i="20"/>
  <c r="J268" i="20"/>
  <c r="BE268" i="20"/>
  <c r="BI267" i="20"/>
  <c r="BH267" i="20"/>
  <c r="BG267" i="20"/>
  <c r="BF267" i="20"/>
  <c r="T267" i="20"/>
  <c r="R267" i="20"/>
  <c r="P267" i="20"/>
  <c r="BK267" i="20"/>
  <c r="J267" i="20"/>
  <c r="BE267" i="20"/>
  <c r="BI266" i="20"/>
  <c r="BH266" i="20"/>
  <c r="BG266" i="20"/>
  <c r="BF266" i="20"/>
  <c r="T266" i="20"/>
  <c r="R266" i="20"/>
  <c r="P266" i="20"/>
  <c r="BK266" i="20"/>
  <c r="J266" i="20"/>
  <c r="BE266" i="20"/>
  <c r="BI265" i="20"/>
  <c r="BH265" i="20"/>
  <c r="BG265" i="20"/>
  <c r="BF265" i="20"/>
  <c r="T265" i="20"/>
  <c r="R265" i="20"/>
  <c r="P265" i="20"/>
  <c r="BK265" i="20"/>
  <c r="J265" i="20"/>
  <c r="BE265" i="20"/>
  <c r="BI264" i="20"/>
  <c r="BH264" i="20"/>
  <c r="BG264" i="20"/>
  <c r="BF264" i="20"/>
  <c r="T264" i="20"/>
  <c r="R264" i="20"/>
  <c r="P264" i="20"/>
  <c r="BK264" i="20"/>
  <c r="J264" i="20"/>
  <c r="BE264" i="20"/>
  <c r="BI263" i="20"/>
  <c r="BH263" i="20"/>
  <c r="BG263" i="20"/>
  <c r="BF263" i="20"/>
  <c r="T263" i="20"/>
  <c r="R263" i="20"/>
  <c r="P263" i="20"/>
  <c r="BK263" i="20"/>
  <c r="J263" i="20"/>
  <c r="BE263" i="20"/>
  <c r="BI262" i="20"/>
  <c r="BH262" i="20"/>
  <c r="BG262" i="20"/>
  <c r="BF262" i="20"/>
  <c r="T262" i="20"/>
  <c r="R262" i="20"/>
  <c r="P262" i="20"/>
  <c r="BK262" i="20"/>
  <c r="J262" i="20"/>
  <c r="BE262" i="20"/>
  <c r="BI261" i="20"/>
  <c r="BH261" i="20"/>
  <c r="BG261" i="20"/>
  <c r="BF261" i="20"/>
  <c r="T261" i="20"/>
  <c r="R261" i="20"/>
  <c r="P261" i="20"/>
  <c r="BK261" i="20"/>
  <c r="J261" i="20"/>
  <c r="BE261" i="20"/>
  <c r="BI260" i="20"/>
  <c r="BH260" i="20"/>
  <c r="BG260" i="20"/>
  <c r="BF260" i="20"/>
  <c r="T260" i="20"/>
  <c r="R260" i="20"/>
  <c r="P260" i="20"/>
  <c r="BK260" i="20"/>
  <c r="J260" i="20"/>
  <c r="BE260" i="20"/>
  <c r="BI259" i="20"/>
  <c r="BH259" i="20"/>
  <c r="BG259" i="20"/>
  <c r="BF259" i="20"/>
  <c r="T259" i="20"/>
  <c r="R259" i="20"/>
  <c r="P259" i="20"/>
  <c r="BK259" i="20"/>
  <c r="J259" i="20"/>
  <c r="BE259" i="20"/>
  <c r="BI258" i="20"/>
  <c r="BH258" i="20"/>
  <c r="BG258" i="20"/>
  <c r="BF258" i="20"/>
  <c r="T258" i="20"/>
  <c r="R258" i="20"/>
  <c r="P258" i="20"/>
  <c r="BK258" i="20"/>
  <c r="J258" i="20"/>
  <c r="BE258" i="20"/>
  <c r="BI257" i="20"/>
  <c r="BH257" i="20"/>
  <c r="BG257" i="20"/>
  <c r="BF257" i="20"/>
  <c r="T257" i="20"/>
  <c r="R257" i="20"/>
  <c r="P257" i="20"/>
  <c r="BK257" i="20"/>
  <c r="J257" i="20"/>
  <c r="BE257" i="20"/>
  <c r="BI256" i="20"/>
  <c r="BH256" i="20"/>
  <c r="BG256" i="20"/>
  <c r="BF256" i="20"/>
  <c r="T256" i="20"/>
  <c r="R256" i="20"/>
  <c r="P256" i="20"/>
  <c r="BK256" i="20"/>
  <c r="J256" i="20"/>
  <c r="BE256" i="20"/>
  <c r="BI255" i="20"/>
  <c r="BH255" i="20"/>
  <c r="BG255" i="20"/>
  <c r="BF255" i="20"/>
  <c r="T255" i="20"/>
  <c r="R255" i="20"/>
  <c r="P255" i="20"/>
  <c r="BK255" i="20"/>
  <c r="J255" i="20"/>
  <c r="BE255" i="20"/>
  <c r="BI254" i="20"/>
  <c r="BH254" i="20"/>
  <c r="BG254" i="20"/>
  <c r="BF254" i="20"/>
  <c r="T254" i="20"/>
  <c r="R254" i="20"/>
  <c r="P254" i="20"/>
  <c r="BK254" i="20"/>
  <c r="J254" i="20"/>
  <c r="BE254" i="20"/>
  <c r="BI253" i="20"/>
  <c r="BH253" i="20"/>
  <c r="BG253" i="20"/>
  <c r="BF253" i="20"/>
  <c r="T253" i="20"/>
  <c r="R253" i="20"/>
  <c r="P253" i="20"/>
  <c r="BK253" i="20"/>
  <c r="J253" i="20"/>
  <c r="BE253" i="20"/>
  <c r="BI252" i="20"/>
  <c r="BH252" i="20"/>
  <c r="BG252" i="20"/>
  <c r="BF252" i="20"/>
  <c r="T252" i="20"/>
  <c r="R252" i="20"/>
  <c r="P252" i="20"/>
  <c r="BK252" i="20"/>
  <c r="J252" i="20"/>
  <c r="BE252" i="20"/>
  <c r="BI251" i="20"/>
  <c r="BH251" i="20"/>
  <c r="BG251" i="20"/>
  <c r="BF251" i="20"/>
  <c r="T251" i="20"/>
  <c r="R251" i="20"/>
  <c r="P251" i="20"/>
  <c r="BK251" i="20"/>
  <c r="J251" i="20"/>
  <c r="BE251" i="20"/>
  <c r="BI250" i="20"/>
  <c r="BH250" i="20"/>
  <c r="BG250" i="20"/>
  <c r="BF250" i="20"/>
  <c r="T250" i="20"/>
  <c r="R250" i="20"/>
  <c r="P250" i="20"/>
  <c r="BK250" i="20"/>
  <c r="J250" i="20"/>
  <c r="BE250" i="20"/>
  <c r="BI249" i="20"/>
  <c r="BH249" i="20"/>
  <c r="BG249" i="20"/>
  <c r="BF249" i="20"/>
  <c r="T249" i="20"/>
  <c r="R249" i="20"/>
  <c r="P249" i="20"/>
  <c r="BK249" i="20"/>
  <c r="J249" i="20"/>
  <c r="BE249" i="20"/>
  <c r="BI248" i="20"/>
  <c r="BH248" i="20"/>
  <c r="BG248" i="20"/>
  <c r="BF248" i="20"/>
  <c r="T248" i="20"/>
  <c r="R248" i="20"/>
  <c r="P248" i="20"/>
  <c r="BK248" i="20"/>
  <c r="J248" i="20"/>
  <c r="BE248" i="20"/>
  <c r="BI247" i="20"/>
  <c r="BH247" i="20"/>
  <c r="BG247" i="20"/>
  <c r="BF247" i="20"/>
  <c r="T247" i="20"/>
  <c r="R247" i="20"/>
  <c r="P247" i="20"/>
  <c r="BK247" i="20"/>
  <c r="J247" i="20"/>
  <c r="BE247" i="20"/>
  <c r="BI246" i="20"/>
  <c r="BH246" i="20"/>
  <c r="BG246" i="20"/>
  <c r="BF246" i="20"/>
  <c r="T246" i="20"/>
  <c r="R246" i="20"/>
  <c r="P246" i="20"/>
  <c r="BK246" i="20"/>
  <c r="J246" i="20"/>
  <c r="BE246" i="20"/>
  <c r="BI245" i="20"/>
  <c r="BH245" i="20"/>
  <c r="BG245" i="20"/>
  <c r="BF245" i="20"/>
  <c r="T245" i="20"/>
  <c r="R245" i="20"/>
  <c r="P245" i="20"/>
  <c r="BK245" i="20"/>
  <c r="J245" i="20"/>
  <c r="BE245" i="20"/>
  <c r="BI244" i="20"/>
  <c r="BH244" i="20"/>
  <c r="BG244" i="20"/>
  <c r="BF244" i="20"/>
  <c r="T244" i="20"/>
  <c r="R244" i="20"/>
  <c r="P244" i="20"/>
  <c r="BK244" i="20"/>
  <c r="J244" i="20"/>
  <c r="BE244" i="20"/>
  <c r="BI243" i="20"/>
  <c r="BH243" i="20"/>
  <c r="BG243" i="20"/>
  <c r="BF243" i="20"/>
  <c r="T243" i="20"/>
  <c r="R243" i="20"/>
  <c r="P243" i="20"/>
  <c r="BK243" i="20"/>
  <c r="J243" i="20"/>
  <c r="BE243" i="20"/>
  <c r="BI242" i="20"/>
  <c r="BH242" i="20"/>
  <c r="BG242" i="20"/>
  <c r="BF242" i="20"/>
  <c r="T242" i="20"/>
  <c r="R242" i="20"/>
  <c r="P242" i="20"/>
  <c r="BK242" i="20"/>
  <c r="J242" i="20"/>
  <c r="BE242" i="20"/>
  <c r="BI241" i="20"/>
  <c r="BH241" i="20"/>
  <c r="BG241" i="20"/>
  <c r="BF241" i="20"/>
  <c r="T241" i="20"/>
  <c r="R241" i="20"/>
  <c r="P241" i="20"/>
  <c r="BK241" i="20"/>
  <c r="J241" i="20"/>
  <c r="BE241" i="20"/>
  <c r="BI240" i="20"/>
  <c r="BH240" i="20"/>
  <c r="BG240" i="20"/>
  <c r="BF240" i="20"/>
  <c r="T240" i="20"/>
  <c r="R240" i="20"/>
  <c r="P240" i="20"/>
  <c r="BK240" i="20"/>
  <c r="J240" i="20"/>
  <c r="BE240" i="20"/>
  <c r="BI239" i="20"/>
  <c r="BH239" i="20"/>
  <c r="BG239" i="20"/>
  <c r="BF239" i="20"/>
  <c r="T239" i="20"/>
  <c r="R239" i="20"/>
  <c r="P239" i="20"/>
  <c r="BK239" i="20"/>
  <c r="J239" i="20"/>
  <c r="BE239" i="20"/>
  <c r="BI238" i="20"/>
  <c r="BH238" i="20"/>
  <c r="BG238" i="20"/>
  <c r="BF238" i="20"/>
  <c r="T238" i="20"/>
  <c r="R238" i="20"/>
  <c r="P238" i="20"/>
  <c r="BK238" i="20"/>
  <c r="J238" i="20"/>
  <c r="BE238" i="20"/>
  <c r="BI237" i="20"/>
  <c r="BH237" i="20"/>
  <c r="BG237" i="20"/>
  <c r="BF237" i="20"/>
  <c r="T237" i="20"/>
  <c r="R237" i="20"/>
  <c r="P237" i="20"/>
  <c r="BK237" i="20"/>
  <c r="J237" i="20"/>
  <c r="BE237" i="20"/>
  <c r="BI236" i="20"/>
  <c r="BH236" i="20"/>
  <c r="BG236" i="20"/>
  <c r="BF236" i="20"/>
  <c r="T236" i="20"/>
  <c r="R236" i="20"/>
  <c r="P236" i="20"/>
  <c r="BK236" i="20"/>
  <c r="J236" i="20"/>
  <c r="BE236" i="20"/>
  <c r="BI235" i="20"/>
  <c r="BH235" i="20"/>
  <c r="BG235" i="20"/>
  <c r="BF235" i="20"/>
  <c r="T235" i="20"/>
  <c r="R235" i="20"/>
  <c r="P235" i="20"/>
  <c r="BK235" i="20"/>
  <c r="J235" i="20"/>
  <c r="BE235" i="20"/>
  <c r="BI233" i="20"/>
  <c r="BH233" i="20"/>
  <c r="BG233" i="20"/>
  <c r="BF233" i="20"/>
  <c r="T233" i="20"/>
  <c r="R233" i="20"/>
  <c r="P233" i="20"/>
  <c r="BK233" i="20"/>
  <c r="J233" i="20"/>
  <c r="BE233" i="20"/>
  <c r="BI231" i="20"/>
  <c r="BH231" i="20"/>
  <c r="BG231" i="20"/>
  <c r="BF231" i="20"/>
  <c r="T231" i="20"/>
  <c r="R231" i="20"/>
  <c r="P231" i="20"/>
  <c r="BK231" i="20"/>
  <c r="J231" i="20"/>
  <c r="BE231" i="20"/>
  <c r="BI230" i="20"/>
  <c r="BH230" i="20"/>
  <c r="BG230" i="20"/>
  <c r="BF230" i="20"/>
  <c r="T230" i="20"/>
  <c r="R230" i="20"/>
  <c r="P230" i="20"/>
  <c r="BK230" i="20"/>
  <c r="J230" i="20"/>
  <c r="BE230" i="20"/>
  <c r="BI229" i="20"/>
  <c r="BH229" i="20"/>
  <c r="BG229" i="20"/>
  <c r="BF229" i="20"/>
  <c r="T229" i="20"/>
  <c r="R229" i="20"/>
  <c r="P229" i="20"/>
  <c r="BK229" i="20"/>
  <c r="J229" i="20"/>
  <c r="BE229" i="20"/>
  <c r="BI228" i="20"/>
  <c r="BH228" i="20"/>
  <c r="BG228" i="20"/>
  <c r="BF228" i="20"/>
  <c r="T228" i="20"/>
  <c r="R228" i="20"/>
  <c r="P228" i="20"/>
  <c r="BK228" i="20"/>
  <c r="J228" i="20"/>
  <c r="BE228" i="20"/>
  <c r="BI227" i="20"/>
  <c r="BH227" i="20"/>
  <c r="BG227" i="20"/>
  <c r="BF227" i="20"/>
  <c r="T227" i="20"/>
  <c r="R227" i="20"/>
  <c r="P227" i="20"/>
  <c r="BK227" i="20"/>
  <c r="J227" i="20"/>
  <c r="BE227" i="20"/>
  <c r="BI226" i="20"/>
  <c r="BH226" i="20"/>
  <c r="BG226" i="20"/>
  <c r="BF226" i="20"/>
  <c r="T226" i="20"/>
  <c r="R226" i="20"/>
  <c r="P226" i="20"/>
  <c r="BK226" i="20"/>
  <c r="J226" i="20"/>
  <c r="BE226" i="20"/>
  <c r="BI225" i="20"/>
  <c r="BH225" i="20"/>
  <c r="BG225" i="20"/>
  <c r="BF225" i="20"/>
  <c r="T225" i="20"/>
  <c r="R225" i="20"/>
  <c r="P225" i="20"/>
  <c r="BK225" i="20"/>
  <c r="J225" i="20"/>
  <c r="BE225" i="20"/>
  <c r="BI224" i="20"/>
  <c r="BH224" i="20"/>
  <c r="BG224" i="20"/>
  <c r="BF224" i="20"/>
  <c r="T224" i="20"/>
  <c r="R224" i="20"/>
  <c r="P224" i="20"/>
  <c r="BK224" i="20"/>
  <c r="J224" i="20"/>
  <c r="BE224" i="20"/>
  <c r="BI223" i="20"/>
  <c r="BH223" i="20"/>
  <c r="BG223" i="20"/>
  <c r="BF223" i="20"/>
  <c r="T223" i="20"/>
  <c r="R223" i="20"/>
  <c r="P223" i="20"/>
  <c r="BK223" i="20"/>
  <c r="J223" i="20"/>
  <c r="BE223" i="20"/>
  <c r="BI222" i="20"/>
  <c r="BH222" i="20"/>
  <c r="BG222" i="20"/>
  <c r="BF222" i="20"/>
  <c r="T222" i="20"/>
  <c r="R222" i="20"/>
  <c r="P222" i="20"/>
  <c r="BK222" i="20"/>
  <c r="J222" i="20"/>
  <c r="BE222" i="20"/>
  <c r="BI221" i="20"/>
  <c r="BH221" i="20"/>
  <c r="BG221" i="20"/>
  <c r="BF221" i="20"/>
  <c r="T221" i="20"/>
  <c r="R221" i="20"/>
  <c r="P221" i="20"/>
  <c r="BK221" i="20"/>
  <c r="J221" i="20"/>
  <c r="BE221" i="20"/>
  <c r="BI220" i="20"/>
  <c r="BH220" i="20"/>
  <c r="BG220" i="20"/>
  <c r="BF220" i="20"/>
  <c r="T220" i="20"/>
  <c r="R220" i="20"/>
  <c r="R217" i="20" s="1"/>
  <c r="P220" i="20"/>
  <c r="BK220" i="20"/>
  <c r="J220" i="20"/>
  <c r="BE220" i="20"/>
  <c r="BI219" i="20"/>
  <c r="BH219" i="20"/>
  <c r="BG219" i="20"/>
  <c r="BF219" i="20"/>
  <c r="T219" i="20"/>
  <c r="R219" i="20"/>
  <c r="P219" i="20"/>
  <c r="BK219" i="20"/>
  <c r="BK217" i="20" s="1"/>
  <c r="J217" i="20" s="1"/>
  <c r="J104" i="20" s="1"/>
  <c r="J219" i="20"/>
  <c r="BE219" i="20"/>
  <c r="BI218" i="20"/>
  <c r="BH218" i="20"/>
  <c r="BG218" i="20"/>
  <c r="BF218" i="20"/>
  <c r="T218" i="20"/>
  <c r="T217" i="20"/>
  <c r="R218" i="20"/>
  <c r="P218" i="20"/>
  <c r="P217" i="20"/>
  <c r="BK218" i="20"/>
  <c r="J218" i="20"/>
  <c r="BE218" i="20" s="1"/>
  <c r="BI216" i="20"/>
  <c r="BH216" i="20"/>
  <c r="BG216" i="20"/>
  <c r="BF216" i="20"/>
  <c r="T216" i="20"/>
  <c r="R216" i="20"/>
  <c r="P216" i="20"/>
  <c r="BK216" i="20"/>
  <c r="J216" i="20"/>
  <c r="BE216" i="20"/>
  <c r="BI215" i="20"/>
  <c r="BH215" i="20"/>
  <c r="BG215" i="20"/>
  <c r="BF215" i="20"/>
  <c r="T215" i="20"/>
  <c r="R215" i="20"/>
  <c r="P215" i="20"/>
  <c r="BK215" i="20"/>
  <c r="J215" i="20"/>
  <c r="BE215" i="20"/>
  <c r="BI214" i="20"/>
  <c r="BH214" i="20"/>
  <c r="BG214" i="20"/>
  <c r="BF214" i="20"/>
  <c r="T214" i="20"/>
  <c r="R214" i="20"/>
  <c r="P214" i="20"/>
  <c r="BK214" i="20"/>
  <c r="J214" i="20"/>
  <c r="BE214" i="20"/>
  <c r="BI213" i="20"/>
  <c r="BH213" i="20"/>
  <c r="BG213" i="20"/>
  <c r="BF213" i="20"/>
  <c r="T213" i="20"/>
  <c r="R213" i="20"/>
  <c r="P213" i="20"/>
  <c r="BK213" i="20"/>
  <c r="J213" i="20"/>
  <c r="BE213" i="20"/>
  <c r="BI212" i="20"/>
  <c r="BH212" i="20"/>
  <c r="BG212" i="20"/>
  <c r="BF212" i="20"/>
  <c r="T212" i="20"/>
  <c r="R212" i="20"/>
  <c r="R209" i="20" s="1"/>
  <c r="P212" i="20"/>
  <c r="BK212" i="20"/>
  <c r="J212" i="20"/>
  <c r="BE212" i="20"/>
  <c r="BI211" i="20"/>
  <c r="BH211" i="20"/>
  <c r="BG211" i="20"/>
  <c r="BF211" i="20"/>
  <c r="T211" i="20"/>
  <c r="R211" i="20"/>
  <c r="P211" i="20"/>
  <c r="BK211" i="20"/>
  <c r="BK209" i="20" s="1"/>
  <c r="J209" i="20" s="1"/>
  <c r="J103" i="20" s="1"/>
  <c r="J211" i="20"/>
  <c r="BE211" i="20"/>
  <c r="BI210" i="20"/>
  <c r="BH210" i="20"/>
  <c r="BG210" i="20"/>
  <c r="BF210" i="20"/>
  <c r="T210" i="20"/>
  <c r="T209" i="20"/>
  <c r="R210" i="20"/>
  <c r="P210" i="20"/>
  <c r="P209" i="20"/>
  <c r="BK210" i="20"/>
  <c r="J210" i="20"/>
  <c r="BE210" i="20" s="1"/>
  <c r="BI208" i="20"/>
  <c r="BH208" i="20"/>
  <c r="BG208" i="20"/>
  <c r="BF208" i="20"/>
  <c r="T208" i="20"/>
  <c r="R208" i="20"/>
  <c r="P208" i="20"/>
  <c r="BK208" i="20"/>
  <c r="J208" i="20"/>
  <c r="BE208" i="20"/>
  <c r="BI207" i="20"/>
  <c r="BH207" i="20"/>
  <c r="BG207" i="20"/>
  <c r="BF207" i="20"/>
  <c r="T207" i="20"/>
  <c r="R207" i="20"/>
  <c r="P207" i="20"/>
  <c r="BK207" i="20"/>
  <c r="J207" i="20"/>
  <c r="BE207" i="20"/>
  <c r="BI206" i="20"/>
  <c r="BH206" i="20"/>
  <c r="BG206" i="20"/>
  <c r="BF206" i="20"/>
  <c r="T206" i="20"/>
  <c r="R206" i="20"/>
  <c r="P206" i="20"/>
  <c r="BK206" i="20"/>
  <c r="J206" i="20"/>
  <c r="BE206" i="20"/>
  <c r="BI205" i="20"/>
  <c r="BH205" i="20"/>
  <c r="BG205" i="20"/>
  <c r="BF205" i="20"/>
  <c r="T205" i="20"/>
  <c r="R205" i="20"/>
  <c r="P205" i="20"/>
  <c r="BK205" i="20"/>
  <c r="J205" i="20"/>
  <c r="BE205" i="20"/>
  <c r="BI204" i="20"/>
  <c r="BH204" i="20"/>
  <c r="BG204" i="20"/>
  <c r="BF204" i="20"/>
  <c r="T204" i="20"/>
  <c r="R204" i="20"/>
  <c r="P204" i="20"/>
  <c r="BK204" i="20"/>
  <c r="J204" i="20"/>
  <c r="BE204" i="20"/>
  <c r="BI203" i="20"/>
  <c r="BH203" i="20"/>
  <c r="BG203" i="20"/>
  <c r="BF203" i="20"/>
  <c r="T203" i="20"/>
  <c r="R203" i="20"/>
  <c r="P203" i="20"/>
  <c r="BK203" i="20"/>
  <c r="J203" i="20"/>
  <c r="BE203" i="20"/>
  <c r="BI202" i="20"/>
  <c r="BH202" i="20"/>
  <c r="BG202" i="20"/>
  <c r="BF202" i="20"/>
  <c r="T202" i="20"/>
  <c r="R202" i="20"/>
  <c r="P202" i="20"/>
  <c r="BK202" i="20"/>
  <c r="J202" i="20"/>
  <c r="BE202" i="20"/>
  <c r="BI201" i="20"/>
  <c r="BH201" i="20"/>
  <c r="BG201" i="20"/>
  <c r="BF201" i="20"/>
  <c r="T201" i="20"/>
  <c r="R201" i="20"/>
  <c r="P201" i="20"/>
  <c r="BK201" i="20"/>
  <c r="J201" i="20"/>
  <c r="BE201" i="20"/>
  <c r="BI200" i="20"/>
  <c r="BH200" i="20"/>
  <c r="BG200" i="20"/>
  <c r="BF200" i="20"/>
  <c r="T200" i="20"/>
  <c r="R200" i="20"/>
  <c r="P200" i="20"/>
  <c r="BK200" i="20"/>
  <c r="J200" i="20"/>
  <c r="BE200" i="20"/>
  <c r="BI199" i="20"/>
  <c r="BH199" i="20"/>
  <c r="BG199" i="20"/>
  <c r="BF199" i="20"/>
  <c r="T199" i="20"/>
  <c r="R199" i="20"/>
  <c r="P199" i="20"/>
  <c r="BK199" i="20"/>
  <c r="J199" i="20"/>
  <c r="BE199" i="20"/>
  <c r="BI198" i="20"/>
  <c r="BH198" i="20"/>
  <c r="BG198" i="20"/>
  <c r="BF198" i="20"/>
  <c r="T198" i="20"/>
  <c r="R198" i="20"/>
  <c r="R195" i="20" s="1"/>
  <c r="P198" i="20"/>
  <c r="BK198" i="20"/>
  <c r="J198" i="20"/>
  <c r="BE198" i="20"/>
  <c r="BI197" i="20"/>
  <c r="BH197" i="20"/>
  <c r="BG197" i="20"/>
  <c r="BF197" i="20"/>
  <c r="T197" i="20"/>
  <c r="R197" i="20"/>
  <c r="P197" i="20"/>
  <c r="BK197" i="20"/>
  <c r="BK195" i="20" s="1"/>
  <c r="J195" i="20" s="1"/>
  <c r="J102" i="20" s="1"/>
  <c r="J197" i="20"/>
  <c r="BE197" i="20"/>
  <c r="BI196" i="20"/>
  <c r="BH196" i="20"/>
  <c r="BG196" i="20"/>
  <c r="BF196" i="20"/>
  <c r="T196" i="20"/>
  <c r="T195" i="20"/>
  <c r="R196" i="20"/>
  <c r="P196" i="20"/>
  <c r="P195" i="20"/>
  <c r="BK196" i="20"/>
  <c r="J196" i="20"/>
  <c r="BE196" i="20" s="1"/>
  <c r="BI194" i="20"/>
  <c r="BH194" i="20"/>
  <c r="BG194" i="20"/>
  <c r="BF194" i="20"/>
  <c r="T194" i="20"/>
  <c r="R194" i="20"/>
  <c r="P194" i="20"/>
  <c r="BK194" i="20"/>
  <c r="J194" i="20"/>
  <c r="BE194" i="20"/>
  <c r="BI193" i="20"/>
  <c r="BH193" i="20"/>
  <c r="BG193" i="20"/>
  <c r="BF193" i="20"/>
  <c r="T193" i="20"/>
  <c r="R193" i="20"/>
  <c r="P193" i="20"/>
  <c r="BK193" i="20"/>
  <c r="J193" i="20"/>
  <c r="BE193" i="20"/>
  <c r="BI192" i="20"/>
  <c r="BH192" i="20"/>
  <c r="BG192" i="20"/>
  <c r="BF192" i="20"/>
  <c r="T192" i="20"/>
  <c r="R192" i="20"/>
  <c r="P192" i="20"/>
  <c r="BK192" i="20"/>
  <c r="J192" i="20"/>
  <c r="BE192" i="20"/>
  <c r="BI191" i="20"/>
  <c r="BH191" i="20"/>
  <c r="BG191" i="20"/>
  <c r="BF191" i="20"/>
  <c r="T191" i="20"/>
  <c r="R191" i="20"/>
  <c r="P191" i="20"/>
  <c r="BK191" i="20"/>
  <c r="J191" i="20"/>
  <c r="BE191" i="20"/>
  <c r="BI190" i="20"/>
  <c r="BH190" i="20"/>
  <c r="BG190" i="20"/>
  <c r="BF190" i="20"/>
  <c r="T190" i="20"/>
  <c r="R190" i="20"/>
  <c r="P190" i="20"/>
  <c r="BK190" i="20"/>
  <c r="J190" i="20"/>
  <c r="BE190" i="20"/>
  <c r="BI189" i="20"/>
  <c r="BH189" i="20"/>
  <c r="BG189" i="20"/>
  <c r="BF189" i="20"/>
  <c r="T189" i="20"/>
  <c r="R189" i="20"/>
  <c r="P189" i="20"/>
  <c r="BK189" i="20"/>
  <c r="J189" i="20"/>
  <c r="BE189" i="20"/>
  <c r="BI188" i="20"/>
  <c r="BH188" i="20"/>
  <c r="BG188" i="20"/>
  <c r="BF188" i="20"/>
  <c r="T188" i="20"/>
  <c r="R188" i="20"/>
  <c r="P188" i="20"/>
  <c r="BK188" i="20"/>
  <c r="J188" i="20"/>
  <c r="BE188" i="20"/>
  <c r="BI187" i="20"/>
  <c r="BH187" i="20"/>
  <c r="BG187" i="20"/>
  <c r="BF187" i="20"/>
  <c r="T187" i="20"/>
  <c r="T186" i="20"/>
  <c r="R187" i="20"/>
  <c r="R186" i="20"/>
  <c r="P187" i="20"/>
  <c r="P186" i="20"/>
  <c r="BK187" i="20"/>
  <c r="BK186" i="20"/>
  <c r="J186" i="20" s="1"/>
  <c r="J101" i="20" s="1"/>
  <c r="J187" i="20"/>
  <c r="BE187" i="20" s="1"/>
  <c r="BI185" i="20"/>
  <c r="BH185" i="20"/>
  <c r="BG185" i="20"/>
  <c r="BF185" i="20"/>
  <c r="T185" i="20"/>
  <c r="R185" i="20"/>
  <c r="P185" i="20"/>
  <c r="BK185" i="20"/>
  <c r="J185" i="20"/>
  <c r="BE185" i="20" s="1"/>
  <c r="BI184" i="20"/>
  <c r="BH184" i="20"/>
  <c r="BG184" i="20"/>
  <c r="BF184" i="20"/>
  <c r="T184" i="20"/>
  <c r="R184" i="20"/>
  <c r="P184" i="20"/>
  <c r="BK184" i="20"/>
  <c r="J184" i="20"/>
  <c r="BE184" i="20"/>
  <c r="BI183" i="20"/>
  <c r="BH183" i="20"/>
  <c r="BG183" i="20"/>
  <c r="BF183" i="20"/>
  <c r="T183" i="20"/>
  <c r="R183" i="20"/>
  <c r="P183" i="20"/>
  <c r="BK183" i="20"/>
  <c r="J183" i="20"/>
  <c r="BE183" i="20" s="1"/>
  <c r="BI182" i="20"/>
  <c r="BH182" i="20"/>
  <c r="BG182" i="20"/>
  <c r="BF182" i="20"/>
  <c r="T182" i="20"/>
  <c r="R182" i="20"/>
  <c r="P182" i="20"/>
  <c r="BK182" i="20"/>
  <c r="J182" i="20"/>
  <c r="BE182" i="20"/>
  <c r="BI181" i="20"/>
  <c r="BH181" i="20"/>
  <c r="BG181" i="20"/>
  <c r="BF181" i="20"/>
  <c r="T181" i="20"/>
  <c r="R181" i="20"/>
  <c r="P181" i="20"/>
  <c r="BK181" i="20"/>
  <c r="J181" i="20"/>
  <c r="BE181" i="20" s="1"/>
  <c r="BI180" i="20"/>
  <c r="BH180" i="20"/>
  <c r="BG180" i="20"/>
  <c r="BF180" i="20"/>
  <c r="T180" i="20"/>
  <c r="R180" i="20"/>
  <c r="P180" i="20"/>
  <c r="BK180" i="20"/>
  <c r="J180" i="20"/>
  <c r="BE180" i="20"/>
  <c r="BI179" i="20"/>
  <c r="BH179" i="20"/>
  <c r="BG179" i="20"/>
  <c r="BF179" i="20"/>
  <c r="T179" i="20"/>
  <c r="R179" i="20"/>
  <c r="P179" i="20"/>
  <c r="BK179" i="20"/>
  <c r="J179" i="20"/>
  <c r="BE179" i="20" s="1"/>
  <c r="BI178" i="20"/>
  <c r="BH178" i="20"/>
  <c r="BG178" i="20"/>
  <c r="BF178" i="20"/>
  <c r="T178" i="20"/>
  <c r="R178" i="20"/>
  <c r="P178" i="20"/>
  <c r="BK178" i="20"/>
  <c r="J178" i="20"/>
  <c r="BE178" i="20"/>
  <c r="BI177" i="20"/>
  <c r="BH177" i="20"/>
  <c r="BG177" i="20"/>
  <c r="BF177" i="20"/>
  <c r="T177" i="20"/>
  <c r="R177" i="20"/>
  <c r="P177" i="20"/>
  <c r="BK177" i="20"/>
  <c r="J177" i="20"/>
  <c r="BE177" i="20" s="1"/>
  <c r="BI176" i="20"/>
  <c r="BH176" i="20"/>
  <c r="BG176" i="20"/>
  <c r="BF176" i="20"/>
  <c r="T176" i="20"/>
  <c r="R176" i="20"/>
  <c r="P176" i="20"/>
  <c r="BK176" i="20"/>
  <c r="J176" i="20"/>
  <c r="BE176" i="20"/>
  <c r="BI175" i="20"/>
  <c r="BH175" i="20"/>
  <c r="BG175" i="20"/>
  <c r="BF175" i="20"/>
  <c r="T175" i="20"/>
  <c r="R175" i="20"/>
  <c r="P175" i="20"/>
  <c r="BK175" i="20"/>
  <c r="J175" i="20"/>
  <c r="BE175" i="20" s="1"/>
  <c r="BI174" i="20"/>
  <c r="BH174" i="20"/>
  <c r="BG174" i="20"/>
  <c r="BF174" i="20"/>
  <c r="T174" i="20"/>
  <c r="R174" i="20"/>
  <c r="P174" i="20"/>
  <c r="BK174" i="20"/>
  <c r="J174" i="20"/>
  <c r="BE174" i="20"/>
  <c r="BI173" i="20"/>
  <c r="BH173" i="20"/>
  <c r="BG173" i="20"/>
  <c r="BF173" i="20"/>
  <c r="T173" i="20"/>
  <c r="R173" i="20"/>
  <c r="P173" i="20"/>
  <c r="BK173" i="20"/>
  <c r="J173" i="20"/>
  <c r="BE173" i="20" s="1"/>
  <c r="BI172" i="20"/>
  <c r="BH172" i="20"/>
  <c r="BG172" i="20"/>
  <c r="BF172" i="20"/>
  <c r="T172" i="20"/>
  <c r="R172" i="20"/>
  <c r="P172" i="20"/>
  <c r="BK172" i="20"/>
  <c r="J172" i="20"/>
  <c r="BE172" i="20"/>
  <c r="BI171" i="20"/>
  <c r="BH171" i="20"/>
  <c r="BG171" i="20"/>
  <c r="BF171" i="20"/>
  <c r="T171" i="20"/>
  <c r="R171" i="20"/>
  <c r="P171" i="20"/>
  <c r="BK171" i="20"/>
  <c r="J171" i="20"/>
  <c r="BE171" i="20" s="1"/>
  <c r="BI170" i="20"/>
  <c r="BH170" i="20"/>
  <c r="BG170" i="20"/>
  <c r="BF170" i="20"/>
  <c r="T170" i="20"/>
  <c r="R170" i="20"/>
  <c r="P170" i="20"/>
  <c r="BK170" i="20"/>
  <c r="J170" i="20"/>
  <c r="BE170" i="20"/>
  <c r="BI169" i="20"/>
  <c r="BH169" i="20"/>
  <c r="BG169" i="20"/>
  <c r="BF169" i="20"/>
  <c r="T169" i="20"/>
  <c r="R169" i="20"/>
  <c r="P169" i="20"/>
  <c r="BK169" i="20"/>
  <c r="J169" i="20"/>
  <c r="BE169" i="20" s="1"/>
  <c r="BI168" i="20"/>
  <c r="BH168" i="20"/>
  <c r="BG168" i="20"/>
  <c r="BF168" i="20"/>
  <c r="T168" i="20"/>
  <c r="R168" i="20"/>
  <c r="P168" i="20"/>
  <c r="BK168" i="20"/>
  <c r="J168" i="20"/>
  <c r="BE168" i="20"/>
  <c r="BI167" i="20"/>
  <c r="BH167" i="20"/>
  <c r="BG167" i="20"/>
  <c r="BF167" i="20"/>
  <c r="T167" i="20"/>
  <c r="R167" i="20"/>
  <c r="P167" i="20"/>
  <c r="BK167" i="20"/>
  <c r="J167" i="20"/>
  <c r="BE167" i="20" s="1"/>
  <c r="BI166" i="20"/>
  <c r="BH166" i="20"/>
  <c r="BG166" i="20"/>
  <c r="BF166" i="20"/>
  <c r="T166" i="20"/>
  <c r="R166" i="20"/>
  <c r="P166" i="20"/>
  <c r="P163" i="20" s="1"/>
  <c r="BK166" i="20"/>
  <c r="J166" i="20"/>
  <c r="BE166" i="20"/>
  <c r="BI165" i="20"/>
  <c r="BH165" i="20"/>
  <c r="BG165" i="20"/>
  <c r="BF165" i="20"/>
  <c r="T165" i="20"/>
  <c r="T163" i="20" s="1"/>
  <c r="R165" i="20"/>
  <c r="P165" i="20"/>
  <c r="BK165" i="20"/>
  <c r="J165" i="20"/>
  <c r="BE165" i="20" s="1"/>
  <c r="BI164" i="20"/>
  <c r="BH164" i="20"/>
  <c r="BG164" i="20"/>
  <c r="BF164" i="20"/>
  <c r="T164" i="20"/>
  <c r="R164" i="20"/>
  <c r="P164" i="20"/>
  <c r="BK164" i="20"/>
  <c r="J164" i="20"/>
  <c r="BE164" i="20"/>
  <c r="BI162" i="20"/>
  <c r="BH162" i="20"/>
  <c r="BG162" i="20"/>
  <c r="BF162" i="20"/>
  <c r="T162" i="20"/>
  <c r="R162" i="20"/>
  <c r="P162" i="20"/>
  <c r="BK162" i="20"/>
  <c r="J162" i="20"/>
  <c r="BE162" i="20"/>
  <c r="BI161" i="20"/>
  <c r="BH161" i="20"/>
  <c r="BG161" i="20"/>
  <c r="BF161" i="20"/>
  <c r="T161" i="20"/>
  <c r="R161" i="20"/>
  <c r="P161" i="20"/>
  <c r="BK161" i="20"/>
  <c r="J161" i="20"/>
  <c r="BE161" i="20" s="1"/>
  <c r="BI160" i="20"/>
  <c r="BH160" i="20"/>
  <c r="BG160" i="20"/>
  <c r="BF160" i="20"/>
  <c r="T160" i="20"/>
  <c r="R160" i="20"/>
  <c r="P160" i="20"/>
  <c r="BK160" i="20"/>
  <c r="J160" i="20"/>
  <c r="BE160" i="20"/>
  <c r="BI158" i="20"/>
  <c r="BH158" i="20"/>
  <c r="BG158" i="20"/>
  <c r="BF158" i="20"/>
  <c r="T158" i="20"/>
  <c r="R158" i="20"/>
  <c r="P158" i="20"/>
  <c r="BK158" i="20"/>
  <c r="J158" i="20"/>
  <c r="BE158" i="20" s="1"/>
  <c r="BI156" i="20"/>
  <c r="BH156" i="20"/>
  <c r="BG156" i="20"/>
  <c r="BF156" i="20"/>
  <c r="T156" i="20"/>
  <c r="R156" i="20"/>
  <c r="P156" i="20"/>
  <c r="BK156" i="20"/>
  <c r="J156" i="20"/>
  <c r="BE156" i="20"/>
  <c r="BI155" i="20"/>
  <c r="BH155" i="20"/>
  <c r="BG155" i="20"/>
  <c r="BF155" i="20"/>
  <c r="T155" i="20"/>
  <c r="R155" i="20"/>
  <c r="P155" i="20"/>
  <c r="BK155" i="20"/>
  <c r="J155" i="20"/>
  <c r="BE155" i="20" s="1"/>
  <c r="BI154" i="20"/>
  <c r="BH154" i="20"/>
  <c r="BG154" i="20"/>
  <c r="BF154" i="20"/>
  <c r="T154" i="20"/>
  <c r="R154" i="20"/>
  <c r="P154" i="20"/>
  <c r="BK154" i="20"/>
  <c r="J154" i="20"/>
  <c r="BE154" i="20"/>
  <c r="BI153" i="20"/>
  <c r="BH153" i="20"/>
  <c r="BG153" i="20"/>
  <c r="BF153" i="20"/>
  <c r="T153" i="20"/>
  <c r="R153" i="20"/>
  <c r="P153" i="20"/>
  <c r="BK153" i="20"/>
  <c r="J153" i="20"/>
  <c r="BE153" i="20" s="1"/>
  <c r="BI152" i="20"/>
  <c r="BH152" i="20"/>
  <c r="BG152" i="20"/>
  <c r="BF152" i="20"/>
  <c r="T152" i="20"/>
  <c r="R152" i="20"/>
  <c r="P152" i="20"/>
  <c r="BK152" i="20"/>
  <c r="J152" i="20"/>
  <c r="BE152" i="20"/>
  <c r="BI151" i="20"/>
  <c r="BH151" i="20"/>
  <c r="BG151" i="20"/>
  <c r="BF151" i="20"/>
  <c r="T151" i="20"/>
  <c r="R151" i="20"/>
  <c r="P151" i="20"/>
  <c r="BK151" i="20"/>
  <c r="J151" i="20"/>
  <c r="BE151" i="20" s="1"/>
  <c r="BI150" i="20"/>
  <c r="BH150" i="20"/>
  <c r="BG150" i="20"/>
  <c r="BF150" i="20"/>
  <c r="T150" i="20"/>
  <c r="R150" i="20"/>
  <c r="P150" i="20"/>
  <c r="BK150" i="20"/>
  <c r="J150" i="20"/>
  <c r="BE150" i="20"/>
  <c r="BI149" i="20"/>
  <c r="BH149" i="20"/>
  <c r="BG149" i="20"/>
  <c r="BF149" i="20"/>
  <c r="T149" i="20"/>
  <c r="R149" i="20"/>
  <c r="P149" i="20"/>
  <c r="BK149" i="20"/>
  <c r="J149" i="20"/>
  <c r="BE149" i="20" s="1"/>
  <c r="BI148" i="20"/>
  <c r="BH148" i="20"/>
  <c r="BG148" i="20"/>
  <c r="BF148" i="20"/>
  <c r="T148" i="20"/>
  <c r="R148" i="20"/>
  <c r="P148" i="20"/>
  <c r="BK148" i="20"/>
  <c r="J148" i="20"/>
  <c r="BE148" i="20"/>
  <c r="BI147" i="20"/>
  <c r="BH147" i="20"/>
  <c r="BG147" i="20"/>
  <c r="BF147" i="20"/>
  <c r="T147" i="20"/>
  <c r="R147" i="20"/>
  <c r="P147" i="20"/>
  <c r="BK147" i="20"/>
  <c r="J147" i="20"/>
  <c r="BE147" i="20" s="1"/>
  <c r="BI146" i="20"/>
  <c r="BH146" i="20"/>
  <c r="BG146" i="20"/>
  <c r="BF146" i="20"/>
  <c r="T146" i="20"/>
  <c r="R146" i="20"/>
  <c r="P146" i="20"/>
  <c r="BK146" i="20"/>
  <c r="J146" i="20"/>
  <c r="BE146" i="20"/>
  <c r="BI145" i="20"/>
  <c r="BH145" i="20"/>
  <c r="BG145" i="20"/>
  <c r="BF145" i="20"/>
  <c r="T145" i="20"/>
  <c r="R145" i="20"/>
  <c r="P145" i="20"/>
  <c r="BK145" i="20"/>
  <c r="J145" i="20"/>
  <c r="BE145" i="20" s="1"/>
  <c r="BI144" i="20"/>
  <c r="BH144" i="20"/>
  <c r="BG144" i="20"/>
  <c r="BF144" i="20"/>
  <c r="T144" i="20"/>
  <c r="R144" i="20"/>
  <c r="P144" i="20"/>
  <c r="BK144" i="20"/>
  <c r="J144" i="20"/>
  <c r="BE144" i="20"/>
  <c r="BI143" i="20"/>
  <c r="BH143" i="20"/>
  <c r="BG143" i="20"/>
  <c r="BF143" i="20"/>
  <c r="T143" i="20"/>
  <c r="R143" i="20"/>
  <c r="P143" i="20"/>
  <c r="BK143" i="20"/>
  <c r="J143" i="20"/>
  <c r="BE143" i="20" s="1"/>
  <c r="BI142" i="20"/>
  <c r="BH142" i="20"/>
  <c r="BG142" i="20"/>
  <c r="BF142" i="20"/>
  <c r="T142" i="20"/>
  <c r="R142" i="20"/>
  <c r="P142" i="20"/>
  <c r="BK142" i="20"/>
  <c r="J142" i="20"/>
  <c r="BE142" i="20"/>
  <c r="BI141" i="20"/>
  <c r="BH141" i="20"/>
  <c r="BG141" i="20"/>
  <c r="BF141" i="20"/>
  <c r="T141" i="20"/>
  <c r="R141" i="20"/>
  <c r="P141" i="20"/>
  <c r="BK141" i="20"/>
  <c r="J141" i="20"/>
  <c r="BE141" i="20" s="1"/>
  <c r="BI140" i="20"/>
  <c r="BH140" i="20"/>
  <c r="BG140" i="20"/>
  <c r="BF140" i="20"/>
  <c r="T140" i="20"/>
  <c r="R140" i="20"/>
  <c r="P140" i="20"/>
  <c r="BK140" i="20"/>
  <c r="J140" i="20"/>
  <c r="BE140" i="20"/>
  <c r="BI139" i="20"/>
  <c r="BH139" i="20"/>
  <c r="BG139" i="20"/>
  <c r="BF139" i="20"/>
  <c r="T139" i="20"/>
  <c r="R139" i="20"/>
  <c r="P139" i="20"/>
  <c r="BK139" i="20"/>
  <c r="J139" i="20"/>
  <c r="BE139" i="20" s="1"/>
  <c r="BI138" i="20"/>
  <c r="BH138" i="20"/>
  <c r="BG138" i="20"/>
  <c r="BF138" i="20"/>
  <c r="T138" i="20"/>
  <c r="R138" i="20"/>
  <c r="P138" i="20"/>
  <c r="P135" i="20" s="1"/>
  <c r="BK138" i="20"/>
  <c r="J138" i="20"/>
  <c r="BE138" i="20"/>
  <c r="BI137" i="20"/>
  <c r="F39" i="20" s="1"/>
  <c r="BD116" i="1" s="1"/>
  <c r="BH137" i="20"/>
  <c r="BG137" i="20"/>
  <c r="BF137" i="20"/>
  <c r="T137" i="20"/>
  <c r="R137" i="20"/>
  <c r="P137" i="20"/>
  <c r="BK137" i="20"/>
  <c r="BK135" i="20" s="1"/>
  <c r="J137" i="20"/>
  <c r="BE137" i="20" s="1"/>
  <c r="J35" i="20" s="1"/>
  <c r="AV116" i="1" s="1"/>
  <c r="BI136" i="20"/>
  <c r="BH136" i="20"/>
  <c r="F38" i="20" s="1"/>
  <c r="BC116" i="1" s="1"/>
  <c r="BG136" i="20"/>
  <c r="BF136" i="20"/>
  <c r="J36" i="20"/>
  <c r="AW116" i="1" s="1"/>
  <c r="T136" i="20"/>
  <c r="R136" i="20"/>
  <c r="R135" i="20"/>
  <c r="P136" i="20"/>
  <c r="BK136" i="20"/>
  <c r="J136" i="20"/>
  <c r="BE136" i="20"/>
  <c r="J131" i="20"/>
  <c r="F128" i="20"/>
  <c r="E126" i="20"/>
  <c r="J94" i="20"/>
  <c r="F91" i="20"/>
  <c r="E89" i="20"/>
  <c r="J23" i="20"/>
  <c r="E23" i="20"/>
  <c r="J130" i="20" s="1"/>
  <c r="J93" i="20"/>
  <c r="J22" i="20"/>
  <c r="J20" i="20"/>
  <c r="E20" i="20"/>
  <c r="F131" i="20"/>
  <c r="F94" i="20"/>
  <c r="J19" i="20"/>
  <c r="J17" i="20"/>
  <c r="E17" i="20"/>
  <c r="F130" i="20" s="1"/>
  <c r="J16" i="20"/>
  <c r="J14" i="20"/>
  <c r="J128" i="20" s="1"/>
  <c r="E7" i="20"/>
  <c r="E122" i="20"/>
  <c r="E85" i="20"/>
  <c r="J39" i="19"/>
  <c r="J38" i="19"/>
  <c r="AY115" i="1"/>
  <c r="J37" i="19"/>
  <c r="AX115" i="1"/>
  <c r="BI203" i="19"/>
  <c r="BH203" i="19"/>
  <c r="BG203" i="19"/>
  <c r="BF203" i="19"/>
  <c r="T203" i="19"/>
  <c r="R203" i="19"/>
  <c r="P203" i="19"/>
  <c r="BK203" i="19"/>
  <c r="J203" i="19"/>
  <c r="BE203" i="19"/>
  <c r="BI201" i="19"/>
  <c r="BH201" i="19"/>
  <c r="BG201" i="19"/>
  <c r="BF201" i="19"/>
  <c r="T201" i="19"/>
  <c r="R201" i="19"/>
  <c r="P201" i="19"/>
  <c r="BK201" i="19"/>
  <c r="J201" i="19"/>
  <c r="BE201" i="19"/>
  <c r="BI199" i="19"/>
  <c r="BH199" i="19"/>
  <c r="BG199" i="19"/>
  <c r="BF199" i="19"/>
  <c r="T199" i="19"/>
  <c r="R199" i="19"/>
  <c r="P199" i="19"/>
  <c r="BK199" i="19"/>
  <c r="J199" i="19"/>
  <c r="BE199" i="19"/>
  <c r="BI198" i="19"/>
  <c r="BH198" i="19"/>
  <c r="BG198" i="19"/>
  <c r="BF198" i="19"/>
  <c r="T198" i="19"/>
  <c r="R198" i="19"/>
  <c r="P198" i="19"/>
  <c r="BK198" i="19"/>
  <c r="J198" i="19"/>
  <c r="BE198" i="19"/>
  <c r="BI197" i="19"/>
  <c r="BH197" i="19"/>
  <c r="BG197" i="19"/>
  <c r="BF197" i="19"/>
  <c r="T197" i="19"/>
  <c r="R197" i="19"/>
  <c r="P197" i="19"/>
  <c r="BK197" i="19"/>
  <c r="J197" i="19"/>
  <c r="BE197" i="19"/>
  <c r="BI196" i="19"/>
  <c r="BH196" i="19"/>
  <c r="BG196" i="19"/>
  <c r="BF196" i="19"/>
  <c r="T196" i="19"/>
  <c r="R196" i="19"/>
  <c r="P196" i="19"/>
  <c r="BK196" i="19"/>
  <c r="J196" i="19"/>
  <c r="BE196" i="19"/>
  <c r="BI195" i="19"/>
  <c r="BH195" i="19"/>
  <c r="BG195" i="19"/>
  <c r="BF195" i="19"/>
  <c r="T195" i="19"/>
  <c r="R195" i="19"/>
  <c r="P195" i="19"/>
  <c r="BK195" i="19"/>
  <c r="J195" i="19"/>
  <c r="BE195" i="19"/>
  <c r="BI194" i="19"/>
  <c r="BH194" i="19"/>
  <c r="BG194" i="19"/>
  <c r="BF194" i="19"/>
  <c r="T194" i="19"/>
  <c r="T193" i="19"/>
  <c r="R194" i="19"/>
  <c r="R193" i="19"/>
  <c r="P194" i="19"/>
  <c r="P193" i="19"/>
  <c r="BK194" i="19"/>
  <c r="BK193" i="19"/>
  <c r="J193" i="19" s="1"/>
  <c r="J113" i="19" s="1"/>
  <c r="J194" i="19"/>
  <c r="BE194" i="19" s="1"/>
  <c r="BI192" i="19"/>
  <c r="BH192" i="19"/>
  <c r="BG192" i="19"/>
  <c r="BF192" i="19"/>
  <c r="T192" i="19"/>
  <c r="R192" i="19"/>
  <c r="P192" i="19"/>
  <c r="BK192" i="19"/>
  <c r="J192" i="19"/>
  <c r="BE192" i="19"/>
  <c r="BI190" i="19"/>
  <c r="BH190" i="19"/>
  <c r="BG190" i="19"/>
  <c r="BF190" i="19"/>
  <c r="T190" i="19"/>
  <c r="R190" i="19"/>
  <c r="P190" i="19"/>
  <c r="BK190" i="19"/>
  <c r="J190" i="19"/>
  <c r="BE190" i="19"/>
  <c r="BI189" i="19"/>
  <c r="BH189" i="19"/>
  <c r="BG189" i="19"/>
  <c r="BF189" i="19"/>
  <c r="T189" i="19"/>
  <c r="R189" i="19"/>
  <c r="P189" i="19"/>
  <c r="BK189" i="19"/>
  <c r="J189" i="19"/>
  <c r="BE189" i="19"/>
  <c r="BI187" i="19"/>
  <c r="BH187" i="19"/>
  <c r="BG187" i="19"/>
  <c r="BF187" i="19"/>
  <c r="T187" i="19"/>
  <c r="R187" i="19"/>
  <c r="P187" i="19"/>
  <c r="BK187" i="19"/>
  <c r="J187" i="19"/>
  <c r="BE187" i="19"/>
  <c r="BI185" i="19"/>
  <c r="BH185" i="19"/>
  <c r="BG185" i="19"/>
  <c r="BF185" i="19"/>
  <c r="T185" i="19"/>
  <c r="R185" i="19"/>
  <c r="P185" i="19"/>
  <c r="BK185" i="19"/>
  <c r="J185" i="19"/>
  <c r="BE185" i="19"/>
  <c r="BI183" i="19"/>
  <c r="BH183" i="19"/>
  <c r="BG183" i="19"/>
  <c r="BF183" i="19"/>
  <c r="T183" i="19"/>
  <c r="R183" i="19"/>
  <c r="R178" i="19" s="1"/>
  <c r="P183" i="19"/>
  <c r="BK183" i="19"/>
  <c r="J183" i="19"/>
  <c r="BE183" i="19"/>
  <c r="BI181" i="19"/>
  <c r="BH181" i="19"/>
  <c r="BG181" i="19"/>
  <c r="BF181" i="19"/>
  <c r="T181" i="19"/>
  <c r="R181" i="19"/>
  <c r="P181" i="19"/>
  <c r="BK181" i="19"/>
  <c r="BK178" i="19" s="1"/>
  <c r="J178" i="19" s="1"/>
  <c r="J112" i="19" s="1"/>
  <c r="J181" i="19"/>
  <c r="BE181" i="19"/>
  <c r="BI179" i="19"/>
  <c r="BH179" i="19"/>
  <c r="BG179" i="19"/>
  <c r="BF179" i="19"/>
  <c r="T179" i="19"/>
  <c r="T178" i="19"/>
  <c r="R179" i="19"/>
  <c r="P179" i="19"/>
  <c r="P178" i="19"/>
  <c r="BK179" i="19"/>
  <c r="J179" i="19"/>
  <c r="BE179" i="19" s="1"/>
  <c r="BI176" i="19"/>
  <c r="BH176" i="19"/>
  <c r="BG176" i="19"/>
  <c r="BF176" i="19"/>
  <c r="T176" i="19"/>
  <c r="T175" i="19"/>
  <c r="R176" i="19"/>
  <c r="R175" i="19"/>
  <c r="P176" i="19"/>
  <c r="P175" i="19"/>
  <c r="BK176" i="19"/>
  <c r="BK175" i="19"/>
  <c r="J175" i="19" s="1"/>
  <c r="J111" i="19" s="1"/>
  <c r="J176" i="19"/>
  <c r="BE176" i="19" s="1"/>
  <c r="BI174" i="19"/>
  <c r="BH174" i="19"/>
  <c r="BG174" i="19"/>
  <c r="BF174" i="19"/>
  <c r="T174" i="19"/>
  <c r="R174" i="19"/>
  <c r="P174" i="19"/>
  <c r="BK174" i="19"/>
  <c r="J174" i="19"/>
  <c r="BE174" i="19"/>
  <c r="BI173" i="19"/>
  <c r="BH173" i="19"/>
  <c r="BG173" i="19"/>
  <c r="BF173" i="19"/>
  <c r="T173" i="19"/>
  <c r="T172" i="19"/>
  <c r="R173" i="19"/>
  <c r="R172" i="19"/>
  <c r="P173" i="19"/>
  <c r="P172" i="19"/>
  <c r="BK173" i="19"/>
  <c r="BK172" i="19"/>
  <c r="J172" i="19" s="1"/>
  <c r="J110" i="19" s="1"/>
  <c r="J173" i="19"/>
  <c r="BE173" i="19" s="1"/>
  <c r="BI171" i="19"/>
  <c r="BH171" i="19"/>
  <c r="BG171" i="19"/>
  <c r="BF171" i="19"/>
  <c r="T171" i="19"/>
  <c r="T170" i="19"/>
  <c r="T169" i="19" s="1"/>
  <c r="R171" i="19"/>
  <c r="R170" i="19" s="1"/>
  <c r="R169" i="19" s="1"/>
  <c r="P171" i="19"/>
  <c r="P170" i="19"/>
  <c r="P169" i="19" s="1"/>
  <c r="BK171" i="19"/>
  <c r="BK170" i="19" s="1"/>
  <c r="J171" i="19"/>
  <c r="BE171" i="19"/>
  <c r="BI167" i="19"/>
  <c r="BH167" i="19"/>
  <c r="BG167" i="19"/>
  <c r="BF167" i="19"/>
  <c r="T167" i="19"/>
  <c r="R167" i="19"/>
  <c r="P167" i="19"/>
  <c r="BK167" i="19"/>
  <c r="J167" i="19"/>
  <c r="BE167" i="19"/>
  <c r="BI165" i="19"/>
  <c r="BH165" i="19"/>
  <c r="BG165" i="19"/>
  <c r="BF165" i="19"/>
  <c r="T165" i="19"/>
  <c r="T164" i="19"/>
  <c r="R165" i="19"/>
  <c r="R164" i="19"/>
  <c r="P165" i="19"/>
  <c r="P164" i="19"/>
  <c r="BK165" i="19"/>
  <c r="BK164" i="19"/>
  <c r="J164" i="19" s="1"/>
  <c r="J107" i="19" s="1"/>
  <c r="J165" i="19"/>
  <c r="BE165" i="19" s="1"/>
  <c r="BI163" i="19"/>
  <c r="BH163" i="19"/>
  <c r="BG163" i="19"/>
  <c r="BF163" i="19"/>
  <c r="T163" i="19"/>
  <c r="R163" i="19"/>
  <c r="P163" i="19"/>
  <c r="BK163" i="19"/>
  <c r="J163" i="19"/>
  <c r="BE163" i="19"/>
  <c r="BI162" i="19"/>
  <c r="BH162" i="19"/>
  <c r="BG162" i="19"/>
  <c r="BF162" i="19"/>
  <c r="T162" i="19"/>
  <c r="R162" i="19"/>
  <c r="R159" i="19" s="1"/>
  <c r="P162" i="19"/>
  <c r="BK162" i="19"/>
  <c r="J162" i="19"/>
  <c r="BE162" i="19"/>
  <c r="BI161" i="19"/>
  <c r="BH161" i="19"/>
  <c r="BG161" i="19"/>
  <c r="BF161" i="19"/>
  <c r="T161" i="19"/>
  <c r="R161" i="19"/>
  <c r="P161" i="19"/>
  <c r="BK161" i="19"/>
  <c r="BK159" i="19" s="1"/>
  <c r="J159" i="19" s="1"/>
  <c r="J106" i="19" s="1"/>
  <c r="J161" i="19"/>
  <c r="BE161" i="19"/>
  <c r="BI160" i="19"/>
  <c r="BH160" i="19"/>
  <c r="BG160" i="19"/>
  <c r="BF160" i="19"/>
  <c r="T160" i="19"/>
  <c r="T159" i="19"/>
  <c r="R160" i="19"/>
  <c r="P160" i="19"/>
  <c r="P159" i="19"/>
  <c r="BK160" i="19"/>
  <c r="J160" i="19"/>
  <c r="BE160" i="19" s="1"/>
  <c r="BI158" i="19"/>
  <c r="BH158" i="19"/>
  <c r="BG158" i="19"/>
  <c r="BF158" i="19"/>
  <c r="T158" i="19"/>
  <c r="R158" i="19"/>
  <c r="P158" i="19"/>
  <c r="BK158" i="19"/>
  <c r="J158" i="19"/>
  <c r="BE158" i="19"/>
  <c r="BI157" i="19"/>
  <c r="BH157" i="19"/>
  <c r="BG157" i="19"/>
  <c r="BF157" i="19"/>
  <c r="T157" i="19"/>
  <c r="T156" i="19"/>
  <c r="R157" i="19"/>
  <c r="R156" i="19"/>
  <c r="P157" i="19"/>
  <c r="P156" i="19"/>
  <c r="BK157" i="19"/>
  <c r="BK156" i="19"/>
  <c r="J156" i="19" s="1"/>
  <c r="J105" i="19" s="1"/>
  <c r="J157" i="19"/>
  <c r="BE157" i="19" s="1"/>
  <c r="BI155" i="19"/>
  <c r="BH155" i="19"/>
  <c r="BG155" i="19"/>
  <c r="BF155" i="19"/>
  <c r="T155" i="19"/>
  <c r="R155" i="19"/>
  <c r="P155" i="19"/>
  <c r="BK155" i="19"/>
  <c r="BK153" i="19" s="1"/>
  <c r="J153" i="19" s="1"/>
  <c r="J104" i="19" s="1"/>
  <c r="J155" i="19"/>
  <c r="BE155" i="19"/>
  <c r="BI154" i="19"/>
  <c r="BH154" i="19"/>
  <c r="BG154" i="19"/>
  <c r="BF154" i="19"/>
  <c r="T154" i="19"/>
  <c r="T153" i="19"/>
  <c r="R154" i="19"/>
  <c r="R153" i="19"/>
  <c r="P154" i="19"/>
  <c r="P153" i="19"/>
  <c r="BK154" i="19"/>
  <c r="J154" i="19"/>
  <c r="BE154" i="19" s="1"/>
  <c r="BI152" i="19"/>
  <c r="BH152" i="19"/>
  <c r="BG152" i="19"/>
  <c r="BF152" i="19"/>
  <c r="T152" i="19"/>
  <c r="R152" i="19"/>
  <c r="P152" i="19"/>
  <c r="BK152" i="19"/>
  <c r="J152" i="19"/>
  <c r="BE152" i="19"/>
  <c r="BI151" i="19"/>
  <c r="BH151" i="19"/>
  <c r="BG151" i="19"/>
  <c r="BF151" i="19"/>
  <c r="T151" i="19"/>
  <c r="T150" i="19"/>
  <c r="R151" i="19"/>
  <c r="R150" i="19"/>
  <c r="P151" i="19"/>
  <c r="P150" i="19"/>
  <c r="BK151" i="19"/>
  <c r="BK150" i="19"/>
  <c r="J150" i="19" s="1"/>
  <c r="J103" i="19" s="1"/>
  <c r="J151" i="19"/>
  <c r="BE151" i="19" s="1"/>
  <c r="BI149" i="19"/>
  <c r="BH149" i="19"/>
  <c r="BG149" i="19"/>
  <c r="BF149" i="19"/>
  <c r="T149" i="19"/>
  <c r="R149" i="19"/>
  <c r="P149" i="19"/>
  <c r="BK149" i="19"/>
  <c r="J149" i="19"/>
  <c r="BE149" i="19"/>
  <c r="BI148" i="19"/>
  <c r="BH148" i="19"/>
  <c r="BG148" i="19"/>
  <c r="BF148" i="19"/>
  <c r="T148" i="19"/>
  <c r="R148" i="19"/>
  <c r="R145" i="19" s="1"/>
  <c r="P148" i="19"/>
  <c r="BK148" i="19"/>
  <c r="J148" i="19"/>
  <c r="BE148" i="19"/>
  <c r="BI147" i="19"/>
  <c r="BH147" i="19"/>
  <c r="BG147" i="19"/>
  <c r="BF147" i="19"/>
  <c r="T147" i="19"/>
  <c r="R147" i="19"/>
  <c r="P147" i="19"/>
  <c r="BK147" i="19"/>
  <c r="BK145" i="19" s="1"/>
  <c r="J145" i="19" s="1"/>
  <c r="J102" i="19" s="1"/>
  <c r="J147" i="19"/>
  <c r="BE147" i="19"/>
  <c r="BI146" i="19"/>
  <c r="BH146" i="19"/>
  <c r="BG146" i="19"/>
  <c r="BF146" i="19"/>
  <c r="T146" i="19"/>
  <c r="T145" i="19"/>
  <c r="R146" i="19"/>
  <c r="P146" i="19"/>
  <c r="P145" i="19"/>
  <c r="BK146" i="19"/>
  <c r="J146" i="19"/>
  <c r="BE146" i="19" s="1"/>
  <c r="BI144" i="19"/>
  <c r="BH144" i="19"/>
  <c r="BG144" i="19"/>
  <c r="BF144" i="19"/>
  <c r="T144" i="19"/>
  <c r="R144" i="19"/>
  <c r="P144" i="19"/>
  <c r="BK144" i="19"/>
  <c r="J144" i="19"/>
  <c r="BE144" i="19"/>
  <c r="BI143" i="19"/>
  <c r="BH143" i="19"/>
  <c r="BG143" i="19"/>
  <c r="BF143" i="19"/>
  <c r="T143" i="19"/>
  <c r="R143" i="19"/>
  <c r="P143" i="19"/>
  <c r="BK143" i="19"/>
  <c r="J143" i="19"/>
  <c r="BE143" i="19"/>
  <c r="BI142" i="19"/>
  <c r="BH142" i="19"/>
  <c r="BG142" i="19"/>
  <c r="BF142" i="19"/>
  <c r="T142" i="19"/>
  <c r="R142" i="19"/>
  <c r="R139" i="19" s="1"/>
  <c r="P142" i="19"/>
  <c r="BK142" i="19"/>
  <c r="J142" i="19"/>
  <c r="BE142" i="19"/>
  <c r="BI141" i="19"/>
  <c r="BH141" i="19"/>
  <c r="BG141" i="19"/>
  <c r="BF141" i="19"/>
  <c r="T141" i="19"/>
  <c r="R141" i="19"/>
  <c r="P141" i="19"/>
  <c r="BK141" i="19"/>
  <c r="BK139" i="19" s="1"/>
  <c r="J139" i="19" s="1"/>
  <c r="J101" i="19" s="1"/>
  <c r="J141" i="19"/>
  <c r="BE141" i="19"/>
  <c r="BI140" i="19"/>
  <c r="BH140" i="19"/>
  <c r="BG140" i="19"/>
  <c r="BF140" i="19"/>
  <c r="T140" i="19"/>
  <c r="T139" i="19"/>
  <c r="R140" i="19"/>
  <c r="P140" i="19"/>
  <c r="P139" i="19"/>
  <c r="BK140" i="19"/>
  <c r="J140" i="19"/>
  <c r="BE140" i="19" s="1"/>
  <c r="BI138" i="19"/>
  <c r="F39" i="19"/>
  <c r="BD115" i="1" s="1"/>
  <c r="BH138" i="19"/>
  <c r="F38" i="19" s="1"/>
  <c r="BC115" i="1" s="1"/>
  <c r="BG138" i="19"/>
  <c r="F37" i="19"/>
  <c r="BB115" i="1" s="1"/>
  <c r="BF138" i="19"/>
  <c r="J36" i="19" s="1"/>
  <c r="AW115" i="1" s="1"/>
  <c r="T138" i="19"/>
  <c r="T137" i="19"/>
  <c r="T136" i="19" s="1"/>
  <c r="T135" i="19" s="1"/>
  <c r="R138" i="19"/>
  <c r="R137" i="19"/>
  <c r="P138" i="19"/>
  <c r="P137" i="19"/>
  <c r="P136" i="19" s="1"/>
  <c r="P135" i="19" s="1"/>
  <c r="AU115" i="1" s="1"/>
  <c r="BK138" i="19"/>
  <c r="BK137" i="19" s="1"/>
  <c r="J138" i="19"/>
  <c r="BE138" i="19" s="1"/>
  <c r="J132" i="19"/>
  <c r="F129" i="19"/>
  <c r="E127" i="19"/>
  <c r="J94" i="19"/>
  <c r="F91" i="19"/>
  <c r="E89" i="19"/>
  <c r="J23" i="19"/>
  <c r="E23" i="19"/>
  <c r="J131" i="19" s="1"/>
  <c r="J22" i="19"/>
  <c r="J20" i="19"/>
  <c r="E20" i="19"/>
  <c r="F94" i="19" s="1"/>
  <c r="F132" i="19"/>
  <c r="J19" i="19"/>
  <c r="J17" i="19"/>
  <c r="E17" i="19"/>
  <c r="F131" i="19" s="1"/>
  <c r="F93" i="19"/>
  <c r="J16" i="19"/>
  <c r="J14" i="19"/>
  <c r="J129" i="19" s="1"/>
  <c r="J91" i="19"/>
  <c r="E7" i="19"/>
  <c r="E85" i="19" s="1"/>
  <c r="E123" i="19"/>
  <c r="J39" i="18"/>
  <c r="J38" i="18"/>
  <c r="AY114" i="1"/>
  <c r="J37" i="18"/>
  <c r="AX114" i="1"/>
  <c r="BI197" i="18"/>
  <c r="BH197" i="18"/>
  <c r="BG197" i="18"/>
  <c r="BF197" i="18"/>
  <c r="T197" i="18"/>
  <c r="R197" i="18"/>
  <c r="P197" i="18"/>
  <c r="BK197" i="18"/>
  <c r="J197" i="18"/>
  <c r="BE197" i="18"/>
  <c r="BI196" i="18"/>
  <c r="BH196" i="18"/>
  <c r="BG196" i="18"/>
  <c r="BF196" i="18"/>
  <c r="T196" i="18"/>
  <c r="R196" i="18"/>
  <c r="P196" i="18"/>
  <c r="BK196" i="18"/>
  <c r="J196" i="18"/>
  <c r="BE196" i="18"/>
  <c r="BI195" i="18"/>
  <c r="BH195" i="18"/>
  <c r="BG195" i="18"/>
  <c r="BF195" i="18"/>
  <c r="T195" i="18"/>
  <c r="R195" i="18"/>
  <c r="P195" i="18"/>
  <c r="BK195" i="18"/>
  <c r="J195" i="18"/>
  <c r="BE195" i="18"/>
  <c r="BI194" i="18"/>
  <c r="BH194" i="18"/>
  <c r="BG194" i="18"/>
  <c r="BF194" i="18"/>
  <c r="T194" i="18"/>
  <c r="R194" i="18"/>
  <c r="R191" i="18" s="1"/>
  <c r="P194" i="18"/>
  <c r="BK194" i="18"/>
  <c r="J194" i="18"/>
  <c r="BE194" i="18"/>
  <c r="BI193" i="18"/>
  <c r="BH193" i="18"/>
  <c r="BG193" i="18"/>
  <c r="BF193" i="18"/>
  <c r="T193" i="18"/>
  <c r="R193" i="18"/>
  <c r="P193" i="18"/>
  <c r="BK193" i="18"/>
  <c r="BK191" i="18" s="1"/>
  <c r="J191" i="18" s="1"/>
  <c r="J111" i="18" s="1"/>
  <c r="J193" i="18"/>
  <c r="BE193" i="18"/>
  <c r="BI192" i="18"/>
  <c r="BH192" i="18"/>
  <c r="BG192" i="18"/>
  <c r="BF192" i="18"/>
  <c r="T192" i="18"/>
  <c r="T191" i="18"/>
  <c r="R192" i="18"/>
  <c r="P192" i="18"/>
  <c r="P191" i="18"/>
  <c r="BK192" i="18"/>
  <c r="J192" i="18"/>
  <c r="BE192" i="18" s="1"/>
  <c r="BI190" i="18"/>
  <c r="BH190" i="18"/>
  <c r="BG190" i="18"/>
  <c r="BF190" i="18"/>
  <c r="T190" i="18"/>
  <c r="T189" i="18"/>
  <c r="R190" i="18"/>
  <c r="R189" i="18"/>
  <c r="P190" i="18"/>
  <c r="P189" i="18"/>
  <c r="BK190" i="18"/>
  <c r="BK189" i="18"/>
  <c r="J189" i="18" s="1"/>
  <c r="J110" i="18" s="1"/>
  <c r="J190" i="18"/>
  <c r="BE190" i="18" s="1"/>
  <c r="BI188" i="18"/>
  <c r="BH188" i="18"/>
  <c r="BG188" i="18"/>
  <c r="BF188" i="18"/>
  <c r="T188" i="18"/>
  <c r="R188" i="18"/>
  <c r="P188" i="18"/>
  <c r="BK188" i="18"/>
  <c r="J188" i="18"/>
  <c r="BE188" i="18"/>
  <c r="BI187" i="18"/>
  <c r="BH187" i="18"/>
  <c r="BG187" i="18"/>
  <c r="BF187" i="18"/>
  <c r="T187" i="18"/>
  <c r="T186" i="18"/>
  <c r="R187" i="18"/>
  <c r="R186" i="18"/>
  <c r="P187" i="18"/>
  <c r="P186" i="18"/>
  <c r="BK187" i="18"/>
  <c r="BK186" i="18"/>
  <c r="J186" i="18" s="1"/>
  <c r="J109" i="18" s="1"/>
  <c r="J187" i="18"/>
  <c r="BE187" i="18" s="1"/>
  <c r="BI185" i="18"/>
  <c r="BH185" i="18"/>
  <c r="BG185" i="18"/>
  <c r="BF185" i="18"/>
  <c r="T185" i="18"/>
  <c r="R185" i="18"/>
  <c r="P185" i="18"/>
  <c r="BK185" i="18"/>
  <c r="J185" i="18"/>
  <c r="BE185" i="18"/>
  <c r="BI184" i="18"/>
  <c r="BH184" i="18"/>
  <c r="BG184" i="18"/>
  <c r="BF184" i="18"/>
  <c r="T184" i="18"/>
  <c r="R184" i="18"/>
  <c r="R181" i="18" s="1"/>
  <c r="P184" i="18"/>
  <c r="BK184" i="18"/>
  <c r="J184" i="18"/>
  <c r="BE184" i="18"/>
  <c r="BI183" i="18"/>
  <c r="BH183" i="18"/>
  <c r="BG183" i="18"/>
  <c r="BF183" i="18"/>
  <c r="T183" i="18"/>
  <c r="R183" i="18"/>
  <c r="P183" i="18"/>
  <c r="BK183" i="18"/>
  <c r="BK181" i="18" s="1"/>
  <c r="J181" i="18" s="1"/>
  <c r="J108" i="18" s="1"/>
  <c r="J183" i="18"/>
  <c r="BE183" i="18"/>
  <c r="BI182" i="18"/>
  <c r="BH182" i="18"/>
  <c r="BG182" i="18"/>
  <c r="BF182" i="18"/>
  <c r="T182" i="18"/>
  <c r="T181" i="18"/>
  <c r="R182" i="18"/>
  <c r="P182" i="18"/>
  <c r="P181" i="18"/>
  <c r="BK182" i="18"/>
  <c r="J182" i="18"/>
  <c r="BE182" i="18" s="1"/>
  <c r="BI180" i="18"/>
  <c r="BH180" i="18"/>
  <c r="BG180" i="18"/>
  <c r="BF180" i="18"/>
  <c r="T180" i="18"/>
  <c r="T179" i="18"/>
  <c r="R180" i="18"/>
  <c r="R179" i="18"/>
  <c r="P180" i="18"/>
  <c r="P179" i="18"/>
  <c r="BK180" i="18"/>
  <c r="BK179" i="18"/>
  <c r="J179" i="18" s="1"/>
  <c r="J107" i="18" s="1"/>
  <c r="J180" i="18"/>
  <c r="BE180" i="18" s="1"/>
  <c r="BI178" i="18"/>
  <c r="BH178" i="18"/>
  <c r="BG178" i="18"/>
  <c r="BF178" i="18"/>
  <c r="T178" i="18"/>
  <c r="R178" i="18"/>
  <c r="P178" i="18"/>
  <c r="BK178" i="18"/>
  <c r="J178" i="18"/>
  <c r="BE178" i="18"/>
  <c r="BI177" i="18"/>
  <c r="BH177" i="18"/>
  <c r="BG177" i="18"/>
  <c r="BF177" i="18"/>
  <c r="T177" i="18"/>
  <c r="R177" i="18"/>
  <c r="P177" i="18"/>
  <c r="BK177" i="18"/>
  <c r="J177" i="18"/>
  <c r="BE177" i="18"/>
  <c r="BI176" i="18"/>
  <c r="BH176" i="18"/>
  <c r="BG176" i="18"/>
  <c r="BF176" i="18"/>
  <c r="T176" i="18"/>
  <c r="R176" i="18"/>
  <c r="P176" i="18"/>
  <c r="BK176" i="18"/>
  <c r="J176" i="18"/>
  <c r="BE176" i="18"/>
  <c r="BI175" i="18"/>
  <c r="BH175" i="18"/>
  <c r="BG175" i="18"/>
  <c r="BF175" i="18"/>
  <c r="T175" i="18"/>
  <c r="T174" i="18"/>
  <c r="R175" i="18"/>
  <c r="R174" i="18"/>
  <c r="P175" i="18"/>
  <c r="P174" i="18"/>
  <c r="BK175" i="18"/>
  <c r="BK174" i="18"/>
  <c r="J174" i="18" s="1"/>
  <c r="J106" i="18" s="1"/>
  <c r="J175" i="18"/>
  <c r="BE175" i="18" s="1"/>
  <c r="BI173" i="18"/>
  <c r="BH173" i="18"/>
  <c r="BG173" i="18"/>
  <c r="BF173" i="18"/>
  <c r="T173" i="18"/>
  <c r="R173" i="18"/>
  <c r="P173" i="18"/>
  <c r="BK173" i="18"/>
  <c r="J173" i="18"/>
  <c r="BE173" i="18"/>
  <c r="BI172" i="18"/>
  <c r="BH172" i="18"/>
  <c r="BG172" i="18"/>
  <c r="BF172" i="18"/>
  <c r="T172" i="18"/>
  <c r="R172" i="18"/>
  <c r="R169" i="18" s="1"/>
  <c r="P172" i="18"/>
  <c r="BK172" i="18"/>
  <c r="J172" i="18"/>
  <c r="BE172" i="18"/>
  <c r="BI171" i="18"/>
  <c r="BH171" i="18"/>
  <c r="BG171" i="18"/>
  <c r="BF171" i="18"/>
  <c r="T171" i="18"/>
  <c r="R171" i="18"/>
  <c r="P171" i="18"/>
  <c r="BK171" i="18"/>
  <c r="BK169" i="18" s="1"/>
  <c r="J169" i="18" s="1"/>
  <c r="J105" i="18" s="1"/>
  <c r="J171" i="18"/>
  <c r="BE171" i="18"/>
  <c r="BI170" i="18"/>
  <c r="BH170" i="18"/>
  <c r="BG170" i="18"/>
  <c r="BF170" i="18"/>
  <c r="T170" i="18"/>
  <c r="T169" i="18"/>
  <c r="R170" i="18"/>
  <c r="P170" i="18"/>
  <c r="P169" i="18"/>
  <c r="BK170" i="18"/>
  <c r="J170" i="18"/>
  <c r="BE170" i="18" s="1"/>
  <c r="BI167" i="18"/>
  <c r="BH167" i="18"/>
  <c r="BG167" i="18"/>
  <c r="BF167" i="18"/>
  <c r="T167" i="18"/>
  <c r="T166" i="18"/>
  <c r="R167" i="18"/>
  <c r="R166" i="18"/>
  <c r="P167" i="18"/>
  <c r="P166" i="18"/>
  <c r="BK167" i="18"/>
  <c r="BK166" i="18"/>
  <c r="J166" i="18" s="1"/>
  <c r="J104" i="18" s="1"/>
  <c r="J167" i="18"/>
  <c r="BE167" i="18" s="1"/>
  <c r="BI165" i="18"/>
  <c r="BH165" i="18"/>
  <c r="BG165" i="18"/>
  <c r="BF165" i="18"/>
  <c r="T165" i="18"/>
  <c r="T164" i="18"/>
  <c r="R165" i="18"/>
  <c r="R164" i="18"/>
  <c r="P165" i="18"/>
  <c r="P164" i="18"/>
  <c r="BK165" i="18"/>
  <c r="BK164" i="18"/>
  <c r="J164" i="18" s="1"/>
  <c r="J103" i="18" s="1"/>
  <c r="J165" i="18"/>
  <c r="BE165" i="18" s="1"/>
  <c r="BI163" i="18"/>
  <c r="BH163" i="18"/>
  <c r="BG163" i="18"/>
  <c r="BF163" i="18"/>
  <c r="T163" i="18"/>
  <c r="R163" i="18"/>
  <c r="P163" i="18"/>
  <c r="BK163" i="18"/>
  <c r="J163" i="18"/>
  <c r="BE163" i="18"/>
  <c r="BI162" i="18"/>
  <c r="BH162" i="18"/>
  <c r="BG162" i="18"/>
  <c r="BF162" i="18"/>
  <c r="T162" i="18"/>
  <c r="R162" i="18"/>
  <c r="P162" i="18"/>
  <c r="BK162" i="18"/>
  <c r="J162" i="18"/>
  <c r="BE162" i="18"/>
  <c r="BI161" i="18"/>
  <c r="BH161" i="18"/>
  <c r="BG161" i="18"/>
  <c r="BF161" i="18"/>
  <c r="T161" i="18"/>
  <c r="R161" i="18"/>
  <c r="P161" i="18"/>
  <c r="BK161" i="18"/>
  <c r="J161" i="18"/>
  <c r="BE161" i="18"/>
  <c r="BI160" i="18"/>
  <c r="BH160" i="18"/>
  <c r="BG160" i="18"/>
  <c r="BF160" i="18"/>
  <c r="T160" i="18"/>
  <c r="R160" i="18"/>
  <c r="P160" i="18"/>
  <c r="BK160" i="18"/>
  <c r="J160" i="18"/>
  <c r="BE160" i="18"/>
  <c r="BI159" i="18"/>
  <c r="BH159" i="18"/>
  <c r="BG159" i="18"/>
  <c r="BF159" i="18"/>
  <c r="T159" i="18"/>
  <c r="R159" i="18"/>
  <c r="P159" i="18"/>
  <c r="BK159" i="18"/>
  <c r="J159" i="18"/>
  <c r="BE159" i="18"/>
  <c r="BI158" i="18"/>
  <c r="BH158" i="18"/>
  <c r="BG158" i="18"/>
  <c r="BF158" i="18"/>
  <c r="T158" i="18"/>
  <c r="T157" i="18"/>
  <c r="R158" i="18"/>
  <c r="R157" i="18"/>
  <c r="P158" i="18"/>
  <c r="P157" i="18"/>
  <c r="BK158" i="18"/>
  <c r="BK157" i="18"/>
  <c r="J157" i="18" s="1"/>
  <c r="J102" i="18" s="1"/>
  <c r="J158" i="18"/>
  <c r="BE158" i="18" s="1"/>
  <c r="BI156" i="18"/>
  <c r="BH156" i="18"/>
  <c r="BG156" i="18"/>
  <c r="BF156" i="18"/>
  <c r="T156" i="18"/>
  <c r="T155" i="18"/>
  <c r="R156" i="18"/>
  <c r="R155" i="18"/>
  <c r="P156" i="18"/>
  <c r="P155" i="18"/>
  <c r="BK156" i="18"/>
  <c r="BK155" i="18"/>
  <c r="J155" i="18" s="1"/>
  <c r="J101" i="18" s="1"/>
  <c r="J156" i="18"/>
  <c r="BE156" i="18"/>
  <c r="BI154" i="18"/>
  <c r="BH154" i="18"/>
  <c r="BG154" i="18"/>
  <c r="BF154" i="18"/>
  <c r="T154" i="18"/>
  <c r="R154" i="18"/>
  <c r="P154" i="18"/>
  <c r="BK154" i="18"/>
  <c r="J154" i="18"/>
  <c r="BE154" i="18"/>
  <c r="BI153" i="18"/>
  <c r="BH153" i="18"/>
  <c r="BG153" i="18"/>
  <c r="BF153" i="18"/>
  <c r="T153" i="18"/>
  <c r="R153" i="18"/>
  <c r="P153" i="18"/>
  <c r="BK153" i="18"/>
  <c r="J153" i="18"/>
  <c r="BE153" i="18"/>
  <c r="BI152" i="18"/>
  <c r="BH152" i="18"/>
  <c r="BG152" i="18"/>
  <c r="BF152" i="18"/>
  <c r="T152" i="18"/>
  <c r="R152" i="18"/>
  <c r="P152" i="18"/>
  <c r="BK152" i="18"/>
  <c r="J152" i="18"/>
  <c r="BE152" i="18"/>
  <c r="BI151" i="18"/>
  <c r="BH151" i="18"/>
  <c r="BG151" i="18"/>
  <c r="BF151" i="18"/>
  <c r="T151" i="18"/>
  <c r="R151" i="18"/>
  <c r="P151" i="18"/>
  <c r="BK151" i="18"/>
  <c r="J151" i="18"/>
  <c r="BE151" i="18"/>
  <c r="BI150" i="18"/>
  <c r="BH150" i="18"/>
  <c r="BG150" i="18"/>
  <c r="BF150" i="18"/>
  <c r="T150" i="18"/>
  <c r="R150" i="18"/>
  <c r="P150" i="18"/>
  <c r="BK150" i="18"/>
  <c r="J150" i="18"/>
  <c r="BE150" i="18"/>
  <c r="BI149" i="18"/>
  <c r="BH149" i="18"/>
  <c r="BG149" i="18"/>
  <c r="BF149" i="18"/>
  <c r="T149" i="18"/>
  <c r="R149" i="18"/>
  <c r="P149" i="18"/>
  <c r="BK149" i="18"/>
  <c r="J149" i="18"/>
  <c r="BE149" i="18"/>
  <c r="BI148" i="18"/>
  <c r="BH148" i="18"/>
  <c r="BG148" i="18"/>
  <c r="BF148" i="18"/>
  <c r="T148" i="18"/>
  <c r="R148" i="18"/>
  <c r="P148" i="18"/>
  <c r="BK148" i="18"/>
  <c r="J148" i="18"/>
  <c r="BE148" i="18"/>
  <c r="BI147" i="18"/>
  <c r="BH147" i="18"/>
  <c r="BG147" i="18"/>
  <c r="BF147" i="18"/>
  <c r="T147" i="18"/>
  <c r="R147" i="18"/>
  <c r="P147" i="18"/>
  <c r="BK147" i="18"/>
  <c r="J147" i="18"/>
  <c r="BE147" i="18"/>
  <c r="BI146" i="18"/>
  <c r="BH146" i="18"/>
  <c r="BG146" i="18"/>
  <c r="BF146" i="18"/>
  <c r="T146" i="18"/>
  <c r="R146" i="18"/>
  <c r="P146" i="18"/>
  <c r="BK146" i="18"/>
  <c r="J146" i="18"/>
  <c r="BE146" i="18"/>
  <c r="BI145" i="18"/>
  <c r="BH145" i="18"/>
  <c r="BG145" i="18"/>
  <c r="BF145" i="18"/>
  <c r="T145" i="18"/>
  <c r="R145" i="18"/>
  <c r="P145" i="18"/>
  <c r="BK145" i="18"/>
  <c r="J145" i="18"/>
  <c r="BE145" i="18"/>
  <c r="BI144" i="18"/>
  <c r="BH144" i="18"/>
  <c r="BG144" i="18"/>
  <c r="BF144" i="18"/>
  <c r="T144" i="18"/>
  <c r="R144" i="18"/>
  <c r="P144" i="18"/>
  <c r="BK144" i="18"/>
  <c r="J144" i="18"/>
  <c r="BE144" i="18"/>
  <c r="BI143" i="18"/>
  <c r="BH143" i="18"/>
  <c r="BG143" i="18"/>
  <c r="BF143" i="18"/>
  <c r="T143" i="18"/>
  <c r="R143" i="18"/>
  <c r="P143" i="18"/>
  <c r="BK143" i="18"/>
  <c r="J143" i="18"/>
  <c r="BE143" i="18"/>
  <c r="BI142" i="18"/>
  <c r="BH142" i="18"/>
  <c r="BG142" i="18"/>
  <c r="BF142" i="18"/>
  <c r="T142" i="18"/>
  <c r="R142" i="18"/>
  <c r="P142" i="18"/>
  <c r="BK142" i="18"/>
  <c r="J142" i="18"/>
  <c r="BE142" i="18"/>
  <c r="BI141" i="18"/>
  <c r="BH141" i="18"/>
  <c r="BG141" i="18"/>
  <c r="BF141" i="18"/>
  <c r="T141" i="18"/>
  <c r="R141" i="18"/>
  <c r="P141" i="18"/>
  <c r="BK141" i="18"/>
  <c r="J141" i="18"/>
  <c r="BE141" i="18"/>
  <c r="BI140" i="18"/>
  <c r="BH140" i="18"/>
  <c r="BG140" i="18"/>
  <c r="BF140" i="18"/>
  <c r="T140" i="18"/>
  <c r="R140" i="18"/>
  <c r="P140" i="18"/>
  <c r="BK140" i="18"/>
  <c r="J140" i="18"/>
  <c r="BE140" i="18"/>
  <c r="BI139" i="18"/>
  <c r="BH139" i="18"/>
  <c r="BG139" i="18"/>
  <c r="BF139" i="18"/>
  <c r="T139" i="18"/>
  <c r="R139" i="18"/>
  <c r="P139" i="18"/>
  <c r="BK139" i="18"/>
  <c r="J139" i="18"/>
  <c r="BE139" i="18"/>
  <c r="BI138" i="18"/>
  <c r="BH138" i="18"/>
  <c r="BG138" i="18"/>
  <c r="BF138" i="18"/>
  <c r="T138" i="18"/>
  <c r="T137" i="18"/>
  <c r="R138" i="18"/>
  <c r="R137" i="18"/>
  <c r="P138" i="18"/>
  <c r="P137" i="18"/>
  <c r="BK138" i="18"/>
  <c r="BK137" i="18"/>
  <c r="J137" i="18" s="1"/>
  <c r="J100" i="18" s="1"/>
  <c r="J138" i="18"/>
  <c r="BE138" i="18" s="1"/>
  <c r="BI136" i="18"/>
  <c r="BH136" i="18"/>
  <c r="BG136" i="18"/>
  <c r="BF136" i="18"/>
  <c r="T136" i="18"/>
  <c r="R136" i="18"/>
  <c r="P136" i="18"/>
  <c r="BK136" i="18"/>
  <c r="J136" i="18"/>
  <c r="BE136" i="18"/>
  <c r="BI135" i="18"/>
  <c r="F39" i="18"/>
  <c r="BD114" i="1" s="1"/>
  <c r="BH135" i="18"/>
  <c r="F38" i="18" s="1"/>
  <c r="BC114" i="1" s="1"/>
  <c r="BG135" i="18"/>
  <c r="F37" i="18"/>
  <c r="BB114" i="1" s="1"/>
  <c r="BF135" i="18"/>
  <c r="J36" i="18" s="1"/>
  <c r="AW114" i="1" s="1"/>
  <c r="T135" i="18"/>
  <c r="T134" i="18"/>
  <c r="T133" i="18" s="1"/>
  <c r="R135" i="18"/>
  <c r="R134" i="18" s="1"/>
  <c r="R133" i="18" s="1"/>
  <c r="P135" i="18"/>
  <c r="P134" i="18"/>
  <c r="P133" i="18" s="1"/>
  <c r="AU114" i="1" s="1"/>
  <c r="BK135" i="18"/>
  <c r="BK134" i="18"/>
  <c r="J134" i="18" s="1"/>
  <c r="J99" i="18" s="1"/>
  <c r="J135" i="18"/>
  <c r="BE135" i="18"/>
  <c r="J35" i="18" s="1"/>
  <c r="AV114" i="1" s="1"/>
  <c r="J130" i="18"/>
  <c r="F127" i="18"/>
  <c r="E125" i="18"/>
  <c r="J94" i="18"/>
  <c r="F91" i="18"/>
  <c r="E89" i="18"/>
  <c r="J23" i="18"/>
  <c r="E23" i="18"/>
  <c r="J129" i="18" s="1"/>
  <c r="J93" i="18"/>
  <c r="J22" i="18"/>
  <c r="J20" i="18"/>
  <c r="E20" i="18"/>
  <c r="F94" i="18" s="1"/>
  <c r="F130" i="18"/>
  <c r="J19" i="18"/>
  <c r="J17" i="18"/>
  <c r="E17" i="18"/>
  <c r="F129" i="18" s="1"/>
  <c r="J16" i="18"/>
  <c r="J14" i="18"/>
  <c r="J127" i="18" s="1"/>
  <c r="E7" i="18"/>
  <c r="E85" i="18" s="1"/>
  <c r="E121" i="18"/>
  <c r="J39" i="17"/>
  <c r="J38" i="17"/>
  <c r="AY113" i="1"/>
  <c r="J37" i="17"/>
  <c r="AX113" i="1"/>
  <c r="BI150" i="17"/>
  <c r="BH150" i="17"/>
  <c r="BG150" i="17"/>
  <c r="BF150" i="17"/>
  <c r="T150" i="17"/>
  <c r="R150" i="17"/>
  <c r="P150" i="17"/>
  <c r="BK150" i="17"/>
  <c r="J150" i="17"/>
  <c r="BE150" i="17"/>
  <c r="BI149" i="17"/>
  <c r="BH149" i="17"/>
  <c r="BG149" i="17"/>
  <c r="BF149" i="17"/>
  <c r="T149" i="17"/>
  <c r="R149" i="17"/>
  <c r="P149" i="17"/>
  <c r="BK149" i="17"/>
  <c r="J149" i="17"/>
  <c r="BE149" i="17"/>
  <c r="BI148" i="17"/>
  <c r="BH148" i="17"/>
  <c r="BG148" i="17"/>
  <c r="BF148" i="17"/>
  <c r="T148" i="17"/>
  <c r="R148" i="17"/>
  <c r="P148" i="17"/>
  <c r="BK148" i="17"/>
  <c r="J148" i="17"/>
  <c r="BE148" i="17"/>
  <c r="BI147" i="17"/>
  <c r="BH147" i="17"/>
  <c r="BG147" i="17"/>
  <c r="BF147" i="17"/>
  <c r="T147" i="17"/>
  <c r="R147" i="17"/>
  <c r="P147" i="17"/>
  <c r="BK147" i="17"/>
  <c r="J147" i="17"/>
  <c r="BE147" i="17"/>
  <c r="BI146" i="17"/>
  <c r="BH146" i="17"/>
  <c r="BG146" i="17"/>
  <c r="BF146" i="17"/>
  <c r="T146" i="17"/>
  <c r="R146" i="17"/>
  <c r="P146" i="17"/>
  <c r="BK146" i="17"/>
  <c r="J146" i="17"/>
  <c r="BE146" i="17"/>
  <c r="BI145" i="17"/>
  <c r="BH145" i="17"/>
  <c r="BG145" i="17"/>
  <c r="BF145" i="17"/>
  <c r="T145" i="17"/>
  <c r="R145" i="17"/>
  <c r="P145" i="17"/>
  <c r="BK145" i="17"/>
  <c r="J145" i="17"/>
  <c r="BE145" i="17"/>
  <c r="BI144" i="17"/>
  <c r="BH144" i="17"/>
  <c r="BG144" i="17"/>
  <c r="BF144" i="17"/>
  <c r="T144" i="17"/>
  <c r="R144" i="17"/>
  <c r="P144" i="17"/>
  <c r="BK144" i="17"/>
  <c r="J144" i="17"/>
  <c r="BE144" i="17"/>
  <c r="BI143" i="17"/>
  <c r="BH143" i="17"/>
  <c r="BG143" i="17"/>
  <c r="BF143" i="17"/>
  <c r="T143" i="17"/>
  <c r="R143" i="17"/>
  <c r="P143" i="17"/>
  <c r="BK143" i="17"/>
  <c r="J143" i="17"/>
  <c r="BE143" i="17"/>
  <c r="BI142" i="17"/>
  <c r="BH142" i="17"/>
  <c r="BG142" i="17"/>
  <c r="BF142" i="17"/>
  <c r="T142" i="17"/>
  <c r="R142" i="17"/>
  <c r="P142" i="17"/>
  <c r="BK142" i="17"/>
  <c r="J142" i="17"/>
  <c r="BE142" i="17"/>
  <c r="BI141" i="17"/>
  <c r="BH141" i="17"/>
  <c r="BG141" i="17"/>
  <c r="BF141" i="17"/>
  <c r="T141" i="17"/>
  <c r="R141" i="17"/>
  <c r="P141" i="17"/>
  <c r="BK141" i="17"/>
  <c r="J141" i="17"/>
  <c r="BE141" i="17"/>
  <c r="BI140" i="17"/>
  <c r="BH140" i="17"/>
  <c r="BG140" i="17"/>
  <c r="BF140" i="17"/>
  <c r="T140" i="17"/>
  <c r="R140" i="17"/>
  <c r="P140" i="17"/>
  <c r="BK140" i="17"/>
  <c r="J140" i="17"/>
  <c r="BE140" i="17"/>
  <c r="BI139" i="17"/>
  <c r="BH139" i="17"/>
  <c r="BG139" i="17"/>
  <c r="BF139" i="17"/>
  <c r="T139" i="17"/>
  <c r="R139" i="17"/>
  <c r="P139" i="17"/>
  <c r="BK139" i="17"/>
  <c r="J139" i="17"/>
  <c r="BE139" i="17"/>
  <c r="BI138" i="17"/>
  <c r="BH138" i="17"/>
  <c r="BG138" i="17"/>
  <c r="BF138" i="17"/>
  <c r="T138" i="17"/>
  <c r="R138" i="17"/>
  <c r="P138" i="17"/>
  <c r="BK138" i="17"/>
  <c r="J138" i="17"/>
  <c r="BE138" i="17"/>
  <c r="BI137" i="17"/>
  <c r="BH137" i="17"/>
  <c r="BG137" i="17"/>
  <c r="BF137" i="17"/>
  <c r="T137" i="17"/>
  <c r="R137" i="17"/>
  <c r="P137" i="17"/>
  <c r="BK137" i="17"/>
  <c r="J137" i="17"/>
  <c r="BE137" i="17"/>
  <c r="BI136" i="17"/>
  <c r="BH136" i="17"/>
  <c r="BG136" i="17"/>
  <c r="BF136" i="17"/>
  <c r="T136" i="17"/>
  <c r="R136" i="17"/>
  <c r="P136" i="17"/>
  <c r="BK136" i="17"/>
  <c r="J136" i="17"/>
  <c r="BE136" i="17"/>
  <c r="BI135" i="17"/>
  <c r="BH135" i="17"/>
  <c r="BG135" i="17"/>
  <c r="BF135" i="17"/>
  <c r="T135" i="17"/>
  <c r="R135" i="17"/>
  <c r="P135" i="17"/>
  <c r="BK135" i="17"/>
  <c r="J135" i="17"/>
  <c r="BE135" i="17"/>
  <c r="BI133" i="17"/>
  <c r="BH133" i="17"/>
  <c r="BG133" i="17"/>
  <c r="BF133" i="17"/>
  <c r="T133" i="17"/>
  <c r="R133" i="17"/>
  <c r="P133" i="17"/>
  <c r="BK133" i="17"/>
  <c r="J133" i="17"/>
  <c r="BE133" i="17"/>
  <c r="BI131" i="17"/>
  <c r="BH131" i="17"/>
  <c r="BG131" i="17"/>
  <c r="BF131" i="17"/>
  <c r="T131" i="17"/>
  <c r="R131" i="17"/>
  <c r="P131" i="17"/>
  <c r="BK131" i="17"/>
  <c r="J131" i="17"/>
  <c r="BE131" i="17"/>
  <c r="BI129" i="17"/>
  <c r="BH129" i="17"/>
  <c r="BG129" i="17"/>
  <c r="BF129" i="17"/>
  <c r="T129" i="17"/>
  <c r="R129" i="17"/>
  <c r="P129" i="17"/>
  <c r="BK129" i="17"/>
  <c r="J129" i="17"/>
  <c r="BE129" i="17"/>
  <c r="BI127" i="17"/>
  <c r="BH127" i="17"/>
  <c r="BG127" i="17"/>
  <c r="BF127" i="17"/>
  <c r="T127" i="17"/>
  <c r="R127" i="17"/>
  <c r="P127" i="17"/>
  <c r="BK127" i="17"/>
  <c r="BK122" i="17" s="1"/>
  <c r="J127" i="17"/>
  <c r="BE127" i="17"/>
  <c r="BI125" i="17"/>
  <c r="BH125" i="17"/>
  <c r="BG125" i="17"/>
  <c r="BF125" i="17"/>
  <c r="T125" i="17"/>
  <c r="R125" i="17"/>
  <c r="P125" i="17"/>
  <c r="BK125" i="17"/>
  <c r="J125" i="17"/>
  <c r="BE125" i="17"/>
  <c r="BI123" i="17"/>
  <c r="F39" i="17"/>
  <c r="BD113" i="1" s="1"/>
  <c r="BH123" i="17"/>
  <c r="F38" i="17" s="1"/>
  <c r="BC113" i="1" s="1"/>
  <c r="BG123" i="17"/>
  <c r="F37" i="17"/>
  <c r="BB113" i="1" s="1"/>
  <c r="BF123" i="17"/>
  <c r="F36" i="17" s="1"/>
  <c r="BA113" i="1" s="1"/>
  <c r="T123" i="17"/>
  <c r="T122" i="17"/>
  <c r="T121" i="17" s="1"/>
  <c r="R123" i="17"/>
  <c r="R122" i="17" s="1"/>
  <c r="R121" i="17" s="1"/>
  <c r="P123" i="17"/>
  <c r="P122" i="17"/>
  <c r="P121" i="17" s="1"/>
  <c r="AU113" i="1" s="1"/>
  <c r="BK123" i="17"/>
  <c r="J123" i="17"/>
  <c r="BE123" i="17"/>
  <c r="F35" i="17" s="1"/>
  <c r="AZ113" i="1" s="1"/>
  <c r="J118" i="17"/>
  <c r="F115" i="17"/>
  <c r="E113" i="17"/>
  <c r="J94" i="17"/>
  <c r="F91" i="17"/>
  <c r="E89" i="17"/>
  <c r="J23" i="17"/>
  <c r="E23" i="17"/>
  <c r="J117" i="17" s="1"/>
  <c r="J22" i="17"/>
  <c r="J20" i="17"/>
  <c r="E20" i="17"/>
  <c r="F94" i="17" s="1"/>
  <c r="F118" i="17"/>
  <c r="J19" i="17"/>
  <c r="J17" i="17"/>
  <c r="E17" i="17"/>
  <c r="F117" i="17" s="1"/>
  <c r="F93" i="17"/>
  <c r="J16" i="17"/>
  <c r="J14" i="17"/>
  <c r="J115" i="17" s="1"/>
  <c r="J91" i="17"/>
  <c r="E7" i="17"/>
  <c r="E85" i="17" s="1"/>
  <c r="E109" i="17"/>
  <c r="J39" i="16"/>
  <c r="J38" i="16"/>
  <c r="AY112" i="1"/>
  <c r="J37" i="16"/>
  <c r="AX112" i="1"/>
  <c r="BI150" i="16"/>
  <c r="BH150" i="16"/>
  <c r="BG150" i="16"/>
  <c r="BF150" i="16"/>
  <c r="T150" i="16"/>
  <c r="R150" i="16"/>
  <c r="P150" i="16"/>
  <c r="BK150" i="16"/>
  <c r="J150" i="16"/>
  <c r="BE150" i="16"/>
  <c r="BI149" i="16"/>
  <c r="BH149" i="16"/>
  <c r="BG149" i="16"/>
  <c r="BF149" i="16"/>
  <c r="T149" i="16"/>
  <c r="R149" i="16"/>
  <c r="P149" i="16"/>
  <c r="BK149" i="16"/>
  <c r="J149" i="16"/>
  <c r="BE149" i="16"/>
  <c r="BI148" i="16"/>
  <c r="BH148" i="16"/>
  <c r="BG148" i="16"/>
  <c r="BF148" i="16"/>
  <c r="T148" i="16"/>
  <c r="R148" i="16"/>
  <c r="P148" i="16"/>
  <c r="BK148" i="16"/>
  <c r="J148" i="16"/>
  <c r="BE148" i="16"/>
  <c r="BI147" i="16"/>
  <c r="BH147" i="16"/>
  <c r="BG147" i="16"/>
  <c r="BF147" i="16"/>
  <c r="T147" i="16"/>
  <c r="R147" i="16"/>
  <c r="P147" i="16"/>
  <c r="BK147" i="16"/>
  <c r="J147" i="16"/>
  <c r="BE147" i="16"/>
  <c r="BI146" i="16"/>
  <c r="BH146" i="16"/>
  <c r="BG146" i="16"/>
  <c r="BF146" i="16"/>
  <c r="T146" i="16"/>
  <c r="R146" i="16"/>
  <c r="P146" i="16"/>
  <c r="BK146" i="16"/>
  <c r="J146" i="16"/>
  <c r="BE146" i="16"/>
  <c r="BI145" i="16"/>
  <c r="BH145" i="16"/>
  <c r="BG145" i="16"/>
  <c r="BF145" i="16"/>
  <c r="T145" i="16"/>
  <c r="R145" i="16"/>
  <c r="P145" i="16"/>
  <c r="BK145" i="16"/>
  <c r="J145" i="16"/>
  <c r="BE145" i="16"/>
  <c r="BI144" i="16"/>
  <c r="BH144" i="16"/>
  <c r="BG144" i="16"/>
  <c r="BF144" i="16"/>
  <c r="T144" i="16"/>
  <c r="R144" i="16"/>
  <c r="P144" i="16"/>
  <c r="BK144" i="16"/>
  <c r="J144" i="16"/>
  <c r="BE144" i="16"/>
  <c r="BI143" i="16"/>
  <c r="BH143" i="16"/>
  <c r="BG143" i="16"/>
  <c r="BF143" i="16"/>
  <c r="T143" i="16"/>
  <c r="R143" i="16"/>
  <c r="P143" i="16"/>
  <c r="BK143" i="16"/>
  <c r="J143" i="16"/>
  <c r="BE143" i="16"/>
  <c r="BI142" i="16"/>
  <c r="BH142" i="16"/>
  <c r="BG142" i="16"/>
  <c r="BF142" i="16"/>
  <c r="T142" i="16"/>
  <c r="R142" i="16"/>
  <c r="P142" i="16"/>
  <c r="BK142" i="16"/>
  <c r="J142" i="16"/>
  <c r="BE142" i="16"/>
  <c r="BI141" i="16"/>
  <c r="BH141" i="16"/>
  <c r="BG141" i="16"/>
  <c r="BF141" i="16"/>
  <c r="T141" i="16"/>
  <c r="R141" i="16"/>
  <c r="P141" i="16"/>
  <c r="BK141" i="16"/>
  <c r="J141" i="16"/>
  <c r="BE141" i="16"/>
  <c r="BI140" i="16"/>
  <c r="BH140" i="16"/>
  <c r="BG140" i="16"/>
  <c r="BF140" i="16"/>
  <c r="T140" i="16"/>
  <c r="R140" i="16"/>
  <c r="P140" i="16"/>
  <c r="BK140" i="16"/>
  <c r="J140" i="16"/>
  <c r="BE140" i="16"/>
  <c r="BI139" i="16"/>
  <c r="BH139" i="16"/>
  <c r="BG139" i="16"/>
  <c r="BF139" i="16"/>
  <c r="T139" i="16"/>
  <c r="R139" i="16"/>
  <c r="P139" i="16"/>
  <c r="BK139" i="16"/>
  <c r="J139" i="16"/>
  <c r="BE139" i="16"/>
  <c r="BI138" i="16"/>
  <c r="BH138" i="16"/>
  <c r="BG138" i="16"/>
  <c r="BF138" i="16"/>
  <c r="T138" i="16"/>
  <c r="R138" i="16"/>
  <c r="P138" i="16"/>
  <c r="BK138" i="16"/>
  <c r="J138" i="16"/>
  <c r="BE138" i="16"/>
  <c r="BI136" i="16"/>
  <c r="BH136" i="16"/>
  <c r="BG136" i="16"/>
  <c r="BF136" i="16"/>
  <c r="T136" i="16"/>
  <c r="R136" i="16"/>
  <c r="P136" i="16"/>
  <c r="BK136" i="16"/>
  <c r="J136" i="16"/>
  <c r="BE136" i="16"/>
  <c r="BI134" i="16"/>
  <c r="BH134" i="16"/>
  <c r="BG134" i="16"/>
  <c r="BF134" i="16"/>
  <c r="T134" i="16"/>
  <c r="R134" i="16"/>
  <c r="P134" i="16"/>
  <c r="BK134" i="16"/>
  <c r="J134" i="16"/>
  <c r="BE134" i="16"/>
  <c r="BI132" i="16"/>
  <c r="BH132" i="16"/>
  <c r="BG132" i="16"/>
  <c r="BF132" i="16"/>
  <c r="T132" i="16"/>
  <c r="R132" i="16"/>
  <c r="P132" i="16"/>
  <c r="BK132" i="16"/>
  <c r="J132" i="16"/>
  <c r="BE132" i="16"/>
  <c r="BI131" i="16"/>
  <c r="BH131" i="16"/>
  <c r="BG131" i="16"/>
  <c r="BF131" i="16"/>
  <c r="T131" i="16"/>
  <c r="R131" i="16"/>
  <c r="P131" i="16"/>
  <c r="BK131" i="16"/>
  <c r="J131" i="16"/>
  <c r="BE131" i="16"/>
  <c r="BI130" i="16"/>
  <c r="BH130" i="16"/>
  <c r="BG130" i="16"/>
  <c r="BF130" i="16"/>
  <c r="T130" i="16"/>
  <c r="R130" i="16"/>
  <c r="P130" i="16"/>
  <c r="BK130" i="16"/>
  <c r="J130" i="16"/>
  <c r="BE130" i="16"/>
  <c r="BI129" i="16"/>
  <c r="BH129" i="16"/>
  <c r="BG129" i="16"/>
  <c r="BF129" i="16"/>
  <c r="T129" i="16"/>
  <c r="R129" i="16"/>
  <c r="P129" i="16"/>
  <c r="BK129" i="16"/>
  <c r="J129" i="16"/>
  <c r="BE129" i="16"/>
  <c r="BI128" i="16"/>
  <c r="BH128" i="16"/>
  <c r="BG128" i="16"/>
  <c r="BF128" i="16"/>
  <c r="T128" i="16"/>
  <c r="R128" i="16"/>
  <c r="P128" i="16"/>
  <c r="BK128" i="16"/>
  <c r="J128" i="16"/>
  <c r="BE128" i="16"/>
  <c r="BI127" i="16"/>
  <c r="BH127" i="16"/>
  <c r="BG127" i="16"/>
  <c r="BF127" i="16"/>
  <c r="T127" i="16"/>
  <c r="R127" i="16"/>
  <c r="P127" i="16"/>
  <c r="BK127" i="16"/>
  <c r="J127" i="16"/>
  <c r="BE127" i="16"/>
  <c r="BI126" i="16"/>
  <c r="BH126" i="16"/>
  <c r="BG126" i="16"/>
  <c r="BF126" i="16"/>
  <c r="T126" i="16"/>
  <c r="R126" i="16"/>
  <c r="P126" i="16"/>
  <c r="BK126" i="16"/>
  <c r="J126" i="16"/>
  <c r="BE126" i="16"/>
  <c r="BI125" i="16"/>
  <c r="BH125" i="16"/>
  <c r="BG125" i="16"/>
  <c r="BF125" i="16"/>
  <c r="T125" i="16"/>
  <c r="R125" i="16"/>
  <c r="P125" i="16"/>
  <c r="BK125" i="16"/>
  <c r="BK122" i="16" s="1"/>
  <c r="J125" i="16"/>
  <c r="BE125" i="16"/>
  <c r="BI124" i="16"/>
  <c r="BH124" i="16"/>
  <c r="BG124" i="16"/>
  <c r="BF124" i="16"/>
  <c r="T124" i="16"/>
  <c r="R124" i="16"/>
  <c r="P124" i="16"/>
  <c r="BK124" i="16"/>
  <c r="J124" i="16"/>
  <c r="BE124" i="16"/>
  <c r="BI123" i="16"/>
  <c r="F39" i="16"/>
  <c r="BD112" i="1" s="1"/>
  <c r="BH123" i="16"/>
  <c r="F38" i="16" s="1"/>
  <c r="BC112" i="1" s="1"/>
  <c r="BG123" i="16"/>
  <c r="F37" i="16"/>
  <c r="BB112" i="1" s="1"/>
  <c r="BF123" i="16"/>
  <c r="F36" i="16" s="1"/>
  <c r="BA112" i="1" s="1"/>
  <c r="T123" i="16"/>
  <c r="T122" i="16"/>
  <c r="T121" i="16" s="1"/>
  <c r="R123" i="16"/>
  <c r="R122" i="16" s="1"/>
  <c r="R121" i="16" s="1"/>
  <c r="P123" i="16"/>
  <c r="P122" i="16"/>
  <c r="P121" i="16" s="1"/>
  <c r="AU112" i="1" s="1"/>
  <c r="BK123" i="16"/>
  <c r="J123" i="16"/>
  <c r="BE123" i="16"/>
  <c r="F35" i="16" s="1"/>
  <c r="AZ112" i="1" s="1"/>
  <c r="J118" i="16"/>
  <c r="F115" i="16"/>
  <c r="E113" i="16"/>
  <c r="J94" i="16"/>
  <c r="F91" i="16"/>
  <c r="E89" i="16"/>
  <c r="J23" i="16"/>
  <c r="E23" i="16"/>
  <c r="J117" i="16" s="1"/>
  <c r="J22" i="16"/>
  <c r="J20" i="16"/>
  <c r="E20" i="16"/>
  <c r="F94" i="16" s="1"/>
  <c r="F118" i="16"/>
  <c r="J19" i="16"/>
  <c r="J17" i="16"/>
  <c r="E17" i="16"/>
  <c r="F117" i="16" s="1"/>
  <c r="F93" i="16"/>
  <c r="J16" i="16"/>
  <c r="J14" i="16"/>
  <c r="J115" i="16" s="1"/>
  <c r="J91" i="16"/>
  <c r="E7" i="16"/>
  <c r="E85" i="16" s="1"/>
  <c r="E109" i="16"/>
  <c r="J39" i="15"/>
  <c r="J38" i="15"/>
  <c r="AY111" i="1"/>
  <c r="J37" i="15"/>
  <c r="AX111" i="1"/>
  <c r="BI953" i="15"/>
  <c r="BH953" i="15"/>
  <c r="BG953" i="15"/>
  <c r="BF953" i="15"/>
  <c r="T953" i="15"/>
  <c r="R953" i="15"/>
  <c r="P953" i="15"/>
  <c r="BK953" i="15"/>
  <c r="J953" i="15"/>
  <c r="BE953" i="15"/>
  <c r="BI951" i="15"/>
  <c r="BH951" i="15"/>
  <c r="BG951" i="15"/>
  <c r="BF951" i="15"/>
  <c r="T951" i="15"/>
  <c r="R951" i="15"/>
  <c r="P951" i="15"/>
  <c r="BK951" i="15"/>
  <c r="J951" i="15"/>
  <c r="BE951" i="15"/>
  <c r="BI937" i="15"/>
  <c r="BH937" i="15"/>
  <c r="BG937" i="15"/>
  <c r="BF937" i="15"/>
  <c r="T937" i="15"/>
  <c r="T936" i="15"/>
  <c r="R937" i="15"/>
  <c r="R936" i="15"/>
  <c r="P937" i="15"/>
  <c r="P936" i="15"/>
  <c r="BK937" i="15"/>
  <c r="BK936" i="15"/>
  <c r="J936" i="15" s="1"/>
  <c r="J123" i="15" s="1"/>
  <c r="J937" i="15"/>
  <c r="BE937" i="15" s="1"/>
  <c r="BI935" i="15"/>
  <c r="BH935" i="15"/>
  <c r="BG935" i="15"/>
  <c r="BF935" i="15"/>
  <c r="T935" i="15"/>
  <c r="R935" i="15"/>
  <c r="P935" i="15"/>
  <c r="BK935" i="15"/>
  <c r="J935" i="15"/>
  <c r="BE935" i="15"/>
  <c r="BI934" i="15"/>
  <c r="BH934" i="15"/>
  <c r="BG934" i="15"/>
  <c r="BF934" i="15"/>
  <c r="T934" i="15"/>
  <c r="R934" i="15"/>
  <c r="P934" i="15"/>
  <c r="BK934" i="15"/>
  <c r="J934" i="15"/>
  <c r="BE934" i="15"/>
  <c r="BI933" i="15"/>
  <c r="BH933" i="15"/>
  <c r="BG933" i="15"/>
  <c r="BF933" i="15"/>
  <c r="T933" i="15"/>
  <c r="T932" i="15"/>
  <c r="R933" i="15"/>
  <c r="R932" i="15"/>
  <c r="P933" i="15"/>
  <c r="P932" i="15"/>
  <c r="BK933" i="15"/>
  <c r="BK932" i="15"/>
  <c r="J932" i="15" s="1"/>
  <c r="J122" i="15" s="1"/>
  <c r="J933" i="15"/>
  <c r="BE933" i="15" s="1"/>
  <c r="BI931" i="15"/>
  <c r="BH931" i="15"/>
  <c r="BG931" i="15"/>
  <c r="BF931" i="15"/>
  <c r="T931" i="15"/>
  <c r="R931" i="15"/>
  <c r="P931" i="15"/>
  <c r="BK931" i="15"/>
  <c r="J931" i="15"/>
  <c r="BE931" i="15"/>
  <c r="BI930" i="15"/>
  <c r="BH930" i="15"/>
  <c r="BG930" i="15"/>
  <c r="BF930" i="15"/>
  <c r="T930" i="15"/>
  <c r="R930" i="15"/>
  <c r="P930" i="15"/>
  <c r="BK930" i="15"/>
  <c r="J930" i="15"/>
  <c r="BE930" i="15"/>
  <c r="BI929" i="15"/>
  <c r="BH929" i="15"/>
  <c r="BG929" i="15"/>
  <c r="BF929" i="15"/>
  <c r="T929" i="15"/>
  <c r="R929" i="15"/>
  <c r="P929" i="15"/>
  <c r="BK929" i="15"/>
  <c r="J929" i="15"/>
  <c r="BE929" i="15"/>
  <c r="BI927" i="15"/>
  <c r="BH927" i="15"/>
  <c r="BG927" i="15"/>
  <c r="BF927" i="15"/>
  <c r="T927" i="15"/>
  <c r="R927" i="15"/>
  <c r="P927" i="15"/>
  <c r="BK927" i="15"/>
  <c r="J927" i="15"/>
  <c r="BE927" i="15"/>
  <c r="BI925" i="15"/>
  <c r="BH925" i="15"/>
  <c r="BG925" i="15"/>
  <c r="BF925" i="15"/>
  <c r="T925" i="15"/>
  <c r="R925" i="15"/>
  <c r="P925" i="15"/>
  <c r="BK925" i="15"/>
  <c r="J925" i="15"/>
  <c r="BE925" i="15"/>
  <c r="BI921" i="15"/>
  <c r="BH921" i="15"/>
  <c r="BG921" i="15"/>
  <c r="BF921" i="15"/>
  <c r="T921" i="15"/>
  <c r="R921" i="15"/>
  <c r="P921" i="15"/>
  <c r="BK921" i="15"/>
  <c r="J921" i="15"/>
  <c r="BE921" i="15"/>
  <c r="BI920" i="15"/>
  <c r="BH920" i="15"/>
  <c r="BG920" i="15"/>
  <c r="BF920" i="15"/>
  <c r="T920" i="15"/>
  <c r="T919" i="15"/>
  <c r="R920" i="15"/>
  <c r="R919" i="15"/>
  <c r="P920" i="15"/>
  <c r="P919" i="15"/>
  <c r="BK920" i="15"/>
  <c r="BK919" i="15"/>
  <c r="J919" i="15" s="1"/>
  <c r="J121" i="15" s="1"/>
  <c r="J920" i="15"/>
  <c r="BE920" i="15" s="1"/>
  <c r="BI918" i="15"/>
  <c r="BH918" i="15"/>
  <c r="BG918" i="15"/>
  <c r="BF918" i="15"/>
  <c r="T918" i="15"/>
  <c r="R918" i="15"/>
  <c r="P918" i="15"/>
  <c r="BK918" i="15"/>
  <c r="BK916" i="15" s="1"/>
  <c r="J916" i="15" s="1"/>
  <c r="J120" i="15" s="1"/>
  <c r="J918" i="15"/>
  <c r="BE918" i="15"/>
  <c r="BI917" i="15"/>
  <c r="BH917" i="15"/>
  <c r="BG917" i="15"/>
  <c r="BF917" i="15"/>
  <c r="T917" i="15"/>
  <c r="T916" i="15"/>
  <c r="R917" i="15"/>
  <c r="R916" i="15"/>
  <c r="P917" i="15"/>
  <c r="P916" i="15"/>
  <c r="BK917" i="15"/>
  <c r="J917" i="15"/>
  <c r="BE917" i="15" s="1"/>
  <c r="BI915" i="15"/>
  <c r="BH915" i="15"/>
  <c r="BG915" i="15"/>
  <c r="BF915" i="15"/>
  <c r="T915" i="15"/>
  <c r="R915" i="15"/>
  <c r="P915" i="15"/>
  <c r="BK915" i="15"/>
  <c r="J915" i="15"/>
  <c r="BE915" i="15"/>
  <c r="BI913" i="15"/>
  <c r="BH913" i="15"/>
  <c r="BG913" i="15"/>
  <c r="BF913" i="15"/>
  <c r="T913" i="15"/>
  <c r="R913" i="15"/>
  <c r="P913" i="15"/>
  <c r="BK913" i="15"/>
  <c r="J913" i="15"/>
  <c r="BE913" i="15"/>
  <c r="BI912" i="15"/>
  <c r="BH912" i="15"/>
  <c r="BG912" i="15"/>
  <c r="BF912" i="15"/>
  <c r="T912" i="15"/>
  <c r="R912" i="15"/>
  <c r="P912" i="15"/>
  <c r="BK912" i="15"/>
  <c r="J912" i="15"/>
  <c r="BE912" i="15"/>
  <c r="BI911" i="15"/>
  <c r="BH911" i="15"/>
  <c r="BG911" i="15"/>
  <c r="BF911" i="15"/>
  <c r="T911" i="15"/>
  <c r="T910" i="15"/>
  <c r="R911" i="15"/>
  <c r="R910" i="15"/>
  <c r="P911" i="15"/>
  <c r="P910" i="15"/>
  <c r="BK911" i="15"/>
  <c r="BK910" i="15"/>
  <c r="J910" i="15" s="1"/>
  <c r="J119" i="15" s="1"/>
  <c r="J911" i="15"/>
  <c r="BE911" i="15" s="1"/>
  <c r="BI909" i="15"/>
  <c r="BH909" i="15"/>
  <c r="BG909" i="15"/>
  <c r="BF909" i="15"/>
  <c r="T909" i="15"/>
  <c r="R909" i="15"/>
  <c r="P909" i="15"/>
  <c r="BK909" i="15"/>
  <c r="J909" i="15"/>
  <c r="BE909" i="15"/>
  <c r="BI908" i="15"/>
  <c r="BH908" i="15"/>
  <c r="BG908" i="15"/>
  <c r="BF908" i="15"/>
  <c r="T908" i="15"/>
  <c r="R908" i="15"/>
  <c r="P908" i="15"/>
  <c r="BK908" i="15"/>
  <c r="J908" i="15"/>
  <c r="BE908" i="15"/>
  <c r="BI907" i="15"/>
  <c r="BH907" i="15"/>
  <c r="BG907" i="15"/>
  <c r="BF907" i="15"/>
  <c r="T907" i="15"/>
  <c r="R907" i="15"/>
  <c r="P907" i="15"/>
  <c r="BK907" i="15"/>
  <c r="J907" i="15"/>
  <c r="BE907" i="15"/>
  <c r="BI901" i="15"/>
  <c r="BH901" i="15"/>
  <c r="BG901" i="15"/>
  <c r="BF901" i="15"/>
  <c r="T901" i="15"/>
  <c r="R901" i="15"/>
  <c r="P901" i="15"/>
  <c r="BK901" i="15"/>
  <c r="J901" i="15"/>
  <c r="BE901" i="15"/>
  <c r="BI899" i="15"/>
  <c r="BH899" i="15"/>
  <c r="BG899" i="15"/>
  <c r="BF899" i="15"/>
  <c r="T899" i="15"/>
  <c r="R899" i="15"/>
  <c r="P899" i="15"/>
  <c r="BK899" i="15"/>
  <c r="J899" i="15"/>
  <c r="BE899" i="15"/>
  <c r="BI895" i="15"/>
  <c r="BH895" i="15"/>
  <c r="BG895" i="15"/>
  <c r="BF895" i="15"/>
  <c r="T895" i="15"/>
  <c r="R895" i="15"/>
  <c r="P895" i="15"/>
  <c r="BK895" i="15"/>
  <c r="J895" i="15"/>
  <c r="BE895" i="15"/>
  <c r="BI893" i="15"/>
  <c r="BH893" i="15"/>
  <c r="BG893" i="15"/>
  <c r="BF893" i="15"/>
  <c r="T893" i="15"/>
  <c r="R893" i="15"/>
  <c r="P893" i="15"/>
  <c r="BK893" i="15"/>
  <c r="J893" i="15"/>
  <c r="BE893" i="15"/>
  <c r="BI889" i="15"/>
  <c r="BH889" i="15"/>
  <c r="BG889" i="15"/>
  <c r="BF889" i="15"/>
  <c r="T889" i="15"/>
  <c r="R889" i="15"/>
  <c r="R875" i="15" s="1"/>
  <c r="P889" i="15"/>
  <c r="BK889" i="15"/>
  <c r="J889" i="15"/>
  <c r="BE889" i="15"/>
  <c r="BI887" i="15"/>
  <c r="BH887" i="15"/>
  <c r="BG887" i="15"/>
  <c r="BF887" i="15"/>
  <c r="T887" i="15"/>
  <c r="R887" i="15"/>
  <c r="P887" i="15"/>
  <c r="BK887" i="15"/>
  <c r="BK875" i="15" s="1"/>
  <c r="J875" i="15" s="1"/>
  <c r="J118" i="15" s="1"/>
  <c r="J887" i="15"/>
  <c r="BE887" i="15"/>
  <c r="BI876" i="15"/>
  <c r="BH876" i="15"/>
  <c r="BG876" i="15"/>
  <c r="BF876" i="15"/>
  <c r="T876" i="15"/>
  <c r="T875" i="15"/>
  <c r="R876" i="15"/>
  <c r="P876" i="15"/>
  <c r="P875" i="15"/>
  <c r="BK876" i="15"/>
  <c r="J876" i="15"/>
  <c r="BE876" i="15" s="1"/>
  <c r="BI874" i="15"/>
  <c r="BH874" i="15"/>
  <c r="BG874" i="15"/>
  <c r="BF874" i="15"/>
  <c r="T874" i="15"/>
  <c r="R874" i="15"/>
  <c r="P874" i="15"/>
  <c r="BK874" i="15"/>
  <c r="J874" i="15"/>
  <c r="BE874" i="15"/>
  <c r="BI873" i="15"/>
  <c r="BH873" i="15"/>
  <c r="BG873" i="15"/>
  <c r="BF873" i="15"/>
  <c r="T873" i="15"/>
  <c r="R873" i="15"/>
  <c r="P873" i="15"/>
  <c r="BK873" i="15"/>
  <c r="J873" i="15"/>
  <c r="BE873" i="15"/>
  <c r="BI872" i="15"/>
  <c r="BH872" i="15"/>
  <c r="BG872" i="15"/>
  <c r="BF872" i="15"/>
  <c r="T872" i="15"/>
  <c r="R872" i="15"/>
  <c r="P872" i="15"/>
  <c r="BK872" i="15"/>
  <c r="J872" i="15"/>
  <c r="BE872" i="15"/>
  <c r="BI871" i="15"/>
  <c r="BH871" i="15"/>
  <c r="BG871" i="15"/>
  <c r="BF871" i="15"/>
  <c r="T871" i="15"/>
  <c r="R871" i="15"/>
  <c r="P871" i="15"/>
  <c r="BK871" i="15"/>
  <c r="J871" i="15"/>
  <c r="BE871" i="15"/>
  <c r="BI870" i="15"/>
  <c r="BH870" i="15"/>
  <c r="BG870" i="15"/>
  <c r="BF870" i="15"/>
  <c r="T870" i="15"/>
  <c r="R870" i="15"/>
  <c r="P870" i="15"/>
  <c r="BK870" i="15"/>
  <c r="J870" i="15"/>
  <c r="BE870" i="15"/>
  <c r="BI868" i="15"/>
  <c r="BH868" i="15"/>
  <c r="BG868" i="15"/>
  <c r="BF868" i="15"/>
  <c r="T868" i="15"/>
  <c r="R868" i="15"/>
  <c r="P868" i="15"/>
  <c r="BK868" i="15"/>
  <c r="J868" i="15"/>
  <c r="BE868" i="15"/>
  <c r="BI867" i="15"/>
  <c r="BH867" i="15"/>
  <c r="BG867" i="15"/>
  <c r="BF867" i="15"/>
  <c r="T867" i="15"/>
  <c r="R867" i="15"/>
  <c r="P867" i="15"/>
  <c r="BK867" i="15"/>
  <c r="J867" i="15"/>
  <c r="BE867" i="15"/>
  <c r="BI866" i="15"/>
  <c r="BH866" i="15"/>
  <c r="BG866" i="15"/>
  <c r="BF866" i="15"/>
  <c r="T866" i="15"/>
  <c r="R866" i="15"/>
  <c r="P866" i="15"/>
  <c r="BK866" i="15"/>
  <c r="J866" i="15"/>
  <c r="BE866" i="15"/>
  <c r="BI864" i="15"/>
  <c r="BH864" i="15"/>
  <c r="BG864" i="15"/>
  <c r="BF864" i="15"/>
  <c r="T864" i="15"/>
  <c r="R864" i="15"/>
  <c r="P864" i="15"/>
  <c r="BK864" i="15"/>
  <c r="J864" i="15"/>
  <c r="BE864" i="15"/>
  <c r="BI862" i="15"/>
  <c r="BH862" i="15"/>
  <c r="BG862" i="15"/>
  <c r="BF862" i="15"/>
  <c r="T862" i="15"/>
  <c r="R862" i="15"/>
  <c r="P862" i="15"/>
  <c r="BK862" i="15"/>
  <c r="J862" i="15"/>
  <c r="BE862" i="15"/>
  <c r="BI860" i="15"/>
  <c r="BH860" i="15"/>
  <c r="BG860" i="15"/>
  <c r="BF860" i="15"/>
  <c r="T860" i="15"/>
  <c r="R860" i="15"/>
  <c r="P860" i="15"/>
  <c r="BK860" i="15"/>
  <c r="J860" i="15"/>
  <c r="BE860" i="15"/>
  <c r="BI859" i="15"/>
  <c r="BH859" i="15"/>
  <c r="BG859" i="15"/>
  <c r="BF859" i="15"/>
  <c r="T859" i="15"/>
  <c r="R859" i="15"/>
  <c r="P859" i="15"/>
  <c r="BK859" i="15"/>
  <c r="J859" i="15"/>
  <c r="BE859" i="15"/>
  <c r="BI857" i="15"/>
  <c r="BH857" i="15"/>
  <c r="BG857" i="15"/>
  <c r="BF857" i="15"/>
  <c r="T857" i="15"/>
  <c r="R857" i="15"/>
  <c r="P857" i="15"/>
  <c r="BK857" i="15"/>
  <c r="J857" i="15"/>
  <c r="BE857" i="15"/>
  <c r="BI855" i="15"/>
  <c r="BH855" i="15"/>
  <c r="BG855" i="15"/>
  <c r="BF855" i="15"/>
  <c r="T855" i="15"/>
  <c r="R855" i="15"/>
  <c r="P855" i="15"/>
  <c r="BK855" i="15"/>
  <c r="J855" i="15"/>
  <c r="BE855" i="15"/>
  <c r="BI853" i="15"/>
  <c r="BH853" i="15"/>
  <c r="BG853" i="15"/>
  <c r="BF853" i="15"/>
  <c r="T853" i="15"/>
  <c r="R853" i="15"/>
  <c r="P853" i="15"/>
  <c r="BK853" i="15"/>
  <c r="J853" i="15"/>
  <c r="BE853" i="15"/>
  <c r="BI851" i="15"/>
  <c r="BH851" i="15"/>
  <c r="BG851" i="15"/>
  <c r="BF851" i="15"/>
  <c r="T851" i="15"/>
  <c r="R851" i="15"/>
  <c r="P851" i="15"/>
  <c r="BK851" i="15"/>
  <c r="J851" i="15"/>
  <c r="BE851" i="15"/>
  <c r="BI849" i="15"/>
  <c r="BH849" i="15"/>
  <c r="BG849" i="15"/>
  <c r="BF849" i="15"/>
  <c r="T849" i="15"/>
  <c r="R849" i="15"/>
  <c r="P849" i="15"/>
  <c r="BK849" i="15"/>
  <c r="J849" i="15"/>
  <c r="BE849" i="15"/>
  <c r="BI848" i="15"/>
  <c r="BH848" i="15"/>
  <c r="BG848" i="15"/>
  <c r="BF848" i="15"/>
  <c r="T848" i="15"/>
  <c r="R848" i="15"/>
  <c r="P848" i="15"/>
  <c r="BK848" i="15"/>
  <c r="J848" i="15"/>
  <c r="BE848" i="15"/>
  <c r="BI846" i="15"/>
  <c r="BH846" i="15"/>
  <c r="BG846" i="15"/>
  <c r="BF846" i="15"/>
  <c r="T846" i="15"/>
  <c r="R846" i="15"/>
  <c r="P846" i="15"/>
  <c r="BK846" i="15"/>
  <c r="J846" i="15"/>
  <c r="BE846" i="15"/>
  <c r="BI844" i="15"/>
  <c r="BH844" i="15"/>
  <c r="BG844" i="15"/>
  <c r="BF844" i="15"/>
  <c r="T844" i="15"/>
  <c r="R844" i="15"/>
  <c r="P844" i="15"/>
  <c r="BK844" i="15"/>
  <c r="J844" i="15"/>
  <c r="BE844" i="15"/>
  <c r="BI842" i="15"/>
  <c r="BH842" i="15"/>
  <c r="BG842" i="15"/>
  <c r="BF842" i="15"/>
  <c r="T842" i="15"/>
  <c r="R842" i="15"/>
  <c r="P842" i="15"/>
  <c r="BK842" i="15"/>
  <c r="J842" i="15"/>
  <c r="BE842" i="15"/>
  <c r="BI840" i="15"/>
  <c r="BH840" i="15"/>
  <c r="BG840" i="15"/>
  <c r="BF840" i="15"/>
  <c r="T840" i="15"/>
  <c r="R840" i="15"/>
  <c r="P840" i="15"/>
  <c r="BK840" i="15"/>
  <c r="J840" i="15"/>
  <c r="BE840" i="15"/>
  <c r="BI838" i="15"/>
  <c r="BH838" i="15"/>
  <c r="BG838" i="15"/>
  <c r="BF838" i="15"/>
  <c r="T838" i="15"/>
  <c r="R838" i="15"/>
  <c r="P838" i="15"/>
  <c r="BK838" i="15"/>
  <c r="J838" i="15"/>
  <c r="BE838" i="15"/>
  <c r="BI836" i="15"/>
  <c r="BH836" i="15"/>
  <c r="BG836" i="15"/>
  <c r="BF836" i="15"/>
  <c r="T836" i="15"/>
  <c r="R836" i="15"/>
  <c r="P836" i="15"/>
  <c r="BK836" i="15"/>
  <c r="J836" i="15"/>
  <c r="BE836" i="15"/>
  <c r="BI834" i="15"/>
  <c r="BH834" i="15"/>
  <c r="BG834" i="15"/>
  <c r="BF834" i="15"/>
  <c r="T834" i="15"/>
  <c r="R834" i="15"/>
  <c r="P834" i="15"/>
  <c r="BK834" i="15"/>
  <c r="J834" i="15"/>
  <c r="BE834" i="15"/>
  <c r="BI832" i="15"/>
  <c r="BH832" i="15"/>
  <c r="BG832" i="15"/>
  <c r="BF832" i="15"/>
  <c r="T832" i="15"/>
  <c r="R832" i="15"/>
  <c r="P832" i="15"/>
  <c r="BK832" i="15"/>
  <c r="J832" i="15"/>
  <c r="BE832" i="15"/>
  <c r="BI830" i="15"/>
  <c r="BH830" i="15"/>
  <c r="BG830" i="15"/>
  <c r="BF830" i="15"/>
  <c r="T830" i="15"/>
  <c r="R830" i="15"/>
  <c r="P830" i="15"/>
  <c r="BK830" i="15"/>
  <c r="J830" i="15"/>
  <c r="BE830" i="15"/>
  <c r="BI828" i="15"/>
  <c r="BH828" i="15"/>
  <c r="BG828" i="15"/>
  <c r="BF828" i="15"/>
  <c r="T828" i="15"/>
  <c r="R828" i="15"/>
  <c r="P828" i="15"/>
  <c r="BK828" i="15"/>
  <c r="J828" i="15"/>
  <c r="BE828" i="15"/>
  <c r="BI826" i="15"/>
  <c r="BH826" i="15"/>
  <c r="BG826" i="15"/>
  <c r="BF826" i="15"/>
  <c r="T826" i="15"/>
  <c r="R826" i="15"/>
  <c r="P826" i="15"/>
  <c r="BK826" i="15"/>
  <c r="J826" i="15"/>
  <c r="BE826" i="15"/>
  <c r="BI824" i="15"/>
  <c r="BH824" i="15"/>
  <c r="BG824" i="15"/>
  <c r="BF824" i="15"/>
  <c r="T824" i="15"/>
  <c r="R824" i="15"/>
  <c r="P824" i="15"/>
  <c r="BK824" i="15"/>
  <c r="J824" i="15"/>
  <c r="BE824" i="15"/>
  <c r="BI822" i="15"/>
  <c r="BH822" i="15"/>
  <c r="BG822" i="15"/>
  <c r="BF822" i="15"/>
  <c r="T822" i="15"/>
  <c r="R822" i="15"/>
  <c r="P822" i="15"/>
  <c r="BK822" i="15"/>
  <c r="J822" i="15"/>
  <c r="BE822" i="15"/>
  <c r="BI820" i="15"/>
  <c r="BH820" i="15"/>
  <c r="BG820" i="15"/>
  <c r="BF820" i="15"/>
  <c r="T820" i="15"/>
  <c r="R820" i="15"/>
  <c r="P820" i="15"/>
  <c r="BK820" i="15"/>
  <c r="J820" i="15"/>
  <c r="BE820" i="15"/>
  <c r="BI818" i="15"/>
  <c r="BH818" i="15"/>
  <c r="BG818" i="15"/>
  <c r="BF818" i="15"/>
  <c r="T818" i="15"/>
  <c r="R818" i="15"/>
  <c r="P818" i="15"/>
  <c r="BK818" i="15"/>
  <c r="J818" i="15"/>
  <c r="BE818" i="15"/>
  <c r="BI816" i="15"/>
  <c r="BH816" i="15"/>
  <c r="BG816" i="15"/>
  <c r="BF816" i="15"/>
  <c r="T816" i="15"/>
  <c r="R816" i="15"/>
  <c r="P816" i="15"/>
  <c r="BK816" i="15"/>
  <c r="J816" i="15"/>
  <c r="BE816" i="15"/>
  <c r="BI814" i="15"/>
  <c r="BH814" i="15"/>
  <c r="BG814" i="15"/>
  <c r="BF814" i="15"/>
  <c r="T814" i="15"/>
  <c r="R814" i="15"/>
  <c r="P814" i="15"/>
  <c r="BK814" i="15"/>
  <c r="J814" i="15"/>
  <c r="BE814" i="15"/>
  <c r="BI812" i="15"/>
  <c r="BH812" i="15"/>
  <c r="BG812" i="15"/>
  <c r="BF812" i="15"/>
  <c r="T812" i="15"/>
  <c r="R812" i="15"/>
  <c r="P812" i="15"/>
  <c r="BK812" i="15"/>
  <c r="J812" i="15"/>
  <c r="BE812" i="15"/>
  <c r="BI810" i="15"/>
  <c r="BH810" i="15"/>
  <c r="BG810" i="15"/>
  <c r="BF810" i="15"/>
  <c r="T810" i="15"/>
  <c r="R810" i="15"/>
  <c r="P810" i="15"/>
  <c r="BK810" i="15"/>
  <c r="J810" i="15"/>
  <c r="BE810" i="15"/>
  <c r="BI806" i="15"/>
  <c r="BH806" i="15"/>
  <c r="BG806" i="15"/>
  <c r="BF806" i="15"/>
  <c r="T806" i="15"/>
  <c r="T805" i="15"/>
  <c r="R806" i="15"/>
  <c r="R805" i="15"/>
  <c r="P806" i="15"/>
  <c r="P805" i="15"/>
  <c r="BK806" i="15"/>
  <c r="BK805" i="15"/>
  <c r="J805" i="15" s="1"/>
  <c r="J117" i="15" s="1"/>
  <c r="J806" i="15"/>
  <c r="BE806" i="15" s="1"/>
  <c r="BI804" i="15"/>
  <c r="BH804" i="15"/>
  <c r="BG804" i="15"/>
  <c r="BF804" i="15"/>
  <c r="T804" i="15"/>
  <c r="R804" i="15"/>
  <c r="P804" i="15"/>
  <c r="BK804" i="15"/>
  <c r="J804" i="15"/>
  <c r="BE804" i="15"/>
  <c r="BI803" i="15"/>
  <c r="BH803" i="15"/>
  <c r="BG803" i="15"/>
  <c r="BF803" i="15"/>
  <c r="T803" i="15"/>
  <c r="R803" i="15"/>
  <c r="P803" i="15"/>
  <c r="BK803" i="15"/>
  <c r="J803" i="15"/>
  <c r="BE803" i="15"/>
  <c r="BI801" i="15"/>
  <c r="BH801" i="15"/>
  <c r="BG801" i="15"/>
  <c r="BF801" i="15"/>
  <c r="T801" i="15"/>
  <c r="R801" i="15"/>
  <c r="P801" i="15"/>
  <c r="BK801" i="15"/>
  <c r="J801" i="15"/>
  <c r="BE801" i="15"/>
  <c r="BI799" i="15"/>
  <c r="BH799" i="15"/>
  <c r="BG799" i="15"/>
  <c r="BF799" i="15"/>
  <c r="T799" i="15"/>
  <c r="R799" i="15"/>
  <c r="P799" i="15"/>
  <c r="BK799" i="15"/>
  <c r="J799" i="15"/>
  <c r="BE799" i="15"/>
  <c r="BI797" i="15"/>
  <c r="BH797" i="15"/>
  <c r="BG797" i="15"/>
  <c r="BF797" i="15"/>
  <c r="T797" i="15"/>
  <c r="R797" i="15"/>
  <c r="P797" i="15"/>
  <c r="BK797" i="15"/>
  <c r="J797" i="15"/>
  <c r="BE797" i="15"/>
  <c r="BI795" i="15"/>
  <c r="BH795" i="15"/>
  <c r="BG795" i="15"/>
  <c r="BF795" i="15"/>
  <c r="T795" i="15"/>
  <c r="R795" i="15"/>
  <c r="P795" i="15"/>
  <c r="BK795" i="15"/>
  <c r="J795" i="15"/>
  <c r="BE795" i="15"/>
  <c r="BI793" i="15"/>
  <c r="BH793" i="15"/>
  <c r="BG793" i="15"/>
  <c r="BF793" i="15"/>
  <c r="T793" i="15"/>
  <c r="R793" i="15"/>
  <c r="P793" i="15"/>
  <c r="BK793" i="15"/>
  <c r="J793" i="15"/>
  <c r="BE793" i="15"/>
  <c r="BI791" i="15"/>
  <c r="BH791" i="15"/>
  <c r="BG791" i="15"/>
  <c r="BF791" i="15"/>
  <c r="T791" i="15"/>
  <c r="R791" i="15"/>
  <c r="P791" i="15"/>
  <c r="BK791" i="15"/>
  <c r="J791" i="15"/>
  <c r="BE791" i="15"/>
  <c r="BI789" i="15"/>
  <c r="BH789" i="15"/>
  <c r="BG789" i="15"/>
  <c r="BF789" i="15"/>
  <c r="T789" i="15"/>
  <c r="R789" i="15"/>
  <c r="P789" i="15"/>
  <c r="BK789" i="15"/>
  <c r="J789" i="15"/>
  <c r="BE789" i="15"/>
  <c r="BI787" i="15"/>
  <c r="BH787" i="15"/>
  <c r="BG787" i="15"/>
  <c r="BF787" i="15"/>
  <c r="T787" i="15"/>
  <c r="R787" i="15"/>
  <c r="P787" i="15"/>
  <c r="BK787" i="15"/>
  <c r="J787" i="15"/>
  <c r="BE787" i="15"/>
  <c r="BI785" i="15"/>
  <c r="BH785" i="15"/>
  <c r="BG785" i="15"/>
  <c r="BF785" i="15"/>
  <c r="T785" i="15"/>
  <c r="R785" i="15"/>
  <c r="P785" i="15"/>
  <c r="BK785" i="15"/>
  <c r="J785" i="15"/>
  <c r="BE785" i="15"/>
  <c r="BI783" i="15"/>
  <c r="BH783" i="15"/>
  <c r="BG783" i="15"/>
  <c r="BF783" i="15"/>
  <c r="T783" i="15"/>
  <c r="R783" i="15"/>
  <c r="P783" i="15"/>
  <c r="BK783" i="15"/>
  <c r="J783" i="15"/>
  <c r="BE783" i="15"/>
  <c r="BI781" i="15"/>
  <c r="BH781" i="15"/>
  <c r="BG781" i="15"/>
  <c r="BF781" i="15"/>
  <c r="T781" i="15"/>
  <c r="R781" i="15"/>
  <c r="P781" i="15"/>
  <c r="BK781" i="15"/>
  <c r="J781" i="15"/>
  <c r="BE781" i="15"/>
  <c r="BI779" i="15"/>
  <c r="BH779" i="15"/>
  <c r="BG779" i="15"/>
  <c r="BF779" i="15"/>
  <c r="T779" i="15"/>
  <c r="R779" i="15"/>
  <c r="P779" i="15"/>
  <c r="BK779" i="15"/>
  <c r="J779" i="15"/>
  <c r="BE779" i="15"/>
  <c r="BI777" i="15"/>
  <c r="BH777" i="15"/>
  <c r="BG777" i="15"/>
  <c r="BF777" i="15"/>
  <c r="T777" i="15"/>
  <c r="R777" i="15"/>
  <c r="P777" i="15"/>
  <c r="BK777" i="15"/>
  <c r="J777" i="15"/>
  <c r="BE777" i="15"/>
  <c r="BI775" i="15"/>
  <c r="BH775" i="15"/>
  <c r="BG775" i="15"/>
  <c r="BF775" i="15"/>
  <c r="T775" i="15"/>
  <c r="R775" i="15"/>
  <c r="P775" i="15"/>
  <c r="BK775" i="15"/>
  <c r="J775" i="15"/>
  <c r="BE775" i="15"/>
  <c r="BI773" i="15"/>
  <c r="BH773" i="15"/>
  <c r="BG773" i="15"/>
  <c r="BF773" i="15"/>
  <c r="T773" i="15"/>
  <c r="R773" i="15"/>
  <c r="P773" i="15"/>
  <c r="BK773" i="15"/>
  <c r="J773" i="15"/>
  <c r="BE773" i="15"/>
  <c r="BI771" i="15"/>
  <c r="BH771" i="15"/>
  <c r="BG771" i="15"/>
  <c r="BF771" i="15"/>
  <c r="T771" i="15"/>
  <c r="R771" i="15"/>
  <c r="P771" i="15"/>
  <c r="BK771" i="15"/>
  <c r="J771" i="15"/>
  <c r="BE771" i="15"/>
  <c r="BI769" i="15"/>
  <c r="BH769" i="15"/>
  <c r="BG769" i="15"/>
  <c r="BF769" i="15"/>
  <c r="T769" i="15"/>
  <c r="R769" i="15"/>
  <c r="P769" i="15"/>
  <c r="BK769" i="15"/>
  <c r="J769" i="15"/>
  <c r="BE769" i="15"/>
  <c r="BI767" i="15"/>
  <c r="BH767" i="15"/>
  <c r="BG767" i="15"/>
  <c r="BF767" i="15"/>
  <c r="T767" i="15"/>
  <c r="R767" i="15"/>
  <c r="P767" i="15"/>
  <c r="BK767" i="15"/>
  <c r="J767" i="15"/>
  <c r="BE767" i="15"/>
  <c r="BI765" i="15"/>
  <c r="BH765" i="15"/>
  <c r="BG765" i="15"/>
  <c r="BF765" i="15"/>
  <c r="T765" i="15"/>
  <c r="R765" i="15"/>
  <c r="P765" i="15"/>
  <c r="BK765" i="15"/>
  <c r="J765" i="15"/>
  <c r="BE765" i="15"/>
  <c r="BI763" i="15"/>
  <c r="BH763" i="15"/>
  <c r="BG763" i="15"/>
  <c r="BF763" i="15"/>
  <c r="T763" i="15"/>
  <c r="R763" i="15"/>
  <c r="P763" i="15"/>
  <c r="BK763" i="15"/>
  <c r="J763" i="15"/>
  <c r="BE763" i="15"/>
  <c r="BI761" i="15"/>
  <c r="BH761" i="15"/>
  <c r="BG761" i="15"/>
  <c r="BF761" i="15"/>
  <c r="T761" i="15"/>
  <c r="R761" i="15"/>
  <c r="P761" i="15"/>
  <c r="BK761" i="15"/>
  <c r="J761" i="15"/>
  <c r="BE761" i="15"/>
  <c r="BI759" i="15"/>
  <c r="BH759" i="15"/>
  <c r="BG759" i="15"/>
  <c r="BF759" i="15"/>
  <c r="T759" i="15"/>
  <c r="R759" i="15"/>
  <c r="P759" i="15"/>
  <c r="BK759" i="15"/>
  <c r="J759" i="15"/>
  <c r="BE759" i="15"/>
  <c r="BI757" i="15"/>
  <c r="BH757" i="15"/>
  <c r="BG757" i="15"/>
  <c r="BF757" i="15"/>
  <c r="T757" i="15"/>
  <c r="R757" i="15"/>
  <c r="P757" i="15"/>
  <c r="BK757" i="15"/>
  <c r="J757" i="15"/>
  <c r="BE757" i="15"/>
  <c r="BI755" i="15"/>
  <c r="BH755" i="15"/>
  <c r="BG755" i="15"/>
  <c r="BF755" i="15"/>
  <c r="T755" i="15"/>
  <c r="R755" i="15"/>
  <c r="P755" i="15"/>
  <c r="BK755" i="15"/>
  <c r="J755" i="15"/>
  <c r="BE755" i="15"/>
  <c r="BI753" i="15"/>
  <c r="BH753" i="15"/>
  <c r="BG753" i="15"/>
  <c r="BF753" i="15"/>
  <c r="T753" i="15"/>
  <c r="R753" i="15"/>
  <c r="P753" i="15"/>
  <c r="BK753" i="15"/>
  <c r="J753" i="15"/>
  <c r="BE753" i="15"/>
  <c r="BI751" i="15"/>
  <c r="BH751" i="15"/>
  <c r="BG751" i="15"/>
  <c r="BF751" i="15"/>
  <c r="T751" i="15"/>
  <c r="R751" i="15"/>
  <c r="P751" i="15"/>
  <c r="BK751" i="15"/>
  <c r="J751" i="15"/>
  <c r="BE751" i="15"/>
  <c r="BI749" i="15"/>
  <c r="BH749" i="15"/>
  <c r="BG749" i="15"/>
  <c r="BF749" i="15"/>
  <c r="T749" i="15"/>
  <c r="R749" i="15"/>
  <c r="P749" i="15"/>
  <c r="BK749" i="15"/>
  <c r="J749" i="15"/>
  <c r="BE749" i="15"/>
  <c r="BI747" i="15"/>
  <c r="BH747" i="15"/>
  <c r="BG747" i="15"/>
  <c r="BF747" i="15"/>
  <c r="T747" i="15"/>
  <c r="R747" i="15"/>
  <c r="P747" i="15"/>
  <c r="BK747" i="15"/>
  <c r="J747" i="15"/>
  <c r="BE747" i="15"/>
  <c r="BI745" i="15"/>
  <c r="BH745" i="15"/>
  <c r="BG745" i="15"/>
  <c r="BF745" i="15"/>
  <c r="T745" i="15"/>
  <c r="R745" i="15"/>
  <c r="P745" i="15"/>
  <c r="BK745" i="15"/>
  <c r="J745" i="15"/>
  <c r="BE745" i="15"/>
  <c r="BI743" i="15"/>
  <c r="BH743" i="15"/>
  <c r="BG743" i="15"/>
  <c r="BF743" i="15"/>
  <c r="T743" i="15"/>
  <c r="R743" i="15"/>
  <c r="P743" i="15"/>
  <c r="BK743" i="15"/>
  <c r="J743" i="15"/>
  <c r="BE743" i="15"/>
  <c r="BI741" i="15"/>
  <c r="BH741" i="15"/>
  <c r="BG741" i="15"/>
  <c r="BF741" i="15"/>
  <c r="T741" i="15"/>
  <c r="R741" i="15"/>
  <c r="P741" i="15"/>
  <c r="BK741" i="15"/>
  <c r="J741" i="15"/>
  <c r="BE741" i="15"/>
  <c r="BI739" i="15"/>
  <c r="BH739" i="15"/>
  <c r="BG739" i="15"/>
  <c r="BF739" i="15"/>
  <c r="T739" i="15"/>
  <c r="R739" i="15"/>
  <c r="P739" i="15"/>
  <c r="BK739" i="15"/>
  <c r="J739" i="15"/>
  <c r="BE739" i="15"/>
  <c r="BI737" i="15"/>
  <c r="BH737" i="15"/>
  <c r="BG737" i="15"/>
  <c r="BF737" i="15"/>
  <c r="T737" i="15"/>
  <c r="R737" i="15"/>
  <c r="P737" i="15"/>
  <c r="BK737" i="15"/>
  <c r="J737" i="15"/>
  <c r="BE737" i="15"/>
  <c r="BI735" i="15"/>
  <c r="BH735" i="15"/>
  <c r="BG735" i="15"/>
  <c r="BF735" i="15"/>
  <c r="T735" i="15"/>
  <c r="R735" i="15"/>
  <c r="P735" i="15"/>
  <c r="BK735" i="15"/>
  <c r="J735" i="15"/>
  <c r="BE735" i="15"/>
  <c r="BI733" i="15"/>
  <c r="BH733" i="15"/>
  <c r="BG733" i="15"/>
  <c r="BF733" i="15"/>
  <c r="T733" i="15"/>
  <c r="R733" i="15"/>
  <c r="P733" i="15"/>
  <c r="BK733" i="15"/>
  <c r="J733" i="15"/>
  <c r="BE733" i="15"/>
  <c r="BI731" i="15"/>
  <c r="BH731" i="15"/>
  <c r="BG731" i="15"/>
  <c r="BF731" i="15"/>
  <c r="T731" i="15"/>
  <c r="R731" i="15"/>
  <c r="P731" i="15"/>
  <c r="BK731" i="15"/>
  <c r="J731" i="15"/>
  <c r="BE731" i="15"/>
  <c r="BI729" i="15"/>
  <c r="BH729" i="15"/>
  <c r="BG729" i="15"/>
  <c r="BF729" i="15"/>
  <c r="T729" i="15"/>
  <c r="R729" i="15"/>
  <c r="P729" i="15"/>
  <c r="BK729" i="15"/>
  <c r="J729" i="15"/>
  <c r="BE729" i="15"/>
  <c r="BI727" i="15"/>
  <c r="BH727" i="15"/>
  <c r="BG727" i="15"/>
  <c r="BF727" i="15"/>
  <c r="T727" i="15"/>
  <c r="R727" i="15"/>
  <c r="P727" i="15"/>
  <c r="BK727" i="15"/>
  <c r="J727" i="15"/>
  <c r="BE727" i="15"/>
  <c r="BI725" i="15"/>
  <c r="BH725" i="15"/>
  <c r="BG725" i="15"/>
  <c r="BF725" i="15"/>
  <c r="T725" i="15"/>
  <c r="R725" i="15"/>
  <c r="P725" i="15"/>
  <c r="BK725" i="15"/>
  <c r="J725" i="15"/>
  <c r="BE725" i="15"/>
  <c r="BI723" i="15"/>
  <c r="BH723" i="15"/>
  <c r="BG723" i="15"/>
  <c r="BF723" i="15"/>
  <c r="T723" i="15"/>
  <c r="R723" i="15"/>
  <c r="P723" i="15"/>
  <c r="BK723" i="15"/>
  <c r="J723" i="15"/>
  <c r="BE723" i="15"/>
  <c r="BI721" i="15"/>
  <c r="BH721" i="15"/>
  <c r="BG721" i="15"/>
  <c r="BF721" i="15"/>
  <c r="T721" i="15"/>
  <c r="R721" i="15"/>
  <c r="P721" i="15"/>
  <c r="BK721" i="15"/>
  <c r="J721" i="15"/>
  <c r="BE721" i="15"/>
  <c r="BI719" i="15"/>
  <c r="BH719" i="15"/>
  <c r="BG719" i="15"/>
  <c r="BF719" i="15"/>
  <c r="T719" i="15"/>
  <c r="R719" i="15"/>
  <c r="P719" i="15"/>
  <c r="BK719" i="15"/>
  <c r="J719" i="15"/>
  <c r="BE719" i="15"/>
  <c r="BI717" i="15"/>
  <c r="BH717" i="15"/>
  <c r="BG717" i="15"/>
  <c r="BF717" i="15"/>
  <c r="T717" i="15"/>
  <c r="R717" i="15"/>
  <c r="P717" i="15"/>
  <c r="BK717" i="15"/>
  <c r="J717" i="15"/>
  <c r="BE717" i="15"/>
  <c r="BI715" i="15"/>
  <c r="BH715" i="15"/>
  <c r="BG715" i="15"/>
  <c r="BF715" i="15"/>
  <c r="T715" i="15"/>
  <c r="R715" i="15"/>
  <c r="P715" i="15"/>
  <c r="BK715" i="15"/>
  <c r="J715" i="15"/>
  <c r="BE715" i="15"/>
  <c r="BI713" i="15"/>
  <c r="BH713" i="15"/>
  <c r="BG713" i="15"/>
  <c r="BF713" i="15"/>
  <c r="T713" i="15"/>
  <c r="R713" i="15"/>
  <c r="P713" i="15"/>
  <c r="BK713" i="15"/>
  <c r="J713" i="15"/>
  <c r="BE713" i="15"/>
  <c r="BI711" i="15"/>
  <c r="BH711" i="15"/>
  <c r="BG711" i="15"/>
  <c r="BF711" i="15"/>
  <c r="T711" i="15"/>
  <c r="R711" i="15"/>
  <c r="P711" i="15"/>
  <c r="BK711" i="15"/>
  <c r="J711" i="15"/>
  <c r="BE711" i="15"/>
  <c r="BI709" i="15"/>
  <c r="BH709" i="15"/>
  <c r="BG709" i="15"/>
  <c r="BF709" i="15"/>
  <c r="T709" i="15"/>
  <c r="R709" i="15"/>
  <c r="P709" i="15"/>
  <c r="BK709" i="15"/>
  <c r="J709" i="15"/>
  <c r="BE709" i="15"/>
  <c r="BI707" i="15"/>
  <c r="BH707" i="15"/>
  <c r="BG707" i="15"/>
  <c r="BF707" i="15"/>
  <c r="T707" i="15"/>
  <c r="R707" i="15"/>
  <c r="P707" i="15"/>
  <c r="BK707" i="15"/>
  <c r="J707" i="15"/>
  <c r="BE707" i="15"/>
  <c r="BI705" i="15"/>
  <c r="BH705" i="15"/>
  <c r="BG705" i="15"/>
  <c r="BF705" i="15"/>
  <c r="T705" i="15"/>
  <c r="R705" i="15"/>
  <c r="P705" i="15"/>
  <c r="BK705" i="15"/>
  <c r="J705" i="15"/>
  <c r="BE705" i="15"/>
  <c r="BI703" i="15"/>
  <c r="BH703" i="15"/>
  <c r="BG703" i="15"/>
  <c r="BF703" i="15"/>
  <c r="T703" i="15"/>
  <c r="R703" i="15"/>
  <c r="P703" i="15"/>
  <c r="BK703" i="15"/>
  <c r="J703" i="15"/>
  <c r="BE703" i="15"/>
  <c r="BI701" i="15"/>
  <c r="BH701" i="15"/>
  <c r="BG701" i="15"/>
  <c r="BF701" i="15"/>
  <c r="T701" i="15"/>
  <c r="R701" i="15"/>
  <c r="P701" i="15"/>
  <c r="BK701" i="15"/>
  <c r="J701" i="15"/>
  <c r="BE701" i="15"/>
  <c r="BI699" i="15"/>
  <c r="BH699" i="15"/>
  <c r="BG699" i="15"/>
  <c r="BF699" i="15"/>
  <c r="T699" i="15"/>
  <c r="R699" i="15"/>
  <c r="P699" i="15"/>
  <c r="BK699" i="15"/>
  <c r="J699" i="15"/>
  <c r="BE699" i="15"/>
  <c r="BI697" i="15"/>
  <c r="BH697" i="15"/>
  <c r="BG697" i="15"/>
  <c r="BF697" i="15"/>
  <c r="T697" i="15"/>
  <c r="R697" i="15"/>
  <c r="P697" i="15"/>
  <c r="BK697" i="15"/>
  <c r="J697" i="15"/>
  <c r="BE697" i="15"/>
  <c r="BI695" i="15"/>
  <c r="BH695" i="15"/>
  <c r="BG695" i="15"/>
  <c r="BF695" i="15"/>
  <c r="T695" i="15"/>
  <c r="R695" i="15"/>
  <c r="P695" i="15"/>
  <c r="BK695" i="15"/>
  <c r="J695" i="15"/>
  <c r="BE695" i="15"/>
  <c r="BI693" i="15"/>
  <c r="BH693" i="15"/>
  <c r="BG693" i="15"/>
  <c r="BF693" i="15"/>
  <c r="T693" i="15"/>
  <c r="R693" i="15"/>
  <c r="P693" i="15"/>
  <c r="BK693" i="15"/>
  <c r="J693" i="15"/>
  <c r="BE693" i="15"/>
  <c r="BI691" i="15"/>
  <c r="BH691" i="15"/>
  <c r="BG691" i="15"/>
  <c r="BF691" i="15"/>
  <c r="T691" i="15"/>
  <c r="R691" i="15"/>
  <c r="P691" i="15"/>
  <c r="BK691" i="15"/>
  <c r="J691" i="15"/>
  <c r="BE691" i="15"/>
  <c r="BI689" i="15"/>
  <c r="BH689" i="15"/>
  <c r="BG689" i="15"/>
  <c r="BF689" i="15"/>
  <c r="T689" i="15"/>
  <c r="R689" i="15"/>
  <c r="P689" i="15"/>
  <c r="BK689" i="15"/>
  <c r="J689" i="15"/>
  <c r="BE689" i="15"/>
  <c r="BI687" i="15"/>
  <c r="BH687" i="15"/>
  <c r="BG687" i="15"/>
  <c r="BF687" i="15"/>
  <c r="T687" i="15"/>
  <c r="R687" i="15"/>
  <c r="P687" i="15"/>
  <c r="BK687" i="15"/>
  <c r="J687" i="15"/>
  <c r="BE687" i="15"/>
  <c r="BI685" i="15"/>
  <c r="BH685" i="15"/>
  <c r="BG685" i="15"/>
  <c r="BF685" i="15"/>
  <c r="T685" i="15"/>
  <c r="R685" i="15"/>
  <c r="P685" i="15"/>
  <c r="BK685" i="15"/>
  <c r="J685" i="15"/>
  <c r="BE685" i="15"/>
  <c r="BI683" i="15"/>
  <c r="BH683" i="15"/>
  <c r="BG683" i="15"/>
  <c r="BF683" i="15"/>
  <c r="T683" i="15"/>
  <c r="R683" i="15"/>
  <c r="P683" i="15"/>
  <c r="BK683" i="15"/>
  <c r="J683" i="15"/>
  <c r="BE683" i="15"/>
  <c r="BI681" i="15"/>
  <c r="BH681" i="15"/>
  <c r="BG681" i="15"/>
  <c r="BF681" i="15"/>
  <c r="T681" i="15"/>
  <c r="R681" i="15"/>
  <c r="P681" i="15"/>
  <c r="BK681" i="15"/>
  <c r="J681" i="15"/>
  <c r="BE681" i="15"/>
  <c r="BI679" i="15"/>
  <c r="BH679" i="15"/>
  <c r="BG679" i="15"/>
  <c r="BF679" i="15"/>
  <c r="T679" i="15"/>
  <c r="R679" i="15"/>
  <c r="P679" i="15"/>
  <c r="BK679" i="15"/>
  <c r="J679" i="15"/>
  <c r="BE679" i="15"/>
  <c r="BI677" i="15"/>
  <c r="BH677" i="15"/>
  <c r="BG677" i="15"/>
  <c r="BF677" i="15"/>
  <c r="T677" i="15"/>
  <c r="R677" i="15"/>
  <c r="P677" i="15"/>
  <c r="BK677" i="15"/>
  <c r="J677" i="15"/>
  <c r="BE677" i="15"/>
  <c r="BI675" i="15"/>
  <c r="BH675" i="15"/>
  <c r="BG675" i="15"/>
  <c r="BF675" i="15"/>
  <c r="T675" i="15"/>
  <c r="R675" i="15"/>
  <c r="P675" i="15"/>
  <c r="BK675" i="15"/>
  <c r="J675" i="15"/>
  <c r="BE675" i="15"/>
  <c r="BI673" i="15"/>
  <c r="BH673" i="15"/>
  <c r="BG673" i="15"/>
  <c r="BF673" i="15"/>
  <c r="T673" i="15"/>
  <c r="R673" i="15"/>
  <c r="P673" i="15"/>
  <c r="BK673" i="15"/>
  <c r="J673" i="15"/>
  <c r="BE673" i="15"/>
  <c r="BI671" i="15"/>
  <c r="BH671" i="15"/>
  <c r="BG671" i="15"/>
  <c r="BF671" i="15"/>
  <c r="T671" i="15"/>
  <c r="R671" i="15"/>
  <c r="P671" i="15"/>
  <c r="BK671" i="15"/>
  <c r="J671" i="15"/>
  <c r="BE671" i="15"/>
  <c r="BI669" i="15"/>
  <c r="BH669" i="15"/>
  <c r="BG669" i="15"/>
  <c r="BF669" i="15"/>
  <c r="T669" i="15"/>
  <c r="R669" i="15"/>
  <c r="P669" i="15"/>
  <c r="BK669" i="15"/>
  <c r="J669" i="15"/>
  <c r="BE669" i="15"/>
  <c r="BI667" i="15"/>
  <c r="BH667" i="15"/>
  <c r="BG667" i="15"/>
  <c r="BF667" i="15"/>
  <c r="T667" i="15"/>
  <c r="R667" i="15"/>
  <c r="P667" i="15"/>
  <c r="BK667" i="15"/>
  <c r="J667" i="15"/>
  <c r="BE667" i="15"/>
  <c r="BI665" i="15"/>
  <c r="BH665" i="15"/>
  <c r="BG665" i="15"/>
  <c r="BF665" i="15"/>
  <c r="T665" i="15"/>
  <c r="R665" i="15"/>
  <c r="P665" i="15"/>
  <c r="BK665" i="15"/>
  <c r="J665" i="15"/>
  <c r="BE665" i="15"/>
  <c r="BI663" i="15"/>
  <c r="BH663" i="15"/>
  <c r="BG663" i="15"/>
  <c r="BF663" i="15"/>
  <c r="T663" i="15"/>
  <c r="R663" i="15"/>
  <c r="P663" i="15"/>
  <c r="BK663" i="15"/>
  <c r="J663" i="15"/>
  <c r="BE663" i="15"/>
  <c r="BI661" i="15"/>
  <c r="BH661" i="15"/>
  <c r="BG661" i="15"/>
  <c r="BF661" i="15"/>
  <c r="T661" i="15"/>
  <c r="R661" i="15"/>
  <c r="P661" i="15"/>
  <c r="BK661" i="15"/>
  <c r="J661" i="15"/>
  <c r="BE661" i="15"/>
  <c r="BI659" i="15"/>
  <c r="BH659" i="15"/>
  <c r="BG659" i="15"/>
  <c r="BF659" i="15"/>
  <c r="T659" i="15"/>
  <c r="R659" i="15"/>
  <c r="P659" i="15"/>
  <c r="BK659" i="15"/>
  <c r="J659" i="15"/>
  <c r="BE659" i="15"/>
  <c r="BI657" i="15"/>
  <c r="BH657" i="15"/>
  <c r="BG657" i="15"/>
  <c r="BF657" i="15"/>
  <c r="T657" i="15"/>
  <c r="R657" i="15"/>
  <c r="P657" i="15"/>
  <c r="BK657" i="15"/>
  <c r="J657" i="15"/>
  <c r="BE657" i="15"/>
  <c r="BI655" i="15"/>
  <c r="BH655" i="15"/>
  <c r="BG655" i="15"/>
  <c r="BF655" i="15"/>
  <c r="T655" i="15"/>
  <c r="R655" i="15"/>
  <c r="P655" i="15"/>
  <c r="BK655" i="15"/>
  <c r="J655" i="15"/>
  <c r="BE655" i="15"/>
  <c r="BI653" i="15"/>
  <c r="BH653" i="15"/>
  <c r="BG653" i="15"/>
  <c r="BF653" i="15"/>
  <c r="T653" i="15"/>
  <c r="R653" i="15"/>
  <c r="P653" i="15"/>
  <c r="BK653" i="15"/>
  <c r="J653" i="15"/>
  <c r="BE653" i="15"/>
  <c r="BI651" i="15"/>
  <c r="BH651" i="15"/>
  <c r="BG651" i="15"/>
  <c r="BF651" i="15"/>
  <c r="T651" i="15"/>
  <c r="R651" i="15"/>
  <c r="P651" i="15"/>
  <c r="BK651" i="15"/>
  <c r="J651" i="15"/>
  <c r="BE651" i="15"/>
  <c r="BI649" i="15"/>
  <c r="BH649" i="15"/>
  <c r="BG649" i="15"/>
  <c r="BF649" i="15"/>
  <c r="T649" i="15"/>
  <c r="R649" i="15"/>
  <c r="P649" i="15"/>
  <c r="BK649" i="15"/>
  <c r="J649" i="15"/>
  <c r="BE649" i="15"/>
  <c r="BI647" i="15"/>
  <c r="BH647" i="15"/>
  <c r="BG647" i="15"/>
  <c r="BF647" i="15"/>
  <c r="T647" i="15"/>
  <c r="R647" i="15"/>
  <c r="P647" i="15"/>
  <c r="BK647" i="15"/>
  <c r="J647" i="15"/>
  <c r="BE647" i="15"/>
  <c r="BI645" i="15"/>
  <c r="BH645" i="15"/>
  <c r="BG645" i="15"/>
  <c r="BF645" i="15"/>
  <c r="T645" i="15"/>
  <c r="R645" i="15"/>
  <c r="P645" i="15"/>
  <c r="BK645" i="15"/>
  <c r="J645" i="15"/>
  <c r="BE645" i="15"/>
  <c r="BI643" i="15"/>
  <c r="BH643" i="15"/>
  <c r="BG643" i="15"/>
  <c r="BF643" i="15"/>
  <c r="T643" i="15"/>
  <c r="R643" i="15"/>
  <c r="P643" i="15"/>
  <c r="BK643" i="15"/>
  <c r="J643" i="15"/>
  <c r="BE643" i="15"/>
  <c r="BI641" i="15"/>
  <c r="BH641" i="15"/>
  <c r="BG641" i="15"/>
  <c r="BF641" i="15"/>
  <c r="T641" i="15"/>
  <c r="R641" i="15"/>
  <c r="P641" i="15"/>
  <c r="BK641" i="15"/>
  <c r="J641" i="15"/>
  <c r="BE641" i="15"/>
  <c r="BI639" i="15"/>
  <c r="BH639" i="15"/>
  <c r="BG639" i="15"/>
  <c r="BF639" i="15"/>
  <c r="T639" i="15"/>
  <c r="R639" i="15"/>
  <c r="P639" i="15"/>
  <c r="BK639" i="15"/>
  <c r="J639" i="15"/>
  <c r="BE639" i="15"/>
  <c r="BI637" i="15"/>
  <c r="BH637" i="15"/>
  <c r="BG637" i="15"/>
  <c r="BF637" i="15"/>
  <c r="T637" i="15"/>
  <c r="R637" i="15"/>
  <c r="P637" i="15"/>
  <c r="BK637" i="15"/>
  <c r="J637" i="15"/>
  <c r="BE637" i="15"/>
  <c r="BI635" i="15"/>
  <c r="BH635" i="15"/>
  <c r="BG635" i="15"/>
  <c r="BF635" i="15"/>
  <c r="T635" i="15"/>
  <c r="R635" i="15"/>
  <c r="P635" i="15"/>
  <c r="BK635" i="15"/>
  <c r="J635" i="15"/>
  <c r="BE635" i="15"/>
  <c r="BI633" i="15"/>
  <c r="BH633" i="15"/>
  <c r="BG633" i="15"/>
  <c r="BF633" i="15"/>
  <c r="T633" i="15"/>
  <c r="R633" i="15"/>
  <c r="P633" i="15"/>
  <c r="BK633" i="15"/>
  <c r="J633" i="15"/>
  <c r="BE633" i="15"/>
  <c r="BI631" i="15"/>
  <c r="BH631" i="15"/>
  <c r="BG631" i="15"/>
  <c r="BF631" i="15"/>
  <c r="T631" i="15"/>
  <c r="R631" i="15"/>
  <c r="P631" i="15"/>
  <c r="BK631" i="15"/>
  <c r="J631" i="15"/>
  <c r="BE631" i="15"/>
  <c r="BI629" i="15"/>
  <c r="BH629" i="15"/>
  <c r="BG629" i="15"/>
  <c r="BF629" i="15"/>
  <c r="T629" i="15"/>
  <c r="R629" i="15"/>
  <c r="P629" i="15"/>
  <c r="BK629" i="15"/>
  <c r="J629" i="15"/>
  <c r="BE629" i="15"/>
  <c r="BI627" i="15"/>
  <c r="BH627" i="15"/>
  <c r="BG627" i="15"/>
  <c r="BF627" i="15"/>
  <c r="T627" i="15"/>
  <c r="R627" i="15"/>
  <c r="P627" i="15"/>
  <c r="BK627" i="15"/>
  <c r="J627" i="15"/>
  <c r="BE627" i="15"/>
  <c r="BI625" i="15"/>
  <c r="BH625" i="15"/>
  <c r="BG625" i="15"/>
  <c r="BF625" i="15"/>
  <c r="T625" i="15"/>
  <c r="R625" i="15"/>
  <c r="P625" i="15"/>
  <c r="BK625" i="15"/>
  <c r="J625" i="15"/>
  <c r="BE625" i="15"/>
  <c r="BI623" i="15"/>
  <c r="BH623" i="15"/>
  <c r="BG623" i="15"/>
  <c r="BF623" i="15"/>
  <c r="T623" i="15"/>
  <c r="R623" i="15"/>
  <c r="P623" i="15"/>
  <c r="BK623" i="15"/>
  <c r="J623" i="15"/>
  <c r="BE623" i="15"/>
  <c r="BI621" i="15"/>
  <c r="BH621" i="15"/>
  <c r="BG621" i="15"/>
  <c r="BF621" i="15"/>
  <c r="T621" i="15"/>
  <c r="R621" i="15"/>
  <c r="P621" i="15"/>
  <c r="BK621" i="15"/>
  <c r="J621" i="15"/>
  <c r="BE621" i="15"/>
  <c r="BI619" i="15"/>
  <c r="BH619" i="15"/>
  <c r="BG619" i="15"/>
  <c r="BF619" i="15"/>
  <c r="T619" i="15"/>
  <c r="R619" i="15"/>
  <c r="P619" i="15"/>
  <c r="BK619" i="15"/>
  <c r="J619" i="15"/>
  <c r="BE619" i="15"/>
  <c r="BI617" i="15"/>
  <c r="BH617" i="15"/>
  <c r="BG617" i="15"/>
  <c r="BF617" i="15"/>
  <c r="T617" i="15"/>
  <c r="R617" i="15"/>
  <c r="P617" i="15"/>
  <c r="BK617" i="15"/>
  <c r="J617" i="15"/>
  <c r="BE617" i="15"/>
  <c r="BI616" i="15"/>
  <c r="BH616" i="15"/>
  <c r="BG616" i="15"/>
  <c r="BF616" i="15"/>
  <c r="T616" i="15"/>
  <c r="R616" i="15"/>
  <c r="P616" i="15"/>
  <c r="BK616" i="15"/>
  <c r="J616" i="15"/>
  <c r="BE616" i="15"/>
  <c r="BI614" i="15"/>
  <c r="BH614" i="15"/>
  <c r="BG614" i="15"/>
  <c r="BF614" i="15"/>
  <c r="T614" i="15"/>
  <c r="R614" i="15"/>
  <c r="P614" i="15"/>
  <c r="BK614" i="15"/>
  <c r="J614" i="15"/>
  <c r="BE614" i="15"/>
  <c r="BI612" i="15"/>
  <c r="BH612" i="15"/>
  <c r="BG612" i="15"/>
  <c r="BF612" i="15"/>
  <c r="T612" i="15"/>
  <c r="R612" i="15"/>
  <c r="P612" i="15"/>
  <c r="BK612" i="15"/>
  <c r="J612" i="15"/>
  <c r="BE612" i="15"/>
  <c r="BI610" i="15"/>
  <c r="BH610" i="15"/>
  <c r="BG610" i="15"/>
  <c r="BF610" i="15"/>
  <c r="T610" i="15"/>
  <c r="R610" i="15"/>
  <c r="P610" i="15"/>
  <c r="BK610" i="15"/>
  <c r="J610" i="15"/>
  <c r="BE610" i="15"/>
  <c r="BI608" i="15"/>
  <c r="BH608" i="15"/>
  <c r="BG608" i="15"/>
  <c r="BF608" i="15"/>
  <c r="T608" i="15"/>
  <c r="R608" i="15"/>
  <c r="R604" i="15" s="1"/>
  <c r="P608" i="15"/>
  <c r="BK608" i="15"/>
  <c r="J608" i="15"/>
  <c r="BE608" i="15"/>
  <c r="BI606" i="15"/>
  <c r="BH606" i="15"/>
  <c r="BG606" i="15"/>
  <c r="BF606" i="15"/>
  <c r="T606" i="15"/>
  <c r="R606" i="15"/>
  <c r="P606" i="15"/>
  <c r="BK606" i="15"/>
  <c r="BK604" i="15" s="1"/>
  <c r="J604" i="15" s="1"/>
  <c r="J116" i="15" s="1"/>
  <c r="J606" i="15"/>
  <c r="BE606" i="15"/>
  <c r="BI605" i="15"/>
  <c r="BH605" i="15"/>
  <c r="BG605" i="15"/>
  <c r="BF605" i="15"/>
  <c r="T605" i="15"/>
  <c r="T604" i="15"/>
  <c r="R605" i="15"/>
  <c r="P605" i="15"/>
  <c r="P604" i="15"/>
  <c r="BK605" i="15"/>
  <c r="J605" i="15"/>
  <c r="BE605" i="15" s="1"/>
  <c r="BI603" i="15"/>
  <c r="BH603" i="15"/>
  <c r="BG603" i="15"/>
  <c r="BF603" i="15"/>
  <c r="T603" i="15"/>
  <c r="R603" i="15"/>
  <c r="P603" i="15"/>
  <c r="BK603" i="15"/>
  <c r="J603" i="15"/>
  <c r="BE603" i="15"/>
  <c r="BI601" i="15"/>
  <c r="BH601" i="15"/>
  <c r="BG601" i="15"/>
  <c r="BF601" i="15"/>
  <c r="T601" i="15"/>
  <c r="R601" i="15"/>
  <c r="P601" i="15"/>
  <c r="BK601" i="15"/>
  <c r="J601" i="15"/>
  <c r="BE601" i="15"/>
  <c r="BI600" i="15"/>
  <c r="BH600" i="15"/>
  <c r="BG600" i="15"/>
  <c r="BF600" i="15"/>
  <c r="T600" i="15"/>
  <c r="R600" i="15"/>
  <c r="R595" i="15" s="1"/>
  <c r="P600" i="15"/>
  <c r="BK600" i="15"/>
  <c r="J600" i="15"/>
  <c r="BE600" i="15"/>
  <c r="BI599" i="15"/>
  <c r="BH599" i="15"/>
  <c r="BG599" i="15"/>
  <c r="BF599" i="15"/>
  <c r="T599" i="15"/>
  <c r="R599" i="15"/>
  <c r="P599" i="15"/>
  <c r="BK599" i="15"/>
  <c r="BK595" i="15" s="1"/>
  <c r="J595" i="15" s="1"/>
  <c r="J115" i="15" s="1"/>
  <c r="J599" i="15"/>
  <c r="BE599" i="15"/>
  <c r="BI596" i="15"/>
  <c r="BH596" i="15"/>
  <c r="BG596" i="15"/>
  <c r="BF596" i="15"/>
  <c r="T596" i="15"/>
  <c r="T595" i="15"/>
  <c r="R596" i="15"/>
  <c r="P596" i="15"/>
  <c r="P595" i="15"/>
  <c r="BK596" i="15"/>
  <c r="J596" i="15"/>
  <c r="BE596" i="15" s="1"/>
  <c r="BI594" i="15"/>
  <c r="BH594" i="15"/>
  <c r="BG594" i="15"/>
  <c r="BF594" i="15"/>
  <c r="T594" i="15"/>
  <c r="R594" i="15"/>
  <c r="P594" i="15"/>
  <c r="BK594" i="15"/>
  <c r="J594" i="15"/>
  <c r="BE594" i="15"/>
  <c r="BI592" i="15"/>
  <c r="BH592" i="15"/>
  <c r="BG592" i="15"/>
  <c r="BF592" i="15"/>
  <c r="T592" i="15"/>
  <c r="R592" i="15"/>
  <c r="P592" i="15"/>
  <c r="BK592" i="15"/>
  <c r="J592" i="15"/>
  <c r="BE592" i="15"/>
  <c r="BI591" i="15"/>
  <c r="BH591" i="15"/>
  <c r="BG591" i="15"/>
  <c r="BF591" i="15"/>
  <c r="T591" i="15"/>
  <c r="R591" i="15"/>
  <c r="P591" i="15"/>
  <c r="BK591" i="15"/>
  <c r="J591" i="15"/>
  <c r="BE591" i="15"/>
  <c r="BI589" i="15"/>
  <c r="BH589" i="15"/>
  <c r="BG589" i="15"/>
  <c r="BF589" i="15"/>
  <c r="T589" i="15"/>
  <c r="R589" i="15"/>
  <c r="P589" i="15"/>
  <c r="BK589" i="15"/>
  <c r="J589" i="15"/>
  <c r="BE589" i="15"/>
  <c r="BI587" i="15"/>
  <c r="BH587" i="15"/>
  <c r="BG587" i="15"/>
  <c r="BF587" i="15"/>
  <c r="T587" i="15"/>
  <c r="R587" i="15"/>
  <c r="P587" i="15"/>
  <c r="BK587" i="15"/>
  <c r="J587" i="15"/>
  <c r="BE587" i="15"/>
  <c r="BI586" i="15"/>
  <c r="BH586" i="15"/>
  <c r="BG586" i="15"/>
  <c r="BF586" i="15"/>
  <c r="T586" i="15"/>
  <c r="R586" i="15"/>
  <c r="P586" i="15"/>
  <c r="BK586" i="15"/>
  <c r="J586" i="15"/>
  <c r="BE586" i="15"/>
  <c r="BI584" i="15"/>
  <c r="BH584" i="15"/>
  <c r="BG584" i="15"/>
  <c r="BF584" i="15"/>
  <c r="T584" i="15"/>
  <c r="R584" i="15"/>
  <c r="P584" i="15"/>
  <c r="BK584" i="15"/>
  <c r="J584" i="15"/>
  <c r="BE584" i="15"/>
  <c r="BI582" i="15"/>
  <c r="BH582" i="15"/>
  <c r="BG582" i="15"/>
  <c r="BF582" i="15"/>
  <c r="T582" i="15"/>
  <c r="R582" i="15"/>
  <c r="P582" i="15"/>
  <c r="BK582" i="15"/>
  <c r="J582" i="15"/>
  <c r="BE582" i="15"/>
  <c r="BI578" i="15"/>
  <c r="BH578" i="15"/>
  <c r="BG578" i="15"/>
  <c r="BF578" i="15"/>
  <c r="T578" i="15"/>
  <c r="R578" i="15"/>
  <c r="P578" i="15"/>
  <c r="BK578" i="15"/>
  <c r="J578" i="15"/>
  <c r="BE578" i="15"/>
  <c r="BI576" i="15"/>
  <c r="BH576" i="15"/>
  <c r="BG576" i="15"/>
  <c r="BF576" i="15"/>
  <c r="T576" i="15"/>
  <c r="R576" i="15"/>
  <c r="P576" i="15"/>
  <c r="BK576" i="15"/>
  <c r="J576" i="15"/>
  <c r="BE576" i="15"/>
  <c r="BI573" i="15"/>
  <c r="BH573" i="15"/>
  <c r="BG573" i="15"/>
  <c r="BF573" i="15"/>
  <c r="T573" i="15"/>
  <c r="R573" i="15"/>
  <c r="R566" i="15" s="1"/>
  <c r="P573" i="15"/>
  <c r="BK573" i="15"/>
  <c r="J573" i="15"/>
  <c r="BE573" i="15"/>
  <c r="BI569" i="15"/>
  <c r="BH569" i="15"/>
  <c r="BG569" i="15"/>
  <c r="BF569" i="15"/>
  <c r="T569" i="15"/>
  <c r="R569" i="15"/>
  <c r="P569" i="15"/>
  <c r="BK569" i="15"/>
  <c r="BK566" i="15" s="1"/>
  <c r="J566" i="15" s="1"/>
  <c r="J569" i="15"/>
  <c r="BE569" i="15"/>
  <c r="BI567" i="15"/>
  <c r="BH567" i="15"/>
  <c r="BG567" i="15"/>
  <c r="BF567" i="15"/>
  <c r="T567" i="15"/>
  <c r="T566" i="15"/>
  <c r="R567" i="15"/>
  <c r="P567" i="15"/>
  <c r="P566" i="15"/>
  <c r="BK567" i="15"/>
  <c r="J567" i="15"/>
  <c r="BE567" i="15" s="1"/>
  <c r="J114" i="15"/>
  <c r="BI565" i="15"/>
  <c r="BH565" i="15"/>
  <c r="BG565" i="15"/>
  <c r="BF565" i="15"/>
  <c r="T565" i="15"/>
  <c r="R565" i="15"/>
  <c r="P565" i="15"/>
  <c r="BK565" i="15"/>
  <c r="J565" i="15"/>
  <c r="BE565" i="15"/>
  <c r="BI564" i="15"/>
  <c r="BH564" i="15"/>
  <c r="BG564" i="15"/>
  <c r="BF564" i="15"/>
  <c r="T564" i="15"/>
  <c r="R564" i="15"/>
  <c r="P564" i="15"/>
  <c r="BK564" i="15"/>
  <c r="J564" i="15"/>
  <c r="BE564" i="15"/>
  <c r="BI563" i="15"/>
  <c r="BH563" i="15"/>
  <c r="BG563" i="15"/>
  <c r="BF563" i="15"/>
  <c r="T563" i="15"/>
  <c r="R563" i="15"/>
  <c r="P563" i="15"/>
  <c r="BK563" i="15"/>
  <c r="J563" i="15"/>
  <c r="BE563" i="15"/>
  <c r="BI562" i="15"/>
  <c r="BH562" i="15"/>
  <c r="BG562" i="15"/>
  <c r="BF562" i="15"/>
  <c r="T562" i="15"/>
  <c r="R562" i="15"/>
  <c r="P562" i="15"/>
  <c r="BK562" i="15"/>
  <c r="J562" i="15"/>
  <c r="BE562" i="15"/>
  <c r="BI561" i="15"/>
  <c r="BH561" i="15"/>
  <c r="BG561" i="15"/>
  <c r="BF561" i="15"/>
  <c r="T561" i="15"/>
  <c r="R561" i="15"/>
  <c r="P561" i="15"/>
  <c r="BK561" i="15"/>
  <c r="J561" i="15"/>
  <c r="BE561" i="15"/>
  <c r="BI559" i="15"/>
  <c r="BH559" i="15"/>
  <c r="BG559" i="15"/>
  <c r="BF559" i="15"/>
  <c r="T559" i="15"/>
  <c r="R559" i="15"/>
  <c r="P559" i="15"/>
  <c r="BK559" i="15"/>
  <c r="J559" i="15"/>
  <c r="BE559" i="15"/>
  <c r="BI558" i="15"/>
  <c r="BH558" i="15"/>
  <c r="BG558" i="15"/>
  <c r="BF558" i="15"/>
  <c r="T558" i="15"/>
  <c r="R558" i="15"/>
  <c r="P558" i="15"/>
  <c r="BK558" i="15"/>
  <c r="J558" i="15"/>
  <c r="BE558" i="15"/>
  <c r="BI557" i="15"/>
  <c r="BH557" i="15"/>
  <c r="BG557" i="15"/>
  <c r="BF557" i="15"/>
  <c r="T557" i="15"/>
  <c r="R557" i="15"/>
  <c r="P557" i="15"/>
  <c r="BK557" i="15"/>
  <c r="J557" i="15"/>
  <c r="BE557" i="15"/>
  <c r="BI552" i="15"/>
  <c r="BH552" i="15"/>
  <c r="BG552" i="15"/>
  <c r="BF552" i="15"/>
  <c r="T552" i="15"/>
  <c r="R552" i="15"/>
  <c r="P552" i="15"/>
  <c r="BK552" i="15"/>
  <c r="J552" i="15"/>
  <c r="BE552" i="15"/>
  <c r="BI551" i="15"/>
  <c r="BH551" i="15"/>
  <c r="BG551" i="15"/>
  <c r="BF551" i="15"/>
  <c r="T551" i="15"/>
  <c r="R551" i="15"/>
  <c r="P551" i="15"/>
  <c r="BK551" i="15"/>
  <c r="J551" i="15"/>
  <c r="BE551" i="15"/>
  <c r="BI549" i="15"/>
  <c r="BH549" i="15"/>
  <c r="BG549" i="15"/>
  <c r="BF549" i="15"/>
  <c r="T549" i="15"/>
  <c r="R549" i="15"/>
  <c r="P549" i="15"/>
  <c r="BK549" i="15"/>
  <c r="J549" i="15"/>
  <c r="BE549" i="15"/>
  <c r="BI548" i="15"/>
  <c r="BH548" i="15"/>
  <c r="BG548" i="15"/>
  <c r="BF548" i="15"/>
  <c r="T548" i="15"/>
  <c r="R548" i="15"/>
  <c r="P548" i="15"/>
  <c r="BK548" i="15"/>
  <c r="J548" i="15"/>
  <c r="BE548" i="15"/>
  <c r="BI542" i="15"/>
  <c r="BH542" i="15"/>
  <c r="BG542" i="15"/>
  <c r="BF542" i="15"/>
  <c r="T542" i="15"/>
  <c r="R542" i="15"/>
  <c r="P542" i="15"/>
  <c r="BK542" i="15"/>
  <c r="J542" i="15"/>
  <c r="BE542" i="15"/>
  <c r="BI541" i="15"/>
  <c r="BH541" i="15"/>
  <c r="BG541" i="15"/>
  <c r="BF541" i="15"/>
  <c r="T541" i="15"/>
  <c r="R541" i="15"/>
  <c r="P541" i="15"/>
  <c r="BK541" i="15"/>
  <c r="J541" i="15"/>
  <c r="BE541" i="15"/>
  <c r="BI535" i="15"/>
  <c r="BH535" i="15"/>
  <c r="BG535" i="15"/>
  <c r="BF535" i="15"/>
  <c r="T535" i="15"/>
  <c r="R535" i="15"/>
  <c r="P535" i="15"/>
  <c r="BK535" i="15"/>
  <c r="J535" i="15"/>
  <c r="BE535" i="15"/>
  <c r="BI534" i="15"/>
  <c r="BH534" i="15"/>
  <c r="BG534" i="15"/>
  <c r="BF534" i="15"/>
  <c r="T534" i="15"/>
  <c r="R534" i="15"/>
  <c r="P534" i="15"/>
  <c r="BK534" i="15"/>
  <c r="J534" i="15"/>
  <c r="BE534" i="15"/>
  <c r="BI533" i="15"/>
  <c r="BH533" i="15"/>
  <c r="BG533" i="15"/>
  <c r="BF533" i="15"/>
  <c r="T533" i="15"/>
  <c r="R533" i="15"/>
  <c r="P533" i="15"/>
  <c r="BK533" i="15"/>
  <c r="J533" i="15"/>
  <c r="BE533" i="15"/>
  <c r="BI532" i="15"/>
  <c r="BH532" i="15"/>
  <c r="BG532" i="15"/>
  <c r="BF532" i="15"/>
  <c r="T532" i="15"/>
  <c r="R532" i="15"/>
  <c r="P532" i="15"/>
  <c r="BK532" i="15"/>
  <c r="J532" i="15"/>
  <c r="BE532" i="15"/>
  <c r="BI531" i="15"/>
  <c r="BH531" i="15"/>
  <c r="BG531" i="15"/>
  <c r="BF531" i="15"/>
  <c r="T531" i="15"/>
  <c r="R531" i="15"/>
  <c r="P531" i="15"/>
  <c r="BK531" i="15"/>
  <c r="J531" i="15"/>
  <c r="BE531" i="15"/>
  <c r="BI530" i="15"/>
  <c r="BH530" i="15"/>
  <c r="BG530" i="15"/>
  <c r="BF530" i="15"/>
  <c r="T530" i="15"/>
  <c r="R530" i="15"/>
  <c r="P530" i="15"/>
  <c r="BK530" i="15"/>
  <c r="J530" i="15"/>
  <c r="BE530" i="15"/>
  <c r="BI529" i="15"/>
  <c r="BH529" i="15"/>
  <c r="BG529" i="15"/>
  <c r="BF529" i="15"/>
  <c r="T529" i="15"/>
  <c r="R529" i="15"/>
  <c r="P529" i="15"/>
  <c r="BK529" i="15"/>
  <c r="J529" i="15"/>
  <c r="BE529" i="15"/>
  <c r="BI528" i="15"/>
  <c r="BH528" i="15"/>
  <c r="BG528" i="15"/>
  <c r="BF528" i="15"/>
  <c r="T528" i="15"/>
  <c r="R528" i="15"/>
  <c r="R525" i="15" s="1"/>
  <c r="P528" i="15"/>
  <c r="BK528" i="15"/>
  <c r="J528" i="15"/>
  <c r="BE528" i="15"/>
  <c r="BI527" i="15"/>
  <c r="BH527" i="15"/>
  <c r="BG527" i="15"/>
  <c r="BF527" i="15"/>
  <c r="T527" i="15"/>
  <c r="R527" i="15"/>
  <c r="P527" i="15"/>
  <c r="BK527" i="15"/>
  <c r="BK525" i="15" s="1"/>
  <c r="J525" i="15" s="1"/>
  <c r="J113" i="15" s="1"/>
  <c r="J527" i="15"/>
  <c r="BE527" i="15"/>
  <c r="BI526" i="15"/>
  <c r="BH526" i="15"/>
  <c r="BG526" i="15"/>
  <c r="BF526" i="15"/>
  <c r="T526" i="15"/>
  <c r="T525" i="15"/>
  <c r="R526" i="15"/>
  <c r="P526" i="15"/>
  <c r="P525" i="15"/>
  <c r="BK526" i="15"/>
  <c r="J526" i="15"/>
  <c r="BE526" i="15" s="1"/>
  <c r="BI524" i="15"/>
  <c r="BH524" i="15"/>
  <c r="BG524" i="15"/>
  <c r="BF524" i="15"/>
  <c r="T524" i="15"/>
  <c r="R524" i="15"/>
  <c r="P524" i="15"/>
  <c r="BK524" i="15"/>
  <c r="J524" i="15"/>
  <c r="BE524" i="15"/>
  <c r="BI523" i="15"/>
  <c r="BH523" i="15"/>
  <c r="BG523" i="15"/>
  <c r="BF523" i="15"/>
  <c r="T523" i="15"/>
  <c r="R523" i="15"/>
  <c r="P523" i="15"/>
  <c r="BK523" i="15"/>
  <c r="J523" i="15"/>
  <c r="BE523" i="15"/>
  <c r="BI522" i="15"/>
  <c r="BH522" i="15"/>
  <c r="BG522" i="15"/>
  <c r="BF522" i="15"/>
  <c r="T522" i="15"/>
  <c r="R522" i="15"/>
  <c r="P522" i="15"/>
  <c r="BK522" i="15"/>
  <c r="J522" i="15"/>
  <c r="BE522" i="15"/>
  <c r="BI521" i="15"/>
  <c r="BH521" i="15"/>
  <c r="BG521" i="15"/>
  <c r="BF521" i="15"/>
  <c r="T521" i="15"/>
  <c r="R521" i="15"/>
  <c r="P521" i="15"/>
  <c r="BK521" i="15"/>
  <c r="J521" i="15"/>
  <c r="BE521" i="15"/>
  <c r="BI520" i="15"/>
  <c r="BH520" i="15"/>
  <c r="BG520" i="15"/>
  <c r="BF520" i="15"/>
  <c r="T520" i="15"/>
  <c r="R520" i="15"/>
  <c r="P520" i="15"/>
  <c r="BK520" i="15"/>
  <c r="J520" i="15"/>
  <c r="BE520" i="15"/>
  <c r="BI519" i="15"/>
  <c r="BH519" i="15"/>
  <c r="BG519" i="15"/>
  <c r="BF519" i="15"/>
  <c r="T519" i="15"/>
  <c r="R519" i="15"/>
  <c r="P519" i="15"/>
  <c r="BK519" i="15"/>
  <c r="J519" i="15"/>
  <c r="BE519" i="15"/>
  <c r="BI518" i="15"/>
  <c r="BH518" i="15"/>
  <c r="BG518" i="15"/>
  <c r="BF518" i="15"/>
  <c r="T518" i="15"/>
  <c r="R518" i="15"/>
  <c r="P518" i="15"/>
  <c r="BK518" i="15"/>
  <c r="J518" i="15"/>
  <c r="BE518" i="15"/>
  <c r="BI517" i="15"/>
  <c r="BH517" i="15"/>
  <c r="BG517" i="15"/>
  <c r="BF517" i="15"/>
  <c r="T517" i="15"/>
  <c r="R517" i="15"/>
  <c r="P517" i="15"/>
  <c r="BK517" i="15"/>
  <c r="J517" i="15"/>
  <c r="BE517" i="15"/>
  <c r="BI516" i="15"/>
  <c r="BH516" i="15"/>
  <c r="BG516" i="15"/>
  <c r="BF516" i="15"/>
  <c r="T516" i="15"/>
  <c r="R516" i="15"/>
  <c r="P516" i="15"/>
  <c r="BK516" i="15"/>
  <c r="J516" i="15"/>
  <c r="BE516" i="15"/>
  <c r="BI515" i="15"/>
  <c r="BH515" i="15"/>
  <c r="BG515" i="15"/>
  <c r="BF515" i="15"/>
  <c r="T515" i="15"/>
  <c r="R515" i="15"/>
  <c r="P515" i="15"/>
  <c r="BK515" i="15"/>
  <c r="J515" i="15"/>
  <c r="BE515" i="15"/>
  <c r="BI514" i="15"/>
  <c r="BH514" i="15"/>
  <c r="BG514" i="15"/>
  <c r="BF514" i="15"/>
  <c r="T514" i="15"/>
  <c r="R514" i="15"/>
  <c r="P514" i="15"/>
  <c r="BK514" i="15"/>
  <c r="J514" i="15"/>
  <c r="BE514" i="15"/>
  <c r="BI513" i="15"/>
  <c r="BH513" i="15"/>
  <c r="BG513" i="15"/>
  <c r="BF513" i="15"/>
  <c r="T513" i="15"/>
  <c r="R513" i="15"/>
  <c r="P513" i="15"/>
  <c r="BK513" i="15"/>
  <c r="J513" i="15"/>
  <c r="BE513" i="15"/>
  <c r="BI512" i="15"/>
  <c r="BH512" i="15"/>
  <c r="BG512" i="15"/>
  <c r="BF512" i="15"/>
  <c r="T512" i="15"/>
  <c r="R512" i="15"/>
  <c r="P512" i="15"/>
  <c r="BK512" i="15"/>
  <c r="J512" i="15"/>
  <c r="BE512" i="15"/>
  <c r="BI511" i="15"/>
  <c r="BH511" i="15"/>
  <c r="BG511" i="15"/>
  <c r="BF511" i="15"/>
  <c r="T511" i="15"/>
  <c r="R511" i="15"/>
  <c r="P511" i="15"/>
  <c r="BK511" i="15"/>
  <c r="J511" i="15"/>
  <c r="BE511" i="15"/>
  <c r="BI510" i="15"/>
  <c r="BH510" i="15"/>
  <c r="BG510" i="15"/>
  <c r="BF510" i="15"/>
  <c r="T510" i="15"/>
  <c r="R510" i="15"/>
  <c r="P510" i="15"/>
  <c r="BK510" i="15"/>
  <c r="J510" i="15"/>
  <c r="BE510" i="15"/>
  <c r="BI509" i="15"/>
  <c r="BH509" i="15"/>
  <c r="BG509" i="15"/>
  <c r="BF509" i="15"/>
  <c r="T509" i="15"/>
  <c r="T508" i="15"/>
  <c r="R509" i="15"/>
  <c r="R508" i="15"/>
  <c r="P509" i="15"/>
  <c r="P508" i="15"/>
  <c r="BK509" i="15"/>
  <c r="BK508" i="15"/>
  <c r="J508" i="15" s="1"/>
  <c r="J112" i="15" s="1"/>
  <c r="J509" i="15"/>
  <c r="BE509" i="15" s="1"/>
  <c r="BI506" i="15"/>
  <c r="BH506" i="15"/>
  <c r="BG506" i="15"/>
  <c r="BF506" i="15"/>
  <c r="T506" i="15"/>
  <c r="R506" i="15"/>
  <c r="P506" i="15"/>
  <c r="BK506" i="15"/>
  <c r="J506" i="15"/>
  <c r="BE506" i="15"/>
  <c r="BI505" i="15"/>
  <c r="BH505" i="15"/>
  <c r="BG505" i="15"/>
  <c r="BF505" i="15"/>
  <c r="T505" i="15"/>
  <c r="R505" i="15"/>
  <c r="P505" i="15"/>
  <c r="BK505" i="15"/>
  <c r="J505" i="15"/>
  <c r="BE505" i="15"/>
  <c r="BI503" i="15"/>
  <c r="BH503" i="15"/>
  <c r="BG503" i="15"/>
  <c r="BF503" i="15"/>
  <c r="T503" i="15"/>
  <c r="R503" i="15"/>
  <c r="P503" i="15"/>
  <c r="BK503" i="15"/>
  <c r="J503" i="15"/>
  <c r="BE503" i="15"/>
  <c r="BI502" i="15"/>
  <c r="BH502" i="15"/>
  <c r="BG502" i="15"/>
  <c r="BF502" i="15"/>
  <c r="T502" i="15"/>
  <c r="R502" i="15"/>
  <c r="P502" i="15"/>
  <c r="BK502" i="15"/>
  <c r="J502" i="15"/>
  <c r="BE502" i="15"/>
  <c r="BI500" i="15"/>
  <c r="BH500" i="15"/>
  <c r="BG500" i="15"/>
  <c r="BF500" i="15"/>
  <c r="T500" i="15"/>
  <c r="R500" i="15"/>
  <c r="P500" i="15"/>
  <c r="BK500" i="15"/>
  <c r="J500" i="15"/>
  <c r="BE500" i="15"/>
  <c r="BI499" i="15"/>
  <c r="BH499" i="15"/>
  <c r="BG499" i="15"/>
  <c r="BF499" i="15"/>
  <c r="T499" i="15"/>
  <c r="R499" i="15"/>
  <c r="P499" i="15"/>
  <c r="BK499" i="15"/>
  <c r="J499" i="15"/>
  <c r="BE499" i="15"/>
  <c r="BI498" i="15"/>
  <c r="BH498" i="15"/>
  <c r="BG498" i="15"/>
  <c r="BF498" i="15"/>
  <c r="T498" i="15"/>
  <c r="R498" i="15"/>
  <c r="P498" i="15"/>
  <c r="BK498" i="15"/>
  <c r="J498" i="15"/>
  <c r="BE498" i="15"/>
  <c r="BI492" i="15"/>
  <c r="BH492" i="15"/>
  <c r="BG492" i="15"/>
  <c r="BF492" i="15"/>
  <c r="T492" i="15"/>
  <c r="R492" i="15"/>
  <c r="P492" i="15"/>
  <c r="BK492" i="15"/>
  <c r="J492" i="15"/>
  <c r="BE492" i="15"/>
  <c r="BI491" i="15"/>
  <c r="BH491" i="15"/>
  <c r="BG491" i="15"/>
  <c r="BF491" i="15"/>
  <c r="T491" i="15"/>
  <c r="R491" i="15"/>
  <c r="P491" i="15"/>
  <c r="BK491" i="15"/>
  <c r="J491" i="15"/>
  <c r="BE491" i="15"/>
  <c r="BI482" i="15"/>
  <c r="BH482" i="15"/>
  <c r="BG482" i="15"/>
  <c r="BF482" i="15"/>
  <c r="T482" i="15"/>
  <c r="R482" i="15"/>
  <c r="P482" i="15"/>
  <c r="BK482" i="15"/>
  <c r="J482" i="15"/>
  <c r="BE482" i="15"/>
  <c r="BI475" i="15"/>
  <c r="BH475" i="15"/>
  <c r="BG475" i="15"/>
  <c r="BF475" i="15"/>
  <c r="T475" i="15"/>
  <c r="R475" i="15"/>
  <c r="P475" i="15"/>
  <c r="BK475" i="15"/>
  <c r="J475" i="15"/>
  <c r="BE475" i="15"/>
  <c r="BI468" i="15"/>
  <c r="BH468" i="15"/>
  <c r="BG468" i="15"/>
  <c r="BF468" i="15"/>
  <c r="T468" i="15"/>
  <c r="R468" i="15"/>
  <c r="P468" i="15"/>
  <c r="BK468" i="15"/>
  <c r="J468" i="15"/>
  <c r="BE468" i="15"/>
  <c r="BI467" i="15"/>
  <c r="BH467" i="15"/>
  <c r="BG467" i="15"/>
  <c r="BF467" i="15"/>
  <c r="T467" i="15"/>
  <c r="R467" i="15"/>
  <c r="P467" i="15"/>
  <c r="BK467" i="15"/>
  <c r="J467" i="15"/>
  <c r="BE467" i="15"/>
  <c r="BI465" i="15"/>
  <c r="BH465" i="15"/>
  <c r="BG465" i="15"/>
  <c r="BF465" i="15"/>
  <c r="T465" i="15"/>
  <c r="R465" i="15"/>
  <c r="P465" i="15"/>
  <c r="BK465" i="15"/>
  <c r="J465" i="15"/>
  <c r="BE465" i="15"/>
  <c r="BI462" i="15"/>
  <c r="BH462" i="15"/>
  <c r="BG462" i="15"/>
  <c r="BF462" i="15"/>
  <c r="T462" i="15"/>
  <c r="R462" i="15"/>
  <c r="P462" i="15"/>
  <c r="BK462" i="15"/>
  <c r="J462" i="15"/>
  <c r="BE462" i="15"/>
  <c r="BI454" i="15"/>
  <c r="BH454" i="15"/>
  <c r="BG454" i="15"/>
  <c r="BF454" i="15"/>
  <c r="T454" i="15"/>
  <c r="R454" i="15"/>
  <c r="P454" i="15"/>
  <c r="BK454" i="15"/>
  <c r="J454" i="15"/>
  <c r="BE454" i="15"/>
  <c r="BI451" i="15"/>
  <c r="BH451" i="15"/>
  <c r="BG451" i="15"/>
  <c r="BF451" i="15"/>
  <c r="T451" i="15"/>
  <c r="T450" i="15"/>
  <c r="R451" i="15"/>
  <c r="R450" i="15"/>
  <c r="P451" i="15"/>
  <c r="P450" i="15"/>
  <c r="BK451" i="15"/>
  <c r="BK450" i="15"/>
  <c r="J450" i="15" s="1"/>
  <c r="J111" i="15" s="1"/>
  <c r="J451" i="15"/>
  <c r="BE451" i="15" s="1"/>
  <c r="BI449" i="15"/>
  <c r="BH449" i="15"/>
  <c r="BG449" i="15"/>
  <c r="BF449" i="15"/>
  <c r="T449" i="15"/>
  <c r="R449" i="15"/>
  <c r="P449" i="15"/>
  <c r="BK449" i="15"/>
  <c r="J449" i="15"/>
  <c r="BE449" i="15"/>
  <c r="BI448" i="15"/>
  <c r="BH448" i="15"/>
  <c r="BG448" i="15"/>
  <c r="BF448" i="15"/>
  <c r="T448" i="15"/>
  <c r="R448" i="15"/>
  <c r="P448" i="15"/>
  <c r="BK448" i="15"/>
  <c r="J448" i="15"/>
  <c r="BE448" i="15"/>
  <c r="BI441" i="15"/>
  <c r="BH441" i="15"/>
  <c r="BG441" i="15"/>
  <c r="BF441" i="15"/>
  <c r="T441" i="15"/>
  <c r="R441" i="15"/>
  <c r="P441" i="15"/>
  <c r="BK441" i="15"/>
  <c r="J441" i="15"/>
  <c r="BE441" i="15"/>
  <c r="BI440" i="15"/>
  <c r="BH440" i="15"/>
  <c r="BG440" i="15"/>
  <c r="BF440" i="15"/>
  <c r="T440" i="15"/>
  <c r="R440" i="15"/>
  <c r="P440" i="15"/>
  <c r="BK440" i="15"/>
  <c r="J440" i="15"/>
  <c r="BE440" i="15"/>
  <c r="BI437" i="15"/>
  <c r="BH437" i="15"/>
  <c r="BG437" i="15"/>
  <c r="BF437" i="15"/>
  <c r="T437" i="15"/>
  <c r="R437" i="15"/>
  <c r="P437" i="15"/>
  <c r="BK437" i="15"/>
  <c r="J437" i="15"/>
  <c r="BE437" i="15"/>
  <c r="BI436" i="15"/>
  <c r="BH436" i="15"/>
  <c r="BG436" i="15"/>
  <c r="BF436" i="15"/>
  <c r="T436" i="15"/>
  <c r="R436" i="15"/>
  <c r="R426" i="15" s="1"/>
  <c r="P436" i="15"/>
  <c r="BK436" i="15"/>
  <c r="J436" i="15"/>
  <c r="BE436" i="15"/>
  <c r="BI433" i="15"/>
  <c r="BH433" i="15"/>
  <c r="BG433" i="15"/>
  <c r="BF433" i="15"/>
  <c r="T433" i="15"/>
  <c r="R433" i="15"/>
  <c r="P433" i="15"/>
  <c r="BK433" i="15"/>
  <c r="BK426" i="15" s="1"/>
  <c r="J426" i="15" s="1"/>
  <c r="J110" i="15" s="1"/>
  <c r="J433" i="15"/>
  <c r="BE433" i="15"/>
  <c r="BI427" i="15"/>
  <c r="BH427" i="15"/>
  <c r="BG427" i="15"/>
  <c r="BF427" i="15"/>
  <c r="T427" i="15"/>
  <c r="T426" i="15"/>
  <c r="R427" i="15"/>
  <c r="P427" i="15"/>
  <c r="P426" i="15"/>
  <c r="BK427" i="15"/>
  <c r="J427" i="15"/>
  <c r="BE427" i="15" s="1"/>
  <c r="BI423" i="15"/>
  <c r="BH423" i="15"/>
  <c r="BG423" i="15"/>
  <c r="BF423" i="15"/>
  <c r="T423" i="15"/>
  <c r="R423" i="15"/>
  <c r="P423" i="15"/>
  <c r="BK423" i="15"/>
  <c r="J423" i="15"/>
  <c r="BE423" i="15"/>
  <c r="BI422" i="15"/>
  <c r="BH422" i="15"/>
  <c r="BG422" i="15"/>
  <c r="BF422" i="15"/>
  <c r="T422" i="15"/>
  <c r="R422" i="15"/>
  <c r="P422" i="15"/>
  <c r="BK422" i="15"/>
  <c r="J422" i="15"/>
  <c r="BE422" i="15"/>
  <c r="BI421" i="15"/>
  <c r="BH421" i="15"/>
  <c r="BG421" i="15"/>
  <c r="BF421" i="15"/>
  <c r="T421" i="15"/>
  <c r="R421" i="15"/>
  <c r="P421" i="15"/>
  <c r="BK421" i="15"/>
  <c r="J421" i="15"/>
  <c r="BE421" i="15"/>
  <c r="BI419" i="15"/>
  <c r="BH419" i="15"/>
  <c r="BG419" i="15"/>
  <c r="BF419" i="15"/>
  <c r="T419" i="15"/>
  <c r="T418" i="15"/>
  <c r="T417" i="15" s="1"/>
  <c r="R419" i="15"/>
  <c r="R418" i="15" s="1"/>
  <c r="P419" i="15"/>
  <c r="P418" i="15"/>
  <c r="P417" i="15" s="1"/>
  <c r="BK419" i="15"/>
  <c r="BK418" i="15" s="1"/>
  <c r="J419" i="15"/>
  <c r="BE419" i="15"/>
  <c r="BI416" i="15"/>
  <c r="BH416" i="15"/>
  <c r="BG416" i="15"/>
  <c r="BF416" i="15"/>
  <c r="T416" i="15"/>
  <c r="T415" i="15"/>
  <c r="R416" i="15"/>
  <c r="R415" i="15"/>
  <c r="P416" i="15"/>
  <c r="P415" i="15"/>
  <c r="BK416" i="15"/>
  <c r="BK415" i="15"/>
  <c r="J415" i="15" s="1"/>
  <c r="J107" i="15" s="1"/>
  <c r="J416" i="15"/>
  <c r="BE416" i="15" s="1"/>
  <c r="BI414" i="15"/>
  <c r="BH414" i="15"/>
  <c r="BG414" i="15"/>
  <c r="BF414" i="15"/>
  <c r="T414" i="15"/>
  <c r="R414" i="15"/>
  <c r="P414" i="15"/>
  <c r="BK414" i="15"/>
  <c r="J414" i="15"/>
  <c r="BE414" i="15"/>
  <c r="BI413" i="15"/>
  <c r="BH413" i="15"/>
  <c r="BG413" i="15"/>
  <c r="BF413" i="15"/>
  <c r="T413" i="15"/>
  <c r="R413" i="15"/>
  <c r="P413" i="15"/>
  <c r="BK413" i="15"/>
  <c r="J413" i="15"/>
  <c r="BE413" i="15"/>
  <c r="BI412" i="15"/>
  <c r="BH412" i="15"/>
  <c r="BG412" i="15"/>
  <c r="BF412" i="15"/>
  <c r="T412" i="15"/>
  <c r="R412" i="15"/>
  <c r="P412" i="15"/>
  <c r="BK412" i="15"/>
  <c r="J412" i="15"/>
  <c r="BE412" i="15"/>
  <c r="BI411" i="15"/>
  <c r="BH411" i="15"/>
  <c r="BG411" i="15"/>
  <c r="BF411" i="15"/>
  <c r="T411" i="15"/>
  <c r="R411" i="15"/>
  <c r="P411" i="15"/>
  <c r="BK411" i="15"/>
  <c r="J411" i="15"/>
  <c r="BE411" i="15"/>
  <c r="BI410" i="15"/>
  <c r="BH410" i="15"/>
  <c r="BG410" i="15"/>
  <c r="BF410" i="15"/>
  <c r="T410" i="15"/>
  <c r="R410" i="15"/>
  <c r="P410" i="15"/>
  <c r="BK410" i="15"/>
  <c r="J410" i="15"/>
  <c r="BE410" i="15"/>
  <c r="BI409" i="15"/>
  <c r="BH409" i="15"/>
  <c r="BG409" i="15"/>
  <c r="BF409" i="15"/>
  <c r="T409" i="15"/>
  <c r="R409" i="15"/>
  <c r="P409" i="15"/>
  <c r="BK409" i="15"/>
  <c r="J409" i="15"/>
  <c r="BE409" i="15"/>
  <c r="BI408" i="15"/>
  <c r="BH408" i="15"/>
  <c r="BG408" i="15"/>
  <c r="BF408" i="15"/>
  <c r="T408" i="15"/>
  <c r="R408" i="15"/>
  <c r="P408" i="15"/>
  <c r="BK408" i="15"/>
  <c r="J408" i="15"/>
  <c r="BE408" i="15"/>
  <c r="BI407" i="15"/>
  <c r="BH407" i="15"/>
  <c r="BG407" i="15"/>
  <c r="BF407" i="15"/>
  <c r="T407" i="15"/>
  <c r="R407" i="15"/>
  <c r="P407" i="15"/>
  <c r="BK407" i="15"/>
  <c r="J407" i="15"/>
  <c r="BE407" i="15"/>
  <c r="BI405" i="15"/>
  <c r="BH405" i="15"/>
  <c r="BG405" i="15"/>
  <c r="BF405" i="15"/>
  <c r="T405" i="15"/>
  <c r="R405" i="15"/>
  <c r="P405" i="15"/>
  <c r="BK405" i="15"/>
  <c r="J405" i="15"/>
  <c r="BE405" i="15"/>
  <c r="BI404" i="15"/>
  <c r="BH404" i="15"/>
  <c r="BG404" i="15"/>
  <c r="BF404" i="15"/>
  <c r="T404" i="15"/>
  <c r="R404" i="15"/>
  <c r="P404" i="15"/>
  <c r="BK404" i="15"/>
  <c r="J404" i="15"/>
  <c r="BE404" i="15"/>
  <c r="BI402" i="15"/>
  <c r="BH402" i="15"/>
  <c r="BG402" i="15"/>
  <c r="BF402" i="15"/>
  <c r="T402" i="15"/>
  <c r="R402" i="15"/>
  <c r="P402" i="15"/>
  <c r="BK402" i="15"/>
  <c r="J402" i="15"/>
  <c r="BE402" i="15"/>
  <c r="BI400" i="15"/>
  <c r="BH400" i="15"/>
  <c r="BG400" i="15"/>
  <c r="BF400" i="15"/>
  <c r="T400" i="15"/>
  <c r="T399" i="15"/>
  <c r="R400" i="15"/>
  <c r="R399" i="15"/>
  <c r="P400" i="15"/>
  <c r="P399" i="15"/>
  <c r="BK400" i="15"/>
  <c r="BK399" i="15"/>
  <c r="J399" i="15" s="1"/>
  <c r="J106" i="15" s="1"/>
  <c r="J400" i="15"/>
  <c r="BE400" i="15" s="1"/>
  <c r="BI396" i="15"/>
  <c r="BH396" i="15"/>
  <c r="BG396" i="15"/>
  <c r="BF396" i="15"/>
  <c r="T396" i="15"/>
  <c r="R396" i="15"/>
  <c r="P396" i="15"/>
  <c r="BK396" i="15"/>
  <c r="J396" i="15"/>
  <c r="BE396" i="15"/>
  <c r="BI395" i="15"/>
  <c r="BH395" i="15"/>
  <c r="BG395" i="15"/>
  <c r="BF395" i="15"/>
  <c r="T395" i="15"/>
  <c r="R395" i="15"/>
  <c r="P395" i="15"/>
  <c r="BK395" i="15"/>
  <c r="J395" i="15"/>
  <c r="BE395" i="15"/>
  <c r="BI394" i="15"/>
  <c r="BH394" i="15"/>
  <c r="BG394" i="15"/>
  <c r="BF394" i="15"/>
  <c r="T394" i="15"/>
  <c r="R394" i="15"/>
  <c r="P394" i="15"/>
  <c r="BK394" i="15"/>
  <c r="J394" i="15"/>
  <c r="BE394" i="15"/>
  <c r="BI393" i="15"/>
  <c r="BH393" i="15"/>
  <c r="BG393" i="15"/>
  <c r="BF393" i="15"/>
  <c r="T393" i="15"/>
  <c r="R393" i="15"/>
  <c r="P393" i="15"/>
  <c r="BK393" i="15"/>
  <c r="J393" i="15"/>
  <c r="BE393" i="15"/>
  <c r="BI392" i="15"/>
  <c r="BH392" i="15"/>
  <c r="BG392" i="15"/>
  <c r="BF392" i="15"/>
  <c r="T392" i="15"/>
  <c r="R392" i="15"/>
  <c r="P392" i="15"/>
  <c r="BK392" i="15"/>
  <c r="J392" i="15"/>
  <c r="BE392" i="15"/>
  <c r="BI391" i="15"/>
  <c r="BH391" i="15"/>
  <c r="BG391" i="15"/>
  <c r="BF391" i="15"/>
  <c r="T391" i="15"/>
  <c r="R391" i="15"/>
  <c r="P391" i="15"/>
  <c r="BK391" i="15"/>
  <c r="J391" i="15"/>
  <c r="BE391" i="15"/>
  <c r="BI390" i="15"/>
  <c r="BH390" i="15"/>
  <c r="BG390" i="15"/>
  <c r="BF390" i="15"/>
  <c r="T390" i="15"/>
  <c r="R390" i="15"/>
  <c r="P390" i="15"/>
  <c r="BK390" i="15"/>
  <c r="J390" i="15"/>
  <c r="BE390" i="15"/>
  <c r="BI388" i="15"/>
  <c r="BH388" i="15"/>
  <c r="BG388" i="15"/>
  <c r="BF388" i="15"/>
  <c r="T388" i="15"/>
  <c r="R388" i="15"/>
  <c r="P388" i="15"/>
  <c r="BK388" i="15"/>
  <c r="J388" i="15"/>
  <c r="BE388" i="15"/>
  <c r="BI386" i="15"/>
  <c r="BH386" i="15"/>
  <c r="BG386" i="15"/>
  <c r="BF386" i="15"/>
  <c r="T386" i="15"/>
  <c r="R386" i="15"/>
  <c r="P386" i="15"/>
  <c r="BK386" i="15"/>
  <c r="J386" i="15"/>
  <c r="BE386" i="15"/>
  <c r="BI385" i="15"/>
  <c r="BH385" i="15"/>
  <c r="BG385" i="15"/>
  <c r="BF385" i="15"/>
  <c r="T385" i="15"/>
  <c r="R385" i="15"/>
  <c r="P385" i="15"/>
  <c r="BK385" i="15"/>
  <c r="J385" i="15"/>
  <c r="BE385" i="15"/>
  <c r="BI378" i="15"/>
  <c r="BH378" i="15"/>
  <c r="BG378" i="15"/>
  <c r="BF378" i="15"/>
  <c r="T378" i="15"/>
  <c r="R378" i="15"/>
  <c r="P378" i="15"/>
  <c r="BK378" i="15"/>
  <c r="J378" i="15"/>
  <c r="BE378" i="15"/>
  <c r="BI377" i="15"/>
  <c r="BH377" i="15"/>
  <c r="BG377" i="15"/>
  <c r="BF377" i="15"/>
  <c r="T377" i="15"/>
  <c r="R377" i="15"/>
  <c r="P377" i="15"/>
  <c r="BK377" i="15"/>
  <c r="J377" i="15"/>
  <c r="BE377" i="15"/>
  <c r="BI376" i="15"/>
  <c r="BH376" i="15"/>
  <c r="BG376" i="15"/>
  <c r="BF376" i="15"/>
  <c r="T376" i="15"/>
  <c r="R376" i="15"/>
  <c r="P376" i="15"/>
  <c r="BK376" i="15"/>
  <c r="J376" i="15"/>
  <c r="BE376" i="15"/>
  <c r="BI375" i="15"/>
  <c r="BH375" i="15"/>
  <c r="BG375" i="15"/>
  <c r="BF375" i="15"/>
  <c r="T375" i="15"/>
  <c r="R375" i="15"/>
  <c r="P375" i="15"/>
  <c r="BK375" i="15"/>
  <c r="J375" i="15"/>
  <c r="BE375" i="15"/>
  <c r="BI374" i="15"/>
  <c r="BH374" i="15"/>
  <c r="BG374" i="15"/>
  <c r="BF374" i="15"/>
  <c r="T374" i="15"/>
  <c r="R374" i="15"/>
  <c r="P374" i="15"/>
  <c r="BK374" i="15"/>
  <c r="J374" i="15"/>
  <c r="BE374" i="15"/>
  <c r="BI372" i="15"/>
  <c r="BH372" i="15"/>
  <c r="BG372" i="15"/>
  <c r="BF372" i="15"/>
  <c r="T372" i="15"/>
  <c r="R372" i="15"/>
  <c r="P372" i="15"/>
  <c r="BK372" i="15"/>
  <c r="J372" i="15"/>
  <c r="BE372" i="15"/>
  <c r="BI371" i="15"/>
  <c r="BH371" i="15"/>
  <c r="BG371" i="15"/>
  <c r="BF371" i="15"/>
  <c r="T371" i="15"/>
  <c r="T370" i="15"/>
  <c r="R371" i="15"/>
  <c r="R370" i="15"/>
  <c r="P371" i="15"/>
  <c r="P370" i="15"/>
  <c r="BK371" i="15"/>
  <c r="BK370" i="15"/>
  <c r="J370" i="15" s="1"/>
  <c r="J105" i="15" s="1"/>
  <c r="J371" i="15"/>
  <c r="BE371" i="15" s="1"/>
  <c r="BI364" i="15"/>
  <c r="BH364" i="15"/>
  <c r="BG364" i="15"/>
  <c r="BF364" i="15"/>
  <c r="T364" i="15"/>
  <c r="R364" i="15"/>
  <c r="P364" i="15"/>
  <c r="BK364" i="15"/>
  <c r="J364" i="15"/>
  <c r="BE364" i="15"/>
  <c r="BI357" i="15"/>
  <c r="BH357" i="15"/>
  <c r="BG357" i="15"/>
  <c r="BF357" i="15"/>
  <c r="T357" i="15"/>
  <c r="R357" i="15"/>
  <c r="P357" i="15"/>
  <c r="BK357" i="15"/>
  <c r="J357" i="15"/>
  <c r="BE357" i="15"/>
  <c r="BI356" i="15"/>
  <c r="BH356" i="15"/>
  <c r="BG356" i="15"/>
  <c r="BF356" i="15"/>
  <c r="T356" i="15"/>
  <c r="R356" i="15"/>
  <c r="P356" i="15"/>
  <c r="BK356" i="15"/>
  <c r="J356" i="15"/>
  <c r="BE356" i="15"/>
  <c r="BI350" i="15"/>
  <c r="BH350" i="15"/>
  <c r="BG350" i="15"/>
  <c r="BF350" i="15"/>
  <c r="T350" i="15"/>
  <c r="R350" i="15"/>
  <c r="P350" i="15"/>
  <c r="BK350" i="15"/>
  <c r="J350" i="15"/>
  <c r="BE350" i="15"/>
  <c r="BI349" i="15"/>
  <c r="BH349" i="15"/>
  <c r="BG349" i="15"/>
  <c r="BF349" i="15"/>
  <c r="T349" i="15"/>
  <c r="R349" i="15"/>
  <c r="P349" i="15"/>
  <c r="BK349" i="15"/>
  <c r="J349" i="15"/>
  <c r="BE349" i="15"/>
  <c r="BI347" i="15"/>
  <c r="BH347" i="15"/>
  <c r="BG347" i="15"/>
  <c r="BF347" i="15"/>
  <c r="T347" i="15"/>
  <c r="R347" i="15"/>
  <c r="P347" i="15"/>
  <c r="BK347" i="15"/>
  <c r="J347" i="15"/>
  <c r="BE347" i="15"/>
  <c r="BI345" i="15"/>
  <c r="BH345" i="15"/>
  <c r="BG345" i="15"/>
  <c r="BF345" i="15"/>
  <c r="T345" i="15"/>
  <c r="R345" i="15"/>
  <c r="P345" i="15"/>
  <c r="BK345" i="15"/>
  <c r="J345" i="15"/>
  <c r="BE345" i="15"/>
  <c r="BI343" i="15"/>
  <c r="BH343" i="15"/>
  <c r="BG343" i="15"/>
  <c r="BF343" i="15"/>
  <c r="T343" i="15"/>
  <c r="R343" i="15"/>
  <c r="P343" i="15"/>
  <c r="BK343" i="15"/>
  <c r="J343" i="15"/>
  <c r="BE343" i="15"/>
  <c r="BI342" i="15"/>
  <c r="BH342" i="15"/>
  <c r="BG342" i="15"/>
  <c r="BF342" i="15"/>
  <c r="T342" i="15"/>
  <c r="R342" i="15"/>
  <c r="P342" i="15"/>
  <c r="BK342" i="15"/>
  <c r="J342" i="15"/>
  <c r="BE342" i="15"/>
  <c r="BI340" i="15"/>
  <c r="BH340" i="15"/>
  <c r="BG340" i="15"/>
  <c r="BF340" i="15"/>
  <c r="T340" i="15"/>
  <c r="R340" i="15"/>
  <c r="P340" i="15"/>
  <c r="BK340" i="15"/>
  <c r="J340" i="15"/>
  <c r="BE340" i="15"/>
  <c r="BI337" i="15"/>
  <c r="BH337" i="15"/>
  <c r="BG337" i="15"/>
  <c r="BF337" i="15"/>
  <c r="T337" i="15"/>
  <c r="R337" i="15"/>
  <c r="P337" i="15"/>
  <c r="BK337" i="15"/>
  <c r="J337" i="15"/>
  <c r="BE337" i="15"/>
  <c r="BI335" i="15"/>
  <c r="BH335" i="15"/>
  <c r="BG335" i="15"/>
  <c r="BF335" i="15"/>
  <c r="T335" i="15"/>
  <c r="R335" i="15"/>
  <c r="P335" i="15"/>
  <c r="BK335" i="15"/>
  <c r="J335" i="15"/>
  <c r="BE335" i="15"/>
  <c r="BI331" i="15"/>
  <c r="BH331" i="15"/>
  <c r="BG331" i="15"/>
  <c r="BF331" i="15"/>
  <c r="T331" i="15"/>
  <c r="R331" i="15"/>
  <c r="P331" i="15"/>
  <c r="BK331" i="15"/>
  <c r="J331" i="15"/>
  <c r="BE331" i="15"/>
  <c r="BI329" i="15"/>
  <c r="BH329" i="15"/>
  <c r="BG329" i="15"/>
  <c r="BF329" i="15"/>
  <c r="T329" i="15"/>
  <c r="R329" i="15"/>
  <c r="P329" i="15"/>
  <c r="BK329" i="15"/>
  <c r="J329" i="15"/>
  <c r="BE329" i="15"/>
  <c r="BI324" i="15"/>
  <c r="BH324" i="15"/>
  <c r="BG324" i="15"/>
  <c r="BF324" i="15"/>
  <c r="T324" i="15"/>
  <c r="R324" i="15"/>
  <c r="P324" i="15"/>
  <c r="BK324" i="15"/>
  <c r="J324" i="15"/>
  <c r="BE324" i="15"/>
  <c r="BI323" i="15"/>
  <c r="BH323" i="15"/>
  <c r="BG323" i="15"/>
  <c r="BF323" i="15"/>
  <c r="T323" i="15"/>
  <c r="R323" i="15"/>
  <c r="P323" i="15"/>
  <c r="BK323" i="15"/>
  <c r="J323" i="15"/>
  <c r="BE323" i="15"/>
  <c r="BI319" i="15"/>
  <c r="BH319" i="15"/>
  <c r="BG319" i="15"/>
  <c r="BF319" i="15"/>
  <c r="T319" i="15"/>
  <c r="T318" i="15"/>
  <c r="R319" i="15"/>
  <c r="R318" i="15"/>
  <c r="P319" i="15"/>
  <c r="P318" i="15"/>
  <c r="BK319" i="15"/>
  <c r="BK318" i="15"/>
  <c r="J318" i="15" s="1"/>
  <c r="J104" i="15" s="1"/>
  <c r="J319" i="15"/>
  <c r="BE319" i="15" s="1"/>
  <c r="BI317" i="15"/>
  <c r="BH317" i="15"/>
  <c r="BG317" i="15"/>
  <c r="BF317" i="15"/>
  <c r="T317" i="15"/>
  <c r="R317" i="15"/>
  <c r="P317" i="15"/>
  <c r="BK317" i="15"/>
  <c r="J317" i="15"/>
  <c r="BE317" i="15"/>
  <c r="BI316" i="15"/>
  <c r="BH316" i="15"/>
  <c r="BG316" i="15"/>
  <c r="BF316" i="15"/>
  <c r="T316" i="15"/>
  <c r="R316" i="15"/>
  <c r="P316" i="15"/>
  <c r="BK316" i="15"/>
  <c r="J316" i="15"/>
  <c r="BE316" i="15"/>
  <c r="BI310" i="15"/>
  <c r="BH310" i="15"/>
  <c r="BG310" i="15"/>
  <c r="BF310" i="15"/>
  <c r="T310" i="15"/>
  <c r="R310" i="15"/>
  <c r="P310" i="15"/>
  <c r="BK310" i="15"/>
  <c r="J310" i="15"/>
  <c r="BE310" i="15"/>
  <c r="BI309" i="15"/>
  <c r="BH309" i="15"/>
  <c r="BG309" i="15"/>
  <c r="BF309" i="15"/>
  <c r="T309" i="15"/>
  <c r="R309" i="15"/>
  <c r="P309" i="15"/>
  <c r="BK309" i="15"/>
  <c r="J309" i="15"/>
  <c r="BE309" i="15"/>
  <c r="BI308" i="15"/>
  <c r="BH308" i="15"/>
  <c r="BG308" i="15"/>
  <c r="BF308" i="15"/>
  <c r="T308" i="15"/>
  <c r="R308" i="15"/>
  <c r="P308" i="15"/>
  <c r="BK308" i="15"/>
  <c r="J308" i="15"/>
  <c r="BE308" i="15"/>
  <c r="BI307" i="15"/>
  <c r="BH307" i="15"/>
  <c r="BG307" i="15"/>
  <c r="BF307" i="15"/>
  <c r="T307" i="15"/>
  <c r="R307" i="15"/>
  <c r="P307" i="15"/>
  <c r="BK307" i="15"/>
  <c r="J307" i="15"/>
  <c r="BE307" i="15"/>
  <c r="BI299" i="15"/>
  <c r="BH299" i="15"/>
  <c r="BG299" i="15"/>
  <c r="BF299" i="15"/>
  <c r="T299" i="15"/>
  <c r="R299" i="15"/>
  <c r="P299" i="15"/>
  <c r="BK299" i="15"/>
  <c r="J299" i="15"/>
  <c r="BE299" i="15"/>
  <c r="BI298" i="15"/>
  <c r="BH298" i="15"/>
  <c r="BG298" i="15"/>
  <c r="BF298" i="15"/>
  <c r="T298" i="15"/>
  <c r="R298" i="15"/>
  <c r="P298" i="15"/>
  <c r="BK298" i="15"/>
  <c r="J298" i="15"/>
  <c r="BE298" i="15"/>
  <c r="BI288" i="15"/>
  <c r="BH288" i="15"/>
  <c r="BG288" i="15"/>
  <c r="BF288" i="15"/>
  <c r="T288" i="15"/>
  <c r="R288" i="15"/>
  <c r="P288" i="15"/>
  <c r="BK288" i="15"/>
  <c r="J288" i="15"/>
  <c r="BE288" i="15"/>
  <c r="BI279" i="15"/>
  <c r="BH279" i="15"/>
  <c r="BG279" i="15"/>
  <c r="BF279" i="15"/>
  <c r="T279" i="15"/>
  <c r="R279" i="15"/>
  <c r="P279" i="15"/>
  <c r="BK279" i="15"/>
  <c r="J279" i="15"/>
  <c r="BE279" i="15"/>
  <c r="BI274" i="15"/>
  <c r="BH274" i="15"/>
  <c r="BG274" i="15"/>
  <c r="BF274" i="15"/>
  <c r="T274" i="15"/>
  <c r="T273" i="15"/>
  <c r="R274" i="15"/>
  <c r="R273" i="15"/>
  <c r="P274" i="15"/>
  <c r="P273" i="15"/>
  <c r="BK274" i="15"/>
  <c r="BK273" i="15"/>
  <c r="J273" i="15" s="1"/>
  <c r="J103" i="15" s="1"/>
  <c r="J274" i="15"/>
  <c r="BE274" i="15" s="1"/>
  <c r="BI271" i="15"/>
  <c r="BH271" i="15"/>
  <c r="BG271" i="15"/>
  <c r="BF271" i="15"/>
  <c r="T271" i="15"/>
  <c r="R271" i="15"/>
  <c r="P271" i="15"/>
  <c r="BK271" i="15"/>
  <c r="J271" i="15"/>
  <c r="BE271" i="15"/>
  <c r="BI269" i="15"/>
  <c r="BH269" i="15"/>
  <c r="BG269" i="15"/>
  <c r="BF269" i="15"/>
  <c r="T269" i="15"/>
  <c r="R269" i="15"/>
  <c r="P269" i="15"/>
  <c r="BK269" i="15"/>
  <c r="J269" i="15"/>
  <c r="BE269" i="15"/>
  <c r="BI268" i="15"/>
  <c r="BH268" i="15"/>
  <c r="BG268" i="15"/>
  <c r="BF268" i="15"/>
  <c r="T268" i="15"/>
  <c r="R268" i="15"/>
  <c r="P268" i="15"/>
  <c r="BK268" i="15"/>
  <c r="J268" i="15"/>
  <c r="BE268" i="15"/>
  <c r="BI267" i="15"/>
  <c r="BH267" i="15"/>
  <c r="BG267" i="15"/>
  <c r="BF267" i="15"/>
  <c r="T267" i="15"/>
  <c r="R267" i="15"/>
  <c r="P267" i="15"/>
  <c r="BK267" i="15"/>
  <c r="J267" i="15"/>
  <c r="BE267" i="15"/>
  <c r="BI252" i="15"/>
  <c r="BH252" i="15"/>
  <c r="BG252" i="15"/>
  <c r="BF252" i="15"/>
  <c r="T252" i="15"/>
  <c r="R252" i="15"/>
  <c r="P252" i="15"/>
  <c r="BK252" i="15"/>
  <c r="J252" i="15"/>
  <c r="BE252" i="15"/>
  <c r="BI237" i="15"/>
  <c r="BH237" i="15"/>
  <c r="BG237" i="15"/>
  <c r="BF237" i="15"/>
  <c r="T237" i="15"/>
  <c r="R237" i="15"/>
  <c r="P237" i="15"/>
  <c r="BK237" i="15"/>
  <c r="J237" i="15"/>
  <c r="BE237" i="15"/>
  <c r="BI236" i="15"/>
  <c r="BH236" i="15"/>
  <c r="BG236" i="15"/>
  <c r="BF236" i="15"/>
  <c r="T236" i="15"/>
  <c r="R236" i="15"/>
  <c r="P236" i="15"/>
  <c r="BK236" i="15"/>
  <c r="J236" i="15"/>
  <c r="BE236" i="15"/>
  <c r="BI235" i="15"/>
  <c r="BH235" i="15"/>
  <c r="BG235" i="15"/>
  <c r="BF235" i="15"/>
  <c r="T235" i="15"/>
  <c r="R235" i="15"/>
  <c r="P235" i="15"/>
  <c r="BK235" i="15"/>
  <c r="J235" i="15"/>
  <c r="BE235" i="15"/>
  <c r="BI231" i="15"/>
  <c r="BH231" i="15"/>
  <c r="BG231" i="15"/>
  <c r="BF231" i="15"/>
  <c r="T231" i="15"/>
  <c r="R231" i="15"/>
  <c r="P231" i="15"/>
  <c r="BK231" i="15"/>
  <c r="J231" i="15"/>
  <c r="BE231" i="15"/>
  <c r="BI228" i="15"/>
  <c r="BH228" i="15"/>
  <c r="BG228" i="15"/>
  <c r="BF228" i="15"/>
  <c r="T228" i="15"/>
  <c r="R228" i="15"/>
  <c r="P228" i="15"/>
  <c r="BK228" i="15"/>
  <c r="J228" i="15"/>
  <c r="BE228" i="15"/>
  <c r="BI225" i="15"/>
  <c r="BH225" i="15"/>
  <c r="BG225" i="15"/>
  <c r="BF225" i="15"/>
  <c r="T225" i="15"/>
  <c r="R225" i="15"/>
  <c r="P225" i="15"/>
  <c r="BK225" i="15"/>
  <c r="J225" i="15"/>
  <c r="BE225" i="15"/>
  <c r="BI222" i="15"/>
  <c r="BH222" i="15"/>
  <c r="BG222" i="15"/>
  <c r="BF222" i="15"/>
  <c r="T222" i="15"/>
  <c r="R222" i="15"/>
  <c r="P222" i="15"/>
  <c r="BK222" i="15"/>
  <c r="J222" i="15"/>
  <c r="BE222" i="15"/>
  <c r="BI221" i="15"/>
  <c r="BH221" i="15"/>
  <c r="BG221" i="15"/>
  <c r="BF221" i="15"/>
  <c r="T221" i="15"/>
  <c r="R221" i="15"/>
  <c r="P221" i="15"/>
  <c r="BK221" i="15"/>
  <c r="J221" i="15"/>
  <c r="BE221" i="15"/>
  <c r="BI220" i="15"/>
  <c r="BH220" i="15"/>
  <c r="BG220" i="15"/>
  <c r="BF220" i="15"/>
  <c r="T220" i="15"/>
  <c r="R220" i="15"/>
  <c r="P220" i="15"/>
  <c r="BK220" i="15"/>
  <c r="J220" i="15"/>
  <c r="BE220" i="15"/>
  <c r="BI219" i="15"/>
  <c r="BH219" i="15"/>
  <c r="BG219" i="15"/>
  <c r="BF219" i="15"/>
  <c r="T219" i="15"/>
  <c r="R219" i="15"/>
  <c r="P219" i="15"/>
  <c r="BK219" i="15"/>
  <c r="J219" i="15"/>
  <c r="BE219" i="15"/>
  <c r="BI218" i="15"/>
  <c r="BH218" i="15"/>
  <c r="BG218" i="15"/>
  <c r="BF218" i="15"/>
  <c r="T218" i="15"/>
  <c r="R218" i="15"/>
  <c r="P218" i="15"/>
  <c r="BK218" i="15"/>
  <c r="J218" i="15"/>
  <c r="BE218" i="15"/>
  <c r="BI217" i="15"/>
  <c r="BH217" i="15"/>
  <c r="BG217" i="15"/>
  <c r="BF217" i="15"/>
  <c r="T217" i="15"/>
  <c r="R217" i="15"/>
  <c r="P217" i="15"/>
  <c r="BK217" i="15"/>
  <c r="J217" i="15"/>
  <c r="BE217" i="15"/>
  <c r="BI216" i="15"/>
  <c r="BH216" i="15"/>
  <c r="BG216" i="15"/>
  <c r="BF216" i="15"/>
  <c r="T216" i="15"/>
  <c r="R216" i="15"/>
  <c r="P216" i="15"/>
  <c r="BK216" i="15"/>
  <c r="J216" i="15"/>
  <c r="BE216" i="15"/>
  <c r="BI215" i="15"/>
  <c r="BH215" i="15"/>
  <c r="BG215" i="15"/>
  <c r="BF215" i="15"/>
  <c r="T215" i="15"/>
  <c r="R215" i="15"/>
  <c r="P215" i="15"/>
  <c r="BK215" i="15"/>
  <c r="J215" i="15"/>
  <c r="BE215" i="15"/>
  <c r="BI211" i="15"/>
  <c r="BH211" i="15"/>
  <c r="BG211" i="15"/>
  <c r="BF211" i="15"/>
  <c r="T211" i="15"/>
  <c r="R211" i="15"/>
  <c r="P211" i="15"/>
  <c r="BK211" i="15"/>
  <c r="J211" i="15"/>
  <c r="BE211" i="15"/>
  <c r="BI207" i="15"/>
  <c r="BH207" i="15"/>
  <c r="BG207" i="15"/>
  <c r="BF207" i="15"/>
  <c r="T207" i="15"/>
  <c r="R207" i="15"/>
  <c r="P207" i="15"/>
  <c r="BK207" i="15"/>
  <c r="J207" i="15"/>
  <c r="BE207" i="15"/>
  <c r="BI206" i="15"/>
  <c r="BH206" i="15"/>
  <c r="BG206" i="15"/>
  <c r="BF206" i="15"/>
  <c r="T206" i="15"/>
  <c r="R206" i="15"/>
  <c r="P206" i="15"/>
  <c r="BK206" i="15"/>
  <c r="J206" i="15"/>
  <c r="BE206" i="15"/>
  <c r="BI205" i="15"/>
  <c r="BH205" i="15"/>
  <c r="BG205" i="15"/>
  <c r="BF205" i="15"/>
  <c r="T205" i="15"/>
  <c r="T204" i="15"/>
  <c r="R205" i="15"/>
  <c r="R204" i="15"/>
  <c r="P205" i="15"/>
  <c r="P204" i="15"/>
  <c r="BK205" i="15"/>
  <c r="BK204" i="15"/>
  <c r="J204" i="15" s="1"/>
  <c r="J102" i="15" s="1"/>
  <c r="J205" i="15"/>
  <c r="BE205" i="15" s="1"/>
  <c r="BI203" i="15"/>
  <c r="BH203" i="15"/>
  <c r="BG203" i="15"/>
  <c r="BF203" i="15"/>
  <c r="T203" i="15"/>
  <c r="R203" i="15"/>
  <c r="P203" i="15"/>
  <c r="BK203" i="15"/>
  <c r="J203" i="15"/>
  <c r="BE203" i="15"/>
  <c r="BI202" i="15"/>
  <c r="BH202" i="15"/>
  <c r="BG202" i="15"/>
  <c r="BF202" i="15"/>
  <c r="T202" i="15"/>
  <c r="R202" i="15"/>
  <c r="P202" i="15"/>
  <c r="BK202" i="15"/>
  <c r="J202" i="15"/>
  <c r="BE202" i="15"/>
  <c r="BI198" i="15"/>
  <c r="BH198" i="15"/>
  <c r="BG198" i="15"/>
  <c r="BF198" i="15"/>
  <c r="T198" i="15"/>
  <c r="R198" i="15"/>
  <c r="P198" i="15"/>
  <c r="BK198" i="15"/>
  <c r="J198" i="15"/>
  <c r="BE198" i="15"/>
  <c r="BI193" i="15"/>
  <c r="BH193" i="15"/>
  <c r="BG193" i="15"/>
  <c r="BF193" i="15"/>
  <c r="T193" i="15"/>
  <c r="R193" i="15"/>
  <c r="P193" i="15"/>
  <c r="BK193" i="15"/>
  <c r="J193" i="15"/>
  <c r="BE193" i="15"/>
  <c r="BI192" i="15"/>
  <c r="BH192" i="15"/>
  <c r="BG192" i="15"/>
  <c r="BF192" i="15"/>
  <c r="T192" i="15"/>
  <c r="R192" i="15"/>
  <c r="P192" i="15"/>
  <c r="BK192" i="15"/>
  <c r="J192" i="15"/>
  <c r="BE192" i="15"/>
  <c r="BI191" i="15"/>
  <c r="BH191" i="15"/>
  <c r="BG191" i="15"/>
  <c r="BF191" i="15"/>
  <c r="T191" i="15"/>
  <c r="R191" i="15"/>
  <c r="P191" i="15"/>
  <c r="BK191" i="15"/>
  <c r="J191" i="15"/>
  <c r="BE191" i="15"/>
  <c r="BI189" i="15"/>
  <c r="BH189" i="15"/>
  <c r="BG189" i="15"/>
  <c r="BF189" i="15"/>
  <c r="T189" i="15"/>
  <c r="R189" i="15"/>
  <c r="P189" i="15"/>
  <c r="BK189" i="15"/>
  <c r="J189" i="15"/>
  <c r="BE189" i="15"/>
  <c r="BI186" i="15"/>
  <c r="BH186" i="15"/>
  <c r="BG186" i="15"/>
  <c r="BF186" i="15"/>
  <c r="T186" i="15"/>
  <c r="R186" i="15"/>
  <c r="P186" i="15"/>
  <c r="BK186" i="15"/>
  <c r="J186" i="15"/>
  <c r="BE186" i="15"/>
  <c r="BI181" i="15"/>
  <c r="BH181" i="15"/>
  <c r="BG181" i="15"/>
  <c r="BF181" i="15"/>
  <c r="T181" i="15"/>
  <c r="R181" i="15"/>
  <c r="P181" i="15"/>
  <c r="BK181" i="15"/>
  <c r="J181" i="15"/>
  <c r="BE181" i="15"/>
  <c r="BI177" i="15"/>
  <c r="BH177" i="15"/>
  <c r="BG177" i="15"/>
  <c r="BF177" i="15"/>
  <c r="T177" i="15"/>
  <c r="R177" i="15"/>
  <c r="P177" i="15"/>
  <c r="BK177" i="15"/>
  <c r="J177" i="15"/>
  <c r="BE177" i="15"/>
  <c r="BI176" i="15"/>
  <c r="BH176" i="15"/>
  <c r="BG176" i="15"/>
  <c r="BF176" i="15"/>
  <c r="T176" i="15"/>
  <c r="R176" i="15"/>
  <c r="P176" i="15"/>
  <c r="BK176" i="15"/>
  <c r="J176" i="15"/>
  <c r="BE176" i="15"/>
  <c r="BI175" i="15"/>
  <c r="BH175" i="15"/>
  <c r="BG175" i="15"/>
  <c r="BF175" i="15"/>
  <c r="T175" i="15"/>
  <c r="R175" i="15"/>
  <c r="P175" i="15"/>
  <c r="BK175" i="15"/>
  <c r="J175" i="15"/>
  <c r="BE175" i="15"/>
  <c r="BI174" i="15"/>
  <c r="BH174" i="15"/>
  <c r="BG174" i="15"/>
  <c r="BF174" i="15"/>
  <c r="T174" i="15"/>
  <c r="R174" i="15"/>
  <c r="P174" i="15"/>
  <c r="BK174" i="15"/>
  <c r="J174" i="15"/>
  <c r="BE174" i="15"/>
  <c r="BI173" i="15"/>
  <c r="BH173" i="15"/>
  <c r="BG173" i="15"/>
  <c r="BF173" i="15"/>
  <c r="T173" i="15"/>
  <c r="R173" i="15"/>
  <c r="P173" i="15"/>
  <c r="BK173" i="15"/>
  <c r="J173" i="15"/>
  <c r="BE173" i="15"/>
  <c r="BI172" i="15"/>
  <c r="BH172" i="15"/>
  <c r="BG172" i="15"/>
  <c r="BF172" i="15"/>
  <c r="T172" i="15"/>
  <c r="R172" i="15"/>
  <c r="P172" i="15"/>
  <c r="BK172" i="15"/>
  <c r="J172" i="15"/>
  <c r="BE172" i="15"/>
  <c r="BI171" i="15"/>
  <c r="BH171" i="15"/>
  <c r="BG171" i="15"/>
  <c r="BF171" i="15"/>
  <c r="T171" i="15"/>
  <c r="R171" i="15"/>
  <c r="R166" i="15" s="1"/>
  <c r="P171" i="15"/>
  <c r="BK171" i="15"/>
  <c r="J171" i="15"/>
  <c r="BE171" i="15"/>
  <c r="BI169" i="15"/>
  <c r="BH169" i="15"/>
  <c r="BG169" i="15"/>
  <c r="BF169" i="15"/>
  <c r="T169" i="15"/>
  <c r="R169" i="15"/>
  <c r="P169" i="15"/>
  <c r="BK169" i="15"/>
  <c r="BK166" i="15" s="1"/>
  <c r="J166" i="15" s="1"/>
  <c r="J101" i="15" s="1"/>
  <c r="J169" i="15"/>
  <c r="BE169" i="15"/>
  <c r="BI167" i="15"/>
  <c r="BH167" i="15"/>
  <c r="BG167" i="15"/>
  <c r="BF167" i="15"/>
  <c r="T167" i="15"/>
  <c r="T166" i="15"/>
  <c r="R167" i="15"/>
  <c r="P167" i="15"/>
  <c r="P166" i="15"/>
  <c r="BK167" i="15"/>
  <c r="J167" i="15"/>
  <c r="BE167" i="15" s="1"/>
  <c r="BI164" i="15"/>
  <c r="BH164" i="15"/>
  <c r="BG164" i="15"/>
  <c r="BF164" i="15"/>
  <c r="T164" i="15"/>
  <c r="R164" i="15"/>
  <c r="P164" i="15"/>
  <c r="BK164" i="15"/>
  <c r="J164" i="15"/>
  <c r="BE164" i="15"/>
  <c r="BI163" i="15"/>
  <c r="BH163" i="15"/>
  <c r="BG163" i="15"/>
  <c r="BF163" i="15"/>
  <c r="T163" i="15"/>
  <c r="R163" i="15"/>
  <c r="P163" i="15"/>
  <c r="BK163" i="15"/>
  <c r="J163" i="15"/>
  <c r="BE163" i="15"/>
  <c r="BI162" i="15"/>
  <c r="BH162" i="15"/>
  <c r="BG162" i="15"/>
  <c r="BF162" i="15"/>
  <c r="T162" i="15"/>
  <c r="R162" i="15"/>
  <c r="P162" i="15"/>
  <c r="BK162" i="15"/>
  <c r="J162" i="15"/>
  <c r="BE162" i="15"/>
  <c r="BI161" i="15"/>
  <c r="BH161" i="15"/>
  <c r="BG161" i="15"/>
  <c r="BF161" i="15"/>
  <c r="T161" i="15"/>
  <c r="R161" i="15"/>
  <c r="P161" i="15"/>
  <c r="BK161" i="15"/>
  <c r="J161" i="15"/>
  <c r="BE161" i="15"/>
  <c r="BI155" i="15"/>
  <c r="BH155" i="15"/>
  <c r="BG155" i="15"/>
  <c r="BF155" i="15"/>
  <c r="T155" i="15"/>
  <c r="R155" i="15"/>
  <c r="P155" i="15"/>
  <c r="BK155" i="15"/>
  <c r="J155" i="15"/>
  <c r="BE155" i="15"/>
  <c r="BI153" i="15"/>
  <c r="BH153" i="15"/>
  <c r="BG153" i="15"/>
  <c r="BF153" i="15"/>
  <c r="T153" i="15"/>
  <c r="R153" i="15"/>
  <c r="P153" i="15"/>
  <c r="BK153" i="15"/>
  <c r="J153" i="15"/>
  <c r="BE153" i="15"/>
  <c r="BI150" i="15"/>
  <c r="BH150" i="15"/>
  <c r="BG150" i="15"/>
  <c r="BF150" i="15"/>
  <c r="T150" i="15"/>
  <c r="R150" i="15"/>
  <c r="R147" i="15" s="1"/>
  <c r="P150" i="15"/>
  <c r="BK150" i="15"/>
  <c r="J150" i="15"/>
  <c r="BE150" i="15"/>
  <c r="BI149" i="15"/>
  <c r="BH149" i="15"/>
  <c r="BG149" i="15"/>
  <c r="BF149" i="15"/>
  <c r="T149" i="15"/>
  <c r="R149" i="15"/>
  <c r="P149" i="15"/>
  <c r="BK149" i="15"/>
  <c r="J149" i="15"/>
  <c r="BE149" i="15"/>
  <c r="BI148" i="15"/>
  <c r="F39" i="15"/>
  <c r="BD111" i="1" s="1"/>
  <c r="BH148" i="15"/>
  <c r="F38" i="15" s="1"/>
  <c r="BC111" i="1" s="1"/>
  <c r="BG148" i="15"/>
  <c r="F37" i="15"/>
  <c r="BB111" i="1" s="1"/>
  <c r="BF148" i="15"/>
  <c r="F36" i="15" s="1"/>
  <c r="BA111" i="1" s="1"/>
  <c r="T148" i="15"/>
  <c r="T147" i="15"/>
  <c r="T146" i="15" s="1"/>
  <c r="T145" i="15" s="1"/>
  <c r="R148" i="15"/>
  <c r="P148" i="15"/>
  <c r="P147" i="15"/>
  <c r="P146" i="15" s="1"/>
  <c r="P145" i="15" s="1"/>
  <c r="AU111" i="1" s="1"/>
  <c r="BK148" i="15"/>
  <c r="BK147" i="15" s="1"/>
  <c r="J148" i="15"/>
  <c r="BE148" i="15" s="1"/>
  <c r="J142" i="15"/>
  <c r="F139" i="15"/>
  <c r="E137" i="15"/>
  <c r="J94" i="15"/>
  <c r="F91" i="15"/>
  <c r="E89" i="15"/>
  <c r="J23" i="15"/>
  <c r="E23" i="15"/>
  <c r="J93" i="15" s="1"/>
  <c r="J22" i="15"/>
  <c r="J20" i="15"/>
  <c r="E20" i="15"/>
  <c r="F94" i="15" s="1"/>
  <c r="F142" i="15"/>
  <c r="J19" i="15"/>
  <c r="J17" i="15"/>
  <c r="E17" i="15"/>
  <c r="F141" i="15" s="1"/>
  <c r="F93" i="15"/>
  <c r="J16" i="15"/>
  <c r="J14" i="15"/>
  <c r="J139" i="15" s="1"/>
  <c r="J91" i="15"/>
  <c r="E7" i="15"/>
  <c r="E85" i="15" s="1"/>
  <c r="E133" i="15"/>
  <c r="J39" i="14"/>
  <c r="J38" i="14"/>
  <c r="AY109" i="1"/>
  <c r="J37" i="14"/>
  <c r="AX109" i="1"/>
  <c r="BI195" i="14"/>
  <c r="BH195" i="14"/>
  <c r="BG195" i="14"/>
  <c r="BF195" i="14"/>
  <c r="T195" i="14"/>
  <c r="R195" i="14"/>
  <c r="P195" i="14"/>
  <c r="BK195" i="14"/>
  <c r="J195" i="14"/>
  <c r="BE195" i="14"/>
  <c r="BI193" i="14"/>
  <c r="BH193" i="14"/>
  <c r="BG193" i="14"/>
  <c r="BF193" i="14"/>
  <c r="T193" i="14"/>
  <c r="R193" i="14"/>
  <c r="P193" i="14"/>
  <c r="BK193" i="14"/>
  <c r="J193" i="14"/>
  <c r="BE193" i="14"/>
  <c r="BI191" i="14"/>
  <c r="BH191" i="14"/>
  <c r="BG191" i="14"/>
  <c r="BF191" i="14"/>
  <c r="T191" i="14"/>
  <c r="R191" i="14"/>
  <c r="P191" i="14"/>
  <c r="BK191" i="14"/>
  <c r="J191" i="14"/>
  <c r="BE191" i="14"/>
  <c r="BI189" i="14"/>
  <c r="BH189" i="14"/>
  <c r="BG189" i="14"/>
  <c r="BF189" i="14"/>
  <c r="T189" i="14"/>
  <c r="R189" i="14"/>
  <c r="P189" i="14"/>
  <c r="BK189" i="14"/>
  <c r="J189" i="14"/>
  <c r="BE189" i="14"/>
  <c r="BI187" i="14"/>
  <c r="BH187" i="14"/>
  <c r="BG187" i="14"/>
  <c r="BF187" i="14"/>
  <c r="T187" i="14"/>
  <c r="T186" i="14"/>
  <c r="R187" i="14"/>
  <c r="R186" i="14"/>
  <c r="P187" i="14"/>
  <c r="P186" i="14"/>
  <c r="BK187" i="14"/>
  <c r="BK186" i="14"/>
  <c r="J186" i="14" s="1"/>
  <c r="J103" i="14" s="1"/>
  <c r="J187" i="14"/>
  <c r="BE187" i="14" s="1"/>
  <c r="BI184" i="14"/>
  <c r="BH184" i="14"/>
  <c r="BG184" i="14"/>
  <c r="BF184" i="14"/>
  <c r="T184" i="14"/>
  <c r="R184" i="14"/>
  <c r="P184" i="14"/>
  <c r="BK184" i="14"/>
  <c r="J184" i="14"/>
  <c r="BE184" i="14"/>
  <c r="BI182" i="14"/>
  <c r="BH182" i="14"/>
  <c r="BG182" i="14"/>
  <c r="BF182" i="14"/>
  <c r="T182" i="14"/>
  <c r="R182" i="14"/>
  <c r="P182" i="14"/>
  <c r="BK182" i="14"/>
  <c r="J182" i="14"/>
  <c r="BE182" i="14"/>
  <c r="BI180" i="14"/>
  <c r="BH180" i="14"/>
  <c r="BG180" i="14"/>
  <c r="BF180" i="14"/>
  <c r="T180" i="14"/>
  <c r="R180" i="14"/>
  <c r="P180" i="14"/>
  <c r="BK180" i="14"/>
  <c r="J180" i="14"/>
  <c r="BE180" i="14"/>
  <c r="BI178" i="14"/>
  <c r="BH178" i="14"/>
  <c r="BG178" i="14"/>
  <c r="BF178" i="14"/>
  <c r="T178" i="14"/>
  <c r="R178" i="14"/>
  <c r="P178" i="14"/>
  <c r="BK178" i="14"/>
  <c r="J178" i="14"/>
  <c r="BE178" i="14"/>
  <c r="BI176" i="14"/>
  <c r="BH176" i="14"/>
  <c r="BG176" i="14"/>
  <c r="BF176" i="14"/>
  <c r="T176" i="14"/>
  <c r="R176" i="14"/>
  <c r="P176" i="14"/>
  <c r="BK176" i="14"/>
  <c r="J176" i="14"/>
  <c r="BE176" i="14"/>
  <c r="BI174" i="14"/>
  <c r="BH174" i="14"/>
  <c r="BG174" i="14"/>
  <c r="BF174" i="14"/>
  <c r="T174" i="14"/>
  <c r="R174" i="14"/>
  <c r="P174" i="14"/>
  <c r="BK174" i="14"/>
  <c r="J174" i="14"/>
  <c r="BE174" i="14"/>
  <c r="BI172" i="14"/>
  <c r="BH172" i="14"/>
  <c r="BG172" i="14"/>
  <c r="BF172" i="14"/>
  <c r="T172" i="14"/>
  <c r="R172" i="14"/>
  <c r="P172" i="14"/>
  <c r="BK172" i="14"/>
  <c r="J172" i="14"/>
  <c r="BE172" i="14"/>
  <c r="BI170" i="14"/>
  <c r="BH170" i="14"/>
  <c r="BG170" i="14"/>
  <c r="BF170" i="14"/>
  <c r="T170" i="14"/>
  <c r="R170" i="14"/>
  <c r="P170" i="14"/>
  <c r="BK170" i="14"/>
  <c r="J170" i="14"/>
  <c r="BE170" i="14"/>
  <c r="BI168" i="14"/>
  <c r="BH168" i="14"/>
  <c r="BG168" i="14"/>
  <c r="BF168" i="14"/>
  <c r="T168" i="14"/>
  <c r="R168" i="14"/>
  <c r="P168" i="14"/>
  <c r="BK168" i="14"/>
  <c r="J168" i="14"/>
  <c r="BE168" i="14"/>
  <c r="BI166" i="14"/>
  <c r="BH166" i="14"/>
  <c r="BG166" i="14"/>
  <c r="BF166" i="14"/>
  <c r="T166" i="14"/>
  <c r="R166" i="14"/>
  <c r="R161" i="14" s="1"/>
  <c r="P166" i="14"/>
  <c r="BK166" i="14"/>
  <c r="J166" i="14"/>
  <c r="BE166" i="14"/>
  <c r="BI164" i="14"/>
  <c r="BH164" i="14"/>
  <c r="BG164" i="14"/>
  <c r="BF164" i="14"/>
  <c r="T164" i="14"/>
  <c r="R164" i="14"/>
  <c r="P164" i="14"/>
  <c r="BK164" i="14"/>
  <c r="BK161" i="14" s="1"/>
  <c r="J161" i="14" s="1"/>
  <c r="J102" i="14" s="1"/>
  <c r="J164" i="14"/>
  <c r="BE164" i="14"/>
  <c r="BI162" i="14"/>
  <c r="BH162" i="14"/>
  <c r="BG162" i="14"/>
  <c r="BF162" i="14"/>
  <c r="T162" i="14"/>
  <c r="T161" i="14"/>
  <c r="R162" i="14"/>
  <c r="P162" i="14"/>
  <c r="P161" i="14"/>
  <c r="BK162" i="14"/>
  <c r="J162" i="14"/>
  <c r="BE162" i="14" s="1"/>
  <c r="BI159" i="14"/>
  <c r="BH159" i="14"/>
  <c r="BG159" i="14"/>
  <c r="BF159" i="14"/>
  <c r="T159" i="14"/>
  <c r="R159" i="14"/>
  <c r="P159" i="14"/>
  <c r="BK159" i="14"/>
  <c r="J159" i="14"/>
  <c r="BE159" i="14"/>
  <c r="BI157" i="14"/>
  <c r="BH157" i="14"/>
  <c r="BG157" i="14"/>
  <c r="BF157" i="14"/>
  <c r="T157" i="14"/>
  <c r="R157" i="14"/>
  <c r="P157" i="14"/>
  <c r="BK157" i="14"/>
  <c r="J157" i="14"/>
  <c r="BE157" i="14"/>
  <c r="BI155" i="14"/>
  <c r="BH155" i="14"/>
  <c r="BG155" i="14"/>
  <c r="BF155" i="14"/>
  <c r="T155" i="14"/>
  <c r="R155" i="14"/>
  <c r="P155" i="14"/>
  <c r="BK155" i="14"/>
  <c r="J155" i="14"/>
  <c r="BE155" i="14"/>
  <c r="BI153" i="14"/>
  <c r="BH153" i="14"/>
  <c r="BG153" i="14"/>
  <c r="BF153" i="14"/>
  <c r="T153" i="14"/>
  <c r="R153" i="14"/>
  <c r="P153" i="14"/>
  <c r="BK153" i="14"/>
  <c r="J153" i="14"/>
  <c r="BE153" i="14"/>
  <c r="BI151" i="14"/>
  <c r="BH151" i="14"/>
  <c r="BG151" i="14"/>
  <c r="BF151" i="14"/>
  <c r="T151" i="14"/>
  <c r="R151" i="14"/>
  <c r="P151" i="14"/>
  <c r="BK151" i="14"/>
  <c r="J151" i="14"/>
  <c r="BE151" i="14"/>
  <c r="BI149" i="14"/>
  <c r="BH149" i="14"/>
  <c r="BG149" i="14"/>
  <c r="BF149" i="14"/>
  <c r="T149" i="14"/>
  <c r="R149" i="14"/>
  <c r="P149" i="14"/>
  <c r="BK149" i="14"/>
  <c r="J149" i="14"/>
  <c r="BE149" i="14"/>
  <c r="BI147" i="14"/>
  <c r="BH147" i="14"/>
  <c r="BG147" i="14"/>
  <c r="BF147" i="14"/>
  <c r="T147" i="14"/>
  <c r="R147" i="14"/>
  <c r="P147" i="14"/>
  <c r="BK147" i="14"/>
  <c r="J147" i="14"/>
  <c r="BE147" i="14"/>
  <c r="BI145" i="14"/>
  <c r="BH145" i="14"/>
  <c r="BG145" i="14"/>
  <c r="BF145" i="14"/>
  <c r="T145" i="14"/>
  <c r="R145" i="14"/>
  <c r="P145" i="14"/>
  <c r="BK145" i="14"/>
  <c r="J145" i="14"/>
  <c r="BE145" i="14"/>
  <c r="BI143" i="14"/>
  <c r="BH143" i="14"/>
  <c r="BG143" i="14"/>
  <c r="BF143" i="14"/>
  <c r="T143" i="14"/>
  <c r="R143" i="14"/>
  <c r="P143" i="14"/>
  <c r="BK143" i="14"/>
  <c r="J143" i="14"/>
  <c r="BE143" i="14"/>
  <c r="BI141" i="14"/>
  <c r="BH141" i="14"/>
  <c r="BG141" i="14"/>
  <c r="BF141" i="14"/>
  <c r="T141" i="14"/>
  <c r="R141" i="14"/>
  <c r="P141" i="14"/>
  <c r="BK141" i="14"/>
  <c r="J141" i="14"/>
  <c r="BE141" i="14"/>
  <c r="BI139" i="14"/>
  <c r="BH139" i="14"/>
  <c r="BG139" i="14"/>
  <c r="BF139" i="14"/>
  <c r="T139" i="14"/>
  <c r="R139" i="14"/>
  <c r="R134" i="14" s="1"/>
  <c r="P139" i="14"/>
  <c r="BK139" i="14"/>
  <c r="J139" i="14"/>
  <c r="BE139" i="14"/>
  <c r="BI137" i="14"/>
  <c r="BH137" i="14"/>
  <c r="BG137" i="14"/>
  <c r="BF137" i="14"/>
  <c r="T137" i="14"/>
  <c r="R137" i="14"/>
  <c r="P137" i="14"/>
  <c r="BK137" i="14"/>
  <c r="BK134" i="14" s="1"/>
  <c r="J134" i="14" s="1"/>
  <c r="J101" i="14" s="1"/>
  <c r="J137" i="14"/>
  <c r="BE137" i="14"/>
  <c r="BI135" i="14"/>
  <c r="BH135" i="14"/>
  <c r="BG135" i="14"/>
  <c r="BF135" i="14"/>
  <c r="T135" i="14"/>
  <c r="T134" i="14"/>
  <c r="R135" i="14"/>
  <c r="P135" i="14"/>
  <c r="P134" i="14"/>
  <c r="BK135" i="14"/>
  <c r="J135" i="14"/>
  <c r="BE135" i="14" s="1"/>
  <c r="BI132" i="14"/>
  <c r="BH132" i="14"/>
  <c r="BG132" i="14"/>
  <c r="BF132" i="14"/>
  <c r="T132" i="14"/>
  <c r="R132" i="14"/>
  <c r="R127" i="14" s="1"/>
  <c r="P132" i="14"/>
  <c r="BK132" i="14"/>
  <c r="J132" i="14"/>
  <c r="BE132" i="14"/>
  <c r="BI130" i="14"/>
  <c r="BH130" i="14"/>
  <c r="BG130" i="14"/>
  <c r="BF130" i="14"/>
  <c r="T130" i="14"/>
  <c r="R130" i="14"/>
  <c r="P130" i="14"/>
  <c r="BK130" i="14"/>
  <c r="J130" i="14"/>
  <c r="BE130" i="14"/>
  <c r="BI128" i="14"/>
  <c r="F39" i="14"/>
  <c r="BD109" i="1" s="1"/>
  <c r="BH128" i="14"/>
  <c r="F38" i="14" s="1"/>
  <c r="BC109" i="1" s="1"/>
  <c r="BG128" i="14"/>
  <c r="F37" i="14"/>
  <c r="BB109" i="1" s="1"/>
  <c r="BF128" i="14"/>
  <c r="F36" i="14" s="1"/>
  <c r="BA109" i="1" s="1"/>
  <c r="T128" i="14"/>
  <c r="T127" i="14"/>
  <c r="T126" i="14" s="1"/>
  <c r="T125" i="14" s="1"/>
  <c r="R128" i="14"/>
  <c r="P128" i="14"/>
  <c r="P127" i="14"/>
  <c r="P126" i="14" s="1"/>
  <c r="P125" i="14" s="1"/>
  <c r="AU109" i="1" s="1"/>
  <c r="BK128" i="14"/>
  <c r="BK127" i="14" s="1"/>
  <c r="J128" i="14"/>
  <c r="BE128" i="14" s="1"/>
  <c r="J122" i="14"/>
  <c r="F119" i="14"/>
  <c r="E117" i="14"/>
  <c r="J94" i="14"/>
  <c r="F91" i="14"/>
  <c r="E89" i="14"/>
  <c r="J23" i="14"/>
  <c r="E23" i="14"/>
  <c r="J93" i="14" s="1"/>
  <c r="J22" i="14"/>
  <c r="J20" i="14"/>
  <c r="E20" i="14"/>
  <c r="F94" i="14" s="1"/>
  <c r="F122" i="14"/>
  <c r="J19" i="14"/>
  <c r="J17" i="14"/>
  <c r="E17" i="14"/>
  <c r="F121" i="14" s="1"/>
  <c r="F93" i="14"/>
  <c r="J16" i="14"/>
  <c r="J14" i="14"/>
  <c r="J119" i="14" s="1"/>
  <c r="J91" i="14"/>
  <c r="E7" i="14"/>
  <c r="E85" i="14" s="1"/>
  <c r="E113" i="14"/>
  <c r="J39" i="13"/>
  <c r="J38" i="13"/>
  <c r="AY108" i="1"/>
  <c r="J37" i="13"/>
  <c r="AX108" i="1"/>
  <c r="BI252" i="13"/>
  <c r="BH252" i="13"/>
  <c r="BG252" i="13"/>
  <c r="BF252" i="13"/>
  <c r="T252" i="13"/>
  <c r="R252" i="13"/>
  <c r="P252" i="13"/>
  <c r="BK252" i="13"/>
  <c r="J252" i="13"/>
  <c r="BE252" i="13"/>
  <c r="BI251" i="13"/>
  <c r="BH251" i="13"/>
  <c r="BG251" i="13"/>
  <c r="BF251" i="13"/>
  <c r="T251" i="13"/>
  <c r="R251" i="13"/>
  <c r="P251" i="13"/>
  <c r="BK251" i="13"/>
  <c r="J251" i="13"/>
  <c r="BE251" i="13"/>
  <c r="BI250" i="13"/>
  <c r="BH250" i="13"/>
  <c r="BG250" i="13"/>
  <c r="BF250" i="13"/>
  <c r="T250" i="13"/>
  <c r="R250" i="13"/>
  <c r="P250" i="13"/>
  <c r="BK250" i="13"/>
  <c r="J250" i="13"/>
  <c r="BE250" i="13"/>
  <c r="BI249" i="13"/>
  <c r="BH249" i="13"/>
  <c r="BG249" i="13"/>
  <c r="BF249" i="13"/>
  <c r="T249" i="13"/>
  <c r="R249" i="13"/>
  <c r="P249" i="13"/>
  <c r="BK249" i="13"/>
  <c r="J249" i="13"/>
  <c r="BE249" i="13"/>
  <c r="BI248" i="13"/>
  <c r="BH248" i="13"/>
  <c r="BG248" i="13"/>
  <c r="BF248" i="13"/>
  <c r="T248" i="13"/>
  <c r="R248" i="13"/>
  <c r="P248" i="13"/>
  <c r="BK248" i="13"/>
  <c r="J248" i="13"/>
  <c r="BE248" i="13"/>
  <c r="BI247" i="13"/>
  <c r="BH247" i="13"/>
  <c r="BG247" i="13"/>
  <c r="BF247" i="13"/>
  <c r="T247" i="13"/>
  <c r="R247" i="13"/>
  <c r="R244" i="13" s="1"/>
  <c r="P247" i="13"/>
  <c r="BK247" i="13"/>
  <c r="J247" i="13"/>
  <c r="BE247" i="13"/>
  <c r="BI246" i="13"/>
  <c r="BH246" i="13"/>
  <c r="BG246" i="13"/>
  <c r="BF246" i="13"/>
  <c r="T246" i="13"/>
  <c r="R246" i="13"/>
  <c r="P246" i="13"/>
  <c r="BK246" i="13"/>
  <c r="BK244" i="13" s="1"/>
  <c r="J244" i="13" s="1"/>
  <c r="J113" i="13" s="1"/>
  <c r="J246" i="13"/>
  <c r="BE246" i="13"/>
  <c r="BI245" i="13"/>
  <c r="BH245" i="13"/>
  <c r="BG245" i="13"/>
  <c r="BF245" i="13"/>
  <c r="T245" i="13"/>
  <c r="T244" i="13"/>
  <c r="R245" i="13"/>
  <c r="P245" i="13"/>
  <c r="P244" i="13"/>
  <c r="BK245" i="13"/>
  <c r="J245" i="13"/>
  <c r="BE245" i="13" s="1"/>
  <c r="BI242" i="13"/>
  <c r="BH242" i="13"/>
  <c r="BG242" i="13"/>
  <c r="BF242" i="13"/>
  <c r="T242" i="13"/>
  <c r="R242" i="13"/>
  <c r="P242" i="13"/>
  <c r="BK242" i="13"/>
  <c r="J242" i="13"/>
  <c r="BE242" i="13"/>
  <c r="BI240" i="13"/>
  <c r="BH240" i="13"/>
  <c r="BG240" i="13"/>
  <c r="BF240" i="13"/>
  <c r="T240" i="13"/>
  <c r="T239" i="13"/>
  <c r="R240" i="13"/>
  <c r="R239" i="13"/>
  <c r="P240" i="13"/>
  <c r="P239" i="13"/>
  <c r="BK240" i="13"/>
  <c r="BK239" i="13"/>
  <c r="J239" i="13" s="1"/>
  <c r="J112" i="13" s="1"/>
  <c r="J240" i="13"/>
  <c r="BE240" i="13" s="1"/>
  <c r="BI238" i="13"/>
  <c r="BH238" i="13"/>
  <c r="BG238" i="13"/>
  <c r="BF238" i="13"/>
  <c r="T238" i="13"/>
  <c r="R238" i="13"/>
  <c r="P238" i="13"/>
  <c r="BK238" i="13"/>
  <c r="J238" i="13"/>
  <c r="BE238" i="13"/>
  <c r="BI236" i="13"/>
  <c r="BH236" i="13"/>
  <c r="BG236" i="13"/>
  <c r="BF236" i="13"/>
  <c r="T236" i="13"/>
  <c r="R236" i="13"/>
  <c r="P236" i="13"/>
  <c r="BK236" i="13"/>
  <c r="J236" i="13"/>
  <c r="BE236" i="13"/>
  <c r="BI234" i="13"/>
  <c r="BH234" i="13"/>
  <c r="BG234" i="13"/>
  <c r="BF234" i="13"/>
  <c r="T234" i="13"/>
  <c r="R234" i="13"/>
  <c r="P234" i="13"/>
  <c r="BK234" i="13"/>
  <c r="J234" i="13"/>
  <c r="BE234" i="13"/>
  <c r="BI232" i="13"/>
  <c r="BH232" i="13"/>
  <c r="BG232" i="13"/>
  <c r="BF232" i="13"/>
  <c r="T232" i="13"/>
  <c r="R232" i="13"/>
  <c r="P232" i="13"/>
  <c r="BK232" i="13"/>
  <c r="J232" i="13"/>
  <c r="BE232" i="13"/>
  <c r="BI230" i="13"/>
  <c r="BH230" i="13"/>
  <c r="BG230" i="13"/>
  <c r="BF230" i="13"/>
  <c r="T230" i="13"/>
  <c r="R230" i="13"/>
  <c r="P230" i="13"/>
  <c r="BK230" i="13"/>
  <c r="J230" i="13"/>
  <c r="BE230" i="13"/>
  <c r="BI228" i="13"/>
  <c r="BH228" i="13"/>
  <c r="BG228" i="13"/>
  <c r="BF228" i="13"/>
  <c r="T228" i="13"/>
  <c r="R228" i="13"/>
  <c r="P228" i="13"/>
  <c r="BK228" i="13"/>
  <c r="J228" i="13"/>
  <c r="BE228" i="13"/>
  <c r="BI226" i="13"/>
  <c r="BH226" i="13"/>
  <c r="BG226" i="13"/>
  <c r="BF226" i="13"/>
  <c r="T226" i="13"/>
  <c r="T225" i="13"/>
  <c r="R226" i="13"/>
  <c r="R225" i="13"/>
  <c r="P226" i="13"/>
  <c r="P225" i="13"/>
  <c r="BK226" i="13"/>
  <c r="BK225" i="13"/>
  <c r="J225" i="13" s="1"/>
  <c r="J111" i="13" s="1"/>
  <c r="J226" i="13"/>
  <c r="BE226" i="13" s="1"/>
  <c r="BI224" i="13"/>
  <c r="BH224" i="13"/>
  <c r="BG224" i="13"/>
  <c r="BF224" i="13"/>
  <c r="T224" i="13"/>
  <c r="R224" i="13"/>
  <c r="P224" i="13"/>
  <c r="BK224" i="13"/>
  <c r="J224" i="13"/>
  <c r="BE224" i="13"/>
  <c r="BI223" i="13"/>
  <c r="BH223" i="13"/>
  <c r="BG223" i="13"/>
  <c r="BF223" i="13"/>
  <c r="T223" i="13"/>
  <c r="R223" i="13"/>
  <c r="P223" i="13"/>
  <c r="BK223" i="13"/>
  <c r="J223" i="13"/>
  <c r="BE223" i="13"/>
  <c r="BI221" i="13"/>
  <c r="BH221" i="13"/>
  <c r="BG221" i="13"/>
  <c r="BF221" i="13"/>
  <c r="T221" i="13"/>
  <c r="T220" i="13"/>
  <c r="R221" i="13"/>
  <c r="R220" i="13"/>
  <c r="P221" i="13"/>
  <c r="P220" i="13"/>
  <c r="BK221" i="13"/>
  <c r="BK220" i="13"/>
  <c r="J220" i="13" s="1"/>
  <c r="J110" i="13" s="1"/>
  <c r="J221" i="13"/>
  <c r="BE221" i="13" s="1"/>
  <c r="BI219" i="13"/>
  <c r="BH219" i="13"/>
  <c r="BG219" i="13"/>
  <c r="BF219" i="13"/>
  <c r="T219" i="13"/>
  <c r="R219" i="13"/>
  <c r="P219" i="13"/>
  <c r="BK219" i="13"/>
  <c r="J219" i="13"/>
  <c r="BE219" i="13"/>
  <c r="BI217" i="13"/>
  <c r="BH217" i="13"/>
  <c r="BG217" i="13"/>
  <c r="BF217" i="13"/>
  <c r="T217" i="13"/>
  <c r="R217" i="13"/>
  <c r="P217" i="13"/>
  <c r="BK217" i="13"/>
  <c r="J217" i="13"/>
  <c r="BE217" i="13"/>
  <c r="BI216" i="13"/>
  <c r="BH216" i="13"/>
  <c r="BG216" i="13"/>
  <c r="BF216" i="13"/>
  <c r="T216" i="13"/>
  <c r="R216" i="13"/>
  <c r="P216" i="13"/>
  <c r="BK216" i="13"/>
  <c r="J216" i="13"/>
  <c r="BE216" i="13"/>
  <c r="BI215" i="13"/>
  <c r="BH215" i="13"/>
  <c r="BG215" i="13"/>
  <c r="BF215" i="13"/>
  <c r="T215" i="13"/>
  <c r="R215" i="13"/>
  <c r="P215" i="13"/>
  <c r="BK215" i="13"/>
  <c r="J215" i="13"/>
  <c r="BE215" i="13"/>
  <c r="BI214" i="13"/>
  <c r="BH214" i="13"/>
  <c r="BG214" i="13"/>
  <c r="BF214" i="13"/>
  <c r="T214" i="13"/>
  <c r="R214" i="13"/>
  <c r="P214" i="13"/>
  <c r="BK214" i="13"/>
  <c r="J214" i="13"/>
  <c r="BE214" i="13"/>
  <c r="BI213" i="13"/>
  <c r="BH213" i="13"/>
  <c r="BG213" i="13"/>
  <c r="BF213" i="13"/>
  <c r="T213" i="13"/>
  <c r="R213" i="13"/>
  <c r="P213" i="13"/>
  <c r="BK213" i="13"/>
  <c r="J213" i="13"/>
  <c r="BE213" i="13"/>
  <c r="BI212" i="13"/>
  <c r="BH212" i="13"/>
  <c r="BG212" i="13"/>
  <c r="BF212" i="13"/>
  <c r="T212" i="13"/>
  <c r="R212" i="13"/>
  <c r="P212" i="13"/>
  <c r="BK212" i="13"/>
  <c r="J212" i="13"/>
  <c r="BE212" i="13"/>
  <c r="BI211" i="13"/>
  <c r="BH211" i="13"/>
  <c r="BG211" i="13"/>
  <c r="BF211" i="13"/>
  <c r="T211" i="13"/>
  <c r="R211" i="13"/>
  <c r="R208" i="13" s="1"/>
  <c r="P211" i="13"/>
  <c r="BK211" i="13"/>
  <c r="J211" i="13"/>
  <c r="BE211" i="13"/>
  <c r="BI210" i="13"/>
  <c r="BH210" i="13"/>
  <c r="BG210" i="13"/>
  <c r="BF210" i="13"/>
  <c r="T210" i="13"/>
  <c r="R210" i="13"/>
  <c r="P210" i="13"/>
  <c r="BK210" i="13"/>
  <c r="BK208" i="13" s="1"/>
  <c r="J208" i="13" s="1"/>
  <c r="J109" i="13" s="1"/>
  <c r="J210" i="13"/>
  <c r="BE210" i="13"/>
  <c r="BI209" i="13"/>
  <c r="BH209" i="13"/>
  <c r="BG209" i="13"/>
  <c r="BF209" i="13"/>
  <c r="T209" i="13"/>
  <c r="T208" i="13"/>
  <c r="R209" i="13"/>
  <c r="P209" i="13"/>
  <c r="P208" i="13"/>
  <c r="BK209" i="13"/>
  <c r="J209" i="13"/>
  <c r="BE209" i="13" s="1"/>
  <c r="BI207" i="13"/>
  <c r="BH207" i="13"/>
  <c r="BG207" i="13"/>
  <c r="BF207" i="13"/>
  <c r="T207" i="13"/>
  <c r="R207" i="13"/>
  <c r="P207" i="13"/>
  <c r="BK207" i="13"/>
  <c r="J207" i="13"/>
  <c r="BE207" i="13"/>
  <c r="BI206" i="13"/>
  <c r="BH206" i="13"/>
  <c r="BG206" i="13"/>
  <c r="BF206" i="13"/>
  <c r="T206" i="13"/>
  <c r="R206" i="13"/>
  <c r="P206" i="13"/>
  <c r="BK206" i="13"/>
  <c r="J206" i="13"/>
  <c r="BE206" i="13"/>
  <c r="BI205" i="13"/>
  <c r="BH205" i="13"/>
  <c r="BG205" i="13"/>
  <c r="BF205" i="13"/>
  <c r="T205" i="13"/>
  <c r="R205" i="13"/>
  <c r="P205" i="13"/>
  <c r="BK205" i="13"/>
  <c r="J205" i="13"/>
  <c r="BE205" i="13"/>
  <c r="BI204" i="13"/>
  <c r="BH204" i="13"/>
  <c r="BG204" i="13"/>
  <c r="BF204" i="13"/>
  <c r="T204" i="13"/>
  <c r="R204" i="13"/>
  <c r="P204" i="13"/>
  <c r="BK204" i="13"/>
  <c r="J204" i="13"/>
  <c r="BE204" i="13"/>
  <c r="BI203" i="13"/>
  <c r="BH203" i="13"/>
  <c r="BG203" i="13"/>
  <c r="BF203" i="13"/>
  <c r="T203" i="13"/>
  <c r="R203" i="13"/>
  <c r="P203" i="13"/>
  <c r="BK203" i="13"/>
  <c r="J203" i="13"/>
  <c r="BE203" i="13"/>
  <c r="BI202" i="13"/>
  <c r="BH202" i="13"/>
  <c r="BG202" i="13"/>
  <c r="BF202" i="13"/>
  <c r="T202" i="13"/>
  <c r="R202" i="13"/>
  <c r="P202" i="13"/>
  <c r="BK202" i="13"/>
  <c r="J202" i="13"/>
  <c r="BE202" i="13"/>
  <c r="BI201" i="13"/>
  <c r="BH201" i="13"/>
  <c r="BG201" i="13"/>
  <c r="BF201" i="13"/>
  <c r="T201" i="13"/>
  <c r="R201" i="13"/>
  <c r="P201" i="13"/>
  <c r="BK201" i="13"/>
  <c r="J201" i="13"/>
  <c r="BE201" i="13"/>
  <c r="BI200" i="13"/>
  <c r="BH200" i="13"/>
  <c r="BG200" i="13"/>
  <c r="BF200" i="13"/>
  <c r="T200" i="13"/>
  <c r="R200" i="13"/>
  <c r="P200" i="13"/>
  <c r="BK200" i="13"/>
  <c r="J200" i="13"/>
  <c r="BE200" i="13"/>
  <c r="BI199" i="13"/>
  <c r="BH199" i="13"/>
  <c r="BG199" i="13"/>
  <c r="BF199" i="13"/>
  <c r="T199" i="13"/>
  <c r="R199" i="13"/>
  <c r="P199" i="13"/>
  <c r="BK199" i="13"/>
  <c r="J199" i="13"/>
  <c r="BE199" i="13"/>
  <c r="BI198" i="13"/>
  <c r="BH198" i="13"/>
  <c r="BG198" i="13"/>
  <c r="BF198" i="13"/>
  <c r="T198" i="13"/>
  <c r="R198" i="13"/>
  <c r="P198" i="13"/>
  <c r="BK198" i="13"/>
  <c r="J198" i="13"/>
  <c r="BE198" i="13"/>
  <c r="BI197" i="13"/>
  <c r="BH197" i="13"/>
  <c r="BG197" i="13"/>
  <c r="BF197" i="13"/>
  <c r="T197" i="13"/>
  <c r="R197" i="13"/>
  <c r="P197" i="13"/>
  <c r="BK197" i="13"/>
  <c r="J197" i="13"/>
  <c r="BE197" i="13"/>
  <c r="BI196" i="13"/>
  <c r="BH196" i="13"/>
  <c r="BG196" i="13"/>
  <c r="BF196" i="13"/>
  <c r="T196" i="13"/>
  <c r="T195" i="13"/>
  <c r="T194" i="13" s="1"/>
  <c r="R196" i="13"/>
  <c r="R195" i="13" s="1"/>
  <c r="R194" i="13" s="1"/>
  <c r="P196" i="13"/>
  <c r="P195" i="13"/>
  <c r="P194" i="13" s="1"/>
  <c r="BK196" i="13"/>
  <c r="BK195" i="13" s="1"/>
  <c r="J196" i="13"/>
  <c r="BE196" i="13"/>
  <c r="BI193" i="13"/>
  <c r="BH193" i="13"/>
  <c r="BG193" i="13"/>
  <c r="BF193" i="13"/>
  <c r="T193" i="13"/>
  <c r="R193" i="13"/>
  <c r="P193" i="13"/>
  <c r="BK193" i="13"/>
  <c r="J193" i="13"/>
  <c r="BE193" i="13"/>
  <c r="BI191" i="13"/>
  <c r="BH191" i="13"/>
  <c r="BG191" i="13"/>
  <c r="BF191" i="13"/>
  <c r="T191" i="13"/>
  <c r="T190" i="13"/>
  <c r="R191" i="13"/>
  <c r="R190" i="13"/>
  <c r="P191" i="13"/>
  <c r="P190" i="13"/>
  <c r="BK191" i="13"/>
  <c r="BK190" i="13"/>
  <c r="J190" i="13" s="1"/>
  <c r="J106" i="13" s="1"/>
  <c r="J191" i="13"/>
  <c r="BE191" i="13" s="1"/>
  <c r="BI189" i="13"/>
  <c r="BH189" i="13"/>
  <c r="BG189" i="13"/>
  <c r="BF189" i="13"/>
  <c r="T189" i="13"/>
  <c r="R189" i="13"/>
  <c r="P189" i="13"/>
  <c r="BK189" i="13"/>
  <c r="BK186" i="13" s="1"/>
  <c r="J186" i="13" s="1"/>
  <c r="J105" i="13" s="1"/>
  <c r="J189" i="13"/>
  <c r="BE189" i="13"/>
  <c r="BI187" i="13"/>
  <c r="BH187" i="13"/>
  <c r="BG187" i="13"/>
  <c r="BF187" i="13"/>
  <c r="T187" i="13"/>
  <c r="T186" i="13"/>
  <c r="R187" i="13"/>
  <c r="R186" i="13"/>
  <c r="P187" i="13"/>
  <c r="P186" i="13"/>
  <c r="BK187" i="13"/>
  <c r="J187" i="13"/>
  <c r="BE187" i="13" s="1"/>
  <c r="BI185" i="13"/>
  <c r="BH185" i="13"/>
  <c r="BG185" i="13"/>
  <c r="BF185" i="13"/>
  <c r="T185" i="13"/>
  <c r="R185" i="13"/>
  <c r="P185" i="13"/>
  <c r="BK185" i="13"/>
  <c r="J185" i="13"/>
  <c r="BE185" i="13"/>
  <c r="BI183" i="13"/>
  <c r="BH183" i="13"/>
  <c r="BG183" i="13"/>
  <c r="BF183" i="13"/>
  <c r="T183" i="13"/>
  <c r="T182" i="13"/>
  <c r="R183" i="13"/>
  <c r="R182" i="13"/>
  <c r="P183" i="13"/>
  <c r="P182" i="13"/>
  <c r="BK183" i="13"/>
  <c r="BK182" i="13"/>
  <c r="J182" i="13" s="1"/>
  <c r="J104" i="13" s="1"/>
  <c r="J183" i="13"/>
  <c r="BE183" i="13" s="1"/>
  <c r="BI181" i="13"/>
  <c r="BH181" i="13"/>
  <c r="BG181" i="13"/>
  <c r="BF181" i="13"/>
  <c r="T181" i="13"/>
  <c r="R181" i="13"/>
  <c r="P181" i="13"/>
  <c r="BK181" i="13"/>
  <c r="J181" i="13"/>
  <c r="BE181" i="13"/>
  <c r="BI180" i="13"/>
  <c r="BH180" i="13"/>
  <c r="BG180" i="13"/>
  <c r="BF180" i="13"/>
  <c r="T180" i="13"/>
  <c r="R180" i="13"/>
  <c r="P180" i="13"/>
  <c r="BK180" i="13"/>
  <c r="J180" i="13"/>
  <c r="BE180" i="13"/>
  <c r="BI179" i="13"/>
  <c r="BH179" i="13"/>
  <c r="BG179" i="13"/>
  <c r="BF179" i="13"/>
  <c r="T179" i="13"/>
  <c r="R179" i="13"/>
  <c r="P179" i="13"/>
  <c r="BK179" i="13"/>
  <c r="J179" i="13"/>
  <c r="BE179" i="13"/>
  <c r="BI178" i="13"/>
  <c r="BH178" i="13"/>
  <c r="BG178" i="13"/>
  <c r="BF178" i="13"/>
  <c r="T178" i="13"/>
  <c r="R178" i="13"/>
  <c r="P178" i="13"/>
  <c r="BK178" i="13"/>
  <c r="J178" i="13"/>
  <c r="BE178" i="13"/>
  <c r="BI177" i="13"/>
  <c r="BH177" i="13"/>
  <c r="BG177" i="13"/>
  <c r="BF177" i="13"/>
  <c r="T177" i="13"/>
  <c r="R177" i="13"/>
  <c r="P177" i="13"/>
  <c r="BK177" i="13"/>
  <c r="J177" i="13"/>
  <c r="BE177" i="13"/>
  <c r="BI176" i="13"/>
  <c r="BH176" i="13"/>
  <c r="BG176" i="13"/>
  <c r="BF176" i="13"/>
  <c r="T176" i="13"/>
  <c r="R176" i="13"/>
  <c r="P176" i="13"/>
  <c r="BK176" i="13"/>
  <c r="J176" i="13"/>
  <c r="BE176" i="13"/>
  <c r="BI175" i="13"/>
  <c r="BH175" i="13"/>
  <c r="BG175" i="13"/>
  <c r="BF175" i="13"/>
  <c r="T175" i="13"/>
  <c r="R175" i="13"/>
  <c r="P175" i="13"/>
  <c r="BK175" i="13"/>
  <c r="J175" i="13"/>
  <c r="BE175" i="13"/>
  <c r="BI174" i="13"/>
  <c r="BH174" i="13"/>
  <c r="BG174" i="13"/>
  <c r="BF174" i="13"/>
  <c r="T174" i="13"/>
  <c r="R174" i="13"/>
  <c r="P174" i="13"/>
  <c r="BK174" i="13"/>
  <c r="J174" i="13"/>
  <c r="BE174" i="13"/>
  <c r="BI173" i="13"/>
  <c r="BH173" i="13"/>
  <c r="BG173" i="13"/>
  <c r="BF173" i="13"/>
  <c r="T173" i="13"/>
  <c r="R173" i="13"/>
  <c r="P173" i="13"/>
  <c r="BK173" i="13"/>
  <c r="J173" i="13"/>
  <c r="BE173" i="13"/>
  <c r="BI171" i="13"/>
  <c r="BH171" i="13"/>
  <c r="BG171" i="13"/>
  <c r="BF171" i="13"/>
  <c r="T171" i="13"/>
  <c r="R171" i="13"/>
  <c r="P171" i="13"/>
  <c r="BK171" i="13"/>
  <c r="J171" i="13"/>
  <c r="BE171" i="13"/>
  <c r="BI170" i="13"/>
  <c r="BH170" i="13"/>
  <c r="BG170" i="13"/>
  <c r="BF170" i="13"/>
  <c r="T170" i="13"/>
  <c r="R170" i="13"/>
  <c r="P170" i="13"/>
  <c r="BK170" i="13"/>
  <c r="J170" i="13"/>
  <c r="BE170" i="13"/>
  <c r="BI169" i="13"/>
  <c r="BH169" i="13"/>
  <c r="BG169" i="13"/>
  <c r="BF169" i="13"/>
  <c r="T169" i="13"/>
  <c r="R169" i="13"/>
  <c r="R165" i="13" s="1"/>
  <c r="P169" i="13"/>
  <c r="BK169" i="13"/>
  <c r="J169" i="13"/>
  <c r="BE169" i="13"/>
  <c r="BI168" i="13"/>
  <c r="BH168" i="13"/>
  <c r="BG168" i="13"/>
  <c r="BF168" i="13"/>
  <c r="T168" i="13"/>
  <c r="R168" i="13"/>
  <c r="P168" i="13"/>
  <c r="BK168" i="13"/>
  <c r="BK165" i="13" s="1"/>
  <c r="J165" i="13" s="1"/>
  <c r="J103" i="13" s="1"/>
  <c r="J168" i="13"/>
  <c r="BE168" i="13"/>
  <c r="BI166" i="13"/>
  <c r="BH166" i="13"/>
  <c r="BG166" i="13"/>
  <c r="BF166" i="13"/>
  <c r="T166" i="13"/>
  <c r="T165" i="13"/>
  <c r="R166" i="13"/>
  <c r="P166" i="13"/>
  <c r="P165" i="13"/>
  <c r="BK166" i="13"/>
  <c r="J166" i="13"/>
  <c r="BE166" i="13" s="1"/>
  <c r="BI164" i="13"/>
  <c r="BH164" i="13"/>
  <c r="BG164" i="13"/>
  <c r="BF164" i="13"/>
  <c r="T164" i="13"/>
  <c r="R164" i="13"/>
  <c r="P164" i="13"/>
  <c r="BK164" i="13"/>
  <c r="J164" i="13"/>
  <c r="BE164" i="13"/>
  <c r="BI163" i="13"/>
  <c r="BH163" i="13"/>
  <c r="BG163" i="13"/>
  <c r="BF163" i="13"/>
  <c r="T163" i="13"/>
  <c r="R163" i="13"/>
  <c r="P163" i="13"/>
  <c r="BK163" i="13"/>
  <c r="J163" i="13"/>
  <c r="BE163" i="13"/>
  <c r="BI162" i="13"/>
  <c r="BH162" i="13"/>
  <c r="BG162" i="13"/>
  <c r="BF162" i="13"/>
  <c r="T162" i="13"/>
  <c r="R162" i="13"/>
  <c r="P162" i="13"/>
  <c r="BK162" i="13"/>
  <c r="J162" i="13"/>
  <c r="BE162" i="13"/>
  <c r="BI160" i="13"/>
  <c r="BH160" i="13"/>
  <c r="BG160" i="13"/>
  <c r="BF160" i="13"/>
  <c r="T160" i="13"/>
  <c r="T159" i="13"/>
  <c r="R160" i="13"/>
  <c r="R159" i="13"/>
  <c r="P160" i="13"/>
  <c r="P159" i="13"/>
  <c r="BK160" i="13"/>
  <c r="BK159" i="13"/>
  <c r="J159" i="13" s="1"/>
  <c r="J102" i="13" s="1"/>
  <c r="J160" i="13"/>
  <c r="BE160" i="13" s="1"/>
  <c r="BI158" i="13"/>
  <c r="BH158" i="13"/>
  <c r="BG158" i="13"/>
  <c r="BF158" i="13"/>
  <c r="T158" i="13"/>
  <c r="R158" i="13"/>
  <c r="P158" i="13"/>
  <c r="BK158" i="13"/>
  <c r="J158" i="13"/>
  <c r="BE158" i="13"/>
  <c r="BI156" i="13"/>
  <c r="BH156" i="13"/>
  <c r="BG156" i="13"/>
  <c r="BF156" i="13"/>
  <c r="T156" i="13"/>
  <c r="R156" i="13"/>
  <c r="P156" i="13"/>
  <c r="BK156" i="13"/>
  <c r="J156" i="13"/>
  <c r="BE156" i="13"/>
  <c r="BI155" i="13"/>
  <c r="BH155" i="13"/>
  <c r="BG155" i="13"/>
  <c r="BF155" i="13"/>
  <c r="T155" i="13"/>
  <c r="R155" i="13"/>
  <c r="P155" i="13"/>
  <c r="BK155" i="13"/>
  <c r="J155" i="13"/>
  <c r="BE155" i="13"/>
  <c r="BI154" i="13"/>
  <c r="BH154" i="13"/>
  <c r="BG154" i="13"/>
  <c r="BF154" i="13"/>
  <c r="T154" i="13"/>
  <c r="R154" i="13"/>
  <c r="P154" i="13"/>
  <c r="BK154" i="13"/>
  <c r="J154" i="13"/>
  <c r="BE154" i="13"/>
  <c r="BI153" i="13"/>
  <c r="BH153" i="13"/>
  <c r="BG153" i="13"/>
  <c r="BF153" i="13"/>
  <c r="T153" i="13"/>
  <c r="T152" i="13"/>
  <c r="R153" i="13"/>
  <c r="R152" i="13"/>
  <c r="P153" i="13"/>
  <c r="P152" i="13"/>
  <c r="BK153" i="13"/>
  <c r="BK152" i="13"/>
  <c r="J152" i="13" s="1"/>
  <c r="J101" i="13" s="1"/>
  <c r="J153" i="13"/>
  <c r="BE153" i="13" s="1"/>
  <c r="BI150" i="13"/>
  <c r="BH150" i="13"/>
  <c r="BG150" i="13"/>
  <c r="BF150" i="13"/>
  <c r="T150" i="13"/>
  <c r="R150" i="13"/>
  <c r="P150" i="13"/>
  <c r="BK150" i="13"/>
  <c r="J150" i="13"/>
  <c r="BE150" i="13"/>
  <c r="BI149" i="13"/>
  <c r="BH149" i="13"/>
  <c r="BG149" i="13"/>
  <c r="BF149" i="13"/>
  <c r="T149" i="13"/>
  <c r="R149" i="13"/>
  <c r="P149" i="13"/>
  <c r="BK149" i="13"/>
  <c r="J149" i="13"/>
  <c r="BE149" i="13"/>
  <c r="BI148" i="13"/>
  <c r="BH148" i="13"/>
  <c r="BG148" i="13"/>
  <c r="BF148" i="13"/>
  <c r="T148" i="13"/>
  <c r="R148" i="13"/>
  <c r="P148" i="13"/>
  <c r="BK148" i="13"/>
  <c r="J148" i="13"/>
  <c r="BE148" i="13"/>
  <c r="BI146" i="13"/>
  <c r="BH146" i="13"/>
  <c r="BG146" i="13"/>
  <c r="BF146" i="13"/>
  <c r="T146" i="13"/>
  <c r="R146" i="13"/>
  <c r="P146" i="13"/>
  <c r="BK146" i="13"/>
  <c r="J146" i="13"/>
  <c r="BE146" i="13"/>
  <c r="BI144" i="13"/>
  <c r="BH144" i="13"/>
  <c r="BG144" i="13"/>
  <c r="BF144" i="13"/>
  <c r="T144" i="13"/>
  <c r="R144" i="13"/>
  <c r="P144" i="13"/>
  <c r="BK144" i="13"/>
  <c r="J144" i="13"/>
  <c r="BE144" i="13"/>
  <c r="BI143" i="13"/>
  <c r="BH143" i="13"/>
  <c r="BG143" i="13"/>
  <c r="BF143" i="13"/>
  <c r="T143" i="13"/>
  <c r="R143" i="13"/>
  <c r="P143" i="13"/>
  <c r="BK143" i="13"/>
  <c r="J143" i="13"/>
  <c r="BE143" i="13"/>
  <c r="BI141" i="13"/>
  <c r="BH141" i="13"/>
  <c r="BG141" i="13"/>
  <c r="BF141" i="13"/>
  <c r="T141" i="13"/>
  <c r="R141" i="13"/>
  <c r="P141" i="13"/>
  <c r="BK141" i="13"/>
  <c r="J141" i="13"/>
  <c r="BE141" i="13"/>
  <c r="BI140" i="13"/>
  <c r="BH140" i="13"/>
  <c r="BG140" i="13"/>
  <c r="BF140" i="13"/>
  <c r="T140" i="13"/>
  <c r="R140" i="13"/>
  <c r="R137" i="13" s="1"/>
  <c r="P140" i="13"/>
  <c r="BK140" i="13"/>
  <c r="J140" i="13"/>
  <c r="BE140" i="13"/>
  <c r="BI139" i="13"/>
  <c r="BH139" i="13"/>
  <c r="BG139" i="13"/>
  <c r="BF139" i="13"/>
  <c r="T139" i="13"/>
  <c r="R139" i="13"/>
  <c r="P139" i="13"/>
  <c r="BK139" i="13"/>
  <c r="J139" i="13"/>
  <c r="BE139" i="13"/>
  <c r="BI138" i="13"/>
  <c r="F39" i="13"/>
  <c r="BD108" i="1" s="1"/>
  <c r="BH138" i="13"/>
  <c r="F38" i="13" s="1"/>
  <c r="BC108" i="1" s="1"/>
  <c r="BG138" i="13"/>
  <c r="F37" i="13"/>
  <c r="BB108" i="1" s="1"/>
  <c r="BF138" i="13"/>
  <c r="F36" i="13" s="1"/>
  <c r="BA108" i="1" s="1"/>
  <c r="T138" i="13"/>
  <c r="T137" i="13"/>
  <c r="T136" i="13" s="1"/>
  <c r="T135" i="13" s="1"/>
  <c r="R138" i="13"/>
  <c r="P138" i="13"/>
  <c r="P137" i="13"/>
  <c r="P136" i="13" s="1"/>
  <c r="P135" i="13" s="1"/>
  <c r="AU108" i="1" s="1"/>
  <c r="BK138" i="13"/>
  <c r="BK137" i="13" s="1"/>
  <c r="J138" i="13"/>
  <c r="BE138" i="13" s="1"/>
  <c r="J132" i="13"/>
  <c r="F129" i="13"/>
  <c r="E127" i="13"/>
  <c r="J94" i="13"/>
  <c r="F91" i="13"/>
  <c r="E89" i="13"/>
  <c r="J23" i="13"/>
  <c r="E23" i="13"/>
  <c r="J93" i="13" s="1"/>
  <c r="J22" i="13"/>
  <c r="J20" i="13"/>
  <c r="E20" i="13"/>
  <c r="F94" i="13" s="1"/>
  <c r="F132" i="13"/>
  <c r="J19" i="13"/>
  <c r="J17" i="13"/>
  <c r="E17" i="13"/>
  <c r="F131" i="13" s="1"/>
  <c r="F93" i="13"/>
  <c r="J16" i="13"/>
  <c r="J14" i="13"/>
  <c r="J129" i="13" s="1"/>
  <c r="J91" i="13"/>
  <c r="E7" i="13"/>
  <c r="E85" i="13" s="1"/>
  <c r="E123" i="13"/>
  <c r="J39" i="12"/>
  <c r="J38" i="12"/>
  <c r="AY107" i="1"/>
  <c r="J37" i="12"/>
  <c r="AX107" i="1"/>
  <c r="BI185" i="12"/>
  <c r="BH185" i="12"/>
  <c r="BG185" i="12"/>
  <c r="BF185" i="12"/>
  <c r="T185" i="12"/>
  <c r="R185" i="12"/>
  <c r="P185" i="12"/>
  <c r="BK185" i="12"/>
  <c r="J185" i="12"/>
  <c r="BE185" i="12"/>
  <c r="BI184" i="12"/>
  <c r="BH184" i="12"/>
  <c r="BG184" i="12"/>
  <c r="BF184" i="12"/>
  <c r="T184" i="12"/>
  <c r="R184" i="12"/>
  <c r="P184" i="12"/>
  <c r="BK184" i="12"/>
  <c r="J184" i="12"/>
  <c r="BE184" i="12"/>
  <c r="BI183" i="12"/>
  <c r="BH183" i="12"/>
  <c r="BG183" i="12"/>
  <c r="BF183" i="12"/>
  <c r="T183" i="12"/>
  <c r="R183" i="12"/>
  <c r="P183" i="12"/>
  <c r="BK183" i="12"/>
  <c r="J183" i="12"/>
  <c r="BE183" i="12"/>
  <c r="BI182" i="12"/>
  <c r="BH182" i="12"/>
  <c r="BG182" i="12"/>
  <c r="BF182" i="12"/>
  <c r="T182" i="12"/>
  <c r="R182" i="12"/>
  <c r="R179" i="12" s="1"/>
  <c r="P182" i="12"/>
  <c r="BK182" i="12"/>
  <c r="J182" i="12"/>
  <c r="BE182" i="12"/>
  <c r="BI181" i="12"/>
  <c r="BH181" i="12"/>
  <c r="BG181" i="12"/>
  <c r="BF181" i="12"/>
  <c r="T181" i="12"/>
  <c r="R181" i="12"/>
  <c r="P181" i="12"/>
  <c r="BK181" i="12"/>
  <c r="BK179" i="12" s="1"/>
  <c r="J179" i="12" s="1"/>
  <c r="J104" i="12" s="1"/>
  <c r="J181" i="12"/>
  <c r="BE181" i="12"/>
  <c r="BI180" i="12"/>
  <c r="BH180" i="12"/>
  <c r="BG180" i="12"/>
  <c r="BF180" i="12"/>
  <c r="T180" i="12"/>
  <c r="T179" i="12"/>
  <c r="R180" i="12"/>
  <c r="P180" i="12"/>
  <c r="P179" i="12"/>
  <c r="BK180" i="12"/>
  <c r="J180" i="12"/>
  <c r="BE180" i="12" s="1"/>
  <c r="BI178" i="12"/>
  <c r="BH178" i="12"/>
  <c r="BG178" i="12"/>
  <c r="BF178" i="12"/>
  <c r="T178" i="12"/>
  <c r="R178" i="12"/>
  <c r="P178" i="12"/>
  <c r="BK178" i="12"/>
  <c r="J178" i="12"/>
  <c r="BE178" i="12"/>
  <c r="BI177" i="12"/>
  <c r="BH177" i="12"/>
  <c r="BG177" i="12"/>
  <c r="BF177" i="12"/>
  <c r="T177" i="12"/>
  <c r="R177" i="12"/>
  <c r="P177" i="12"/>
  <c r="BK177" i="12"/>
  <c r="J177" i="12"/>
  <c r="BE177" i="12"/>
  <c r="BI176" i="12"/>
  <c r="BH176" i="12"/>
  <c r="BG176" i="12"/>
  <c r="BF176" i="12"/>
  <c r="T176" i="12"/>
  <c r="R176" i="12"/>
  <c r="R173" i="12" s="1"/>
  <c r="P176" i="12"/>
  <c r="BK176" i="12"/>
  <c r="J176" i="12"/>
  <c r="BE176" i="12"/>
  <c r="BI175" i="12"/>
  <c r="BH175" i="12"/>
  <c r="BG175" i="12"/>
  <c r="BF175" i="12"/>
  <c r="T175" i="12"/>
  <c r="R175" i="12"/>
  <c r="P175" i="12"/>
  <c r="BK175" i="12"/>
  <c r="BK173" i="12" s="1"/>
  <c r="J173" i="12" s="1"/>
  <c r="J103" i="12" s="1"/>
  <c r="J175" i="12"/>
  <c r="BE175" i="12"/>
  <c r="BI174" i="12"/>
  <c r="BH174" i="12"/>
  <c r="BG174" i="12"/>
  <c r="BF174" i="12"/>
  <c r="T174" i="12"/>
  <c r="T173" i="12"/>
  <c r="R174" i="12"/>
  <c r="P174" i="12"/>
  <c r="P173" i="12"/>
  <c r="BK174" i="12"/>
  <c r="J174" i="12"/>
  <c r="BE174" i="12" s="1"/>
  <c r="BI171" i="12"/>
  <c r="BH171" i="12"/>
  <c r="BG171" i="12"/>
  <c r="BF171" i="12"/>
  <c r="T171" i="12"/>
  <c r="T170" i="12"/>
  <c r="R171" i="12"/>
  <c r="R170" i="12"/>
  <c r="P171" i="12"/>
  <c r="P170" i="12"/>
  <c r="BK171" i="12"/>
  <c r="BK170" i="12"/>
  <c r="J170" i="12" s="1"/>
  <c r="J102" i="12" s="1"/>
  <c r="J171" i="12"/>
  <c r="BE171" i="12" s="1"/>
  <c r="BI169" i="12"/>
  <c r="BH169" i="12"/>
  <c r="BG169" i="12"/>
  <c r="BF169" i="12"/>
  <c r="T169" i="12"/>
  <c r="R169" i="12"/>
  <c r="P169" i="12"/>
  <c r="BK169" i="12"/>
  <c r="J169" i="12"/>
  <c r="BE169" i="12"/>
  <c r="BI168" i="12"/>
  <c r="BH168" i="12"/>
  <c r="BG168" i="12"/>
  <c r="BF168" i="12"/>
  <c r="T168" i="12"/>
  <c r="R168" i="12"/>
  <c r="P168" i="12"/>
  <c r="BK168" i="12"/>
  <c r="J168" i="12"/>
  <c r="BE168" i="12"/>
  <c r="BI167" i="12"/>
  <c r="BH167" i="12"/>
  <c r="BG167" i="12"/>
  <c r="BF167" i="12"/>
  <c r="T167" i="12"/>
  <c r="R167" i="12"/>
  <c r="P167" i="12"/>
  <c r="BK167" i="12"/>
  <c r="J167" i="12"/>
  <c r="BE167" i="12"/>
  <c r="BI166" i="12"/>
  <c r="BH166" i="12"/>
  <c r="BG166" i="12"/>
  <c r="BF166" i="12"/>
  <c r="T166" i="12"/>
  <c r="R166" i="12"/>
  <c r="P166" i="12"/>
  <c r="BK166" i="12"/>
  <c r="J166" i="12"/>
  <c r="BE166" i="12"/>
  <c r="BI165" i="12"/>
  <c r="BH165" i="12"/>
  <c r="BG165" i="12"/>
  <c r="BF165" i="12"/>
  <c r="T165" i="12"/>
  <c r="R165" i="12"/>
  <c r="P165" i="12"/>
  <c r="BK165" i="12"/>
  <c r="J165" i="12"/>
  <c r="BE165" i="12"/>
  <c r="BI164" i="12"/>
  <c r="BH164" i="12"/>
  <c r="BG164" i="12"/>
  <c r="BF164" i="12"/>
  <c r="T164" i="12"/>
  <c r="R164" i="12"/>
  <c r="P164" i="12"/>
  <c r="BK164" i="12"/>
  <c r="J164" i="12"/>
  <c r="BE164" i="12"/>
  <c r="BI163" i="12"/>
  <c r="BH163" i="12"/>
  <c r="BG163" i="12"/>
  <c r="BF163" i="12"/>
  <c r="T163" i="12"/>
  <c r="R163" i="12"/>
  <c r="P163" i="12"/>
  <c r="BK163" i="12"/>
  <c r="J163" i="12"/>
  <c r="BE163" i="12"/>
  <c r="BI162" i="12"/>
  <c r="BH162" i="12"/>
  <c r="BG162" i="12"/>
  <c r="BF162" i="12"/>
  <c r="T162" i="12"/>
  <c r="R162" i="12"/>
  <c r="P162" i="12"/>
  <c r="BK162" i="12"/>
  <c r="J162" i="12"/>
  <c r="BE162" i="12"/>
  <c r="BI161" i="12"/>
  <c r="BH161" i="12"/>
  <c r="BG161" i="12"/>
  <c r="BF161" i="12"/>
  <c r="T161" i="12"/>
  <c r="R161" i="12"/>
  <c r="P161" i="12"/>
  <c r="BK161" i="12"/>
  <c r="J161" i="12"/>
  <c r="BE161" i="12"/>
  <c r="BI160" i="12"/>
  <c r="BH160" i="12"/>
  <c r="BG160" i="12"/>
  <c r="BF160" i="12"/>
  <c r="T160" i="12"/>
  <c r="R160" i="12"/>
  <c r="P160" i="12"/>
  <c r="BK160" i="12"/>
  <c r="J160" i="12"/>
  <c r="BE160" i="12"/>
  <c r="BI159" i="12"/>
  <c r="BH159" i="12"/>
  <c r="BG159" i="12"/>
  <c r="BF159" i="12"/>
  <c r="T159" i="12"/>
  <c r="R159" i="12"/>
  <c r="R156" i="12" s="1"/>
  <c r="P159" i="12"/>
  <c r="BK159" i="12"/>
  <c r="J159" i="12"/>
  <c r="BE159" i="12"/>
  <c r="BI158" i="12"/>
  <c r="BH158" i="12"/>
  <c r="BG158" i="12"/>
  <c r="BF158" i="12"/>
  <c r="T158" i="12"/>
  <c r="R158" i="12"/>
  <c r="P158" i="12"/>
  <c r="BK158" i="12"/>
  <c r="BK156" i="12" s="1"/>
  <c r="J156" i="12" s="1"/>
  <c r="J101" i="12" s="1"/>
  <c r="J158" i="12"/>
  <c r="BE158" i="12"/>
  <c r="BI157" i="12"/>
  <c r="BH157" i="12"/>
  <c r="BG157" i="12"/>
  <c r="BF157" i="12"/>
  <c r="T157" i="12"/>
  <c r="T156" i="12"/>
  <c r="R157" i="12"/>
  <c r="P157" i="12"/>
  <c r="P156" i="12"/>
  <c r="BK157" i="12"/>
  <c r="J157" i="12"/>
  <c r="BE157" i="12" s="1"/>
  <c r="BI155" i="12"/>
  <c r="BH155" i="12"/>
  <c r="BG155" i="12"/>
  <c r="BF155" i="12"/>
  <c r="T155" i="12"/>
  <c r="R155" i="12"/>
  <c r="P155" i="12"/>
  <c r="BK155" i="12"/>
  <c r="J155" i="12"/>
  <c r="BE155" i="12"/>
  <c r="BI153" i="12"/>
  <c r="BH153" i="12"/>
  <c r="BG153" i="12"/>
  <c r="BF153" i="12"/>
  <c r="T153" i="12"/>
  <c r="R153" i="12"/>
  <c r="P153" i="12"/>
  <c r="BK153" i="12"/>
  <c r="J153" i="12"/>
  <c r="BE153" i="12"/>
  <c r="BI151" i="12"/>
  <c r="BH151" i="12"/>
  <c r="BG151" i="12"/>
  <c r="BF151" i="12"/>
  <c r="T151" i="12"/>
  <c r="R151" i="12"/>
  <c r="P151" i="12"/>
  <c r="BK151" i="12"/>
  <c r="J151" i="12"/>
  <c r="BE151" i="12"/>
  <c r="BI150" i="12"/>
  <c r="BH150" i="12"/>
  <c r="BG150" i="12"/>
  <c r="BF150" i="12"/>
  <c r="T150" i="12"/>
  <c r="R150" i="12"/>
  <c r="P150" i="12"/>
  <c r="BK150" i="12"/>
  <c r="J150" i="12"/>
  <c r="BE150" i="12"/>
  <c r="BI149" i="12"/>
  <c r="BH149" i="12"/>
  <c r="BG149" i="12"/>
  <c r="BF149" i="12"/>
  <c r="T149" i="12"/>
  <c r="R149" i="12"/>
  <c r="P149" i="12"/>
  <c r="BK149" i="12"/>
  <c r="J149" i="12"/>
  <c r="BE149" i="12"/>
  <c r="BI148" i="12"/>
  <c r="BH148" i="12"/>
  <c r="BG148" i="12"/>
  <c r="BF148" i="12"/>
  <c r="T148" i="12"/>
  <c r="R148" i="12"/>
  <c r="P148" i="12"/>
  <c r="BK148" i="12"/>
  <c r="J148" i="12"/>
  <c r="BE148" i="12"/>
  <c r="BI147" i="12"/>
  <c r="BH147" i="12"/>
  <c r="BG147" i="12"/>
  <c r="BF147" i="12"/>
  <c r="T147" i="12"/>
  <c r="R147" i="12"/>
  <c r="P147" i="12"/>
  <c r="BK147" i="12"/>
  <c r="J147" i="12"/>
  <c r="BE147" i="12"/>
  <c r="BI146" i="12"/>
  <c r="BH146" i="12"/>
  <c r="BG146" i="12"/>
  <c r="BF146" i="12"/>
  <c r="T146" i="12"/>
  <c r="R146" i="12"/>
  <c r="P146" i="12"/>
  <c r="BK146" i="12"/>
  <c r="J146" i="12"/>
  <c r="BE146" i="12"/>
  <c r="BI145" i="12"/>
  <c r="BH145" i="12"/>
  <c r="BG145" i="12"/>
  <c r="BF145" i="12"/>
  <c r="T145" i="12"/>
  <c r="R145" i="12"/>
  <c r="P145" i="12"/>
  <c r="BK145" i="12"/>
  <c r="J145" i="12"/>
  <c r="BE145" i="12"/>
  <c r="BI144" i="12"/>
  <c r="BH144" i="12"/>
  <c r="BG144" i="12"/>
  <c r="BF144" i="12"/>
  <c r="T144" i="12"/>
  <c r="R144" i="12"/>
  <c r="P144" i="12"/>
  <c r="BK144" i="12"/>
  <c r="J144" i="12"/>
  <c r="BE144" i="12"/>
  <c r="BI143" i="12"/>
  <c r="BH143" i="12"/>
  <c r="BG143" i="12"/>
  <c r="BF143" i="12"/>
  <c r="T143" i="12"/>
  <c r="R143" i="12"/>
  <c r="P143" i="12"/>
  <c r="BK143" i="12"/>
  <c r="J143" i="12"/>
  <c r="BE143" i="12"/>
  <c r="BI142" i="12"/>
  <c r="BH142" i="12"/>
  <c r="BG142" i="12"/>
  <c r="BF142" i="12"/>
  <c r="T142" i="12"/>
  <c r="R142" i="12"/>
  <c r="P142" i="12"/>
  <c r="BK142" i="12"/>
  <c r="J142" i="12"/>
  <c r="BE142" i="12"/>
  <c r="BI141" i="12"/>
  <c r="BH141" i="12"/>
  <c r="BG141" i="12"/>
  <c r="BF141" i="12"/>
  <c r="T141" i="12"/>
  <c r="R141" i="12"/>
  <c r="P141" i="12"/>
  <c r="BK141" i="12"/>
  <c r="J141" i="12"/>
  <c r="BE141" i="12"/>
  <c r="BI140" i="12"/>
  <c r="BH140" i="12"/>
  <c r="BG140" i="12"/>
  <c r="BF140" i="12"/>
  <c r="T140" i="12"/>
  <c r="R140" i="12"/>
  <c r="P140" i="12"/>
  <c r="BK140" i="12"/>
  <c r="J140" i="12"/>
  <c r="BE140" i="12"/>
  <c r="BI139" i="12"/>
  <c r="BH139" i="12"/>
  <c r="BG139" i="12"/>
  <c r="BF139" i="12"/>
  <c r="T139" i="12"/>
  <c r="R139" i="12"/>
  <c r="P139" i="12"/>
  <c r="BK139" i="12"/>
  <c r="J139" i="12"/>
  <c r="BE139" i="12"/>
  <c r="BI138" i="12"/>
  <c r="BH138" i="12"/>
  <c r="BG138" i="12"/>
  <c r="BF138" i="12"/>
  <c r="T138" i="12"/>
  <c r="R138" i="12"/>
  <c r="P138" i="12"/>
  <c r="BK138" i="12"/>
  <c r="J138" i="12"/>
  <c r="BE138" i="12"/>
  <c r="BI137" i="12"/>
  <c r="BH137" i="12"/>
  <c r="BG137" i="12"/>
  <c r="BF137" i="12"/>
  <c r="T137" i="12"/>
  <c r="R137" i="12"/>
  <c r="P137" i="12"/>
  <c r="BK137" i="12"/>
  <c r="J137" i="12"/>
  <c r="BE137" i="12"/>
  <c r="BI136" i="12"/>
  <c r="BH136" i="12"/>
  <c r="BG136" i="12"/>
  <c r="BF136" i="12"/>
  <c r="T136" i="12"/>
  <c r="R136" i="12"/>
  <c r="P136" i="12"/>
  <c r="BK136" i="12"/>
  <c r="J136" i="12"/>
  <c r="BE136" i="12"/>
  <c r="BI135" i="12"/>
  <c r="BH135" i="12"/>
  <c r="BG135" i="12"/>
  <c r="BF135" i="12"/>
  <c r="T135" i="12"/>
  <c r="R135" i="12"/>
  <c r="P135" i="12"/>
  <c r="BK135" i="12"/>
  <c r="J135" i="12"/>
  <c r="BE135" i="12"/>
  <c r="BI134" i="12"/>
  <c r="BH134" i="12"/>
  <c r="BG134" i="12"/>
  <c r="BF134" i="12"/>
  <c r="T134" i="12"/>
  <c r="R134" i="12"/>
  <c r="P134" i="12"/>
  <c r="BK134" i="12"/>
  <c r="J134" i="12"/>
  <c r="BE134" i="12"/>
  <c r="BI133" i="12"/>
  <c r="BH133" i="12"/>
  <c r="BG133" i="12"/>
  <c r="BF133" i="12"/>
  <c r="T133" i="12"/>
  <c r="R133" i="12"/>
  <c r="P133" i="12"/>
  <c r="BK133" i="12"/>
  <c r="J133" i="12"/>
  <c r="BE133" i="12"/>
  <c r="BI132" i="12"/>
  <c r="BH132" i="12"/>
  <c r="BG132" i="12"/>
  <c r="BF132" i="12"/>
  <c r="T132" i="12"/>
  <c r="R132" i="12"/>
  <c r="P132" i="12"/>
  <c r="BK132" i="12"/>
  <c r="J132" i="12"/>
  <c r="BE132" i="12"/>
  <c r="BI131" i="12"/>
  <c r="BH131" i="12"/>
  <c r="BG131" i="12"/>
  <c r="BF131" i="12"/>
  <c r="T131" i="12"/>
  <c r="R131" i="12"/>
  <c r="P131" i="12"/>
  <c r="BK131" i="12"/>
  <c r="J131" i="12"/>
  <c r="BE131" i="12"/>
  <c r="BI129" i="12"/>
  <c r="F39" i="12"/>
  <c r="BD107" i="1" s="1"/>
  <c r="BH129" i="12"/>
  <c r="F38" i="12" s="1"/>
  <c r="BC107" i="1" s="1"/>
  <c r="BG129" i="12"/>
  <c r="F37" i="12"/>
  <c r="BB107" i="1" s="1"/>
  <c r="BF129" i="12"/>
  <c r="J36" i="12" s="1"/>
  <c r="AW107" i="1" s="1"/>
  <c r="T129" i="12"/>
  <c r="T128" i="12"/>
  <c r="T127" i="12" s="1"/>
  <c r="T126" i="12" s="1"/>
  <c r="R129" i="12"/>
  <c r="R128" i="12"/>
  <c r="R127" i="12" s="1"/>
  <c r="R126" i="12" s="1"/>
  <c r="P129" i="12"/>
  <c r="P128" i="12"/>
  <c r="P127" i="12" s="1"/>
  <c r="P126" i="12" s="1"/>
  <c r="AU107" i="1" s="1"/>
  <c r="BK129" i="12"/>
  <c r="BK128" i="12" s="1"/>
  <c r="J129" i="12"/>
  <c r="BE129" i="12" s="1"/>
  <c r="J123" i="12"/>
  <c r="F120" i="12"/>
  <c r="E118" i="12"/>
  <c r="J94" i="12"/>
  <c r="F91" i="12"/>
  <c r="E89" i="12"/>
  <c r="J23" i="12"/>
  <c r="E23" i="12"/>
  <c r="J122" i="12" s="1"/>
  <c r="J93" i="12"/>
  <c r="J22" i="12"/>
  <c r="J20" i="12"/>
  <c r="E20" i="12"/>
  <c r="F94" i="12" s="1"/>
  <c r="F123" i="12"/>
  <c r="J19" i="12"/>
  <c r="J17" i="12"/>
  <c r="E17" i="12"/>
  <c r="F93" i="12" s="1"/>
  <c r="J16" i="12"/>
  <c r="J14" i="12"/>
  <c r="J91" i="12" s="1"/>
  <c r="E7" i="12"/>
  <c r="E85" i="12" s="1"/>
  <c r="E114" i="12"/>
  <c r="J39" i="11"/>
  <c r="J38" i="11"/>
  <c r="AY106" i="1"/>
  <c r="J37" i="11"/>
  <c r="AX106" i="1"/>
  <c r="BI278" i="11"/>
  <c r="BH278" i="11"/>
  <c r="BG278" i="11"/>
  <c r="BF278" i="11"/>
  <c r="T278" i="11"/>
  <c r="R278" i="11"/>
  <c r="P278" i="11"/>
  <c r="BK278" i="11"/>
  <c r="J278" i="11"/>
  <c r="BE278" i="11"/>
  <c r="BI277" i="11"/>
  <c r="BH277" i="11"/>
  <c r="BG277" i="11"/>
  <c r="BF277" i="11"/>
  <c r="T277" i="11"/>
  <c r="R277" i="11"/>
  <c r="P277" i="11"/>
  <c r="BK277" i="11"/>
  <c r="J277" i="11"/>
  <c r="BE277" i="11"/>
  <c r="BI276" i="11"/>
  <c r="BH276" i="11"/>
  <c r="BG276" i="11"/>
  <c r="BF276" i="11"/>
  <c r="T276" i="11"/>
  <c r="R276" i="11"/>
  <c r="P276" i="11"/>
  <c r="BK276" i="11"/>
  <c r="J276" i="11"/>
  <c r="BE276" i="11"/>
  <c r="BI275" i="11"/>
  <c r="BH275" i="11"/>
  <c r="BG275" i="11"/>
  <c r="BF275" i="11"/>
  <c r="T275" i="11"/>
  <c r="R275" i="11"/>
  <c r="P275" i="11"/>
  <c r="BK275" i="11"/>
  <c r="J275" i="11"/>
  <c r="BE275" i="11"/>
  <c r="BI274" i="11"/>
  <c r="BH274" i="11"/>
  <c r="BG274" i="11"/>
  <c r="BF274" i="11"/>
  <c r="T274" i="11"/>
  <c r="R274" i="11"/>
  <c r="P274" i="11"/>
  <c r="BK274" i="11"/>
  <c r="J274" i="11"/>
  <c r="BE274" i="11"/>
  <c r="BI273" i="11"/>
  <c r="BH273" i="11"/>
  <c r="BG273" i="11"/>
  <c r="BF273" i="11"/>
  <c r="T273" i="11"/>
  <c r="R273" i="11"/>
  <c r="P273" i="11"/>
  <c r="BK273" i="11"/>
  <c r="J273" i="11"/>
  <c r="BE273" i="11"/>
  <c r="BI272" i="11"/>
  <c r="BH272" i="11"/>
  <c r="BG272" i="11"/>
  <c r="BF272" i="11"/>
  <c r="T272" i="11"/>
  <c r="R272" i="11"/>
  <c r="P272" i="11"/>
  <c r="BK272" i="11"/>
  <c r="J272" i="11"/>
  <c r="BE272" i="11"/>
  <c r="BI271" i="11"/>
  <c r="BH271" i="11"/>
  <c r="BG271" i="11"/>
  <c r="BF271" i="11"/>
  <c r="T271" i="11"/>
  <c r="R271" i="11"/>
  <c r="P271" i="11"/>
  <c r="BK271" i="11"/>
  <c r="J271" i="11"/>
  <c r="BE271" i="11"/>
  <c r="BI269" i="11"/>
  <c r="BH269" i="11"/>
  <c r="BG269" i="11"/>
  <c r="BF269" i="11"/>
  <c r="T269" i="11"/>
  <c r="R269" i="11"/>
  <c r="P269" i="11"/>
  <c r="BK269" i="11"/>
  <c r="J269" i="11"/>
  <c r="BE269" i="11"/>
  <c r="BI267" i="11"/>
  <c r="BH267" i="11"/>
  <c r="BG267" i="11"/>
  <c r="BF267" i="11"/>
  <c r="T267" i="11"/>
  <c r="T266" i="11"/>
  <c r="R267" i="11"/>
  <c r="R266" i="11"/>
  <c r="P267" i="11"/>
  <c r="P266" i="11"/>
  <c r="BK267" i="11"/>
  <c r="BK266" i="11"/>
  <c r="J266" i="11" s="1"/>
  <c r="J104" i="11" s="1"/>
  <c r="J267" i="11"/>
  <c r="BE267" i="11" s="1"/>
  <c r="BI264" i="11"/>
  <c r="BH264" i="11"/>
  <c r="BG264" i="11"/>
  <c r="BF264" i="11"/>
  <c r="T264" i="11"/>
  <c r="R264" i="11"/>
  <c r="P264" i="11"/>
  <c r="BK264" i="11"/>
  <c r="J264" i="11"/>
  <c r="BE264" i="11"/>
  <c r="BI262" i="11"/>
  <c r="BH262" i="11"/>
  <c r="BG262" i="11"/>
  <c r="BF262" i="11"/>
  <c r="T262" i="11"/>
  <c r="R262" i="11"/>
  <c r="P262" i="11"/>
  <c r="BK262" i="11"/>
  <c r="J262" i="11"/>
  <c r="BE262" i="11"/>
  <c r="BI260" i="11"/>
  <c r="BH260" i="11"/>
  <c r="BG260" i="11"/>
  <c r="BF260" i="11"/>
  <c r="T260" i="11"/>
  <c r="R260" i="11"/>
  <c r="P260" i="11"/>
  <c r="BK260" i="11"/>
  <c r="J260" i="11"/>
  <c r="BE260" i="11"/>
  <c r="BI258" i="11"/>
  <c r="BH258" i="11"/>
  <c r="BG258" i="11"/>
  <c r="BF258" i="11"/>
  <c r="T258" i="11"/>
  <c r="R258" i="11"/>
  <c r="P258" i="11"/>
  <c r="BK258" i="11"/>
  <c r="J258" i="11"/>
  <c r="BE258" i="11"/>
  <c r="BI256" i="11"/>
  <c r="BH256" i="11"/>
  <c r="BG256" i="11"/>
  <c r="BF256" i="11"/>
  <c r="T256" i="11"/>
  <c r="R256" i="11"/>
  <c r="P256" i="11"/>
  <c r="BK256" i="11"/>
  <c r="J256" i="11"/>
  <c r="BE256" i="11"/>
  <c r="BI254" i="11"/>
  <c r="BH254" i="11"/>
  <c r="BG254" i="11"/>
  <c r="BF254" i="11"/>
  <c r="T254" i="11"/>
  <c r="R254" i="11"/>
  <c r="P254" i="11"/>
  <c r="BK254" i="11"/>
  <c r="J254" i="11"/>
  <c r="BE254" i="11"/>
  <c r="BI252" i="11"/>
  <c r="BH252" i="11"/>
  <c r="BG252" i="11"/>
  <c r="BF252" i="11"/>
  <c r="T252" i="11"/>
  <c r="R252" i="11"/>
  <c r="P252" i="11"/>
  <c r="BK252" i="11"/>
  <c r="J252" i="11"/>
  <c r="BE252" i="11"/>
  <c r="BI250" i="11"/>
  <c r="BH250" i="11"/>
  <c r="BG250" i="11"/>
  <c r="BF250" i="11"/>
  <c r="T250" i="11"/>
  <c r="R250" i="11"/>
  <c r="P250" i="11"/>
  <c r="BK250" i="11"/>
  <c r="J250" i="11"/>
  <c r="BE250" i="11"/>
  <c r="BI248" i="11"/>
  <c r="BH248" i="11"/>
  <c r="BG248" i="11"/>
  <c r="BF248" i="11"/>
  <c r="T248" i="11"/>
  <c r="R248" i="11"/>
  <c r="P248" i="11"/>
  <c r="BK248" i="11"/>
  <c r="J248" i="11"/>
  <c r="BE248" i="11"/>
  <c r="BI246" i="11"/>
  <c r="BH246" i="11"/>
  <c r="BG246" i="11"/>
  <c r="BF246" i="11"/>
  <c r="T246" i="11"/>
  <c r="R246" i="11"/>
  <c r="P246" i="11"/>
  <c r="BK246" i="11"/>
  <c r="J246" i="11"/>
  <c r="BE246" i="11"/>
  <c r="BI244" i="11"/>
  <c r="BH244" i="11"/>
  <c r="BG244" i="11"/>
  <c r="BF244" i="11"/>
  <c r="T244" i="11"/>
  <c r="R244" i="11"/>
  <c r="P244" i="11"/>
  <c r="BK244" i="11"/>
  <c r="J244" i="11"/>
  <c r="BE244" i="11"/>
  <c r="BI242" i="11"/>
  <c r="BH242" i="11"/>
  <c r="BG242" i="11"/>
  <c r="BF242" i="11"/>
  <c r="T242" i="11"/>
  <c r="R242" i="11"/>
  <c r="P242" i="11"/>
  <c r="BK242" i="11"/>
  <c r="J242" i="11"/>
  <c r="BE242" i="11"/>
  <c r="BI240" i="11"/>
  <c r="BH240" i="11"/>
  <c r="BG240" i="11"/>
  <c r="BF240" i="11"/>
  <c r="T240" i="11"/>
  <c r="T239" i="11"/>
  <c r="R240" i="11"/>
  <c r="R239" i="11"/>
  <c r="P240" i="11"/>
  <c r="P239" i="11"/>
  <c r="BK240" i="11"/>
  <c r="BK239" i="11"/>
  <c r="J239" i="11" s="1"/>
  <c r="J103" i="11" s="1"/>
  <c r="J240" i="11"/>
  <c r="BE240" i="11" s="1"/>
  <c r="BI237" i="11"/>
  <c r="BH237" i="11"/>
  <c r="BG237" i="11"/>
  <c r="BF237" i="11"/>
  <c r="T237" i="11"/>
  <c r="R237" i="11"/>
  <c r="P237" i="11"/>
  <c r="BK237" i="11"/>
  <c r="J237" i="11"/>
  <c r="BE237" i="11"/>
  <c r="BI235" i="11"/>
  <c r="BH235" i="11"/>
  <c r="BG235" i="11"/>
  <c r="BF235" i="11"/>
  <c r="T235" i="11"/>
  <c r="R235" i="11"/>
  <c r="P235" i="11"/>
  <c r="BK235" i="11"/>
  <c r="J235" i="11"/>
  <c r="BE235" i="11"/>
  <c r="BI233" i="11"/>
  <c r="BH233" i="11"/>
  <c r="BG233" i="11"/>
  <c r="BF233" i="11"/>
  <c r="T233" i="11"/>
  <c r="R233" i="11"/>
  <c r="P233" i="11"/>
  <c r="BK233" i="11"/>
  <c r="J233" i="11"/>
  <c r="BE233" i="11"/>
  <c r="BI231" i="11"/>
  <c r="BH231" i="11"/>
  <c r="BG231" i="11"/>
  <c r="BF231" i="11"/>
  <c r="T231" i="11"/>
  <c r="R231" i="11"/>
  <c r="P231" i="11"/>
  <c r="BK231" i="11"/>
  <c r="J231" i="11"/>
  <c r="BE231" i="11"/>
  <c r="BI229" i="11"/>
  <c r="BH229" i="11"/>
  <c r="BG229" i="11"/>
  <c r="BF229" i="11"/>
  <c r="T229" i="11"/>
  <c r="R229" i="11"/>
  <c r="P229" i="11"/>
  <c r="BK229" i="11"/>
  <c r="J229" i="11"/>
  <c r="BE229" i="11"/>
  <c r="BI227" i="11"/>
  <c r="BH227" i="11"/>
  <c r="BG227" i="11"/>
  <c r="BF227" i="11"/>
  <c r="T227" i="11"/>
  <c r="R227" i="11"/>
  <c r="R222" i="11" s="1"/>
  <c r="P227" i="11"/>
  <c r="BK227" i="11"/>
  <c r="J227" i="11"/>
  <c r="BE227" i="11"/>
  <c r="BI225" i="11"/>
  <c r="BH225" i="11"/>
  <c r="BG225" i="11"/>
  <c r="BF225" i="11"/>
  <c r="T225" i="11"/>
  <c r="R225" i="11"/>
  <c r="P225" i="11"/>
  <c r="BK225" i="11"/>
  <c r="BK222" i="11" s="1"/>
  <c r="J222" i="11" s="1"/>
  <c r="J102" i="11" s="1"/>
  <c r="J225" i="11"/>
  <c r="BE225" i="11"/>
  <c r="BI223" i="11"/>
  <c r="BH223" i="11"/>
  <c r="BG223" i="11"/>
  <c r="BF223" i="11"/>
  <c r="T223" i="11"/>
  <c r="T222" i="11"/>
  <c r="R223" i="11"/>
  <c r="P223" i="11"/>
  <c r="P222" i="11"/>
  <c r="BK223" i="11"/>
  <c r="J223" i="11"/>
  <c r="BE223" i="11" s="1"/>
  <c r="BI220" i="11"/>
  <c r="BH220" i="11"/>
  <c r="BG220" i="11"/>
  <c r="BF220" i="11"/>
  <c r="T220" i="11"/>
  <c r="R220" i="11"/>
  <c r="P220" i="11"/>
  <c r="BK220" i="11"/>
  <c r="J220" i="11"/>
  <c r="BE220" i="11"/>
  <c r="BI218" i="11"/>
  <c r="BH218" i="11"/>
  <c r="BG218" i="11"/>
  <c r="BF218" i="11"/>
  <c r="T218" i="11"/>
  <c r="R218" i="11"/>
  <c r="P218" i="11"/>
  <c r="BK218" i="11"/>
  <c r="J218" i="11"/>
  <c r="BE218" i="11"/>
  <c r="BI216" i="11"/>
  <c r="BH216" i="11"/>
  <c r="BG216" i="11"/>
  <c r="BF216" i="11"/>
  <c r="T216" i="11"/>
  <c r="R216" i="11"/>
  <c r="P216" i="11"/>
  <c r="BK216" i="11"/>
  <c r="J216" i="11"/>
  <c r="BE216" i="11"/>
  <c r="BI214" i="11"/>
  <c r="BH214" i="11"/>
  <c r="BG214" i="11"/>
  <c r="BF214" i="11"/>
  <c r="T214" i="11"/>
  <c r="R214" i="11"/>
  <c r="P214" i="11"/>
  <c r="BK214" i="11"/>
  <c r="J214" i="11"/>
  <c r="BE214" i="11"/>
  <c r="BI212" i="11"/>
  <c r="BH212" i="11"/>
  <c r="BG212" i="11"/>
  <c r="BF212" i="11"/>
  <c r="T212" i="11"/>
  <c r="R212" i="11"/>
  <c r="P212" i="11"/>
  <c r="BK212" i="11"/>
  <c r="J212" i="11"/>
  <c r="BE212" i="11"/>
  <c r="BI210" i="11"/>
  <c r="BH210" i="11"/>
  <c r="BG210" i="11"/>
  <c r="BF210" i="11"/>
  <c r="T210" i="11"/>
  <c r="R210" i="11"/>
  <c r="P210" i="11"/>
  <c r="BK210" i="11"/>
  <c r="J210" i="11"/>
  <c r="BE210" i="11"/>
  <c r="BI208" i="11"/>
  <c r="BH208" i="11"/>
  <c r="BG208" i="11"/>
  <c r="BF208" i="11"/>
  <c r="T208" i="11"/>
  <c r="R208" i="11"/>
  <c r="P208" i="11"/>
  <c r="BK208" i="11"/>
  <c r="J208" i="11"/>
  <c r="BE208" i="11"/>
  <c r="BI206" i="11"/>
  <c r="BH206" i="11"/>
  <c r="BG206" i="11"/>
  <c r="BF206" i="11"/>
  <c r="T206" i="11"/>
  <c r="R206" i="11"/>
  <c r="P206" i="11"/>
  <c r="BK206" i="11"/>
  <c r="J206" i="11"/>
  <c r="BE206" i="11"/>
  <c r="BI204" i="11"/>
  <c r="BH204" i="11"/>
  <c r="BG204" i="11"/>
  <c r="BF204" i="11"/>
  <c r="T204" i="11"/>
  <c r="R204" i="11"/>
  <c r="P204" i="11"/>
  <c r="BK204" i="11"/>
  <c r="J204" i="11"/>
  <c r="BE204" i="11"/>
  <c r="BI202" i="11"/>
  <c r="BH202" i="11"/>
  <c r="BG202" i="11"/>
  <c r="BF202" i="11"/>
  <c r="T202" i="11"/>
  <c r="R202" i="11"/>
  <c r="P202" i="11"/>
  <c r="BK202" i="11"/>
  <c r="J202" i="11"/>
  <c r="BE202" i="11"/>
  <c r="BI200" i="11"/>
  <c r="BH200" i="11"/>
  <c r="BG200" i="11"/>
  <c r="BF200" i="11"/>
  <c r="T200" i="11"/>
  <c r="R200" i="11"/>
  <c r="P200" i="11"/>
  <c r="BK200" i="11"/>
  <c r="J200" i="11"/>
  <c r="BE200" i="11"/>
  <c r="BI198" i="11"/>
  <c r="BH198" i="11"/>
  <c r="BG198" i="11"/>
  <c r="BF198" i="11"/>
  <c r="T198" i="11"/>
  <c r="R198" i="11"/>
  <c r="P198" i="11"/>
  <c r="BK198" i="11"/>
  <c r="J198" i="11"/>
  <c r="BE198" i="11"/>
  <c r="BI196" i="11"/>
  <c r="BH196" i="11"/>
  <c r="BG196" i="11"/>
  <c r="BF196" i="11"/>
  <c r="T196" i="11"/>
  <c r="R196" i="11"/>
  <c r="P196" i="11"/>
  <c r="BK196" i="11"/>
  <c r="J196" i="11"/>
  <c r="BE196" i="11"/>
  <c r="BI194" i="11"/>
  <c r="BH194" i="11"/>
  <c r="BG194" i="11"/>
  <c r="BF194" i="11"/>
  <c r="T194" i="11"/>
  <c r="R194" i="11"/>
  <c r="P194" i="11"/>
  <c r="BK194" i="11"/>
  <c r="J194" i="11"/>
  <c r="BE194" i="11"/>
  <c r="BI192" i="11"/>
  <c r="BH192" i="11"/>
  <c r="BG192" i="11"/>
  <c r="BF192" i="11"/>
  <c r="T192" i="11"/>
  <c r="R192" i="11"/>
  <c r="P192" i="11"/>
  <c r="BK192" i="11"/>
  <c r="J192" i="11"/>
  <c r="BE192" i="11"/>
  <c r="BI190" i="11"/>
  <c r="BH190" i="11"/>
  <c r="BG190" i="11"/>
  <c r="BF190" i="11"/>
  <c r="T190" i="11"/>
  <c r="T189" i="11"/>
  <c r="R190" i="11"/>
  <c r="R189" i="11"/>
  <c r="P190" i="11"/>
  <c r="P189" i="11"/>
  <c r="BK190" i="11"/>
  <c r="BK189" i="11"/>
  <c r="J189" i="11" s="1"/>
  <c r="J101" i="11" s="1"/>
  <c r="J190" i="11"/>
  <c r="BE190" i="11" s="1"/>
  <c r="BI187" i="11"/>
  <c r="BH187" i="11"/>
  <c r="BG187" i="11"/>
  <c r="BF187" i="11"/>
  <c r="T187" i="11"/>
  <c r="R187" i="11"/>
  <c r="P187" i="11"/>
  <c r="BK187" i="11"/>
  <c r="J187" i="11"/>
  <c r="BE187" i="11"/>
  <c r="BI185" i="11"/>
  <c r="BH185" i="11"/>
  <c r="BG185" i="11"/>
  <c r="BF185" i="11"/>
  <c r="T185" i="11"/>
  <c r="R185" i="11"/>
  <c r="P185" i="11"/>
  <c r="BK185" i="11"/>
  <c r="J185" i="11"/>
  <c r="BE185" i="11"/>
  <c r="BI183" i="11"/>
  <c r="BH183" i="11"/>
  <c r="BG183" i="11"/>
  <c r="BF183" i="11"/>
  <c r="T183" i="11"/>
  <c r="R183" i="11"/>
  <c r="P183" i="11"/>
  <c r="BK183" i="11"/>
  <c r="J183" i="11"/>
  <c r="BE183" i="11"/>
  <c r="BI181" i="11"/>
  <c r="BH181" i="11"/>
  <c r="BG181" i="11"/>
  <c r="BF181" i="11"/>
  <c r="T181" i="11"/>
  <c r="R181" i="11"/>
  <c r="P181" i="11"/>
  <c r="BK181" i="11"/>
  <c r="J181" i="11"/>
  <c r="BE181" i="11"/>
  <c r="BI179" i="11"/>
  <c r="BH179" i="11"/>
  <c r="BG179" i="11"/>
  <c r="BF179" i="11"/>
  <c r="T179" i="11"/>
  <c r="R179" i="11"/>
  <c r="P179" i="11"/>
  <c r="BK179" i="11"/>
  <c r="J179" i="11"/>
  <c r="BE179" i="11"/>
  <c r="BI177" i="11"/>
  <c r="BH177" i="11"/>
  <c r="BG177" i="11"/>
  <c r="BF177" i="11"/>
  <c r="T177" i="11"/>
  <c r="R177" i="11"/>
  <c r="P177" i="11"/>
  <c r="BK177" i="11"/>
  <c r="J177" i="11"/>
  <c r="BE177" i="11"/>
  <c r="BI175" i="11"/>
  <c r="BH175" i="11"/>
  <c r="BG175" i="11"/>
  <c r="BF175" i="11"/>
  <c r="T175" i="11"/>
  <c r="R175" i="11"/>
  <c r="P175" i="11"/>
  <c r="BK175" i="11"/>
  <c r="J175" i="11"/>
  <c r="BE175" i="11"/>
  <c r="BI173" i="11"/>
  <c r="BH173" i="11"/>
  <c r="BG173" i="11"/>
  <c r="BF173" i="11"/>
  <c r="T173" i="11"/>
  <c r="R173" i="11"/>
  <c r="P173" i="11"/>
  <c r="BK173" i="11"/>
  <c r="J173" i="11"/>
  <c r="BE173" i="11"/>
  <c r="BI171" i="11"/>
  <c r="BH171" i="11"/>
  <c r="BG171" i="11"/>
  <c r="BF171" i="11"/>
  <c r="T171" i="11"/>
  <c r="R171" i="11"/>
  <c r="P171" i="11"/>
  <c r="BK171" i="11"/>
  <c r="J171" i="11"/>
  <c r="BE171" i="11"/>
  <c r="BI169" i="11"/>
  <c r="BH169" i="11"/>
  <c r="BG169" i="11"/>
  <c r="BF169" i="11"/>
  <c r="T169" i="11"/>
  <c r="R169" i="11"/>
  <c r="P169" i="11"/>
  <c r="BK169" i="11"/>
  <c r="J169" i="11"/>
  <c r="BE169" i="11"/>
  <c r="BI167" i="11"/>
  <c r="BH167" i="11"/>
  <c r="BG167" i="11"/>
  <c r="BF167" i="11"/>
  <c r="T167" i="11"/>
  <c r="R167" i="11"/>
  <c r="P167" i="11"/>
  <c r="BK167" i="11"/>
  <c r="J167" i="11"/>
  <c r="BE167" i="11"/>
  <c r="BI165" i="11"/>
  <c r="BH165" i="11"/>
  <c r="BG165" i="11"/>
  <c r="BF165" i="11"/>
  <c r="T165" i="11"/>
  <c r="R165" i="11"/>
  <c r="P165" i="11"/>
  <c r="BK165" i="11"/>
  <c r="J165" i="11"/>
  <c r="BE165" i="11"/>
  <c r="BI163" i="11"/>
  <c r="BH163" i="11"/>
  <c r="BG163" i="11"/>
  <c r="BF163" i="11"/>
  <c r="T163" i="11"/>
  <c r="R163" i="11"/>
  <c r="P163" i="11"/>
  <c r="BK163" i="11"/>
  <c r="J163" i="11"/>
  <c r="BE163" i="11"/>
  <c r="BI161" i="11"/>
  <c r="BH161" i="11"/>
  <c r="BG161" i="11"/>
  <c r="BF161" i="11"/>
  <c r="T161" i="11"/>
  <c r="R161" i="11"/>
  <c r="P161" i="11"/>
  <c r="BK161" i="11"/>
  <c r="J161" i="11"/>
  <c r="BE161" i="11"/>
  <c r="BI159" i="11"/>
  <c r="BH159" i="11"/>
  <c r="BG159" i="11"/>
  <c r="BF159" i="11"/>
  <c r="T159" i="11"/>
  <c r="R159" i="11"/>
  <c r="P159" i="11"/>
  <c r="BK159" i="11"/>
  <c r="J159" i="11"/>
  <c r="BE159" i="11"/>
  <c r="BI157" i="11"/>
  <c r="BH157" i="11"/>
  <c r="BG157" i="11"/>
  <c r="BF157" i="11"/>
  <c r="T157" i="11"/>
  <c r="R157" i="11"/>
  <c r="P157" i="11"/>
  <c r="BK157" i="11"/>
  <c r="J157" i="11"/>
  <c r="BE157" i="11"/>
  <c r="BI155" i="11"/>
  <c r="BH155" i="11"/>
  <c r="BG155" i="11"/>
  <c r="BF155" i="11"/>
  <c r="T155" i="11"/>
  <c r="R155" i="11"/>
  <c r="P155" i="11"/>
  <c r="BK155" i="11"/>
  <c r="J155" i="11"/>
  <c r="BE155" i="11"/>
  <c r="BI153" i="11"/>
  <c r="BH153" i="11"/>
  <c r="BG153" i="11"/>
  <c r="BF153" i="11"/>
  <c r="T153" i="11"/>
  <c r="R153" i="11"/>
  <c r="P153" i="11"/>
  <c r="BK153" i="11"/>
  <c r="J153" i="11"/>
  <c r="BE153" i="11"/>
  <c r="BI151" i="11"/>
  <c r="BH151" i="11"/>
  <c r="BG151" i="11"/>
  <c r="BF151" i="11"/>
  <c r="T151" i="11"/>
  <c r="R151" i="11"/>
  <c r="P151" i="11"/>
  <c r="BK151" i="11"/>
  <c r="J151" i="11"/>
  <c r="BE151" i="11"/>
  <c r="BI149" i="11"/>
  <c r="BH149" i="11"/>
  <c r="BG149" i="11"/>
  <c r="BF149" i="11"/>
  <c r="T149" i="11"/>
  <c r="R149" i="11"/>
  <c r="P149" i="11"/>
  <c r="BK149" i="11"/>
  <c r="J149" i="11"/>
  <c r="BE149" i="11"/>
  <c r="BI147" i="11"/>
  <c r="BH147" i="11"/>
  <c r="BG147" i="11"/>
  <c r="BF147" i="11"/>
  <c r="T147" i="11"/>
  <c r="R147" i="11"/>
  <c r="P147" i="11"/>
  <c r="BK147" i="11"/>
  <c r="J147" i="11"/>
  <c r="BE147" i="11"/>
  <c r="BI145" i="11"/>
  <c r="BH145" i="11"/>
  <c r="BG145" i="11"/>
  <c r="BF145" i="11"/>
  <c r="T145" i="11"/>
  <c r="R145" i="11"/>
  <c r="P145" i="11"/>
  <c r="BK145" i="11"/>
  <c r="J145" i="11"/>
  <c r="BE145" i="11"/>
  <c r="BI143" i="11"/>
  <c r="BH143" i="11"/>
  <c r="BG143" i="11"/>
  <c r="BF143" i="11"/>
  <c r="T143" i="11"/>
  <c r="R143" i="11"/>
  <c r="P143" i="11"/>
  <c r="BK143" i="11"/>
  <c r="J143" i="11"/>
  <c r="BE143" i="11"/>
  <c r="BI141" i="11"/>
  <c r="BH141" i="11"/>
  <c r="BG141" i="11"/>
  <c r="BF141" i="11"/>
  <c r="T141" i="11"/>
  <c r="R141" i="11"/>
  <c r="P141" i="11"/>
  <c r="BK141" i="11"/>
  <c r="J141" i="11"/>
  <c r="BE141" i="11"/>
  <c r="BI139" i="11"/>
  <c r="BH139" i="11"/>
  <c r="BG139" i="11"/>
  <c r="BF139" i="11"/>
  <c r="T139" i="11"/>
  <c r="R139" i="11"/>
  <c r="P139" i="11"/>
  <c r="BK139" i="11"/>
  <c r="J139" i="11"/>
  <c r="BE139" i="11"/>
  <c r="BI137" i="11"/>
  <c r="BH137" i="11"/>
  <c r="BG137" i="11"/>
  <c r="BF137" i="11"/>
  <c r="T137" i="11"/>
  <c r="R137" i="11"/>
  <c r="P137" i="11"/>
  <c r="BK137" i="11"/>
  <c r="J137" i="11"/>
  <c r="BE137" i="11"/>
  <c r="BI135" i="11"/>
  <c r="BH135" i="11"/>
  <c r="BG135" i="11"/>
  <c r="BF135" i="11"/>
  <c r="T135" i="11"/>
  <c r="R135" i="11"/>
  <c r="P135" i="11"/>
  <c r="BK135" i="11"/>
  <c r="J135" i="11"/>
  <c r="BE135" i="11"/>
  <c r="BI133" i="11"/>
  <c r="BH133" i="11"/>
  <c r="BG133" i="11"/>
  <c r="BF133" i="11"/>
  <c r="T133" i="11"/>
  <c r="R133" i="11"/>
  <c r="R128" i="11" s="1"/>
  <c r="R127" i="11" s="1"/>
  <c r="R126" i="11" s="1"/>
  <c r="P133" i="11"/>
  <c r="BK133" i="11"/>
  <c r="J133" i="11"/>
  <c r="BE133" i="11"/>
  <c r="J35" i="11" s="1"/>
  <c r="AV106" i="1" s="1"/>
  <c r="BI131" i="11"/>
  <c r="BH131" i="11"/>
  <c r="BG131" i="11"/>
  <c r="BF131" i="11"/>
  <c r="T131" i="11"/>
  <c r="R131" i="11"/>
  <c r="P131" i="11"/>
  <c r="BK131" i="11"/>
  <c r="J131" i="11"/>
  <c r="BE131" i="11"/>
  <c r="BI129" i="11"/>
  <c r="F39" i="11"/>
  <c r="BD106" i="1" s="1"/>
  <c r="BH129" i="11"/>
  <c r="BG129" i="11"/>
  <c r="F37" i="11"/>
  <c r="BB106" i="1" s="1"/>
  <c r="BF129" i="11"/>
  <c r="T129" i="11"/>
  <c r="T128" i="11"/>
  <c r="T127" i="11" s="1"/>
  <c r="T126" i="11" s="1"/>
  <c r="R129" i="11"/>
  <c r="P129" i="11"/>
  <c r="P128" i="11"/>
  <c r="P127" i="11" s="1"/>
  <c r="P126" i="11" s="1"/>
  <c r="AU106" i="1" s="1"/>
  <c r="BK129" i="11"/>
  <c r="J129" i="11"/>
  <c r="BE129" i="11" s="1"/>
  <c r="F35" i="11"/>
  <c r="AZ106" i="1" s="1"/>
  <c r="J123" i="11"/>
  <c r="F120" i="11"/>
  <c r="E118" i="11"/>
  <c r="J94" i="11"/>
  <c r="F91" i="11"/>
  <c r="E89" i="11"/>
  <c r="J23" i="11"/>
  <c r="E23" i="11"/>
  <c r="J122" i="11" s="1"/>
  <c r="J93" i="11"/>
  <c r="J22" i="11"/>
  <c r="J20" i="11"/>
  <c r="E20" i="11"/>
  <c r="F94" i="11" s="1"/>
  <c r="F123" i="11"/>
  <c r="J19" i="11"/>
  <c r="J17" i="11"/>
  <c r="E17" i="11"/>
  <c r="F122" i="11" s="1"/>
  <c r="F93" i="11"/>
  <c r="J16" i="11"/>
  <c r="J14" i="11"/>
  <c r="J120" i="11" s="1"/>
  <c r="E7" i="11"/>
  <c r="E85" i="11" s="1"/>
  <c r="E114" i="11"/>
  <c r="J39" i="10"/>
  <c r="J38" i="10"/>
  <c r="AY105" i="1"/>
  <c r="J37" i="10"/>
  <c r="AX105" i="1"/>
  <c r="BI550" i="10"/>
  <c r="BH550" i="10"/>
  <c r="BG550" i="10"/>
  <c r="BF550" i="10"/>
  <c r="T550" i="10"/>
  <c r="R550" i="10"/>
  <c r="P550" i="10"/>
  <c r="BK550" i="10"/>
  <c r="J550" i="10"/>
  <c r="BE550" i="10"/>
  <c r="BI549" i="10"/>
  <c r="BH549" i="10"/>
  <c r="BG549" i="10"/>
  <c r="BF549" i="10"/>
  <c r="T549" i="10"/>
  <c r="R549" i="10"/>
  <c r="P549" i="10"/>
  <c r="BK549" i="10"/>
  <c r="J549" i="10"/>
  <c r="BE549" i="10" s="1"/>
  <c r="BI548" i="10"/>
  <c r="BH548" i="10"/>
  <c r="BG548" i="10"/>
  <c r="BF548" i="10"/>
  <c r="T548" i="10"/>
  <c r="R548" i="10"/>
  <c r="P548" i="10"/>
  <c r="P545" i="10" s="1"/>
  <c r="BK548" i="10"/>
  <c r="J548" i="10"/>
  <c r="BE548" i="10"/>
  <c r="BI547" i="10"/>
  <c r="BH547" i="10"/>
  <c r="BG547" i="10"/>
  <c r="BF547" i="10"/>
  <c r="T547" i="10"/>
  <c r="T545" i="10" s="1"/>
  <c r="R547" i="10"/>
  <c r="P547" i="10"/>
  <c r="BK547" i="10"/>
  <c r="J547" i="10"/>
  <c r="BE547" i="10" s="1"/>
  <c r="BI546" i="10"/>
  <c r="BH546" i="10"/>
  <c r="BG546" i="10"/>
  <c r="BF546" i="10"/>
  <c r="T546" i="10"/>
  <c r="R546" i="10"/>
  <c r="R545" i="10" s="1"/>
  <c r="P546" i="10"/>
  <c r="BK546" i="10"/>
  <c r="BK545" i="10" s="1"/>
  <c r="J545" i="10" s="1"/>
  <c r="J115" i="10" s="1"/>
  <c r="J546" i="10"/>
  <c r="BE546" i="10"/>
  <c r="BI544" i="10"/>
  <c r="BH544" i="10"/>
  <c r="BG544" i="10"/>
  <c r="BF544" i="10"/>
  <c r="T544" i="10"/>
  <c r="R544" i="10"/>
  <c r="P544" i="10"/>
  <c r="BK544" i="10"/>
  <c r="J544" i="10"/>
  <c r="BE544" i="10"/>
  <c r="BI543" i="10"/>
  <c r="BH543" i="10"/>
  <c r="BG543" i="10"/>
  <c r="BF543" i="10"/>
  <c r="T543" i="10"/>
  <c r="R543" i="10"/>
  <c r="P543" i="10"/>
  <c r="BK543" i="10"/>
  <c r="J543" i="10"/>
  <c r="BE543" i="10" s="1"/>
  <c r="BI542" i="10"/>
  <c r="BH542" i="10"/>
  <c r="BG542" i="10"/>
  <c r="BF542" i="10"/>
  <c r="T542" i="10"/>
  <c r="R542" i="10"/>
  <c r="P542" i="10"/>
  <c r="BK542" i="10"/>
  <c r="J542" i="10"/>
  <c r="BE542" i="10"/>
  <c r="BI541" i="10"/>
  <c r="BH541" i="10"/>
  <c r="BG541" i="10"/>
  <c r="BF541" i="10"/>
  <c r="T541" i="10"/>
  <c r="R541" i="10"/>
  <c r="P541" i="10"/>
  <c r="BK541" i="10"/>
  <c r="J541" i="10"/>
  <c r="BE541" i="10" s="1"/>
  <c r="BI540" i="10"/>
  <c r="BH540" i="10"/>
  <c r="BG540" i="10"/>
  <c r="BF540" i="10"/>
  <c r="T540" i="10"/>
  <c r="R540" i="10"/>
  <c r="P540" i="10"/>
  <c r="BK540" i="10"/>
  <c r="J540" i="10"/>
  <c r="BE540" i="10"/>
  <c r="BI539" i="10"/>
  <c r="BH539" i="10"/>
  <c r="BG539" i="10"/>
  <c r="BF539" i="10"/>
  <c r="T539" i="10"/>
  <c r="R539" i="10"/>
  <c r="P539" i="10"/>
  <c r="BK539" i="10"/>
  <c r="J539" i="10"/>
  <c r="BE539" i="10" s="1"/>
  <c r="BI538" i="10"/>
  <c r="BH538" i="10"/>
  <c r="BG538" i="10"/>
  <c r="BF538" i="10"/>
  <c r="T538" i="10"/>
  <c r="R538" i="10"/>
  <c r="P538" i="10"/>
  <c r="BK538" i="10"/>
  <c r="J538" i="10"/>
  <c r="BE538" i="10"/>
  <c r="BI537" i="10"/>
  <c r="BH537" i="10"/>
  <c r="BG537" i="10"/>
  <c r="BF537" i="10"/>
  <c r="T537" i="10"/>
  <c r="R537" i="10"/>
  <c r="P537" i="10"/>
  <c r="BK537" i="10"/>
  <c r="J537" i="10"/>
  <c r="BE537" i="10" s="1"/>
  <c r="BI535" i="10"/>
  <c r="BH535" i="10"/>
  <c r="BG535" i="10"/>
  <c r="BF535" i="10"/>
  <c r="T535" i="10"/>
  <c r="R535" i="10"/>
  <c r="P535" i="10"/>
  <c r="BK535" i="10"/>
  <c r="J535" i="10"/>
  <c r="BE535" i="10"/>
  <c r="BI534" i="10"/>
  <c r="BH534" i="10"/>
  <c r="BG534" i="10"/>
  <c r="BF534" i="10"/>
  <c r="T534" i="10"/>
  <c r="R534" i="10"/>
  <c r="P534" i="10"/>
  <c r="BK534" i="10"/>
  <c r="J534" i="10"/>
  <c r="BE534" i="10" s="1"/>
  <c r="BI533" i="10"/>
  <c r="BH533" i="10"/>
  <c r="BG533" i="10"/>
  <c r="BF533" i="10"/>
  <c r="T533" i="10"/>
  <c r="R533" i="10"/>
  <c r="P533" i="10"/>
  <c r="BK533" i="10"/>
  <c r="J533" i="10"/>
  <c r="BE533" i="10"/>
  <c r="BI532" i="10"/>
  <c r="BH532" i="10"/>
  <c r="BG532" i="10"/>
  <c r="BF532" i="10"/>
  <c r="T532" i="10"/>
  <c r="R532" i="10"/>
  <c r="P532" i="10"/>
  <c r="BK532" i="10"/>
  <c r="J532" i="10"/>
  <c r="BE532" i="10" s="1"/>
  <c r="BI531" i="10"/>
  <c r="BH531" i="10"/>
  <c r="BG531" i="10"/>
  <c r="BF531" i="10"/>
  <c r="T531" i="10"/>
  <c r="R531" i="10"/>
  <c r="P531" i="10"/>
  <c r="BK531" i="10"/>
  <c r="J531" i="10"/>
  <c r="BE531" i="10"/>
  <c r="BI530" i="10"/>
  <c r="BH530" i="10"/>
  <c r="BG530" i="10"/>
  <c r="BF530" i="10"/>
  <c r="T530" i="10"/>
  <c r="R530" i="10"/>
  <c r="P530" i="10"/>
  <c r="BK530" i="10"/>
  <c r="J530" i="10"/>
  <c r="BE530" i="10" s="1"/>
  <c r="BI529" i="10"/>
  <c r="BH529" i="10"/>
  <c r="BG529" i="10"/>
  <c r="BF529" i="10"/>
  <c r="T529" i="10"/>
  <c r="R529" i="10"/>
  <c r="P529" i="10"/>
  <c r="BK529" i="10"/>
  <c r="J529" i="10"/>
  <c r="BE529" i="10"/>
  <c r="BI528" i="10"/>
  <c r="BH528" i="10"/>
  <c r="BG528" i="10"/>
  <c r="BF528" i="10"/>
  <c r="T528" i="10"/>
  <c r="R528" i="10"/>
  <c r="P528" i="10"/>
  <c r="BK528" i="10"/>
  <c r="J528" i="10"/>
  <c r="BE528" i="10" s="1"/>
  <c r="BI527" i="10"/>
  <c r="BH527" i="10"/>
  <c r="BG527" i="10"/>
  <c r="BF527" i="10"/>
  <c r="T527" i="10"/>
  <c r="R527" i="10"/>
  <c r="P527" i="10"/>
  <c r="P524" i="10" s="1"/>
  <c r="BK527" i="10"/>
  <c r="J527" i="10"/>
  <c r="BE527" i="10"/>
  <c r="BI526" i="10"/>
  <c r="BH526" i="10"/>
  <c r="BG526" i="10"/>
  <c r="BF526" i="10"/>
  <c r="T526" i="10"/>
  <c r="T524" i="10" s="1"/>
  <c r="R526" i="10"/>
  <c r="P526" i="10"/>
  <c r="BK526" i="10"/>
  <c r="J526" i="10"/>
  <c r="BE526" i="10" s="1"/>
  <c r="BI525" i="10"/>
  <c r="BH525" i="10"/>
  <c r="BG525" i="10"/>
  <c r="BF525" i="10"/>
  <c r="T525" i="10"/>
  <c r="R525" i="10"/>
  <c r="R524" i="10" s="1"/>
  <c r="P525" i="10"/>
  <c r="BK525" i="10"/>
  <c r="BK524" i="10" s="1"/>
  <c r="J524" i="10" s="1"/>
  <c r="J114" i="10" s="1"/>
  <c r="J525" i="10"/>
  <c r="BE525" i="10"/>
  <c r="BI523" i="10"/>
  <c r="BH523" i="10"/>
  <c r="BG523" i="10"/>
  <c r="BF523" i="10"/>
  <c r="T523" i="10"/>
  <c r="T522" i="10"/>
  <c r="R523" i="10"/>
  <c r="R522" i="10" s="1"/>
  <c r="P523" i="10"/>
  <c r="P522" i="10"/>
  <c r="BK523" i="10"/>
  <c r="BK522" i="10" s="1"/>
  <c r="J522" i="10" s="1"/>
  <c r="J113" i="10" s="1"/>
  <c r="J523" i="10"/>
  <c r="BE523" i="10"/>
  <c r="BI521" i="10"/>
  <c r="BH521" i="10"/>
  <c r="BG521" i="10"/>
  <c r="BF521" i="10"/>
  <c r="T521" i="10"/>
  <c r="R521" i="10"/>
  <c r="P521" i="10"/>
  <c r="BK521" i="10"/>
  <c r="J521" i="10"/>
  <c r="BE521" i="10"/>
  <c r="BI520" i="10"/>
  <c r="BH520" i="10"/>
  <c r="BG520" i="10"/>
  <c r="BF520" i="10"/>
  <c r="T520" i="10"/>
  <c r="R520" i="10"/>
  <c r="P520" i="10"/>
  <c r="BK520" i="10"/>
  <c r="J520" i="10"/>
  <c r="BE520" i="10" s="1"/>
  <c r="BI519" i="10"/>
  <c r="BH519" i="10"/>
  <c r="BG519" i="10"/>
  <c r="BF519" i="10"/>
  <c r="T519" i="10"/>
  <c r="R519" i="10"/>
  <c r="P519" i="10"/>
  <c r="BK519" i="10"/>
  <c r="J519" i="10"/>
  <c r="BE519" i="10"/>
  <c r="BI518" i="10"/>
  <c r="BH518" i="10"/>
  <c r="BG518" i="10"/>
  <c r="BF518" i="10"/>
  <c r="T518" i="10"/>
  <c r="R518" i="10"/>
  <c r="P518" i="10"/>
  <c r="BK518" i="10"/>
  <c r="J518" i="10"/>
  <c r="BE518" i="10" s="1"/>
  <c r="BI517" i="10"/>
  <c r="BH517" i="10"/>
  <c r="BG517" i="10"/>
  <c r="BF517" i="10"/>
  <c r="T517" i="10"/>
  <c r="R517" i="10"/>
  <c r="P517" i="10"/>
  <c r="BK517" i="10"/>
  <c r="J517" i="10"/>
  <c r="BE517" i="10"/>
  <c r="BI516" i="10"/>
  <c r="BH516" i="10"/>
  <c r="BG516" i="10"/>
  <c r="BF516" i="10"/>
  <c r="T516" i="10"/>
  <c r="R516" i="10"/>
  <c r="P516" i="10"/>
  <c r="BK516" i="10"/>
  <c r="J516" i="10"/>
  <c r="BE516" i="10" s="1"/>
  <c r="BI515" i="10"/>
  <c r="BH515" i="10"/>
  <c r="BG515" i="10"/>
  <c r="BF515" i="10"/>
  <c r="T515" i="10"/>
  <c r="R515" i="10"/>
  <c r="P515" i="10"/>
  <c r="BK515" i="10"/>
  <c r="J515" i="10"/>
  <c r="BE515" i="10"/>
  <c r="BI514" i="10"/>
  <c r="BH514" i="10"/>
  <c r="BG514" i="10"/>
  <c r="BF514" i="10"/>
  <c r="T514" i="10"/>
  <c r="R514" i="10"/>
  <c r="P514" i="10"/>
  <c r="BK514" i="10"/>
  <c r="J514" i="10"/>
  <c r="BE514" i="10" s="1"/>
  <c r="BI513" i="10"/>
  <c r="BH513" i="10"/>
  <c r="BG513" i="10"/>
  <c r="BF513" i="10"/>
  <c r="T513" i="10"/>
  <c r="R513" i="10"/>
  <c r="P513" i="10"/>
  <c r="BK513" i="10"/>
  <c r="J513" i="10"/>
  <c r="BE513" i="10"/>
  <c r="BI512" i="10"/>
  <c r="BH512" i="10"/>
  <c r="BG512" i="10"/>
  <c r="BF512" i="10"/>
  <c r="T512" i="10"/>
  <c r="R512" i="10"/>
  <c r="P512" i="10"/>
  <c r="BK512" i="10"/>
  <c r="J512" i="10"/>
  <c r="BE512" i="10" s="1"/>
  <c r="BI511" i="10"/>
  <c r="BH511" i="10"/>
  <c r="BG511" i="10"/>
  <c r="BF511" i="10"/>
  <c r="T511" i="10"/>
  <c r="R511" i="10"/>
  <c r="P511" i="10"/>
  <c r="BK511" i="10"/>
  <c r="J511" i="10"/>
  <c r="BE511" i="10"/>
  <c r="BI510" i="10"/>
  <c r="BH510" i="10"/>
  <c r="BG510" i="10"/>
  <c r="BF510" i="10"/>
  <c r="T510" i="10"/>
  <c r="R510" i="10"/>
  <c r="P510" i="10"/>
  <c r="BK510" i="10"/>
  <c r="J510" i="10"/>
  <c r="BE510" i="10" s="1"/>
  <c r="BI509" i="10"/>
  <c r="BH509" i="10"/>
  <c r="BG509" i="10"/>
  <c r="BF509" i="10"/>
  <c r="T509" i="10"/>
  <c r="R509" i="10"/>
  <c r="P509" i="10"/>
  <c r="BK509" i="10"/>
  <c r="J509" i="10"/>
  <c r="BE509" i="10"/>
  <c r="BI508" i="10"/>
  <c r="BH508" i="10"/>
  <c r="BG508" i="10"/>
  <c r="BF508" i="10"/>
  <c r="T508" i="10"/>
  <c r="R508" i="10"/>
  <c r="P508" i="10"/>
  <c r="BK508" i="10"/>
  <c r="J508" i="10"/>
  <c r="BE508" i="10" s="1"/>
  <c r="BI507" i="10"/>
  <c r="BH507" i="10"/>
  <c r="BG507" i="10"/>
  <c r="BF507" i="10"/>
  <c r="T507" i="10"/>
  <c r="R507" i="10"/>
  <c r="P507" i="10"/>
  <c r="BK507" i="10"/>
  <c r="J507" i="10"/>
  <c r="BE507" i="10"/>
  <c r="BI506" i="10"/>
  <c r="BH506" i="10"/>
  <c r="BG506" i="10"/>
  <c r="BF506" i="10"/>
  <c r="T506" i="10"/>
  <c r="R506" i="10"/>
  <c r="P506" i="10"/>
  <c r="BK506" i="10"/>
  <c r="J506" i="10"/>
  <c r="BE506" i="10" s="1"/>
  <c r="BI505" i="10"/>
  <c r="BH505" i="10"/>
  <c r="BG505" i="10"/>
  <c r="BF505" i="10"/>
  <c r="T505" i="10"/>
  <c r="R505" i="10"/>
  <c r="P505" i="10"/>
  <c r="BK505" i="10"/>
  <c r="J505" i="10"/>
  <c r="BE505" i="10"/>
  <c r="BI504" i="10"/>
  <c r="BH504" i="10"/>
  <c r="BG504" i="10"/>
  <c r="BF504" i="10"/>
  <c r="T504" i="10"/>
  <c r="R504" i="10"/>
  <c r="P504" i="10"/>
  <c r="BK504" i="10"/>
  <c r="J504" i="10"/>
  <c r="BE504" i="10" s="1"/>
  <c r="BI503" i="10"/>
  <c r="BH503" i="10"/>
  <c r="BG503" i="10"/>
  <c r="BF503" i="10"/>
  <c r="T503" i="10"/>
  <c r="R503" i="10"/>
  <c r="P503" i="10"/>
  <c r="BK503" i="10"/>
  <c r="J503" i="10"/>
  <c r="BE503" i="10"/>
  <c r="BI502" i="10"/>
  <c r="BH502" i="10"/>
  <c r="BG502" i="10"/>
  <c r="BF502" i="10"/>
  <c r="T502" i="10"/>
  <c r="R502" i="10"/>
  <c r="P502" i="10"/>
  <c r="BK502" i="10"/>
  <c r="J502" i="10"/>
  <c r="BE502" i="10" s="1"/>
  <c r="BI501" i="10"/>
  <c r="BH501" i="10"/>
  <c r="BG501" i="10"/>
  <c r="BF501" i="10"/>
  <c r="T501" i="10"/>
  <c r="R501" i="10"/>
  <c r="P501" i="10"/>
  <c r="BK501" i="10"/>
  <c r="J501" i="10"/>
  <c r="BE501" i="10"/>
  <c r="BI500" i="10"/>
  <c r="BH500" i="10"/>
  <c r="BG500" i="10"/>
  <c r="BF500" i="10"/>
  <c r="T500" i="10"/>
  <c r="R500" i="10"/>
  <c r="P500" i="10"/>
  <c r="BK500" i="10"/>
  <c r="J500" i="10"/>
  <c r="BE500" i="10" s="1"/>
  <c r="BI499" i="10"/>
  <c r="BH499" i="10"/>
  <c r="BG499" i="10"/>
  <c r="BF499" i="10"/>
  <c r="T499" i="10"/>
  <c r="R499" i="10"/>
  <c r="P499" i="10"/>
  <c r="BK499" i="10"/>
  <c r="J499" i="10"/>
  <c r="BE499" i="10"/>
  <c r="BI498" i="10"/>
  <c r="BH498" i="10"/>
  <c r="BG498" i="10"/>
  <c r="BF498" i="10"/>
  <c r="T498" i="10"/>
  <c r="R498" i="10"/>
  <c r="P498" i="10"/>
  <c r="BK498" i="10"/>
  <c r="J498" i="10"/>
  <c r="BE498" i="10" s="1"/>
  <c r="BI497" i="10"/>
  <c r="BH497" i="10"/>
  <c r="BG497" i="10"/>
  <c r="BF497" i="10"/>
  <c r="T497" i="10"/>
  <c r="R497" i="10"/>
  <c r="P497" i="10"/>
  <c r="BK497" i="10"/>
  <c r="J497" i="10"/>
  <c r="BE497" i="10"/>
  <c r="BI496" i="10"/>
  <c r="BH496" i="10"/>
  <c r="BG496" i="10"/>
  <c r="BF496" i="10"/>
  <c r="T496" i="10"/>
  <c r="R496" i="10"/>
  <c r="P496" i="10"/>
  <c r="BK496" i="10"/>
  <c r="J496" i="10"/>
  <c r="BE496" i="10" s="1"/>
  <c r="BI495" i="10"/>
  <c r="BH495" i="10"/>
  <c r="BG495" i="10"/>
  <c r="BF495" i="10"/>
  <c r="T495" i="10"/>
  <c r="R495" i="10"/>
  <c r="P495" i="10"/>
  <c r="BK495" i="10"/>
  <c r="J495" i="10"/>
  <c r="BE495" i="10"/>
  <c r="BI494" i="10"/>
  <c r="BH494" i="10"/>
  <c r="BG494" i="10"/>
  <c r="BF494" i="10"/>
  <c r="T494" i="10"/>
  <c r="R494" i="10"/>
  <c r="P494" i="10"/>
  <c r="BK494" i="10"/>
  <c r="J494" i="10"/>
  <c r="BE494" i="10" s="1"/>
  <c r="BI493" i="10"/>
  <c r="BH493" i="10"/>
  <c r="BG493" i="10"/>
  <c r="BF493" i="10"/>
  <c r="T493" i="10"/>
  <c r="R493" i="10"/>
  <c r="P493" i="10"/>
  <c r="BK493" i="10"/>
  <c r="J493" i="10"/>
  <c r="BE493" i="10"/>
  <c r="BI492" i="10"/>
  <c r="BH492" i="10"/>
  <c r="BG492" i="10"/>
  <c r="BF492" i="10"/>
  <c r="T492" i="10"/>
  <c r="R492" i="10"/>
  <c r="P492" i="10"/>
  <c r="BK492" i="10"/>
  <c r="J492" i="10"/>
  <c r="BE492" i="10" s="1"/>
  <c r="BI491" i="10"/>
  <c r="BH491" i="10"/>
  <c r="BG491" i="10"/>
  <c r="BF491" i="10"/>
  <c r="T491" i="10"/>
  <c r="R491" i="10"/>
  <c r="P491" i="10"/>
  <c r="BK491" i="10"/>
  <c r="J491" i="10"/>
  <c r="BE491" i="10"/>
  <c r="BI490" i="10"/>
  <c r="BH490" i="10"/>
  <c r="BG490" i="10"/>
  <c r="BF490" i="10"/>
  <c r="T490" i="10"/>
  <c r="R490" i="10"/>
  <c r="P490" i="10"/>
  <c r="BK490" i="10"/>
  <c r="J490" i="10"/>
  <c r="BE490" i="10" s="1"/>
  <c r="BI489" i="10"/>
  <c r="BH489" i="10"/>
  <c r="BG489" i="10"/>
  <c r="BF489" i="10"/>
  <c r="T489" i="10"/>
  <c r="R489" i="10"/>
  <c r="P489" i="10"/>
  <c r="BK489" i="10"/>
  <c r="J489" i="10"/>
  <c r="BE489" i="10"/>
  <c r="BI488" i="10"/>
  <c r="BH488" i="10"/>
  <c r="BG488" i="10"/>
  <c r="BF488" i="10"/>
  <c r="T488" i="10"/>
  <c r="R488" i="10"/>
  <c r="P488" i="10"/>
  <c r="BK488" i="10"/>
  <c r="J488" i="10"/>
  <c r="BE488" i="10" s="1"/>
  <c r="BI487" i="10"/>
  <c r="BH487" i="10"/>
  <c r="BG487" i="10"/>
  <c r="BF487" i="10"/>
  <c r="T487" i="10"/>
  <c r="R487" i="10"/>
  <c r="P487" i="10"/>
  <c r="BK487" i="10"/>
  <c r="J487" i="10"/>
  <c r="BE487" i="10"/>
  <c r="BI486" i="10"/>
  <c r="BH486" i="10"/>
  <c r="BG486" i="10"/>
  <c r="BF486" i="10"/>
  <c r="T486" i="10"/>
  <c r="R486" i="10"/>
  <c r="P486" i="10"/>
  <c r="BK486" i="10"/>
  <c r="J486" i="10"/>
  <c r="BE486" i="10" s="1"/>
  <c r="BI485" i="10"/>
  <c r="BH485" i="10"/>
  <c r="BG485" i="10"/>
  <c r="BF485" i="10"/>
  <c r="T485" i="10"/>
  <c r="R485" i="10"/>
  <c r="P485" i="10"/>
  <c r="BK485" i="10"/>
  <c r="J485" i="10"/>
  <c r="BE485" i="10"/>
  <c r="BI484" i="10"/>
  <c r="BH484" i="10"/>
  <c r="BG484" i="10"/>
  <c r="BF484" i="10"/>
  <c r="T484" i="10"/>
  <c r="R484" i="10"/>
  <c r="P484" i="10"/>
  <c r="BK484" i="10"/>
  <c r="J484" i="10"/>
  <c r="BE484" i="10" s="1"/>
  <c r="BI483" i="10"/>
  <c r="BH483" i="10"/>
  <c r="BG483" i="10"/>
  <c r="BF483" i="10"/>
  <c r="T483" i="10"/>
  <c r="R483" i="10"/>
  <c r="P483" i="10"/>
  <c r="BK483" i="10"/>
  <c r="J483" i="10"/>
  <c r="BE483" i="10"/>
  <c r="BI482" i="10"/>
  <c r="BH482" i="10"/>
  <c r="BG482" i="10"/>
  <c r="BF482" i="10"/>
  <c r="T482" i="10"/>
  <c r="R482" i="10"/>
  <c r="P482" i="10"/>
  <c r="BK482" i="10"/>
  <c r="J482" i="10"/>
  <c r="BE482" i="10" s="1"/>
  <c r="BI481" i="10"/>
  <c r="BH481" i="10"/>
  <c r="BG481" i="10"/>
  <c r="BF481" i="10"/>
  <c r="T481" i="10"/>
  <c r="R481" i="10"/>
  <c r="P481" i="10"/>
  <c r="P478" i="10" s="1"/>
  <c r="BK481" i="10"/>
  <c r="J481" i="10"/>
  <c r="BE481" i="10"/>
  <c r="BI480" i="10"/>
  <c r="BH480" i="10"/>
  <c r="BG480" i="10"/>
  <c r="BF480" i="10"/>
  <c r="T480" i="10"/>
  <c r="T478" i="10" s="1"/>
  <c r="R480" i="10"/>
  <c r="P480" i="10"/>
  <c r="BK480" i="10"/>
  <c r="J480" i="10"/>
  <c r="BE480" i="10" s="1"/>
  <c r="BI479" i="10"/>
  <c r="BH479" i="10"/>
  <c r="BG479" i="10"/>
  <c r="BF479" i="10"/>
  <c r="T479" i="10"/>
  <c r="R479" i="10"/>
  <c r="R478" i="10" s="1"/>
  <c r="P479" i="10"/>
  <c r="BK479" i="10"/>
  <c r="BK478" i="10" s="1"/>
  <c r="J478" i="10" s="1"/>
  <c r="J112" i="10" s="1"/>
  <c r="J479" i="10"/>
  <c r="BE479" i="10"/>
  <c r="BI477" i="10"/>
  <c r="BH477" i="10"/>
  <c r="BG477" i="10"/>
  <c r="BF477" i="10"/>
  <c r="T477" i="10"/>
  <c r="R477" i="10"/>
  <c r="P477" i="10"/>
  <c r="BK477" i="10"/>
  <c r="J477" i="10"/>
  <c r="BE477" i="10"/>
  <c r="BI476" i="10"/>
  <c r="BH476" i="10"/>
  <c r="BG476" i="10"/>
  <c r="BF476" i="10"/>
  <c r="T476" i="10"/>
  <c r="R476" i="10"/>
  <c r="P476" i="10"/>
  <c r="BK476" i="10"/>
  <c r="J476" i="10"/>
  <c r="BE476" i="10" s="1"/>
  <c r="BI475" i="10"/>
  <c r="BH475" i="10"/>
  <c r="BG475" i="10"/>
  <c r="BF475" i="10"/>
  <c r="T475" i="10"/>
  <c r="R475" i="10"/>
  <c r="P475" i="10"/>
  <c r="BK475" i="10"/>
  <c r="J475" i="10"/>
  <c r="BE475" i="10"/>
  <c r="BI474" i="10"/>
  <c r="BH474" i="10"/>
  <c r="BG474" i="10"/>
  <c r="BF474" i="10"/>
  <c r="T474" i="10"/>
  <c r="R474" i="10"/>
  <c r="P474" i="10"/>
  <c r="BK474" i="10"/>
  <c r="J474" i="10"/>
  <c r="BE474" i="10" s="1"/>
  <c r="BI473" i="10"/>
  <c r="BH473" i="10"/>
  <c r="BG473" i="10"/>
  <c r="BF473" i="10"/>
  <c r="T473" i="10"/>
  <c r="R473" i="10"/>
  <c r="P473" i="10"/>
  <c r="BK473" i="10"/>
  <c r="J473" i="10"/>
  <c r="BE473" i="10"/>
  <c r="BI472" i="10"/>
  <c r="BH472" i="10"/>
  <c r="BG472" i="10"/>
  <c r="BF472" i="10"/>
  <c r="T472" i="10"/>
  <c r="R472" i="10"/>
  <c r="P472" i="10"/>
  <c r="BK472" i="10"/>
  <c r="J472" i="10"/>
  <c r="BE472" i="10" s="1"/>
  <c r="BI471" i="10"/>
  <c r="BH471" i="10"/>
  <c r="BG471" i="10"/>
  <c r="BF471" i="10"/>
  <c r="T471" i="10"/>
  <c r="R471" i="10"/>
  <c r="P471" i="10"/>
  <c r="P468" i="10" s="1"/>
  <c r="BK471" i="10"/>
  <c r="J471" i="10"/>
  <c r="BE471" i="10"/>
  <c r="BI470" i="10"/>
  <c r="BH470" i="10"/>
  <c r="BG470" i="10"/>
  <c r="BF470" i="10"/>
  <c r="T470" i="10"/>
  <c r="T468" i="10" s="1"/>
  <c r="R470" i="10"/>
  <c r="P470" i="10"/>
  <c r="BK470" i="10"/>
  <c r="J470" i="10"/>
  <c r="BE470" i="10" s="1"/>
  <c r="BI469" i="10"/>
  <c r="BH469" i="10"/>
  <c r="BG469" i="10"/>
  <c r="BF469" i="10"/>
  <c r="T469" i="10"/>
  <c r="R469" i="10"/>
  <c r="R468" i="10" s="1"/>
  <c r="P469" i="10"/>
  <c r="BK469" i="10"/>
  <c r="BK468" i="10" s="1"/>
  <c r="J468" i="10" s="1"/>
  <c r="J111" i="10" s="1"/>
  <c r="J469" i="10"/>
  <c r="BE469" i="10"/>
  <c r="BI467" i="10"/>
  <c r="BH467" i="10"/>
  <c r="BG467" i="10"/>
  <c r="BF467" i="10"/>
  <c r="T467" i="10"/>
  <c r="R467" i="10"/>
  <c r="P467" i="10"/>
  <c r="BK467" i="10"/>
  <c r="J467" i="10"/>
  <c r="BE467" i="10"/>
  <c r="BI466" i="10"/>
  <c r="BH466" i="10"/>
  <c r="BG466" i="10"/>
  <c r="BF466" i="10"/>
  <c r="T466" i="10"/>
  <c r="R466" i="10"/>
  <c r="P466" i="10"/>
  <c r="BK466" i="10"/>
  <c r="J466" i="10"/>
  <c r="BE466" i="10" s="1"/>
  <c r="BI465" i="10"/>
  <c r="BH465" i="10"/>
  <c r="BG465" i="10"/>
  <c r="BF465" i="10"/>
  <c r="T465" i="10"/>
  <c r="R465" i="10"/>
  <c r="P465" i="10"/>
  <c r="BK465" i="10"/>
  <c r="J465" i="10"/>
  <c r="BE465" i="10"/>
  <c r="BI464" i="10"/>
  <c r="BH464" i="10"/>
  <c r="BG464" i="10"/>
  <c r="BF464" i="10"/>
  <c r="T464" i="10"/>
  <c r="R464" i="10"/>
  <c r="P464" i="10"/>
  <c r="BK464" i="10"/>
  <c r="J464" i="10"/>
  <c r="BE464" i="10" s="1"/>
  <c r="BI463" i="10"/>
  <c r="BH463" i="10"/>
  <c r="BG463" i="10"/>
  <c r="BF463" i="10"/>
  <c r="T463" i="10"/>
  <c r="R463" i="10"/>
  <c r="P463" i="10"/>
  <c r="BK463" i="10"/>
  <c r="J463" i="10"/>
  <c r="BE463" i="10"/>
  <c r="BI462" i="10"/>
  <c r="BH462" i="10"/>
  <c r="BG462" i="10"/>
  <c r="BF462" i="10"/>
  <c r="T462" i="10"/>
  <c r="R462" i="10"/>
  <c r="P462" i="10"/>
  <c r="BK462" i="10"/>
  <c r="J462" i="10"/>
  <c r="BE462" i="10" s="1"/>
  <c r="BI461" i="10"/>
  <c r="BH461" i="10"/>
  <c r="BG461" i="10"/>
  <c r="BF461" i="10"/>
  <c r="T461" i="10"/>
  <c r="R461" i="10"/>
  <c r="P461" i="10"/>
  <c r="BK461" i="10"/>
  <c r="J461" i="10"/>
  <c r="BE461" i="10"/>
  <c r="BI460" i="10"/>
  <c r="BH460" i="10"/>
  <c r="BG460" i="10"/>
  <c r="BF460" i="10"/>
  <c r="T460" i="10"/>
  <c r="R460" i="10"/>
  <c r="P460" i="10"/>
  <c r="BK460" i="10"/>
  <c r="J460" i="10"/>
  <c r="BE460" i="10" s="1"/>
  <c r="BI459" i="10"/>
  <c r="BH459" i="10"/>
  <c r="BG459" i="10"/>
  <c r="BF459" i="10"/>
  <c r="T459" i="10"/>
  <c r="R459" i="10"/>
  <c r="P459" i="10"/>
  <c r="BK459" i="10"/>
  <c r="J459" i="10"/>
  <c r="BE459" i="10"/>
  <c r="BI458" i="10"/>
  <c r="BH458" i="10"/>
  <c r="BG458" i="10"/>
  <c r="BF458" i="10"/>
  <c r="T458" i="10"/>
  <c r="R458" i="10"/>
  <c r="P458" i="10"/>
  <c r="BK458" i="10"/>
  <c r="J458" i="10"/>
  <c r="BE458" i="10" s="1"/>
  <c r="BI457" i="10"/>
  <c r="BH457" i="10"/>
  <c r="BG457" i="10"/>
  <c r="BF457" i="10"/>
  <c r="T457" i="10"/>
  <c r="R457" i="10"/>
  <c r="P457" i="10"/>
  <c r="BK457" i="10"/>
  <c r="J457" i="10"/>
  <c r="BE457" i="10"/>
  <c r="BI456" i="10"/>
  <c r="BH456" i="10"/>
  <c r="BG456" i="10"/>
  <c r="BF456" i="10"/>
  <c r="T456" i="10"/>
  <c r="R456" i="10"/>
  <c r="P456" i="10"/>
  <c r="BK456" i="10"/>
  <c r="J456" i="10"/>
  <c r="BE456" i="10" s="1"/>
  <c r="BI455" i="10"/>
  <c r="BH455" i="10"/>
  <c r="BG455" i="10"/>
  <c r="BF455" i="10"/>
  <c r="T455" i="10"/>
  <c r="R455" i="10"/>
  <c r="P455" i="10"/>
  <c r="BK455" i="10"/>
  <c r="J455" i="10"/>
  <c r="BE455" i="10"/>
  <c r="BI454" i="10"/>
  <c r="BH454" i="10"/>
  <c r="BG454" i="10"/>
  <c r="BF454" i="10"/>
  <c r="T454" i="10"/>
  <c r="R454" i="10"/>
  <c r="P454" i="10"/>
  <c r="BK454" i="10"/>
  <c r="J454" i="10"/>
  <c r="BE454" i="10" s="1"/>
  <c r="BI453" i="10"/>
  <c r="BH453" i="10"/>
  <c r="BG453" i="10"/>
  <c r="BF453" i="10"/>
  <c r="T453" i="10"/>
  <c r="R453" i="10"/>
  <c r="P453" i="10"/>
  <c r="BK453" i="10"/>
  <c r="J453" i="10"/>
  <c r="BE453" i="10"/>
  <c r="BI452" i="10"/>
  <c r="BH452" i="10"/>
  <c r="BG452" i="10"/>
  <c r="BF452" i="10"/>
  <c r="T452" i="10"/>
  <c r="R452" i="10"/>
  <c r="P452" i="10"/>
  <c r="BK452" i="10"/>
  <c r="J452" i="10"/>
  <c r="BE452" i="10" s="1"/>
  <c r="BI451" i="10"/>
  <c r="BH451" i="10"/>
  <c r="BG451" i="10"/>
  <c r="BF451" i="10"/>
  <c r="T451" i="10"/>
  <c r="R451" i="10"/>
  <c r="P451" i="10"/>
  <c r="BK451" i="10"/>
  <c r="J451" i="10"/>
  <c r="BE451" i="10"/>
  <c r="BI450" i="10"/>
  <c r="BH450" i="10"/>
  <c r="BG450" i="10"/>
  <c r="BF450" i="10"/>
  <c r="T450" i="10"/>
  <c r="R450" i="10"/>
  <c r="P450" i="10"/>
  <c r="BK450" i="10"/>
  <c r="J450" i="10"/>
  <c r="BE450" i="10" s="1"/>
  <c r="BI449" i="10"/>
  <c r="BH449" i="10"/>
  <c r="BG449" i="10"/>
  <c r="BF449" i="10"/>
  <c r="T449" i="10"/>
  <c r="R449" i="10"/>
  <c r="P449" i="10"/>
  <c r="BK449" i="10"/>
  <c r="J449" i="10"/>
  <c r="BE449" i="10"/>
  <c r="BI448" i="10"/>
  <c r="BH448" i="10"/>
  <c r="BG448" i="10"/>
  <c r="BF448" i="10"/>
  <c r="T448" i="10"/>
  <c r="R448" i="10"/>
  <c r="P448" i="10"/>
  <c r="BK448" i="10"/>
  <c r="J448" i="10"/>
  <c r="BE448" i="10" s="1"/>
  <c r="BI447" i="10"/>
  <c r="BH447" i="10"/>
  <c r="BG447" i="10"/>
  <c r="BF447" i="10"/>
  <c r="T447" i="10"/>
  <c r="R447" i="10"/>
  <c r="P447" i="10"/>
  <c r="BK447" i="10"/>
  <c r="J447" i="10"/>
  <c r="BE447" i="10"/>
  <c r="BI446" i="10"/>
  <c r="BH446" i="10"/>
  <c r="BG446" i="10"/>
  <c r="BF446" i="10"/>
  <c r="T446" i="10"/>
  <c r="R446" i="10"/>
  <c r="P446" i="10"/>
  <c r="BK446" i="10"/>
  <c r="J446" i="10"/>
  <c r="BE446" i="10" s="1"/>
  <c r="BI445" i="10"/>
  <c r="BH445" i="10"/>
  <c r="BG445" i="10"/>
  <c r="BF445" i="10"/>
  <c r="T445" i="10"/>
  <c r="R445" i="10"/>
  <c r="P445" i="10"/>
  <c r="BK445" i="10"/>
  <c r="J445" i="10"/>
  <c r="BE445" i="10"/>
  <c r="BI444" i="10"/>
  <c r="BH444" i="10"/>
  <c r="BG444" i="10"/>
  <c r="BF444" i="10"/>
  <c r="T444" i="10"/>
  <c r="R444" i="10"/>
  <c r="P444" i="10"/>
  <c r="BK444" i="10"/>
  <c r="J444" i="10"/>
  <c r="BE444" i="10" s="1"/>
  <c r="BI443" i="10"/>
  <c r="BH443" i="10"/>
  <c r="BG443" i="10"/>
  <c r="BF443" i="10"/>
  <c r="T443" i="10"/>
  <c r="R443" i="10"/>
  <c r="P443" i="10"/>
  <c r="BK443" i="10"/>
  <c r="J443" i="10"/>
  <c r="BE443" i="10"/>
  <c r="BI442" i="10"/>
  <c r="BH442" i="10"/>
  <c r="BG442" i="10"/>
  <c r="BF442" i="10"/>
  <c r="T442" i="10"/>
  <c r="R442" i="10"/>
  <c r="P442" i="10"/>
  <c r="BK442" i="10"/>
  <c r="J442" i="10"/>
  <c r="BE442" i="10" s="1"/>
  <c r="BI441" i="10"/>
  <c r="BH441" i="10"/>
  <c r="BG441" i="10"/>
  <c r="BF441" i="10"/>
  <c r="T441" i="10"/>
  <c r="R441" i="10"/>
  <c r="P441" i="10"/>
  <c r="BK441" i="10"/>
  <c r="J441" i="10"/>
  <c r="BE441" i="10"/>
  <c r="BI440" i="10"/>
  <c r="BH440" i="10"/>
  <c r="BG440" i="10"/>
  <c r="BF440" i="10"/>
  <c r="T440" i="10"/>
  <c r="R440" i="10"/>
  <c r="P440" i="10"/>
  <c r="BK440" i="10"/>
  <c r="J440" i="10"/>
  <c r="BE440" i="10" s="1"/>
  <c r="BI439" i="10"/>
  <c r="BH439" i="10"/>
  <c r="BG439" i="10"/>
  <c r="BF439" i="10"/>
  <c r="T439" i="10"/>
  <c r="R439" i="10"/>
  <c r="P439" i="10"/>
  <c r="BK439" i="10"/>
  <c r="J439" i="10"/>
  <c r="BE439" i="10"/>
  <c r="BI438" i="10"/>
  <c r="BH438" i="10"/>
  <c r="BG438" i="10"/>
  <c r="BF438" i="10"/>
  <c r="T438" i="10"/>
  <c r="R438" i="10"/>
  <c r="P438" i="10"/>
  <c r="BK438" i="10"/>
  <c r="J438" i="10"/>
  <c r="BE438" i="10" s="1"/>
  <c r="BI437" i="10"/>
  <c r="BH437" i="10"/>
  <c r="BG437" i="10"/>
  <c r="BF437" i="10"/>
  <c r="T437" i="10"/>
  <c r="R437" i="10"/>
  <c r="P437" i="10"/>
  <c r="BK437" i="10"/>
  <c r="J437" i="10"/>
  <c r="BE437" i="10"/>
  <c r="BI436" i="10"/>
  <c r="BH436" i="10"/>
  <c r="BG436" i="10"/>
  <c r="BF436" i="10"/>
  <c r="T436" i="10"/>
  <c r="R436" i="10"/>
  <c r="P436" i="10"/>
  <c r="BK436" i="10"/>
  <c r="J436" i="10"/>
  <c r="BE436" i="10" s="1"/>
  <c r="BI435" i="10"/>
  <c r="BH435" i="10"/>
  <c r="BG435" i="10"/>
  <c r="BF435" i="10"/>
  <c r="T435" i="10"/>
  <c r="R435" i="10"/>
  <c r="P435" i="10"/>
  <c r="BK435" i="10"/>
  <c r="J435" i="10"/>
  <c r="BE435" i="10"/>
  <c r="BI434" i="10"/>
  <c r="BH434" i="10"/>
  <c r="BG434" i="10"/>
  <c r="BF434" i="10"/>
  <c r="T434" i="10"/>
  <c r="R434" i="10"/>
  <c r="P434" i="10"/>
  <c r="BK434" i="10"/>
  <c r="J434" i="10"/>
  <c r="BE434" i="10" s="1"/>
  <c r="BI433" i="10"/>
  <c r="BH433" i="10"/>
  <c r="BG433" i="10"/>
  <c r="BF433" i="10"/>
  <c r="T433" i="10"/>
  <c r="R433" i="10"/>
  <c r="P433" i="10"/>
  <c r="BK433" i="10"/>
  <c r="J433" i="10"/>
  <c r="BE433" i="10"/>
  <c r="BI432" i="10"/>
  <c r="BH432" i="10"/>
  <c r="BG432" i="10"/>
  <c r="BF432" i="10"/>
  <c r="T432" i="10"/>
  <c r="R432" i="10"/>
  <c r="P432" i="10"/>
  <c r="BK432" i="10"/>
  <c r="J432" i="10"/>
  <c r="BE432" i="10" s="1"/>
  <c r="BI431" i="10"/>
  <c r="BH431" i="10"/>
  <c r="BG431" i="10"/>
  <c r="BF431" i="10"/>
  <c r="T431" i="10"/>
  <c r="R431" i="10"/>
  <c r="P431" i="10"/>
  <c r="BK431" i="10"/>
  <c r="J431" i="10"/>
  <c r="BE431" i="10"/>
  <c r="BI430" i="10"/>
  <c r="BH430" i="10"/>
  <c r="BG430" i="10"/>
  <c r="BF430" i="10"/>
  <c r="T430" i="10"/>
  <c r="R430" i="10"/>
  <c r="P430" i="10"/>
  <c r="BK430" i="10"/>
  <c r="J430" i="10"/>
  <c r="BE430" i="10" s="1"/>
  <c r="BI429" i="10"/>
  <c r="BH429" i="10"/>
  <c r="BG429" i="10"/>
  <c r="BF429" i="10"/>
  <c r="T429" i="10"/>
  <c r="R429" i="10"/>
  <c r="P429" i="10"/>
  <c r="BK429" i="10"/>
  <c r="J429" i="10"/>
  <c r="BE429" i="10"/>
  <c r="BI428" i="10"/>
  <c r="BH428" i="10"/>
  <c r="BG428" i="10"/>
  <c r="BF428" i="10"/>
  <c r="T428" i="10"/>
  <c r="R428" i="10"/>
  <c r="P428" i="10"/>
  <c r="BK428" i="10"/>
  <c r="J428" i="10"/>
  <c r="BE428" i="10" s="1"/>
  <c r="BI427" i="10"/>
  <c r="BH427" i="10"/>
  <c r="BG427" i="10"/>
  <c r="BF427" i="10"/>
  <c r="T427" i="10"/>
  <c r="R427" i="10"/>
  <c r="P427" i="10"/>
  <c r="BK427" i="10"/>
  <c r="J427" i="10"/>
  <c r="BE427" i="10"/>
  <c r="BI426" i="10"/>
  <c r="BH426" i="10"/>
  <c r="BG426" i="10"/>
  <c r="BF426" i="10"/>
  <c r="T426" i="10"/>
  <c r="R426" i="10"/>
  <c r="P426" i="10"/>
  <c r="BK426" i="10"/>
  <c r="J426" i="10"/>
  <c r="BE426" i="10" s="1"/>
  <c r="BI425" i="10"/>
  <c r="BH425" i="10"/>
  <c r="BG425" i="10"/>
  <c r="BF425" i="10"/>
  <c r="T425" i="10"/>
  <c r="R425" i="10"/>
  <c r="P425" i="10"/>
  <c r="BK425" i="10"/>
  <c r="J425" i="10"/>
  <c r="BE425" i="10"/>
  <c r="BI424" i="10"/>
  <c r="BH424" i="10"/>
  <c r="BG424" i="10"/>
  <c r="BF424" i="10"/>
  <c r="T424" i="10"/>
  <c r="R424" i="10"/>
  <c r="P424" i="10"/>
  <c r="BK424" i="10"/>
  <c r="J424" i="10"/>
  <c r="BE424" i="10" s="1"/>
  <c r="BI423" i="10"/>
  <c r="BH423" i="10"/>
  <c r="BG423" i="10"/>
  <c r="BF423" i="10"/>
  <c r="T423" i="10"/>
  <c r="R423" i="10"/>
  <c r="P423" i="10"/>
  <c r="BK423" i="10"/>
  <c r="J423" i="10"/>
  <c r="BE423" i="10"/>
  <c r="BI422" i="10"/>
  <c r="BH422" i="10"/>
  <c r="BG422" i="10"/>
  <c r="BF422" i="10"/>
  <c r="T422" i="10"/>
  <c r="T421" i="10" s="1"/>
  <c r="R422" i="10"/>
  <c r="R421" i="10"/>
  <c r="P422" i="10"/>
  <c r="P421" i="10" s="1"/>
  <c r="BK422" i="10"/>
  <c r="BK421" i="10"/>
  <c r="J421" i="10"/>
  <c r="J422" i="10"/>
  <c r="BE422" i="10" s="1"/>
  <c r="J110" i="10"/>
  <c r="BI420" i="10"/>
  <c r="BH420" i="10"/>
  <c r="BG420" i="10"/>
  <c r="BF420" i="10"/>
  <c r="T420" i="10"/>
  <c r="R420" i="10"/>
  <c r="P420" i="10"/>
  <c r="BK420" i="10"/>
  <c r="J420" i="10"/>
  <c r="BE420" i="10" s="1"/>
  <c r="BI419" i="10"/>
  <c r="BH419" i="10"/>
  <c r="BG419" i="10"/>
  <c r="BF419" i="10"/>
  <c r="T419" i="10"/>
  <c r="R419" i="10"/>
  <c r="P419" i="10"/>
  <c r="BK419" i="10"/>
  <c r="J419" i="10"/>
  <c r="BE419" i="10"/>
  <c r="BI418" i="10"/>
  <c r="BH418" i="10"/>
  <c r="BG418" i="10"/>
  <c r="BF418" i="10"/>
  <c r="T418" i="10"/>
  <c r="R418" i="10"/>
  <c r="P418" i="10"/>
  <c r="BK418" i="10"/>
  <c r="J418" i="10"/>
  <c r="BE418" i="10" s="1"/>
  <c r="BI417" i="10"/>
  <c r="BH417" i="10"/>
  <c r="BG417" i="10"/>
  <c r="BF417" i="10"/>
  <c r="T417" i="10"/>
  <c r="R417" i="10"/>
  <c r="P417" i="10"/>
  <c r="BK417" i="10"/>
  <c r="J417" i="10"/>
  <c r="BE417" i="10"/>
  <c r="BI416" i="10"/>
  <c r="BH416" i="10"/>
  <c r="BG416" i="10"/>
  <c r="BF416" i="10"/>
  <c r="T416" i="10"/>
  <c r="R416" i="10"/>
  <c r="P416" i="10"/>
  <c r="BK416" i="10"/>
  <c r="J416" i="10"/>
  <c r="BE416" i="10" s="1"/>
  <c r="BI415" i="10"/>
  <c r="BH415" i="10"/>
  <c r="BG415" i="10"/>
  <c r="BF415" i="10"/>
  <c r="T415" i="10"/>
  <c r="R415" i="10"/>
  <c r="P415" i="10"/>
  <c r="BK415" i="10"/>
  <c r="J415" i="10"/>
  <c r="BE415" i="10"/>
  <c r="BI414" i="10"/>
  <c r="BH414" i="10"/>
  <c r="BG414" i="10"/>
  <c r="BF414" i="10"/>
  <c r="T414" i="10"/>
  <c r="R414" i="10"/>
  <c r="P414" i="10"/>
  <c r="BK414" i="10"/>
  <c r="J414" i="10"/>
  <c r="BE414" i="10" s="1"/>
  <c r="BI413" i="10"/>
  <c r="BH413" i="10"/>
  <c r="BG413" i="10"/>
  <c r="BF413" i="10"/>
  <c r="T413" i="10"/>
  <c r="R413" i="10"/>
  <c r="P413" i="10"/>
  <c r="BK413" i="10"/>
  <c r="J413" i="10"/>
  <c r="BE413" i="10"/>
  <c r="BI412" i="10"/>
  <c r="BH412" i="10"/>
  <c r="BG412" i="10"/>
  <c r="BF412" i="10"/>
  <c r="T412" i="10"/>
  <c r="T411" i="10"/>
  <c r="R412" i="10"/>
  <c r="R411" i="10"/>
  <c r="P412" i="10"/>
  <c r="P411" i="10"/>
  <c r="BK412" i="10"/>
  <c r="BK411" i="10"/>
  <c r="J411" i="10" s="1"/>
  <c r="J109" i="10" s="1"/>
  <c r="J412" i="10"/>
  <c r="BE412" i="10" s="1"/>
  <c r="BI410" i="10"/>
  <c r="BH410" i="10"/>
  <c r="BG410" i="10"/>
  <c r="BF410" i="10"/>
  <c r="T410" i="10"/>
  <c r="T409" i="10"/>
  <c r="R410" i="10"/>
  <c r="R409" i="10"/>
  <c r="P410" i="10"/>
  <c r="P409" i="10"/>
  <c r="BK410" i="10"/>
  <c r="BK409" i="10"/>
  <c r="J409" i="10" s="1"/>
  <c r="J108" i="10" s="1"/>
  <c r="J410" i="10"/>
  <c r="BE410" i="10" s="1"/>
  <c r="BI408" i="10"/>
  <c r="BH408" i="10"/>
  <c r="BG408" i="10"/>
  <c r="BF408" i="10"/>
  <c r="T408" i="10"/>
  <c r="R408" i="10"/>
  <c r="P408" i="10"/>
  <c r="BK408" i="10"/>
  <c r="J408" i="10"/>
  <c r="BE408" i="10"/>
  <c r="BI407" i="10"/>
  <c r="BH407" i="10"/>
  <c r="BG407" i="10"/>
  <c r="BF407" i="10"/>
  <c r="T407" i="10"/>
  <c r="R407" i="10"/>
  <c r="P407" i="10"/>
  <c r="BK407" i="10"/>
  <c r="J407" i="10"/>
  <c r="BE407" i="10"/>
  <c r="BI406" i="10"/>
  <c r="BH406" i="10"/>
  <c r="BG406" i="10"/>
  <c r="BF406" i="10"/>
  <c r="T406" i="10"/>
  <c r="R406" i="10"/>
  <c r="P406" i="10"/>
  <c r="BK406" i="10"/>
  <c r="J406" i="10"/>
  <c r="BE406" i="10"/>
  <c r="BI405" i="10"/>
  <c r="BH405" i="10"/>
  <c r="BG405" i="10"/>
  <c r="BF405" i="10"/>
  <c r="T405" i="10"/>
  <c r="R405" i="10"/>
  <c r="P405" i="10"/>
  <c r="BK405" i="10"/>
  <c r="J405" i="10"/>
  <c r="BE405" i="10"/>
  <c r="BI404" i="10"/>
  <c r="BH404" i="10"/>
  <c r="BG404" i="10"/>
  <c r="BF404" i="10"/>
  <c r="T404" i="10"/>
  <c r="R404" i="10"/>
  <c r="P404" i="10"/>
  <c r="BK404" i="10"/>
  <c r="J404" i="10"/>
  <c r="BE404" i="10"/>
  <c r="BI403" i="10"/>
  <c r="BH403" i="10"/>
  <c r="BG403" i="10"/>
  <c r="BF403" i="10"/>
  <c r="T403" i="10"/>
  <c r="R403" i="10"/>
  <c r="P403" i="10"/>
  <c r="BK403" i="10"/>
  <c r="J403" i="10"/>
  <c r="BE403" i="10"/>
  <c r="BI402" i="10"/>
  <c r="BH402" i="10"/>
  <c r="BG402" i="10"/>
  <c r="BF402" i="10"/>
  <c r="T402" i="10"/>
  <c r="R402" i="10"/>
  <c r="P402" i="10"/>
  <c r="BK402" i="10"/>
  <c r="J402" i="10"/>
  <c r="BE402" i="10"/>
  <c r="BI401" i="10"/>
  <c r="BH401" i="10"/>
  <c r="BG401" i="10"/>
  <c r="BF401" i="10"/>
  <c r="T401" i="10"/>
  <c r="R401" i="10"/>
  <c r="P401" i="10"/>
  <c r="BK401" i="10"/>
  <c r="J401" i="10"/>
  <c r="BE401" i="10"/>
  <c r="BI400" i="10"/>
  <c r="BH400" i="10"/>
  <c r="BG400" i="10"/>
  <c r="BF400" i="10"/>
  <c r="T400" i="10"/>
  <c r="R400" i="10"/>
  <c r="P400" i="10"/>
  <c r="BK400" i="10"/>
  <c r="J400" i="10"/>
  <c r="BE400" i="10"/>
  <c r="BI399" i="10"/>
  <c r="BH399" i="10"/>
  <c r="BG399" i="10"/>
  <c r="BF399" i="10"/>
  <c r="T399" i="10"/>
  <c r="R399" i="10"/>
  <c r="P399" i="10"/>
  <c r="BK399" i="10"/>
  <c r="J399" i="10"/>
  <c r="BE399" i="10"/>
  <c r="BI398" i="10"/>
  <c r="BH398" i="10"/>
  <c r="BG398" i="10"/>
  <c r="BF398" i="10"/>
  <c r="T398" i="10"/>
  <c r="R398" i="10"/>
  <c r="P398" i="10"/>
  <c r="BK398" i="10"/>
  <c r="J398" i="10"/>
  <c r="BE398" i="10"/>
  <c r="BI397" i="10"/>
  <c r="BH397" i="10"/>
  <c r="BG397" i="10"/>
  <c r="BF397" i="10"/>
  <c r="T397" i="10"/>
  <c r="R397" i="10"/>
  <c r="P397" i="10"/>
  <c r="BK397" i="10"/>
  <c r="J397" i="10"/>
  <c r="BE397" i="10"/>
  <c r="BI396" i="10"/>
  <c r="BH396" i="10"/>
  <c r="BG396" i="10"/>
  <c r="BF396" i="10"/>
  <c r="T396" i="10"/>
  <c r="R396" i="10"/>
  <c r="P396" i="10"/>
  <c r="BK396" i="10"/>
  <c r="J396" i="10"/>
  <c r="BE396" i="10"/>
  <c r="BI395" i="10"/>
  <c r="BH395" i="10"/>
  <c r="BG395" i="10"/>
  <c r="BF395" i="10"/>
  <c r="T395" i="10"/>
  <c r="R395" i="10"/>
  <c r="P395" i="10"/>
  <c r="BK395" i="10"/>
  <c r="J395" i="10"/>
  <c r="BE395" i="10"/>
  <c r="BI394" i="10"/>
  <c r="BH394" i="10"/>
  <c r="BG394" i="10"/>
  <c r="BF394" i="10"/>
  <c r="T394" i="10"/>
  <c r="R394" i="10"/>
  <c r="P394" i="10"/>
  <c r="BK394" i="10"/>
  <c r="J394" i="10"/>
  <c r="BE394" i="10"/>
  <c r="BI393" i="10"/>
  <c r="BH393" i="10"/>
  <c r="BG393" i="10"/>
  <c r="BF393" i="10"/>
  <c r="T393" i="10"/>
  <c r="R393" i="10"/>
  <c r="P393" i="10"/>
  <c r="BK393" i="10"/>
  <c r="J393" i="10"/>
  <c r="BE393" i="10"/>
  <c r="BI392" i="10"/>
  <c r="BH392" i="10"/>
  <c r="BG392" i="10"/>
  <c r="BF392" i="10"/>
  <c r="T392" i="10"/>
  <c r="R392" i="10"/>
  <c r="P392" i="10"/>
  <c r="BK392" i="10"/>
  <c r="J392" i="10"/>
  <c r="BE392" i="10"/>
  <c r="BI391" i="10"/>
  <c r="BH391" i="10"/>
  <c r="BG391" i="10"/>
  <c r="BF391" i="10"/>
  <c r="T391" i="10"/>
  <c r="R391" i="10"/>
  <c r="P391" i="10"/>
  <c r="BK391" i="10"/>
  <c r="J391" i="10"/>
  <c r="BE391" i="10"/>
  <c r="BI390" i="10"/>
  <c r="BH390" i="10"/>
  <c r="BG390" i="10"/>
  <c r="BF390" i="10"/>
  <c r="T390" i="10"/>
  <c r="R390" i="10"/>
  <c r="P390" i="10"/>
  <c r="BK390" i="10"/>
  <c r="J390" i="10"/>
  <c r="BE390" i="10"/>
  <c r="BI389" i="10"/>
  <c r="BH389" i="10"/>
  <c r="BG389" i="10"/>
  <c r="BF389" i="10"/>
  <c r="T389" i="10"/>
  <c r="R389" i="10"/>
  <c r="P389" i="10"/>
  <c r="BK389" i="10"/>
  <c r="J389" i="10"/>
  <c r="BE389" i="10"/>
  <c r="BI388" i="10"/>
  <c r="BH388" i="10"/>
  <c r="BG388" i="10"/>
  <c r="BF388" i="10"/>
  <c r="T388" i="10"/>
  <c r="R388" i="10"/>
  <c r="P388" i="10"/>
  <c r="BK388" i="10"/>
  <c r="J388" i="10"/>
  <c r="BE388" i="10"/>
  <c r="BI387" i="10"/>
  <c r="BH387" i="10"/>
  <c r="BG387" i="10"/>
  <c r="BF387" i="10"/>
  <c r="T387" i="10"/>
  <c r="R387" i="10"/>
  <c r="P387" i="10"/>
  <c r="BK387" i="10"/>
  <c r="J387" i="10"/>
  <c r="BE387" i="10"/>
  <c r="BI386" i="10"/>
  <c r="BH386" i="10"/>
  <c r="BG386" i="10"/>
  <c r="BF386" i="10"/>
  <c r="T386" i="10"/>
  <c r="R386" i="10"/>
  <c r="P386" i="10"/>
  <c r="BK386" i="10"/>
  <c r="J386" i="10"/>
  <c r="BE386" i="10"/>
  <c r="BI385" i="10"/>
  <c r="BH385" i="10"/>
  <c r="BG385" i="10"/>
  <c r="BF385" i="10"/>
  <c r="T385" i="10"/>
  <c r="R385" i="10"/>
  <c r="P385" i="10"/>
  <c r="BK385" i="10"/>
  <c r="J385" i="10"/>
  <c r="BE385" i="10"/>
  <c r="BI384" i="10"/>
  <c r="BH384" i="10"/>
  <c r="BG384" i="10"/>
  <c r="BF384" i="10"/>
  <c r="T384" i="10"/>
  <c r="R384" i="10"/>
  <c r="P384" i="10"/>
  <c r="BK384" i="10"/>
  <c r="J384" i="10"/>
  <c r="BE384" i="10"/>
  <c r="BI383" i="10"/>
  <c r="BH383" i="10"/>
  <c r="BG383" i="10"/>
  <c r="BF383" i="10"/>
  <c r="T383" i="10"/>
  <c r="R383" i="10"/>
  <c r="P383" i="10"/>
  <c r="BK383" i="10"/>
  <c r="J383" i="10"/>
  <c r="BE383" i="10"/>
  <c r="BI382" i="10"/>
  <c r="BH382" i="10"/>
  <c r="BG382" i="10"/>
  <c r="BF382" i="10"/>
  <c r="T382" i="10"/>
  <c r="R382" i="10"/>
  <c r="P382" i="10"/>
  <c r="BK382" i="10"/>
  <c r="J382" i="10"/>
  <c r="BE382" i="10"/>
  <c r="BI381" i="10"/>
  <c r="BH381" i="10"/>
  <c r="BG381" i="10"/>
  <c r="BF381" i="10"/>
  <c r="T381" i="10"/>
  <c r="R381" i="10"/>
  <c r="P381" i="10"/>
  <c r="BK381" i="10"/>
  <c r="J381" i="10"/>
  <c r="BE381" i="10"/>
  <c r="BI380" i="10"/>
  <c r="BH380" i="10"/>
  <c r="BG380" i="10"/>
  <c r="BF380" i="10"/>
  <c r="T380" i="10"/>
  <c r="R380" i="10"/>
  <c r="P380" i="10"/>
  <c r="BK380" i="10"/>
  <c r="J380" i="10"/>
  <c r="BE380" i="10"/>
  <c r="BI379" i="10"/>
  <c r="BH379" i="10"/>
  <c r="BG379" i="10"/>
  <c r="BF379" i="10"/>
  <c r="T379" i="10"/>
  <c r="R379" i="10"/>
  <c r="P379" i="10"/>
  <c r="BK379" i="10"/>
  <c r="J379" i="10"/>
  <c r="BE379" i="10"/>
  <c r="BI378" i="10"/>
  <c r="BH378" i="10"/>
  <c r="BG378" i="10"/>
  <c r="BF378" i="10"/>
  <c r="T378" i="10"/>
  <c r="R378" i="10"/>
  <c r="P378" i="10"/>
  <c r="BK378" i="10"/>
  <c r="J378" i="10"/>
  <c r="BE378" i="10"/>
  <c r="BI377" i="10"/>
  <c r="BH377" i="10"/>
  <c r="BG377" i="10"/>
  <c r="BF377" i="10"/>
  <c r="T377" i="10"/>
  <c r="R377" i="10"/>
  <c r="P377" i="10"/>
  <c r="BK377" i="10"/>
  <c r="J377" i="10"/>
  <c r="BE377" i="10"/>
  <c r="BI376" i="10"/>
  <c r="BH376" i="10"/>
  <c r="BG376" i="10"/>
  <c r="BF376" i="10"/>
  <c r="T376" i="10"/>
  <c r="R376" i="10"/>
  <c r="P376" i="10"/>
  <c r="BK376" i="10"/>
  <c r="J376" i="10"/>
  <c r="BE376" i="10"/>
  <c r="BI375" i="10"/>
  <c r="BH375" i="10"/>
  <c r="BG375" i="10"/>
  <c r="BF375" i="10"/>
  <c r="T375" i="10"/>
  <c r="R375" i="10"/>
  <c r="P375" i="10"/>
  <c r="BK375" i="10"/>
  <c r="J375" i="10"/>
  <c r="BE375" i="10"/>
  <c r="BI374" i="10"/>
  <c r="BH374" i="10"/>
  <c r="BG374" i="10"/>
  <c r="BF374" i="10"/>
  <c r="T374" i="10"/>
  <c r="R374" i="10"/>
  <c r="P374" i="10"/>
  <c r="BK374" i="10"/>
  <c r="J374" i="10"/>
  <c r="BE374" i="10"/>
  <c r="BI373" i="10"/>
  <c r="BH373" i="10"/>
  <c r="BG373" i="10"/>
  <c r="BF373" i="10"/>
  <c r="T373" i="10"/>
  <c r="R373" i="10"/>
  <c r="P373" i="10"/>
  <c r="BK373" i="10"/>
  <c r="J373" i="10"/>
  <c r="BE373" i="10"/>
  <c r="BI372" i="10"/>
  <c r="BH372" i="10"/>
  <c r="BG372" i="10"/>
  <c r="BF372" i="10"/>
  <c r="T372" i="10"/>
  <c r="R372" i="10"/>
  <c r="P372" i="10"/>
  <c r="BK372" i="10"/>
  <c r="J372" i="10"/>
  <c r="BE372" i="10"/>
  <c r="BI371" i="10"/>
  <c r="BH371" i="10"/>
  <c r="BG371" i="10"/>
  <c r="BF371" i="10"/>
  <c r="T371" i="10"/>
  <c r="R371" i="10"/>
  <c r="P371" i="10"/>
  <c r="BK371" i="10"/>
  <c r="J371" i="10"/>
  <c r="BE371" i="10"/>
  <c r="BI370" i="10"/>
  <c r="BH370" i="10"/>
  <c r="BG370" i="10"/>
  <c r="BF370" i="10"/>
  <c r="T370" i="10"/>
  <c r="R370" i="10"/>
  <c r="P370" i="10"/>
  <c r="BK370" i="10"/>
  <c r="J370" i="10"/>
  <c r="BE370" i="10"/>
  <c r="BI369" i="10"/>
  <c r="BH369" i="10"/>
  <c r="BG369" i="10"/>
  <c r="BF369" i="10"/>
  <c r="T369" i="10"/>
  <c r="R369" i="10"/>
  <c r="P369" i="10"/>
  <c r="BK369" i="10"/>
  <c r="J369" i="10"/>
  <c r="BE369" i="10"/>
  <c r="BI368" i="10"/>
  <c r="BH368" i="10"/>
  <c r="BG368" i="10"/>
  <c r="BF368" i="10"/>
  <c r="T368" i="10"/>
  <c r="R368" i="10"/>
  <c r="P368" i="10"/>
  <c r="BK368" i="10"/>
  <c r="J368" i="10"/>
  <c r="BE368" i="10"/>
  <c r="BI367" i="10"/>
  <c r="BH367" i="10"/>
  <c r="BG367" i="10"/>
  <c r="BF367" i="10"/>
  <c r="T367" i="10"/>
  <c r="R367" i="10"/>
  <c r="P367" i="10"/>
  <c r="BK367" i="10"/>
  <c r="J367" i="10"/>
  <c r="BE367" i="10"/>
  <c r="BI366" i="10"/>
  <c r="BH366" i="10"/>
  <c r="BG366" i="10"/>
  <c r="BF366" i="10"/>
  <c r="T366" i="10"/>
  <c r="R366" i="10"/>
  <c r="P366" i="10"/>
  <c r="BK366" i="10"/>
  <c r="J366" i="10"/>
  <c r="BE366" i="10"/>
  <c r="BI365" i="10"/>
  <c r="BH365" i="10"/>
  <c r="BG365" i="10"/>
  <c r="BF365" i="10"/>
  <c r="T365" i="10"/>
  <c r="T364" i="10"/>
  <c r="R365" i="10"/>
  <c r="R364" i="10"/>
  <c r="P365" i="10"/>
  <c r="P364" i="10"/>
  <c r="BK365" i="10"/>
  <c r="BK364" i="10"/>
  <c r="J364" i="10" s="1"/>
  <c r="J107" i="10" s="1"/>
  <c r="J365" i="10"/>
  <c r="BE365" i="10" s="1"/>
  <c r="BI363" i="10"/>
  <c r="BH363" i="10"/>
  <c r="BG363" i="10"/>
  <c r="BF363" i="10"/>
  <c r="T363" i="10"/>
  <c r="R363" i="10"/>
  <c r="P363" i="10"/>
  <c r="BK363" i="10"/>
  <c r="J363" i="10"/>
  <c r="BE363" i="10"/>
  <c r="BI362" i="10"/>
  <c r="BH362" i="10"/>
  <c r="BG362" i="10"/>
  <c r="BF362" i="10"/>
  <c r="T362" i="10"/>
  <c r="R362" i="10"/>
  <c r="P362" i="10"/>
  <c r="BK362" i="10"/>
  <c r="J362" i="10"/>
  <c r="BE362" i="10"/>
  <c r="BI361" i="10"/>
  <c r="BH361" i="10"/>
  <c r="BG361" i="10"/>
  <c r="BF361" i="10"/>
  <c r="T361" i="10"/>
  <c r="R361" i="10"/>
  <c r="P361" i="10"/>
  <c r="BK361" i="10"/>
  <c r="J361" i="10"/>
  <c r="BE361" i="10"/>
  <c r="BI360" i="10"/>
  <c r="BH360" i="10"/>
  <c r="BG360" i="10"/>
  <c r="BF360" i="10"/>
  <c r="T360" i="10"/>
  <c r="R360" i="10"/>
  <c r="P360" i="10"/>
  <c r="BK360" i="10"/>
  <c r="J360" i="10"/>
  <c r="BE360" i="10"/>
  <c r="BI359" i="10"/>
  <c r="BH359" i="10"/>
  <c r="BG359" i="10"/>
  <c r="BF359" i="10"/>
  <c r="T359" i="10"/>
  <c r="R359" i="10"/>
  <c r="P359" i="10"/>
  <c r="BK359" i="10"/>
  <c r="J359" i="10"/>
  <c r="BE359" i="10"/>
  <c r="BI358" i="10"/>
  <c r="BH358" i="10"/>
  <c r="BG358" i="10"/>
  <c r="BF358" i="10"/>
  <c r="T358" i="10"/>
  <c r="T357" i="10"/>
  <c r="R358" i="10"/>
  <c r="R357" i="10"/>
  <c r="P358" i="10"/>
  <c r="P357" i="10"/>
  <c r="BK358" i="10"/>
  <c r="BK357" i="10"/>
  <c r="J357" i="10" s="1"/>
  <c r="J106" i="10" s="1"/>
  <c r="J358" i="10"/>
  <c r="BE358" i="10" s="1"/>
  <c r="BI356" i="10"/>
  <c r="BH356" i="10"/>
  <c r="BG356" i="10"/>
  <c r="BF356" i="10"/>
  <c r="T356" i="10"/>
  <c r="R356" i="10"/>
  <c r="P356" i="10"/>
  <c r="BK356" i="10"/>
  <c r="J356" i="10"/>
  <c r="BE356" i="10"/>
  <c r="BI355" i="10"/>
  <c r="BH355" i="10"/>
  <c r="BG355" i="10"/>
  <c r="BF355" i="10"/>
  <c r="T355" i="10"/>
  <c r="R355" i="10"/>
  <c r="P355" i="10"/>
  <c r="BK355" i="10"/>
  <c r="J355" i="10"/>
  <c r="BE355" i="10"/>
  <c r="BI354" i="10"/>
  <c r="BH354" i="10"/>
  <c r="BG354" i="10"/>
  <c r="BF354" i="10"/>
  <c r="T354" i="10"/>
  <c r="R354" i="10"/>
  <c r="P354" i="10"/>
  <c r="BK354" i="10"/>
  <c r="J354" i="10"/>
  <c r="BE354" i="10"/>
  <c r="BI353" i="10"/>
  <c r="BH353" i="10"/>
  <c r="BG353" i="10"/>
  <c r="BF353" i="10"/>
  <c r="T353" i="10"/>
  <c r="R353" i="10"/>
  <c r="P353" i="10"/>
  <c r="BK353" i="10"/>
  <c r="J353" i="10"/>
  <c r="BE353" i="10"/>
  <c r="BI352" i="10"/>
  <c r="BH352" i="10"/>
  <c r="BG352" i="10"/>
  <c r="BF352" i="10"/>
  <c r="T352" i="10"/>
  <c r="R352" i="10"/>
  <c r="P352" i="10"/>
  <c r="BK352" i="10"/>
  <c r="J352" i="10"/>
  <c r="BE352" i="10"/>
  <c r="BI351" i="10"/>
  <c r="BH351" i="10"/>
  <c r="BG351" i="10"/>
  <c r="BF351" i="10"/>
  <c r="T351" i="10"/>
  <c r="R351" i="10"/>
  <c r="P351" i="10"/>
  <c r="BK351" i="10"/>
  <c r="J351" i="10"/>
  <c r="BE351" i="10"/>
  <c r="BI350" i="10"/>
  <c r="BH350" i="10"/>
  <c r="BG350" i="10"/>
  <c r="BF350" i="10"/>
  <c r="T350" i="10"/>
  <c r="R350" i="10"/>
  <c r="P350" i="10"/>
  <c r="BK350" i="10"/>
  <c r="J350" i="10"/>
  <c r="BE350" i="10"/>
  <c r="BI349" i="10"/>
  <c r="BH349" i="10"/>
  <c r="BG349" i="10"/>
  <c r="BF349" i="10"/>
  <c r="T349" i="10"/>
  <c r="R349" i="10"/>
  <c r="P349" i="10"/>
  <c r="BK349" i="10"/>
  <c r="J349" i="10"/>
  <c r="BE349" i="10"/>
  <c r="BI348" i="10"/>
  <c r="BH348" i="10"/>
  <c r="BG348" i="10"/>
  <c r="BF348" i="10"/>
  <c r="T348" i="10"/>
  <c r="R348" i="10"/>
  <c r="P348" i="10"/>
  <c r="BK348" i="10"/>
  <c r="J348" i="10"/>
  <c r="BE348" i="10"/>
  <c r="BI347" i="10"/>
  <c r="BH347" i="10"/>
  <c r="BG347" i="10"/>
  <c r="BF347" i="10"/>
  <c r="T347" i="10"/>
  <c r="R347" i="10"/>
  <c r="P347" i="10"/>
  <c r="BK347" i="10"/>
  <c r="J347" i="10"/>
  <c r="BE347" i="10"/>
  <c r="BI346" i="10"/>
  <c r="BH346" i="10"/>
  <c r="BG346" i="10"/>
  <c r="BF346" i="10"/>
  <c r="T346" i="10"/>
  <c r="R346" i="10"/>
  <c r="P346" i="10"/>
  <c r="BK346" i="10"/>
  <c r="J346" i="10"/>
  <c r="BE346" i="10"/>
  <c r="BI345" i="10"/>
  <c r="BH345" i="10"/>
  <c r="BG345" i="10"/>
  <c r="BF345" i="10"/>
  <c r="T345" i="10"/>
  <c r="R345" i="10"/>
  <c r="P345" i="10"/>
  <c r="BK345" i="10"/>
  <c r="J345" i="10"/>
  <c r="BE345" i="10"/>
  <c r="BI344" i="10"/>
  <c r="BH344" i="10"/>
  <c r="BG344" i="10"/>
  <c r="BF344" i="10"/>
  <c r="T344" i="10"/>
  <c r="R344" i="10"/>
  <c r="P344" i="10"/>
  <c r="BK344" i="10"/>
  <c r="J344" i="10"/>
  <c r="BE344" i="10"/>
  <c r="BI343" i="10"/>
  <c r="BH343" i="10"/>
  <c r="BG343" i="10"/>
  <c r="BF343" i="10"/>
  <c r="T343" i="10"/>
  <c r="R343" i="10"/>
  <c r="P343" i="10"/>
  <c r="BK343" i="10"/>
  <c r="J343" i="10"/>
  <c r="BE343" i="10"/>
  <c r="BI342" i="10"/>
  <c r="BH342" i="10"/>
  <c r="BG342" i="10"/>
  <c r="BF342" i="10"/>
  <c r="T342" i="10"/>
  <c r="T341" i="10"/>
  <c r="R342" i="10"/>
  <c r="R341" i="10"/>
  <c r="P342" i="10"/>
  <c r="P341" i="10"/>
  <c r="BK342" i="10"/>
  <c r="BK341" i="10"/>
  <c r="J341" i="10" s="1"/>
  <c r="J105" i="10" s="1"/>
  <c r="J342" i="10"/>
  <c r="BE342" i="10" s="1"/>
  <c r="BI340" i="10"/>
  <c r="BH340" i="10"/>
  <c r="BG340" i="10"/>
  <c r="BF340" i="10"/>
  <c r="T340" i="10"/>
  <c r="R340" i="10"/>
  <c r="P340" i="10"/>
  <c r="BK340" i="10"/>
  <c r="J340" i="10"/>
  <c r="BE340" i="10"/>
  <c r="BI339" i="10"/>
  <c r="BH339" i="10"/>
  <c r="BG339" i="10"/>
  <c r="BF339" i="10"/>
  <c r="T339" i="10"/>
  <c r="R339" i="10"/>
  <c r="P339" i="10"/>
  <c r="BK339" i="10"/>
  <c r="J339" i="10"/>
  <c r="BE339" i="10"/>
  <c r="BI338" i="10"/>
  <c r="BH338" i="10"/>
  <c r="BG338" i="10"/>
  <c r="BF338" i="10"/>
  <c r="T338" i="10"/>
  <c r="R338" i="10"/>
  <c r="P338" i="10"/>
  <c r="BK338" i="10"/>
  <c r="J338" i="10"/>
  <c r="BE338" i="10"/>
  <c r="BI337" i="10"/>
  <c r="BH337" i="10"/>
  <c r="BG337" i="10"/>
  <c r="BF337" i="10"/>
  <c r="T337" i="10"/>
  <c r="R337" i="10"/>
  <c r="P337" i="10"/>
  <c r="BK337" i="10"/>
  <c r="J337" i="10"/>
  <c r="BE337" i="10"/>
  <c r="BI336" i="10"/>
  <c r="BH336" i="10"/>
  <c r="BG336" i="10"/>
  <c r="BF336" i="10"/>
  <c r="T336" i="10"/>
  <c r="R336" i="10"/>
  <c r="P336" i="10"/>
  <c r="BK336" i="10"/>
  <c r="J336" i="10"/>
  <c r="BE336" i="10"/>
  <c r="BI335" i="10"/>
  <c r="BH335" i="10"/>
  <c r="BG335" i="10"/>
  <c r="BF335" i="10"/>
  <c r="T335" i="10"/>
  <c r="R335" i="10"/>
  <c r="P335" i="10"/>
  <c r="BK335" i="10"/>
  <c r="J335" i="10"/>
  <c r="BE335" i="10"/>
  <c r="BI334" i="10"/>
  <c r="BH334" i="10"/>
  <c r="BG334" i="10"/>
  <c r="BF334" i="10"/>
  <c r="T334" i="10"/>
  <c r="R334" i="10"/>
  <c r="P334" i="10"/>
  <c r="BK334" i="10"/>
  <c r="J334" i="10"/>
  <c r="BE334" i="10"/>
  <c r="BI333" i="10"/>
  <c r="BH333" i="10"/>
  <c r="BG333" i="10"/>
  <c r="BF333" i="10"/>
  <c r="T333" i="10"/>
  <c r="R333" i="10"/>
  <c r="P333" i="10"/>
  <c r="BK333" i="10"/>
  <c r="J333" i="10"/>
  <c r="BE333" i="10"/>
  <c r="BI332" i="10"/>
  <c r="BH332" i="10"/>
  <c r="BG332" i="10"/>
  <c r="BF332" i="10"/>
  <c r="T332" i="10"/>
  <c r="R332" i="10"/>
  <c r="P332" i="10"/>
  <c r="BK332" i="10"/>
  <c r="J332" i="10"/>
  <c r="BE332" i="10"/>
  <c r="BI331" i="10"/>
  <c r="BH331" i="10"/>
  <c r="BG331" i="10"/>
  <c r="BF331" i="10"/>
  <c r="T331" i="10"/>
  <c r="R331" i="10"/>
  <c r="P331" i="10"/>
  <c r="BK331" i="10"/>
  <c r="J331" i="10"/>
  <c r="BE331" i="10"/>
  <c r="BI330" i="10"/>
  <c r="BH330" i="10"/>
  <c r="BG330" i="10"/>
  <c r="BF330" i="10"/>
  <c r="T330" i="10"/>
  <c r="R330" i="10"/>
  <c r="P330" i="10"/>
  <c r="BK330" i="10"/>
  <c r="J330" i="10"/>
  <c r="BE330" i="10"/>
  <c r="BI329" i="10"/>
  <c r="BH329" i="10"/>
  <c r="BG329" i="10"/>
  <c r="BF329" i="10"/>
  <c r="T329" i="10"/>
  <c r="R329" i="10"/>
  <c r="P329" i="10"/>
  <c r="BK329" i="10"/>
  <c r="J329" i="10"/>
  <c r="BE329" i="10"/>
  <c r="BI328" i="10"/>
  <c r="BH328" i="10"/>
  <c r="BG328" i="10"/>
  <c r="BF328" i="10"/>
  <c r="T328" i="10"/>
  <c r="R328" i="10"/>
  <c r="P328" i="10"/>
  <c r="BK328" i="10"/>
  <c r="J328" i="10"/>
  <c r="BE328" i="10"/>
  <c r="BI327" i="10"/>
  <c r="BH327" i="10"/>
  <c r="BG327" i="10"/>
  <c r="BF327" i="10"/>
  <c r="T327" i="10"/>
  <c r="R327" i="10"/>
  <c r="P327" i="10"/>
  <c r="BK327" i="10"/>
  <c r="J327" i="10"/>
  <c r="BE327" i="10"/>
  <c r="BI326" i="10"/>
  <c r="BH326" i="10"/>
  <c r="BG326" i="10"/>
  <c r="BF326" i="10"/>
  <c r="T326" i="10"/>
  <c r="R326" i="10"/>
  <c r="P326" i="10"/>
  <c r="BK326" i="10"/>
  <c r="J326" i="10"/>
  <c r="BE326" i="10"/>
  <c r="BI325" i="10"/>
  <c r="BH325" i="10"/>
  <c r="BG325" i="10"/>
  <c r="BF325" i="10"/>
  <c r="T325" i="10"/>
  <c r="R325" i="10"/>
  <c r="P325" i="10"/>
  <c r="BK325" i="10"/>
  <c r="J325" i="10"/>
  <c r="BE325" i="10"/>
  <c r="BI324" i="10"/>
  <c r="BH324" i="10"/>
  <c r="BG324" i="10"/>
  <c r="BF324" i="10"/>
  <c r="T324" i="10"/>
  <c r="R324" i="10"/>
  <c r="P324" i="10"/>
  <c r="BK324" i="10"/>
  <c r="J324" i="10"/>
  <c r="BE324" i="10"/>
  <c r="BI323" i="10"/>
  <c r="BH323" i="10"/>
  <c r="BG323" i="10"/>
  <c r="BF323" i="10"/>
  <c r="T323" i="10"/>
  <c r="R323" i="10"/>
  <c r="P323" i="10"/>
  <c r="BK323" i="10"/>
  <c r="J323" i="10"/>
  <c r="BE323" i="10"/>
  <c r="BI322" i="10"/>
  <c r="BH322" i="10"/>
  <c r="BG322" i="10"/>
  <c r="BF322" i="10"/>
  <c r="T322" i="10"/>
  <c r="T321" i="10"/>
  <c r="R322" i="10"/>
  <c r="R321" i="10"/>
  <c r="P322" i="10"/>
  <c r="P321" i="10"/>
  <c r="BK322" i="10"/>
  <c r="BK321" i="10"/>
  <c r="J321" i="10" s="1"/>
  <c r="J104" i="10" s="1"/>
  <c r="J322" i="10"/>
  <c r="BE322" i="10" s="1"/>
  <c r="BI320" i="10"/>
  <c r="BH320" i="10"/>
  <c r="BG320" i="10"/>
  <c r="BF320" i="10"/>
  <c r="T320" i="10"/>
  <c r="R320" i="10"/>
  <c r="P320" i="10"/>
  <c r="BK320" i="10"/>
  <c r="J320" i="10"/>
  <c r="BE320" i="10"/>
  <c r="BI319" i="10"/>
  <c r="BH319" i="10"/>
  <c r="BG319" i="10"/>
  <c r="BF319" i="10"/>
  <c r="T319" i="10"/>
  <c r="R319" i="10"/>
  <c r="P319" i="10"/>
  <c r="BK319" i="10"/>
  <c r="J319" i="10"/>
  <c r="BE319" i="10"/>
  <c r="BI318" i="10"/>
  <c r="BH318" i="10"/>
  <c r="BG318" i="10"/>
  <c r="BF318" i="10"/>
  <c r="T318" i="10"/>
  <c r="R318" i="10"/>
  <c r="P318" i="10"/>
  <c r="BK318" i="10"/>
  <c r="J318" i="10"/>
  <c r="BE318" i="10"/>
  <c r="BI317" i="10"/>
  <c r="BH317" i="10"/>
  <c r="BG317" i="10"/>
  <c r="BF317" i="10"/>
  <c r="T317" i="10"/>
  <c r="R317" i="10"/>
  <c r="P317" i="10"/>
  <c r="BK317" i="10"/>
  <c r="J317" i="10"/>
  <c r="BE317" i="10"/>
  <c r="BI316" i="10"/>
  <c r="BH316" i="10"/>
  <c r="BG316" i="10"/>
  <c r="BF316" i="10"/>
  <c r="T316" i="10"/>
  <c r="R316" i="10"/>
  <c r="P316" i="10"/>
  <c r="BK316" i="10"/>
  <c r="J316" i="10"/>
  <c r="BE316" i="10"/>
  <c r="BI315" i="10"/>
  <c r="BH315" i="10"/>
  <c r="BG315" i="10"/>
  <c r="BF315" i="10"/>
  <c r="T315" i="10"/>
  <c r="R315" i="10"/>
  <c r="P315" i="10"/>
  <c r="BK315" i="10"/>
  <c r="J315" i="10"/>
  <c r="BE315" i="10"/>
  <c r="BI314" i="10"/>
  <c r="BH314" i="10"/>
  <c r="BG314" i="10"/>
  <c r="BF314" i="10"/>
  <c r="T314" i="10"/>
  <c r="R314" i="10"/>
  <c r="P314" i="10"/>
  <c r="BK314" i="10"/>
  <c r="J314" i="10"/>
  <c r="BE314" i="10"/>
  <c r="BI313" i="10"/>
  <c r="BH313" i="10"/>
  <c r="BG313" i="10"/>
  <c r="BF313" i="10"/>
  <c r="T313" i="10"/>
  <c r="R313" i="10"/>
  <c r="P313" i="10"/>
  <c r="BK313" i="10"/>
  <c r="J313" i="10"/>
  <c r="BE313" i="10"/>
  <c r="BI312" i="10"/>
  <c r="BH312" i="10"/>
  <c r="BG312" i="10"/>
  <c r="BF312" i="10"/>
  <c r="T312" i="10"/>
  <c r="R312" i="10"/>
  <c r="P312" i="10"/>
  <c r="BK312" i="10"/>
  <c r="J312" i="10"/>
  <c r="BE312" i="10"/>
  <c r="BI311" i="10"/>
  <c r="BH311" i="10"/>
  <c r="BG311" i="10"/>
  <c r="BF311" i="10"/>
  <c r="T311" i="10"/>
  <c r="R311" i="10"/>
  <c r="P311" i="10"/>
  <c r="BK311" i="10"/>
  <c r="J311" i="10"/>
  <c r="BE311" i="10"/>
  <c r="BI310" i="10"/>
  <c r="BH310" i="10"/>
  <c r="BG310" i="10"/>
  <c r="BF310" i="10"/>
  <c r="T310" i="10"/>
  <c r="R310" i="10"/>
  <c r="P310" i="10"/>
  <c r="BK310" i="10"/>
  <c r="J310" i="10"/>
  <c r="BE310" i="10"/>
  <c r="BI309" i="10"/>
  <c r="BH309" i="10"/>
  <c r="BG309" i="10"/>
  <c r="BF309" i="10"/>
  <c r="T309" i="10"/>
  <c r="R309" i="10"/>
  <c r="P309" i="10"/>
  <c r="BK309" i="10"/>
  <c r="J309" i="10"/>
  <c r="BE309" i="10"/>
  <c r="BI308" i="10"/>
  <c r="BH308" i="10"/>
  <c r="BG308" i="10"/>
  <c r="BF308" i="10"/>
  <c r="T308" i="10"/>
  <c r="R308" i="10"/>
  <c r="P308" i="10"/>
  <c r="BK308" i="10"/>
  <c r="J308" i="10"/>
  <c r="BE308" i="10"/>
  <c r="BI307" i="10"/>
  <c r="BH307" i="10"/>
  <c r="BG307" i="10"/>
  <c r="BF307" i="10"/>
  <c r="T307" i="10"/>
  <c r="R307" i="10"/>
  <c r="P307" i="10"/>
  <c r="BK307" i="10"/>
  <c r="J307" i="10"/>
  <c r="BE307" i="10"/>
  <c r="BI306" i="10"/>
  <c r="BH306" i="10"/>
  <c r="BG306" i="10"/>
  <c r="BF306" i="10"/>
  <c r="T306" i="10"/>
  <c r="R306" i="10"/>
  <c r="P306" i="10"/>
  <c r="BK306" i="10"/>
  <c r="J306" i="10"/>
  <c r="BE306" i="10"/>
  <c r="BI304" i="10"/>
  <c r="BH304" i="10"/>
  <c r="BG304" i="10"/>
  <c r="BF304" i="10"/>
  <c r="T304" i="10"/>
  <c r="R304" i="10"/>
  <c r="P304" i="10"/>
  <c r="BK304" i="10"/>
  <c r="J304" i="10"/>
  <c r="BE304" i="10"/>
  <c r="BI302" i="10"/>
  <c r="BH302" i="10"/>
  <c r="BG302" i="10"/>
  <c r="BF302" i="10"/>
  <c r="T302" i="10"/>
  <c r="R302" i="10"/>
  <c r="P302" i="10"/>
  <c r="BK302" i="10"/>
  <c r="J302" i="10"/>
  <c r="BE302" i="10"/>
  <c r="BI300" i="10"/>
  <c r="BH300" i="10"/>
  <c r="BG300" i="10"/>
  <c r="BF300" i="10"/>
  <c r="T300" i="10"/>
  <c r="R300" i="10"/>
  <c r="P300" i="10"/>
  <c r="BK300" i="10"/>
  <c r="J300" i="10"/>
  <c r="BE300" i="10"/>
  <c r="BI298" i="10"/>
  <c r="BH298" i="10"/>
  <c r="BG298" i="10"/>
  <c r="BF298" i="10"/>
  <c r="T298" i="10"/>
  <c r="R298" i="10"/>
  <c r="P298" i="10"/>
  <c r="BK298" i="10"/>
  <c r="J298" i="10"/>
  <c r="BE298" i="10"/>
  <c r="BI296" i="10"/>
  <c r="BH296" i="10"/>
  <c r="BG296" i="10"/>
  <c r="BF296" i="10"/>
  <c r="T296" i="10"/>
  <c r="R296" i="10"/>
  <c r="P296" i="10"/>
  <c r="BK296" i="10"/>
  <c r="J296" i="10"/>
  <c r="BE296" i="10"/>
  <c r="BI294" i="10"/>
  <c r="BH294" i="10"/>
  <c r="BG294" i="10"/>
  <c r="BF294" i="10"/>
  <c r="T294" i="10"/>
  <c r="R294" i="10"/>
  <c r="P294" i="10"/>
  <c r="BK294" i="10"/>
  <c r="J294" i="10"/>
  <c r="BE294" i="10"/>
  <c r="BI293" i="10"/>
  <c r="BH293" i="10"/>
  <c r="BG293" i="10"/>
  <c r="BF293" i="10"/>
  <c r="T293" i="10"/>
  <c r="R293" i="10"/>
  <c r="P293" i="10"/>
  <c r="BK293" i="10"/>
  <c r="J293" i="10"/>
  <c r="BE293" i="10"/>
  <c r="BI292" i="10"/>
  <c r="BH292" i="10"/>
  <c r="BG292" i="10"/>
  <c r="BF292" i="10"/>
  <c r="T292" i="10"/>
  <c r="R292" i="10"/>
  <c r="P292" i="10"/>
  <c r="BK292" i="10"/>
  <c r="J292" i="10"/>
  <c r="BE292" i="10"/>
  <c r="BI291" i="10"/>
  <c r="BH291" i="10"/>
  <c r="BG291" i="10"/>
  <c r="BF291" i="10"/>
  <c r="T291" i="10"/>
  <c r="R291" i="10"/>
  <c r="P291" i="10"/>
  <c r="BK291" i="10"/>
  <c r="J291" i="10"/>
  <c r="BE291" i="10"/>
  <c r="BI290" i="10"/>
  <c r="BH290" i="10"/>
  <c r="BG290" i="10"/>
  <c r="BF290" i="10"/>
  <c r="T290" i="10"/>
  <c r="R290" i="10"/>
  <c r="P290" i="10"/>
  <c r="BK290" i="10"/>
  <c r="J290" i="10"/>
  <c r="BE290" i="10"/>
  <c r="BI289" i="10"/>
  <c r="BH289" i="10"/>
  <c r="BG289" i="10"/>
  <c r="BF289" i="10"/>
  <c r="T289" i="10"/>
  <c r="R289" i="10"/>
  <c r="P289" i="10"/>
  <c r="BK289" i="10"/>
  <c r="J289" i="10"/>
  <c r="BE289" i="10"/>
  <c r="BI288" i="10"/>
  <c r="BH288" i="10"/>
  <c r="BG288" i="10"/>
  <c r="BF288" i="10"/>
  <c r="T288" i="10"/>
  <c r="R288" i="10"/>
  <c r="P288" i="10"/>
  <c r="BK288" i="10"/>
  <c r="J288" i="10"/>
  <c r="BE288" i="10"/>
  <c r="BI287" i="10"/>
  <c r="BH287" i="10"/>
  <c r="BG287" i="10"/>
  <c r="BF287" i="10"/>
  <c r="T287" i="10"/>
  <c r="R287" i="10"/>
  <c r="P287" i="10"/>
  <c r="BK287" i="10"/>
  <c r="J287" i="10"/>
  <c r="BE287" i="10"/>
  <c r="BI286" i="10"/>
  <c r="BH286" i="10"/>
  <c r="BG286" i="10"/>
  <c r="BF286" i="10"/>
  <c r="T286" i="10"/>
  <c r="R286" i="10"/>
  <c r="P286" i="10"/>
  <c r="BK286" i="10"/>
  <c r="J286" i="10"/>
  <c r="BE286" i="10"/>
  <c r="BI285" i="10"/>
  <c r="BH285" i="10"/>
  <c r="BG285" i="10"/>
  <c r="BF285" i="10"/>
  <c r="T285" i="10"/>
  <c r="R285" i="10"/>
  <c r="P285" i="10"/>
  <c r="BK285" i="10"/>
  <c r="J285" i="10"/>
  <c r="BE285" i="10"/>
  <c r="BI284" i="10"/>
  <c r="BH284" i="10"/>
  <c r="BG284" i="10"/>
  <c r="BF284" i="10"/>
  <c r="T284" i="10"/>
  <c r="R284" i="10"/>
  <c r="P284" i="10"/>
  <c r="BK284" i="10"/>
  <c r="J284" i="10"/>
  <c r="BE284" i="10"/>
  <c r="BI283" i="10"/>
  <c r="BH283" i="10"/>
  <c r="BG283" i="10"/>
  <c r="BF283" i="10"/>
  <c r="T283" i="10"/>
  <c r="R283" i="10"/>
  <c r="P283" i="10"/>
  <c r="BK283" i="10"/>
  <c r="J283" i="10"/>
  <c r="BE283" i="10"/>
  <c r="BI282" i="10"/>
  <c r="BH282" i="10"/>
  <c r="BG282" i="10"/>
  <c r="BF282" i="10"/>
  <c r="T282" i="10"/>
  <c r="R282" i="10"/>
  <c r="P282" i="10"/>
  <c r="BK282" i="10"/>
  <c r="J282" i="10"/>
  <c r="BE282" i="10"/>
  <c r="BI281" i="10"/>
  <c r="BH281" i="10"/>
  <c r="BG281" i="10"/>
  <c r="BF281" i="10"/>
  <c r="T281" i="10"/>
  <c r="R281" i="10"/>
  <c r="P281" i="10"/>
  <c r="BK281" i="10"/>
  <c r="J281" i="10"/>
  <c r="BE281" i="10"/>
  <c r="BI280" i="10"/>
  <c r="BH280" i="10"/>
  <c r="BG280" i="10"/>
  <c r="BF280" i="10"/>
  <c r="T280" i="10"/>
  <c r="R280" i="10"/>
  <c r="P280" i="10"/>
  <c r="BK280" i="10"/>
  <c r="J280" i="10"/>
  <c r="BE280" i="10"/>
  <c r="BI279" i="10"/>
  <c r="BH279" i="10"/>
  <c r="BG279" i="10"/>
  <c r="BF279" i="10"/>
  <c r="T279" i="10"/>
  <c r="R279" i="10"/>
  <c r="P279" i="10"/>
  <c r="BK279" i="10"/>
  <c r="J279" i="10"/>
  <c r="BE279" i="10"/>
  <c r="BI278" i="10"/>
  <c r="BH278" i="10"/>
  <c r="BG278" i="10"/>
  <c r="BF278" i="10"/>
  <c r="T278" i="10"/>
  <c r="R278" i="10"/>
  <c r="P278" i="10"/>
  <c r="BK278" i="10"/>
  <c r="J278" i="10"/>
  <c r="BE278" i="10"/>
  <c r="BI277" i="10"/>
  <c r="BH277" i="10"/>
  <c r="BG277" i="10"/>
  <c r="BF277" i="10"/>
  <c r="T277" i="10"/>
  <c r="R277" i="10"/>
  <c r="P277" i="10"/>
  <c r="BK277" i="10"/>
  <c r="J277" i="10"/>
  <c r="BE277" i="10"/>
  <c r="BI276" i="10"/>
  <c r="BH276" i="10"/>
  <c r="BG276" i="10"/>
  <c r="BF276" i="10"/>
  <c r="T276" i="10"/>
  <c r="R276" i="10"/>
  <c r="P276" i="10"/>
  <c r="BK276" i="10"/>
  <c r="J276" i="10"/>
  <c r="BE276" i="10"/>
  <c r="BI275" i="10"/>
  <c r="BH275" i="10"/>
  <c r="BG275" i="10"/>
  <c r="BF275" i="10"/>
  <c r="T275" i="10"/>
  <c r="R275" i="10"/>
  <c r="P275" i="10"/>
  <c r="BK275" i="10"/>
  <c r="J275" i="10"/>
  <c r="BE275" i="10"/>
  <c r="BI274" i="10"/>
  <c r="BH274" i="10"/>
  <c r="BG274" i="10"/>
  <c r="BF274" i="10"/>
  <c r="T274" i="10"/>
  <c r="R274" i="10"/>
  <c r="P274" i="10"/>
  <c r="BK274" i="10"/>
  <c r="J274" i="10"/>
  <c r="BE274" i="10"/>
  <c r="BI273" i="10"/>
  <c r="BH273" i="10"/>
  <c r="BG273" i="10"/>
  <c r="BF273" i="10"/>
  <c r="T273" i="10"/>
  <c r="R273" i="10"/>
  <c r="P273" i="10"/>
  <c r="BK273" i="10"/>
  <c r="J273" i="10"/>
  <c r="BE273" i="10"/>
  <c r="BI272" i="10"/>
  <c r="BH272" i="10"/>
  <c r="BG272" i="10"/>
  <c r="BF272" i="10"/>
  <c r="T272" i="10"/>
  <c r="R272" i="10"/>
  <c r="P272" i="10"/>
  <c r="BK272" i="10"/>
  <c r="J272" i="10"/>
  <c r="BE272" i="10"/>
  <c r="BI271" i="10"/>
  <c r="BH271" i="10"/>
  <c r="BG271" i="10"/>
  <c r="BF271" i="10"/>
  <c r="T271" i="10"/>
  <c r="R271" i="10"/>
  <c r="P271" i="10"/>
  <c r="BK271" i="10"/>
  <c r="J271" i="10"/>
  <c r="BE271" i="10"/>
  <c r="BI270" i="10"/>
  <c r="BH270" i="10"/>
  <c r="BG270" i="10"/>
  <c r="BF270" i="10"/>
  <c r="T270" i="10"/>
  <c r="R270" i="10"/>
  <c r="P270" i="10"/>
  <c r="BK270" i="10"/>
  <c r="J270" i="10"/>
  <c r="BE270" i="10"/>
  <c r="BI269" i="10"/>
  <c r="BH269" i="10"/>
  <c r="BG269" i="10"/>
  <c r="BF269" i="10"/>
  <c r="T269" i="10"/>
  <c r="R269" i="10"/>
  <c r="P269" i="10"/>
  <c r="BK269" i="10"/>
  <c r="J269" i="10"/>
  <c r="BE269" i="10"/>
  <c r="BI268" i="10"/>
  <c r="BH268" i="10"/>
  <c r="BG268" i="10"/>
  <c r="BF268" i="10"/>
  <c r="T268" i="10"/>
  <c r="R268" i="10"/>
  <c r="P268" i="10"/>
  <c r="BK268" i="10"/>
  <c r="J268" i="10"/>
  <c r="BE268" i="10"/>
  <c r="BI267" i="10"/>
  <c r="BH267" i="10"/>
  <c r="BG267" i="10"/>
  <c r="BF267" i="10"/>
  <c r="T267" i="10"/>
  <c r="R267" i="10"/>
  <c r="P267" i="10"/>
  <c r="BK267" i="10"/>
  <c r="J267" i="10"/>
  <c r="BE267" i="10"/>
  <c r="BI266" i="10"/>
  <c r="BH266" i="10"/>
  <c r="BG266" i="10"/>
  <c r="BF266" i="10"/>
  <c r="T266" i="10"/>
  <c r="R266" i="10"/>
  <c r="P266" i="10"/>
  <c r="BK266" i="10"/>
  <c r="J266" i="10"/>
  <c r="BE266" i="10"/>
  <c r="BI265" i="10"/>
  <c r="BH265" i="10"/>
  <c r="BG265" i="10"/>
  <c r="BF265" i="10"/>
  <c r="T265" i="10"/>
  <c r="R265" i="10"/>
  <c r="P265" i="10"/>
  <c r="BK265" i="10"/>
  <c r="J265" i="10"/>
  <c r="BE265" i="10"/>
  <c r="BI264" i="10"/>
  <c r="BH264" i="10"/>
  <c r="BG264" i="10"/>
  <c r="BF264" i="10"/>
  <c r="T264" i="10"/>
  <c r="R264" i="10"/>
  <c r="P264" i="10"/>
  <c r="BK264" i="10"/>
  <c r="J264" i="10"/>
  <c r="BE264" i="10"/>
  <c r="BI263" i="10"/>
  <c r="BH263" i="10"/>
  <c r="BG263" i="10"/>
  <c r="BF263" i="10"/>
  <c r="T263" i="10"/>
  <c r="R263" i="10"/>
  <c r="P263" i="10"/>
  <c r="BK263" i="10"/>
  <c r="J263" i="10"/>
  <c r="BE263" i="10"/>
  <c r="BI262" i="10"/>
  <c r="BH262" i="10"/>
  <c r="BG262" i="10"/>
  <c r="BF262" i="10"/>
  <c r="T262" i="10"/>
  <c r="R262" i="10"/>
  <c r="P262" i="10"/>
  <c r="BK262" i="10"/>
  <c r="J262" i="10"/>
  <c r="BE262" i="10"/>
  <c r="BI261" i="10"/>
  <c r="BH261" i="10"/>
  <c r="BG261" i="10"/>
  <c r="BF261" i="10"/>
  <c r="T261" i="10"/>
  <c r="R261" i="10"/>
  <c r="P261" i="10"/>
  <c r="BK261" i="10"/>
  <c r="J261" i="10"/>
  <c r="BE261" i="10"/>
  <c r="BI260" i="10"/>
  <c r="BH260" i="10"/>
  <c r="BG260" i="10"/>
  <c r="BF260" i="10"/>
  <c r="T260" i="10"/>
  <c r="T259" i="10"/>
  <c r="R260" i="10"/>
  <c r="R259" i="10"/>
  <c r="P260" i="10"/>
  <c r="P259" i="10"/>
  <c r="BK260" i="10"/>
  <c r="BK259" i="10"/>
  <c r="J259" i="10" s="1"/>
  <c r="J103" i="10" s="1"/>
  <c r="J260" i="10"/>
  <c r="BE260" i="10" s="1"/>
  <c r="BI258" i="10"/>
  <c r="BH258" i="10"/>
  <c r="BG258" i="10"/>
  <c r="BF258" i="10"/>
  <c r="T258" i="10"/>
  <c r="R258" i="10"/>
  <c r="P258" i="10"/>
  <c r="BK258" i="10"/>
  <c r="J258" i="10"/>
  <c r="BE258" i="10"/>
  <c r="BI257" i="10"/>
  <c r="BH257" i="10"/>
  <c r="BG257" i="10"/>
  <c r="BF257" i="10"/>
  <c r="T257" i="10"/>
  <c r="R257" i="10"/>
  <c r="P257" i="10"/>
  <c r="BK257" i="10"/>
  <c r="J257" i="10"/>
  <c r="BE257" i="10"/>
  <c r="BI256" i="10"/>
  <c r="BH256" i="10"/>
  <c r="BG256" i="10"/>
  <c r="BF256" i="10"/>
  <c r="T256" i="10"/>
  <c r="R256" i="10"/>
  <c r="P256" i="10"/>
  <c r="BK256" i="10"/>
  <c r="J256" i="10"/>
  <c r="BE256" i="10"/>
  <c r="BI255" i="10"/>
  <c r="BH255" i="10"/>
  <c r="BG255" i="10"/>
  <c r="BF255" i="10"/>
  <c r="T255" i="10"/>
  <c r="R255" i="10"/>
  <c r="P255" i="10"/>
  <c r="BK255" i="10"/>
  <c r="J255" i="10"/>
  <c r="BE255" i="10"/>
  <c r="BI254" i="10"/>
  <c r="BH254" i="10"/>
  <c r="BG254" i="10"/>
  <c r="BF254" i="10"/>
  <c r="T254" i="10"/>
  <c r="R254" i="10"/>
  <c r="P254" i="10"/>
  <c r="BK254" i="10"/>
  <c r="J254" i="10"/>
  <c r="BE254" i="10"/>
  <c r="BI253" i="10"/>
  <c r="BH253" i="10"/>
  <c r="BG253" i="10"/>
  <c r="BF253" i="10"/>
  <c r="T253" i="10"/>
  <c r="R253" i="10"/>
  <c r="P253" i="10"/>
  <c r="BK253" i="10"/>
  <c r="J253" i="10"/>
  <c r="BE253" i="10"/>
  <c r="BI252" i="10"/>
  <c r="BH252" i="10"/>
  <c r="BG252" i="10"/>
  <c r="BF252" i="10"/>
  <c r="T252" i="10"/>
  <c r="R252" i="10"/>
  <c r="P252" i="10"/>
  <c r="BK252" i="10"/>
  <c r="J252" i="10"/>
  <c r="BE252" i="10"/>
  <c r="BI251" i="10"/>
  <c r="BH251" i="10"/>
  <c r="BG251" i="10"/>
  <c r="BF251" i="10"/>
  <c r="T251" i="10"/>
  <c r="R251" i="10"/>
  <c r="P251" i="10"/>
  <c r="BK251" i="10"/>
  <c r="J251" i="10"/>
  <c r="BE251" i="10"/>
  <c r="BI250" i="10"/>
  <c r="BH250" i="10"/>
  <c r="BG250" i="10"/>
  <c r="BF250" i="10"/>
  <c r="T250" i="10"/>
  <c r="R250" i="10"/>
  <c r="P250" i="10"/>
  <c r="BK250" i="10"/>
  <c r="J250" i="10"/>
  <c r="BE250" i="10"/>
  <c r="BI249" i="10"/>
  <c r="BH249" i="10"/>
  <c r="BG249" i="10"/>
  <c r="BF249" i="10"/>
  <c r="T249" i="10"/>
  <c r="R249" i="10"/>
  <c r="P249" i="10"/>
  <c r="BK249" i="10"/>
  <c r="J249" i="10"/>
  <c r="BE249" i="10"/>
  <c r="BI248" i="10"/>
  <c r="BH248" i="10"/>
  <c r="BG248" i="10"/>
  <c r="BF248" i="10"/>
  <c r="T248" i="10"/>
  <c r="R248" i="10"/>
  <c r="P248" i="10"/>
  <c r="BK248" i="10"/>
  <c r="J248" i="10"/>
  <c r="BE248" i="10"/>
  <c r="BI247" i="10"/>
  <c r="BH247" i="10"/>
  <c r="BG247" i="10"/>
  <c r="BF247" i="10"/>
  <c r="T247" i="10"/>
  <c r="R247" i="10"/>
  <c r="P247" i="10"/>
  <c r="BK247" i="10"/>
  <c r="J247" i="10"/>
  <c r="BE247" i="10"/>
  <c r="BI246" i="10"/>
  <c r="BH246" i="10"/>
  <c r="BG246" i="10"/>
  <c r="BF246" i="10"/>
  <c r="T246" i="10"/>
  <c r="R246" i="10"/>
  <c r="P246" i="10"/>
  <c r="BK246" i="10"/>
  <c r="J246" i="10"/>
  <c r="BE246" i="10"/>
  <c r="BI245" i="10"/>
  <c r="BH245" i="10"/>
  <c r="BG245" i="10"/>
  <c r="BF245" i="10"/>
  <c r="T245" i="10"/>
  <c r="R245" i="10"/>
  <c r="P245" i="10"/>
  <c r="BK245" i="10"/>
  <c r="J245" i="10"/>
  <c r="BE245" i="10"/>
  <c r="BI244" i="10"/>
  <c r="BH244" i="10"/>
  <c r="BG244" i="10"/>
  <c r="BF244" i="10"/>
  <c r="T244" i="10"/>
  <c r="R244" i="10"/>
  <c r="P244" i="10"/>
  <c r="BK244" i="10"/>
  <c r="J244" i="10"/>
  <c r="BE244" i="10"/>
  <c r="BI243" i="10"/>
  <c r="BH243" i="10"/>
  <c r="BG243" i="10"/>
  <c r="BF243" i="10"/>
  <c r="T243" i="10"/>
  <c r="R243" i="10"/>
  <c r="P243" i="10"/>
  <c r="BK243" i="10"/>
  <c r="J243" i="10"/>
  <c r="BE243" i="10"/>
  <c r="BI242" i="10"/>
  <c r="BH242" i="10"/>
  <c r="BG242" i="10"/>
  <c r="BF242" i="10"/>
  <c r="T242" i="10"/>
  <c r="R242" i="10"/>
  <c r="P242" i="10"/>
  <c r="BK242" i="10"/>
  <c r="J242" i="10"/>
  <c r="BE242" i="10"/>
  <c r="BI241" i="10"/>
  <c r="BH241" i="10"/>
  <c r="BG241" i="10"/>
  <c r="BF241" i="10"/>
  <c r="T241" i="10"/>
  <c r="R241" i="10"/>
  <c r="P241" i="10"/>
  <c r="BK241" i="10"/>
  <c r="J241" i="10"/>
  <c r="BE241" i="10"/>
  <c r="BI240" i="10"/>
  <c r="BH240" i="10"/>
  <c r="BG240" i="10"/>
  <c r="BF240" i="10"/>
  <c r="T240" i="10"/>
  <c r="R240" i="10"/>
  <c r="P240" i="10"/>
  <c r="BK240" i="10"/>
  <c r="J240" i="10"/>
  <c r="BE240" i="10"/>
  <c r="BI239" i="10"/>
  <c r="BH239" i="10"/>
  <c r="BG239" i="10"/>
  <c r="BF239" i="10"/>
  <c r="T239" i="10"/>
  <c r="R239" i="10"/>
  <c r="P239" i="10"/>
  <c r="BK239" i="10"/>
  <c r="J239" i="10"/>
  <c r="BE239" i="10"/>
  <c r="BI238" i="10"/>
  <c r="BH238" i="10"/>
  <c r="BG238" i="10"/>
  <c r="BF238" i="10"/>
  <c r="T238" i="10"/>
  <c r="R238" i="10"/>
  <c r="P238" i="10"/>
  <c r="BK238" i="10"/>
  <c r="J238" i="10"/>
  <c r="BE238" i="10"/>
  <c r="BI237" i="10"/>
  <c r="BH237" i="10"/>
  <c r="BG237" i="10"/>
  <c r="BF237" i="10"/>
  <c r="T237" i="10"/>
  <c r="R237" i="10"/>
  <c r="P237" i="10"/>
  <c r="BK237" i="10"/>
  <c r="J237" i="10"/>
  <c r="BE237" i="10"/>
  <c r="BI236" i="10"/>
  <c r="BH236" i="10"/>
  <c r="BG236" i="10"/>
  <c r="BF236" i="10"/>
  <c r="T236" i="10"/>
  <c r="R236" i="10"/>
  <c r="P236" i="10"/>
  <c r="BK236" i="10"/>
  <c r="J236" i="10"/>
  <c r="BE236" i="10"/>
  <c r="BI235" i="10"/>
  <c r="BH235" i="10"/>
  <c r="BG235" i="10"/>
  <c r="BF235" i="10"/>
  <c r="T235" i="10"/>
  <c r="R235" i="10"/>
  <c r="P235" i="10"/>
  <c r="BK235" i="10"/>
  <c r="J235" i="10"/>
  <c r="BE235" i="10"/>
  <c r="BI234" i="10"/>
  <c r="BH234" i="10"/>
  <c r="BG234" i="10"/>
  <c r="BF234" i="10"/>
  <c r="T234" i="10"/>
  <c r="R234" i="10"/>
  <c r="P234" i="10"/>
  <c r="BK234" i="10"/>
  <c r="J234" i="10"/>
  <c r="BE234" i="10"/>
  <c r="BI233" i="10"/>
  <c r="BH233" i="10"/>
  <c r="BG233" i="10"/>
  <c r="BF233" i="10"/>
  <c r="T233" i="10"/>
  <c r="R233" i="10"/>
  <c r="P233" i="10"/>
  <c r="BK233" i="10"/>
  <c r="J233" i="10"/>
  <c r="BE233" i="10"/>
  <c r="BI232" i="10"/>
  <c r="BH232" i="10"/>
  <c r="BG232" i="10"/>
  <c r="BF232" i="10"/>
  <c r="T232" i="10"/>
  <c r="R232" i="10"/>
  <c r="P232" i="10"/>
  <c r="BK232" i="10"/>
  <c r="J232" i="10"/>
  <c r="BE232" i="10"/>
  <c r="BI231" i="10"/>
  <c r="BH231" i="10"/>
  <c r="BG231" i="10"/>
  <c r="BF231" i="10"/>
  <c r="T231" i="10"/>
  <c r="R231" i="10"/>
  <c r="P231" i="10"/>
  <c r="BK231" i="10"/>
  <c r="J231" i="10"/>
  <c r="BE231" i="10"/>
  <c r="BI230" i="10"/>
  <c r="BH230" i="10"/>
  <c r="BG230" i="10"/>
  <c r="BF230" i="10"/>
  <c r="T230" i="10"/>
  <c r="R230" i="10"/>
  <c r="P230" i="10"/>
  <c r="BK230" i="10"/>
  <c r="J230" i="10"/>
  <c r="BE230" i="10"/>
  <c r="BI229" i="10"/>
  <c r="BH229" i="10"/>
  <c r="BG229" i="10"/>
  <c r="BF229" i="10"/>
  <c r="T229" i="10"/>
  <c r="R229" i="10"/>
  <c r="P229" i="10"/>
  <c r="BK229" i="10"/>
  <c r="J229" i="10"/>
  <c r="BE229" i="10"/>
  <c r="BI228" i="10"/>
  <c r="BH228" i="10"/>
  <c r="BG228" i="10"/>
  <c r="BF228" i="10"/>
  <c r="T228" i="10"/>
  <c r="R228" i="10"/>
  <c r="P228" i="10"/>
  <c r="BK228" i="10"/>
  <c r="J228" i="10"/>
  <c r="BE228" i="10"/>
  <c r="BI227" i="10"/>
  <c r="BH227" i="10"/>
  <c r="BG227" i="10"/>
  <c r="BF227" i="10"/>
  <c r="T227" i="10"/>
  <c r="R227" i="10"/>
  <c r="P227" i="10"/>
  <c r="BK227" i="10"/>
  <c r="J227" i="10"/>
  <c r="BE227" i="10"/>
  <c r="BI226" i="10"/>
  <c r="BH226" i="10"/>
  <c r="BG226" i="10"/>
  <c r="BF226" i="10"/>
  <c r="T226" i="10"/>
  <c r="R226" i="10"/>
  <c r="P226" i="10"/>
  <c r="BK226" i="10"/>
  <c r="J226" i="10"/>
  <c r="BE226" i="10"/>
  <c r="BI225" i="10"/>
  <c r="BH225" i="10"/>
  <c r="BG225" i="10"/>
  <c r="BF225" i="10"/>
  <c r="T225" i="10"/>
  <c r="R225" i="10"/>
  <c r="P225" i="10"/>
  <c r="BK225" i="10"/>
  <c r="J225" i="10"/>
  <c r="BE225" i="10"/>
  <c r="BI224" i="10"/>
  <c r="BH224" i="10"/>
  <c r="BG224" i="10"/>
  <c r="BF224" i="10"/>
  <c r="T224" i="10"/>
  <c r="R224" i="10"/>
  <c r="P224" i="10"/>
  <c r="BK224" i="10"/>
  <c r="BK222" i="10" s="1"/>
  <c r="J222" i="10" s="1"/>
  <c r="J102" i="10" s="1"/>
  <c r="J224" i="10"/>
  <c r="BE224" i="10"/>
  <c r="BI223" i="10"/>
  <c r="BH223" i="10"/>
  <c r="BG223" i="10"/>
  <c r="BF223" i="10"/>
  <c r="T223" i="10"/>
  <c r="T222" i="10"/>
  <c r="R223" i="10"/>
  <c r="R222" i="10"/>
  <c r="P223" i="10"/>
  <c r="P222" i="10"/>
  <c r="BK223" i="10"/>
  <c r="J223" i="10"/>
  <c r="BE223" i="10" s="1"/>
  <c r="BI221" i="10"/>
  <c r="BH221" i="10"/>
  <c r="BG221" i="10"/>
  <c r="BF221" i="10"/>
  <c r="T221" i="10"/>
  <c r="R221" i="10"/>
  <c r="P221" i="10"/>
  <c r="BK221" i="10"/>
  <c r="J221" i="10"/>
  <c r="BE221" i="10"/>
  <c r="BI220" i="10"/>
  <c r="BH220" i="10"/>
  <c r="BG220" i="10"/>
  <c r="BF220" i="10"/>
  <c r="T220" i="10"/>
  <c r="R220" i="10"/>
  <c r="P220" i="10"/>
  <c r="BK220" i="10"/>
  <c r="J220" i="10"/>
  <c r="BE220" i="10"/>
  <c r="BI219" i="10"/>
  <c r="BH219" i="10"/>
  <c r="BG219" i="10"/>
  <c r="BF219" i="10"/>
  <c r="T219" i="10"/>
  <c r="R219" i="10"/>
  <c r="P219" i="10"/>
  <c r="BK219" i="10"/>
  <c r="J219" i="10"/>
  <c r="BE219" i="10"/>
  <c r="BI218" i="10"/>
  <c r="BH218" i="10"/>
  <c r="BG218" i="10"/>
  <c r="BF218" i="10"/>
  <c r="T218" i="10"/>
  <c r="R218" i="10"/>
  <c r="P218" i="10"/>
  <c r="BK218" i="10"/>
  <c r="J218" i="10"/>
  <c r="BE218" i="10"/>
  <c r="BI217" i="10"/>
  <c r="BH217" i="10"/>
  <c r="BG217" i="10"/>
  <c r="BF217" i="10"/>
  <c r="T217" i="10"/>
  <c r="R217" i="10"/>
  <c r="P217" i="10"/>
  <c r="BK217" i="10"/>
  <c r="J217" i="10"/>
  <c r="BE217" i="10"/>
  <c r="BI215" i="10"/>
  <c r="BH215" i="10"/>
  <c r="BG215" i="10"/>
  <c r="BF215" i="10"/>
  <c r="T215" i="10"/>
  <c r="R215" i="10"/>
  <c r="P215" i="10"/>
  <c r="BK215" i="10"/>
  <c r="J215" i="10"/>
  <c r="BE215" i="10"/>
  <c r="BI213" i="10"/>
  <c r="BH213" i="10"/>
  <c r="BG213" i="10"/>
  <c r="BF213" i="10"/>
  <c r="T213" i="10"/>
  <c r="R213" i="10"/>
  <c r="P213" i="10"/>
  <c r="BK213" i="10"/>
  <c r="J213" i="10"/>
  <c r="BE213" i="10"/>
  <c r="BI211" i="10"/>
  <c r="BH211" i="10"/>
  <c r="BG211" i="10"/>
  <c r="BF211" i="10"/>
  <c r="T211" i="10"/>
  <c r="R211" i="10"/>
  <c r="P211" i="10"/>
  <c r="BK211" i="10"/>
  <c r="J211" i="10"/>
  <c r="BE211" i="10"/>
  <c r="BI210" i="10"/>
  <c r="BH210" i="10"/>
  <c r="BG210" i="10"/>
  <c r="BF210" i="10"/>
  <c r="T210" i="10"/>
  <c r="R210" i="10"/>
  <c r="P210" i="10"/>
  <c r="BK210" i="10"/>
  <c r="J210" i="10"/>
  <c r="BE210" i="10"/>
  <c r="BI209" i="10"/>
  <c r="BH209" i="10"/>
  <c r="BG209" i="10"/>
  <c r="BF209" i="10"/>
  <c r="T209" i="10"/>
  <c r="R209" i="10"/>
  <c r="P209" i="10"/>
  <c r="BK209" i="10"/>
  <c r="J209" i="10"/>
  <c r="BE209" i="10"/>
  <c r="BI208" i="10"/>
  <c r="BH208" i="10"/>
  <c r="BG208" i="10"/>
  <c r="BF208" i="10"/>
  <c r="T208" i="10"/>
  <c r="R208" i="10"/>
  <c r="P208" i="10"/>
  <c r="BK208" i="10"/>
  <c r="J208" i="10"/>
  <c r="BE208" i="10"/>
  <c r="BI207" i="10"/>
  <c r="BH207" i="10"/>
  <c r="BG207" i="10"/>
  <c r="BF207" i="10"/>
  <c r="T207" i="10"/>
  <c r="R207" i="10"/>
  <c r="P207" i="10"/>
  <c r="BK207" i="10"/>
  <c r="J207" i="10"/>
  <c r="BE207" i="10"/>
  <c r="BI205" i="10"/>
  <c r="BH205" i="10"/>
  <c r="BG205" i="10"/>
  <c r="BF205" i="10"/>
  <c r="T205" i="10"/>
  <c r="R205" i="10"/>
  <c r="P205" i="10"/>
  <c r="BK205" i="10"/>
  <c r="J205" i="10"/>
  <c r="BE205" i="10"/>
  <c r="BI203" i="10"/>
  <c r="BH203" i="10"/>
  <c r="BG203" i="10"/>
  <c r="BF203" i="10"/>
  <c r="T203" i="10"/>
  <c r="R203" i="10"/>
  <c r="P203" i="10"/>
  <c r="BK203" i="10"/>
  <c r="J203" i="10"/>
  <c r="BE203" i="10"/>
  <c r="BI201" i="10"/>
  <c r="BH201" i="10"/>
  <c r="BG201" i="10"/>
  <c r="BF201" i="10"/>
  <c r="T201" i="10"/>
  <c r="R201" i="10"/>
  <c r="P201" i="10"/>
  <c r="BK201" i="10"/>
  <c r="J201" i="10"/>
  <c r="BE201" i="10"/>
  <c r="BI200" i="10"/>
  <c r="BH200" i="10"/>
  <c r="BG200" i="10"/>
  <c r="BF200" i="10"/>
  <c r="T200" i="10"/>
  <c r="T199" i="10"/>
  <c r="R200" i="10"/>
  <c r="R199" i="10"/>
  <c r="P200" i="10"/>
  <c r="P199" i="10"/>
  <c r="BK200" i="10"/>
  <c r="BK199" i="10"/>
  <c r="J199" i="10" s="1"/>
  <c r="J101" i="10" s="1"/>
  <c r="J200" i="10"/>
  <c r="BE200" i="10" s="1"/>
  <c r="BI198" i="10"/>
  <c r="BH198" i="10"/>
  <c r="BG198" i="10"/>
  <c r="BF198" i="10"/>
  <c r="T198" i="10"/>
  <c r="R198" i="10"/>
  <c r="P198" i="10"/>
  <c r="BK198" i="10"/>
  <c r="J198" i="10"/>
  <c r="BE198" i="10"/>
  <c r="BI197" i="10"/>
  <c r="BH197" i="10"/>
  <c r="BG197" i="10"/>
  <c r="BF197" i="10"/>
  <c r="T197" i="10"/>
  <c r="R197" i="10"/>
  <c r="P197" i="10"/>
  <c r="BK197" i="10"/>
  <c r="J197" i="10"/>
  <c r="BE197" i="10"/>
  <c r="BI196" i="10"/>
  <c r="BH196" i="10"/>
  <c r="BG196" i="10"/>
  <c r="BF196" i="10"/>
  <c r="T196" i="10"/>
  <c r="R196" i="10"/>
  <c r="P196" i="10"/>
  <c r="BK196" i="10"/>
  <c r="J196" i="10"/>
  <c r="BE196" i="10"/>
  <c r="BI195" i="10"/>
  <c r="BH195" i="10"/>
  <c r="BG195" i="10"/>
  <c r="BF195" i="10"/>
  <c r="T195" i="10"/>
  <c r="R195" i="10"/>
  <c r="P195" i="10"/>
  <c r="BK195" i="10"/>
  <c r="J195" i="10"/>
  <c r="BE195" i="10"/>
  <c r="BI194" i="10"/>
  <c r="BH194" i="10"/>
  <c r="BG194" i="10"/>
  <c r="BF194" i="10"/>
  <c r="T194" i="10"/>
  <c r="R194" i="10"/>
  <c r="P194" i="10"/>
  <c r="BK194" i="10"/>
  <c r="J194" i="10"/>
  <c r="BE194" i="10"/>
  <c r="BI193" i="10"/>
  <c r="BH193" i="10"/>
  <c r="BG193" i="10"/>
  <c r="BF193" i="10"/>
  <c r="T193" i="10"/>
  <c r="R193" i="10"/>
  <c r="P193" i="10"/>
  <c r="BK193" i="10"/>
  <c r="J193" i="10"/>
  <c r="BE193" i="10"/>
  <c r="BI192" i="10"/>
  <c r="BH192" i="10"/>
  <c r="BG192" i="10"/>
  <c r="BF192" i="10"/>
  <c r="T192" i="10"/>
  <c r="R192" i="10"/>
  <c r="P192" i="10"/>
  <c r="BK192" i="10"/>
  <c r="J192" i="10"/>
  <c r="BE192" i="10"/>
  <c r="BI191" i="10"/>
  <c r="BH191" i="10"/>
  <c r="BG191" i="10"/>
  <c r="BF191" i="10"/>
  <c r="T191" i="10"/>
  <c r="R191" i="10"/>
  <c r="P191" i="10"/>
  <c r="BK191" i="10"/>
  <c r="J191" i="10"/>
  <c r="BE191" i="10"/>
  <c r="BI190" i="10"/>
  <c r="BH190" i="10"/>
  <c r="BG190" i="10"/>
  <c r="BF190" i="10"/>
  <c r="T190" i="10"/>
  <c r="R190" i="10"/>
  <c r="P190" i="10"/>
  <c r="BK190" i="10"/>
  <c r="J190" i="10"/>
  <c r="BE190" i="10"/>
  <c r="BI189" i="10"/>
  <c r="BH189" i="10"/>
  <c r="BG189" i="10"/>
  <c r="BF189" i="10"/>
  <c r="T189" i="10"/>
  <c r="R189" i="10"/>
  <c r="P189" i="10"/>
  <c r="BK189" i="10"/>
  <c r="J189" i="10"/>
  <c r="BE189" i="10"/>
  <c r="BI188" i="10"/>
  <c r="BH188" i="10"/>
  <c r="BG188" i="10"/>
  <c r="BF188" i="10"/>
  <c r="T188" i="10"/>
  <c r="R188" i="10"/>
  <c r="P188" i="10"/>
  <c r="BK188" i="10"/>
  <c r="J188" i="10"/>
  <c r="BE188" i="10"/>
  <c r="BI187" i="10"/>
  <c r="BH187" i="10"/>
  <c r="BG187" i="10"/>
  <c r="BF187" i="10"/>
  <c r="T187" i="10"/>
  <c r="R187" i="10"/>
  <c r="P187" i="10"/>
  <c r="BK187" i="10"/>
  <c r="J187" i="10"/>
  <c r="BE187" i="10"/>
  <c r="BI185" i="10"/>
  <c r="BH185" i="10"/>
  <c r="BG185" i="10"/>
  <c r="BF185" i="10"/>
  <c r="T185" i="10"/>
  <c r="R185" i="10"/>
  <c r="P185" i="10"/>
  <c r="BK185" i="10"/>
  <c r="J185" i="10"/>
  <c r="BE185" i="10"/>
  <c r="BI184" i="10"/>
  <c r="BH184" i="10"/>
  <c r="BG184" i="10"/>
  <c r="BF184" i="10"/>
  <c r="T184" i="10"/>
  <c r="R184" i="10"/>
  <c r="P184" i="10"/>
  <c r="BK184" i="10"/>
  <c r="J184" i="10"/>
  <c r="BE184" i="10"/>
  <c r="BI183" i="10"/>
  <c r="BH183" i="10"/>
  <c r="BG183" i="10"/>
  <c r="BF183" i="10"/>
  <c r="T183" i="10"/>
  <c r="R183" i="10"/>
  <c r="P183" i="10"/>
  <c r="BK183" i="10"/>
  <c r="J183" i="10"/>
  <c r="BE183" i="10"/>
  <c r="BI181" i="10"/>
  <c r="BH181" i="10"/>
  <c r="BG181" i="10"/>
  <c r="BF181" i="10"/>
  <c r="T181" i="10"/>
  <c r="R181" i="10"/>
  <c r="P181" i="10"/>
  <c r="BK181" i="10"/>
  <c r="J181" i="10"/>
  <c r="BE181" i="10"/>
  <c r="BI180" i="10"/>
  <c r="BH180" i="10"/>
  <c r="BG180" i="10"/>
  <c r="BF180" i="10"/>
  <c r="T180" i="10"/>
  <c r="R180" i="10"/>
  <c r="P180" i="10"/>
  <c r="BK180" i="10"/>
  <c r="J180" i="10"/>
  <c r="BE180" i="10"/>
  <c r="BI178" i="10"/>
  <c r="BH178" i="10"/>
  <c r="BG178" i="10"/>
  <c r="BF178" i="10"/>
  <c r="T178" i="10"/>
  <c r="R178" i="10"/>
  <c r="P178" i="10"/>
  <c r="BK178" i="10"/>
  <c r="J178" i="10"/>
  <c r="BE178" i="10"/>
  <c r="BI177" i="10"/>
  <c r="BH177" i="10"/>
  <c r="BG177" i="10"/>
  <c r="BF177" i="10"/>
  <c r="T177" i="10"/>
  <c r="R177" i="10"/>
  <c r="P177" i="10"/>
  <c r="BK177" i="10"/>
  <c r="J177" i="10"/>
  <c r="BE177" i="10"/>
  <c r="BI176" i="10"/>
  <c r="BH176" i="10"/>
  <c r="BG176" i="10"/>
  <c r="BF176" i="10"/>
  <c r="T176" i="10"/>
  <c r="R176" i="10"/>
  <c r="R173" i="10" s="1"/>
  <c r="P176" i="10"/>
  <c r="BK176" i="10"/>
  <c r="J176" i="10"/>
  <c r="BE176" i="10"/>
  <c r="BI175" i="10"/>
  <c r="BH175" i="10"/>
  <c r="BG175" i="10"/>
  <c r="BF175" i="10"/>
  <c r="T175" i="10"/>
  <c r="R175" i="10"/>
  <c r="P175" i="10"/>
  <c r="BK175" i="10"/>
  <c r="BK173" i="10" s="1"/>
  <c r="J175" i="10"/>
  <c r="BE175" i="10"/>
  <c r="BI174" i="10"/>
  <c r="BH174" i="10"/>
  <c r="BG174" i="10"/>
  <c r="BF174" i="10"/>
  <c r="T174" i="10"/>
  <c r="T173" i="10"/>
  <c r="R174" i="10"/>
  <c r="P174" i="10"/>
  <c r="P173" i="10"/>
  <c r="BK174" i="10"/>
  <c r="J174" i="10"/>
  <c r="BE174" i="10" s="1"/>
  <c r="BI172" i="10"/>
  <c r="BH172" i="10"/>
  <c r="BG172" i="10"/>
  <c r="BF172" i="10"/>
  <c r="T172" i="10"/>
  <c r="R172" i="10"/>
  <c r="P172" i="10"/>
  <c r="BK172" i="10"/>
  <c r="J172" i="10"/>
  <c r="BE172" i="10"/>
  <c r="BI171" i="10"/>
  <c r="BH171" i="10"/>
  <c r="BG171" i="10"/>
  <c r="BF171" i="10"/>
  <c r="T171" i="10"/>
  <c r="R171" i="10"/>
  <c r="P171" i="10"/>
  <c r="BK171" i="10"/>
  <c r="J171" i="10"/>
  <c r="BE171" i="10"/>
  <c r="BI170" i="10"/>
  <c r="BH170" i="10"/>
  <c r="BG170" i="10"/>
  <c r="BF170" i="10"/>
  <c r="T170" i="10"/>
  <c r="R170" i="10"/>
  <c r="P170" i="10"/>
  <c r="BK170" i="10"/>
  <c r="J170" i="10"/>
  <c r="BE170" i="10"/>
  <c r="BI169" i="10"/>
  <c r="BH169" i="10"/>
  <c r="BG169" i="10"/>
  <c r="BF169" i="10"/>
  <c r="T169" i="10"/>
  <c r="R169" i="10"/>
  <c r="P169" i="10"/>
  <c r="BK169" i="10"/>
  <c r="J169" i="10"/>
  <c r="BE169" i="10"/>
  <c r="BI168" i="10"/>
  <c r="BH168" i="10"/>
  <c r="BG168" i="10"/>
  <c r="BF168" i="10"/>
  <c r="T168" i="10"/>
  <c r="R168" i="10"/>
  <c r="P168" i="10"/>
  <c r="BK168" i="10"/>
  <c r="J168" i="10"/>
  <c r="BE168" i="10"/>
  <c r="BI167" i="10"/>
  <c r="BH167" i="10"/>
  <c r="BG167" i="10"/>
  <c r="BF167" i="10"/>
  <c r="T167" i="10"/>
  <c r="R167" i="10"/>
  <c r="P167" i="10"/>
  <c r="BK167" i="10"/>
  <c r="J167" i="10"/>
  <c r="BE167" i="10"/>
  <c r="BI166" i="10"/>
  <c r="BH166" i="10"/>
  <c r="BG166" i="10"/>
  <c r="BF166" i="10"/>
  <c r="T166" i="10"/>
  <c r="R166" i="10"/>
  <c r="P166" i="10"/>
  <c r="BK166" i="10"/>
  <c r="J166" i="10"/>
  <c r="BE166" i="10"/>
  <c r="BI165" i="10"/>
  <c r="BH165" i="10"/>
  <c r="BG165" i="10"/>
  <c r="BF165" i="10"/>
  <c r="T165" i="10"/>
  <c r="R165" i="10"/>
  <c r="P165" i="10"/>
  <c r="BK165" i="10"/>
  <c r="J165" i="10"/>
  <c r="BE165" i="10"/>
  <c r="BI164" i="10"/>
  <c r="BH164" i="10"/>
  <c r="BG164" i="10"/>
  <c r="BF164" i="10"/>
  <c r="T164" i="10"/>
  <c r="R164" i="10"/>
  <c r="P164" i="10"/>
  <c r="BK164" i="10"/>
  <c r="J164" i="10"/>
  <c r="BE164" i="10"/>
  <c r="BI163" i="10"/>
  <c r="BH163" i="10"/>
  <c r="BG163" i="10"/>
  <c r="BF163" i="10"/>
  <c r="T163" i="10"/>
  <c r="R163" i="10"/>
  <c r="P163" i="10"/>
  <c r="BK163" i="10"/>
  <c r="J163" i="10"/>
  <c r="BE163" i="10"/>
  <c r="BI162" i="10"/>
  <c r="BH162" i="10"/>
  <c r="BG162" i="10"/>
  <c r="BF162" i="10"/>
  <c r="T162" i="10"/>
  <c r="R162" i="10"/>
  <c r="P162" i="10"/>
  <c r="BK162" i="10"/>
  <c r="J162" i="10"/>
  <c r="BE162" i="10"/>
  <c r="BI161" i="10"/>
  <c r="BH161" i="10"/>
  <c r="BG161" i="10"/>
  <c r="BF161" i="10"/>
  <c r="T161" i="10"/>
  <c r="R161" i="10"/>
  <c r="P161" i="10"/>
  <c r="BK161" i="10"/>
  <c r="J161" i="10"/>
  <c r="BE161" i="10"/>
  <c r="BI160" i="10"/>
  <c r="BH160" i="10"/>
  <c r="BG160" i="10"/>
  <c r="BF160" i="10"/>
  <c r="T160" i="10"/>
  <c r="R160" i="10"/>
  <c r="P160" i="10"/>
  <c r="BK160" i="10"/>
  <c r="J160" i="10"/>
  <c r="BE160" i="10"/>
  <c r="BI159" i="10"/>
  <c r="BH159" i="10"/>
  <c r="BG159" i="10"/>
  <c r="BF159" i="10"/>
  <c r="T159" i="10"/>
  <c r="R159" i="10"/>
  <c r="P159" i="10"/>
  <c r="BK159" i="10"/>
  <c r="J159" i="10"/>
  <c r="BE159" i="10"/>
  <c r="BI158" i="10"/>
  <c r="BH158" i="10"/>
  <c r="BG158" i="10"/>
  <c r="BF158" i="10"/>
  <c r="T158" i="10"/>
  <c r="R158" i="10"/>
  <c r="P158" i="10"/>
  <c r="BK158" i="10"/>
  <c r="J158" i="10"/>
  <c r="BE158" i="10"/>
  <c r="BI157" i="10"/>
  <c r="BH157" i="10"/>
  <c r="BG157" i="10"/>
  <c r="BF157" i="10"/>
  <c r="T157" i="10"/>
  <c r="R157" i="10"/>
  <c r="P157" i="10"/>
  <c r="BK157" i="10"/>
  <c r="J157" i="10"/>
  <c r="BE157" i="10"/>
  <c r="BI156" i="10"/>
  <c r="BH156" i="10"/>
  <c r="BG156" i="10"/>
  <c r="BF156" i="10"/>
  <c r="T156" i="10"/>
  <c r="R156" i="10"/>
  <c r="P156" i="10"/>
  <c r="BK156" i="10"/>
  <c r="J156" i="10"/>
  <c r="BE156" i="10"/>
  <c r="BI155" i="10"/>
  <c r="BH155" i="10"/>
  <c r="BG155" i="10"/>
  <c r="BF155" i="10"/>
  <c r="T155" i="10"/>
  <c r="R155" i="10"/>
  <c r="P155" i="10"/>
  <c r="BK155" i="10"/>
  <c r="J155" i="10"/>
  <c r="BE155" i="10"/>
  <c r="BI154" i="10"/>
  <c r="BH154" i="10"/>
  <c r="BG154" i="10"/>
  <c r="BF154" i="10"/>
  <c r="T154" i="10"/>
  <c r="R154" i="10"/>
  <c r="P154" i="10"/>
  <c r="BK154" i="10"/>
  <c r="J154" i="10"/>
  <c r="BE154" i="10"/>
  <c r="BI153" i="10"/>
  <c r="BH153" i="10"/>
  <c r="BG153" i="10"/>
  <c r="BF153" i="10"/>
  <c r="T153" i="10"/>
  <c r="R153" i="10"/>
  <c r="P153" i="10"/>
  <c r="BK153" i="10"/>
  <c r="J153" i="10"/>
  <c r="BE153" i="10"/>
  <c r="BI152" i="10"/>
  <c r="BH152" i="10"/>
  <c r="BG152" i="10"/>
  <c r="BF152" i="10"/>
  <c r="T152" i="10"/>
  <c r="R152" i="10"/>
  <c r="P152" i="10"/>
  <c r="BK152" i="10"/>
  <c r="J152" i="10"/>
  <c r="BE152" i="10"/>
  <c r="BI151" i="10"/>
  <c r="BH151" i="10"/>
  <c r="BG151" i="10"/>
  <c r="BF151" i="10"/>
  <c r="T151" i="10"/>
  <c r="R151" i="10"/>
  <c r="P151" i="10"/>
  <c r="BK151" i="10"/>
  <c r="J151" i="10"/>
  <c r="BE151" i="10"/>
  <c r="BI150" i="10"/>
  <c r="BH150" i="10"/>
  <c r="BG150" i="10"/>
  <c r="BF150" i="10"/>
  <c r="T150" i="10"/>
  <c r="R150" i="10"/>
  <c r="P150" i="10"/>
  <c r="BK150" i="10"/>
  <c r="J150" i="10"/>
  <c r="BE150" i="10"/>
  <c r="BI149" i="10"/>
  <c r="BH149" i="10"/>
  <c r="BG149" i="10"/>
  <c r="BF149" i="10"/>
  <c r="T149" i="10"/>
  <c r="R149" i="10"/>
  <c r="P149" i="10"/>
  <c r="BK149" i="10"/>
  <c r="J149" i="10"/>
  <c r="BE149" i="10"/>
  <c r="BI148" i="10"/>
  <c r="BH148" i="10"/>
  <c r="BG148" i="10"/>
  <c r="BF148" i="10"/>
  <c r="T148" i="10"/>
  <c r="R148" i="10"/>
  <c r="P148" i="10"/>
  <c r="BK148" i="10"/>
  <c r="J148" i="10"/>
  <c r="BE148" i="10"/>
  <c r="BI147" i="10"/>
  <c r="BH147" i="10"/>
  <c r="BG147" i="10"/>
  <c r="BF147" i="10"/>
  <c r="T147" i="10"/>
  <c r="R147" i="10"/>
  <c r="P147" i="10"/>
  <c r="BK147" i="10"/>
  <c r="J147" i="10"/>
  <c r="BE147" i="10"/>
  <c r="BI146" i="10"/>
  <c r="BH146" i="10"/>
  <c r="BG146" i="10"/>
  <c r="BF146" i="10"/>
  <c r="T146" i="10"/>
  <c r="R146" i="10"/>
  <c r="P146" i="10"/>
  <c r="BK146" i="10"/>
  <c r="J146" i="10"/>
  <c r="BE146" i="10"/>
  <c r="BI145" i="10"/>
  <c r="BH145" i="10"/>
  <c r="BG145" i="10"/>
  <c r="BF145" i="10"/>
  <c r="T145" i="10"/>
  <c r="R145" i="10"/>
  <c r="P145" i="10"/>
  <c r="BK145" i="10"/>
  <c r="J145" i="10"/>
  <c r="BE145" i="10"/>
  <c r="BI144" i="10"/>
  <c r="BH144" i="10"/>
  <c r="BG144" i="10"/>
  <c r="BF144" i="10"/>
  <c r="T144" i="10"/>
  <c r="R144" i="10"/>
  <c r="P144" i="10"/>
  <c r="BK144" i="10"/>
  <c r="J144" i="10"/>
  <c r="BE144" i="10"/>
  <c r="BI143" i="10"/>
  <c r="BH143" i="10"/>
  <c r="BG143" i="10"/>
  <c r="BF143" i="10"/>
  <c r="T143" i="10"/>
  <c r="R143" i="10"/>
  <c r="P143" i="10"/>
  <c r="BK143" i="10"/>
  <c r="J143" i="10"/>
  <c r="BE143" i="10"/>
  <c r="BI142" i="10"/>
  <c r="BH142" i="10"/>
  <c r="BG142" i="10"/>
  <c r="BF142" i="10"/>
  <c r="T142" i="10"/>
  <c r="R142" i="10"/>
  <c r="P142" i="10"/>
  <c r="BK142" i="10"/>
  <c r="J142" i="10"/>
  <c r="BE142" i="10"/>
  <c r="BI141" i="10"/>
  <c r="BH141" i="10"/>
  <c r="BG141" i="10"/>
  <c r="BF141" i="10"/>
  <c r="T141" i="10"/>
  <c r="R141" i="10"/>
  <c r="P141" i="10"/>
  <c r="BK141" i="10"/>
  <c r="J141" i="10"/>
  <c r="BE141" i="10"/>
  <c r="BI140" i="10"/>
  <c r="BH140" i="10"/>
  <c r="BG140" i="10"/>
  <c r="BF140" i="10"/>
  <c r="T140" i="10"/>
  <c r="R140" i="10"/>
  <c r="P140" i="10"/>
  <c r="BK140" i="10"/>
  <c r="J140" i="10"/>
  <c r="BE140" i="10"/>
  <c r="BI139" i="10"/>
  <c r="F39" i="10"/>
  <c r="BD105" i="1" s="1"/>
  <c r="BH139" i="10"/>
  <c r="F38" i="10" s="1"/>
  <c r="BC105" i="1" s="1"/>
  <c r="BG139" i="10"/>
  <c r="F37" i="10"/>
  <c r="BB105" i="1" s="1"/>
  <c r="BF139" i="10"/>
  <c r="J36" i="10" s="1"/>
  <c r="AW105" i="1" s="1"/>
  <c r="T139" i="10"/>
  <c r="T138" i="10"/>
  <c r="T137" i="10" s="1"/>
  <c r="R139" i="10"/>
  <c r="R138" i="10" s="1"/>
  <c r="R137" i="10" s="1"/>
  <c r="P139" i="10"/>
  <c r="P138" i="10"/>
  <c r="P137" i="10" s="1"/>
  <c r="AU105" i="1" s="1"/>
  <c r="BK139" i="10"/>
  <c r="BK138" i="10"/>
  <c r="J138" i="10" s="1"/>
  <c r="J99" i="10" s="1"/>
  <c r="J139" i="10"/>
  <c r="BE139" i="10"/>
  <c r="J35" i="10" s="1"/>
  <c r="AV105" i="1" s="1"/>
  <c r="J134" i="10"/>
  <c r="F131" i="10"/>
  <c r="E129" i="10"/>
  <c r="J94" i="10"/>
  <c r="F91" i="10"/>
  <c r="E89" i="10"/>
  <c r="J23" i="10"/>
  <c r="E23" i="10"/>
  <c r="J133" i="10" s="1"/>
  <c r="J22" i="10"/>
  <c r="J20" i="10"/>
  <c r="E20" i="10"/>
  <c r="F94" i="10" s="1"/>
  <c r="F134" i="10"/>
  <c r="J19" i="10"/>
  <c r="J17" i="10"/>
  <c r="E17" i="10"/>
  <c r="F133" i="10" s="1"/>
  <c r="F93" i="10"/>
  <c r="J16" i="10"/>
  <c r="J14" i="10"/>
  <c r="J131" i="10" s="1"/>
  <c r="J91" i="10"/>
  <c r="E7" i="10"/>
  <c r="E85" i="10" s="1"/>
  <c r="E125" i="10"/>
  <c r="J39" i="9"/>
  <c r="J38" i="9"/>
  <c r="AY104" i="1"/>
  <c r="J37" i="9"/>
  <c r="AX104" i="1"/>
  <c r="BI419" i="9"/>
  <c r="BH419" i="9"/>
  <c r="BG419" i="9"/>
  <c r="BF419" i="9"/>
  <c r="T419" i="9"/>
  <c r="R419" i="9"/>
  <c r="P419" i="9"/>
  <c r="BK419" i="9"/>
  <c r="J419" i="9"/>
  <c r="BE419" i="9"/>
  <c r="BI417" i="9"/>
  <c r="BH417" i="9"/>
  <c r="BG417" i="9"/>
  <c r="BF417" i="9"/>
  <c r="T417" i="9"/>
  <c r="R417" i="9"/>
  <c r="P417" i="9"/>
  <c r="BK417" i="9"/>
  <c r="J417" i="9"/>
  <c r="BE417" i="9"/>
  <c r="BI416" i="9"/>
  <c r="BH416" i="9"/>
  <c r="BG416" i="9"/>
  <c r="BF416" i="9"/>
  <c r="T416" i="9"/>
  <c r="R416" i="9"/>
  <c r="P416" i="9"/>
  <c r="BK416" i="9"/>
  <c r="J416" i="9"/>
  <c r="BE416" i="9"/>
  <c r="BI415" i="9"/>
  <c r="BH415" i="9"/>
  <c r="BG415" i="9"/>
  <c r="BF415" i="9"/>
  <c r="T415" i="9"/>
  <c r="R415" i="9"/>
  <c r="P415" i="9"/>
  <c r="BK415" i="9"/>
  <c r="J415" i="9"/>
  <c r="BE415" i="9"/>
  <c r="BI414" i="9"/>
  <c r="BH414" i="9"/>
  <c r="BG414" i="9"/>
  <c r="BF414" i="9"/>
  <c r="T414" i="9"/>
  <c r="R414" i="9"/>
  <c r="P414" i="9"/>
  <c r="BK414" i="9"/>
  <c r="J414" i="9"/>
  <c r="BE414" i="9"/>
  <c r="BI413" i="9"/>
  <c r="BH413" i="9"/>
  <c r="BG413" i="9"/>
  <c r="BF413" i="9"/>
  <c r="T413" i="9"/>
  <c r="R413" i="9"/>
  <c r="P413" i="9"/>
  <c r="BK413" i="9"/>
  <c r="J413" i="9"/>
  <c r="BE413" i="9"/>
  <c r="BI411" i="9"/>
  <c r="BH411" i="9"/>
  <c r="BG411" i="9"/>
  <c r="BF411" i="9"/>
  <c r="T411" i="9"/>
  <c r="R411" i="9"/>
  <c r="P411" i="9"/>
  <c r="BK411" i="9"/>
  <c r="J411" i="9"/>
  <c r="BE411" i="9"/>
  <c r="BI409" i="9"/>
  <c r="BH409" i="9"/>
  <c r="BG409" i="9"/>
  <c r="BF409" i="9"/>
  <c r="T409" i="9"/>
  <c r="T408" i="9"/>
  <c r="R409" i="9"/>
  <c r="R408" i="9"/>
  <c r="P409" i="9"/>
  <c r="P408" i="9"/>
  <c r="BK409" i="9"/>
  <c r="BK408" i="9"/>
  <c r="J408" i="9" s="1"/>
  <c r="J144" i="9" s="1"/>
  <c r="J409" i="9"/>
  <c r="BE409" i="9" s="1"/>
  <c r="BI407" i="9"/>
  <c r="BH407" i="9"/>
  <c r="BG407" i="9"/>
  <c r="BF407" i="9"/>
  <c r="T407" i="9"/>
  <c r="R407" i="9"/>
  <c r="P407" i="9"/>
  <c r="BK407" i="9"/>
  <c r="J407" i="9"/>
  <c r="BE407" i="9"/>
  <c r="BI406" i="9"/>
  <c r="BH406" i="9"/>
  <c r="BG406" i="9"/>
  <c r="BF406" i="9"/>
  <c r="T406" i="9"/>
  <c r="T405" i="9"/>
  <c r="R406" i="9"/>
  <c r="R405" i="9"/>
  <c r="P406" i="9"/>
  <c r="P405" i="9"/>
  <c r="BK406" i="9"/>
  <c r="BK405" i="9"/>
  <c r="J405" i="9" s="1"/>
  <c r="J143" i="9" s="1"/>
  <c r="J406" i="9"/>
  <c r="BE406" i="9" s="1"/>
  <c r="BI404" i="9"/>
  <c r="BH404" i="9"/>
  <c r="BG404" i="9"/>
  <c r="BF404" i="9"/>
  <c r="T404" i="9"/>
  <c r="R404" i="9"/>
  <c r="P404" i="9"/>
  <c r="BK404" i="9"/>
  <c r="J404" i="9"/>
  <c r="BE404" i="9"/>
  <c r="BI403" i="9"/>
  <c r="BH403" i="9"/>
  <c r="BG403" i="9"/>
  <c r="BF403" i="9"/>
  <c r="T403" i="9"/>
  <c r="R403" i="9"/>
  <c r="P403" i="9"/>
  <c r="BK403" i="9"/>
  <c r="J403" i="9"/>
  <c r="BE403" i="9"/>
  <c r="BI402" i="9"/>
  <c r="BH402" i="9"/>
  <c r="BG402" i="9"/>
  <c r="BF402" i="9"/>
  <c r="T402" i="9"/>
  <c r="R402" i="9"/>
  <c r="P402" i="9"/>
  <c r="BK402" i="9"/>
  <c r="J402" i="9"/>
  <c r="BE402" i="9"/>
  <c r="BI400" i="9"/>
  <c r="BH400" i="9"/>
  <c r="BG400" i="9"/>
  <c r="BF400" i="9"/>
  <c r="T400" i="9"/>
  <c r="R400" i="9"/>
  <c r="P400" i="9"/>
  <c r="BK400" i="9"/>
  <c r="J400" i="9"/>
  <c r="BE400" i="9"/>
  <c r="BI398" i="9"/>
  <c r="BH398" i="9"/>
  <c r="BG398" i="9"/>
  <c r="BF398" i="9"/>
  <c r="T398" i="9"/>
  <c r="R398" i="9"/>
  <c r="P398" i="9"/>
  <c r="BK398" i="9"/>
  <c r="J398" i="9"/>
  <c r="BE398" i="9"/>
  <c r="BI396" i="9"/>
  <c r="BH396" i="9"/>
  <c r="BG396" i="9"/>
  <c r="BF396" i="9"/>
  <c r="T396" i="9"/>
  <c r="R396" i="9"/>
  <c r="P396" i="9"/>
  <c r="BK396" i="9"/>
  <c r="J396" i="9"/>
  <c r="BE396" i="9"/>
  <c r="BI394" i="9"/>
  <c r="BH394" i="9"/>
  <c r="BG394" i="9"/>
  <c r="BF394" i="9"/>
  <c r="T394" i="9"/>
  <c r="R394" i="9"/>
  <c r="P394" i="9"/>
  <c r="BK394" i="9"/>
  <c r="J394" i="9"/>
  <c r="BE394" i="9"/>
  <c r="BI392" i="9"/>
  <c r="BH392" i="9"/>
  <c r="BG392" i="9"/>
  <c r="BF392" i="9"/>
  <c r="T392" i="9"/>
  <c r="R392" i="9"/>
  <c r="P392" i="9"/>
  <c r="BK392" i="9"/>
  <c r="J392" i="9"/>
  <c r="BE392" i="9"/>
  <c r="BI390" i="9"/>
  <c r="BH390" i="9"/>
  <c r="BG390" i="9"/>
  <c r="BF390" i="9"/>
  <c r="T390" i="9"/>
  <c r="T389" i="9"/>
  <c r="R390" i="9"/>
  <c r="R389" i="9"/>
  <c r="P390" i="9"/>
  <c r="P389" i="9"/>
  <c r="BK390" i="9"/>
  <c r="BK389" i="9"/>
  <c r="J389" i="9" s="1"/>
  <c r="J142" i="9" s="1"/>
  <c r="J390" i="9"/>
  <c r="BE390" i="9" s="1"/>
  <c r="BI387" i="9"/>
  <c r="BH387" i="9"/>
  <c r="BG387" i="9"/>
  <c r="BF387" i="9"/>
  <c r="T387" i="9"/>
  <c r="R387" i="9"/>
  <c r="P387" i="9"/>
  <c r="BK387" i="9"/>
  <c r="J387" i="9"/>
  <c r="BE387" i="9"/>
  <c r="BI385" i="9"/>
  <c r="BH385" i="9"/>
  <c r="BG385" i="9"/>
  <c r="BF385" i="9"/>
  <c r="T385" i="9"/>
  <c r="R385" i="9"/>
  <c r="P385" i="9"/>
  <c r="BK385" i="9"/>
  <c r="J385" i="9"/>
  <c r="BE385" i="9"/>
  <c r="BI383" i="9"/>
  <c r="BH383" i="9"/>
  <c r="BG383" i="9"/>
  <c r="BF383" i="9"/>
  <c r="T383" i="9"/>
  <c r="T382" i="9"/>
  <c r="R383" i="9"/>
  <c r="R382" i="9"/>
  <c r="P383" i="9"/>
  <c r="P382" i="9"/>
  <c r="BK383" i="9"/>
  <c r="BK382" i="9"/>
  <c r="J382" i="9" s="1"/>
  <c r="J141" i="9" s="1"/>
  <c r="J383" i="9"/>
  <c r="BE383" i="9" s="1"/>
  <c r="BI380" i="9"/>
  <c r="BH380" i="9"/>
  <c r="BG380" i="9"/>
  <c r="BF380" i="9"/>
  <c r="T380" i="9"/>
  <c r="R380" i="9"/>
  <c r="P380" i="9"/>
  <c r="BK380" i="9"/>
  <c r="J380" i="9"/>
  <c r="BE380" i="9"/>
  <c r="BI378" i="9"/>
  <c r="BH378" i="9"/>
  <c r="BG378" i="9"/>
  <c r="BF378" i="9"/>
  <c r="T378" i="9"/>
  <c r="T377" i="9"/>
  <c r="R378" i="9"/>
  <c r="R377" i="9"/>
  <c r="P378" i="9"/>
  <c r="P377" i="9"/>
  <c r="BK378" i="9"/>
  <c r="BK377" i="9"/>
  <c r="J377" i="9" s="1"/>
  <c r="J140" i="9" s="1"/>
  <c r="J378" i="9"/>
  <c r="BE378" i="9" s="1"/>
  <c r="BI375" i="9"/>
  <c r="BH375" i="9"/>
  <c r="BG375" i="9"/>
  <c r="BF375" i="9"/>
  <c r="T375" i="9"/>
  <c r="T374" i="9"/>
  <c r="R375" i="9"/>
  <c r="R374" i="9"/>
  <c r="P375" i="9"/>
  <c r="P374" i="9"/>
  <c r="BK375" i="9"/>
  <c r="BK374" i="9"/>
  <c r="J374" i="9" s="1"/>
  <c r="J139" i="9" s="1"/>
  <c r="J375" i="9"/>
  <c r="BE375" i="9" s="1"/>
  <c r="BI372" i="9"/>
  <c r="BH372" i="9"/>
  <c r="BG372" i="9"/>
  <c r="BF372" i="9"/>
  <c r="T372" i="9"/>
  <c r="T371" i="9"/>
  <c r="R372" i="9"/>
  <c r="R371" i="9"/>
  <c r="P372" i="9"/>
  <c r="P371" i="9"/>
  <c r="BK372" i="9"/>
  <c r="BK371" i="9"/>
  <c r="J371" i="9" s="1"/>
  <c r="J138" i="9" s="1"/>
  <c r="J372" i="9"/>
  <c r="BE372" i="9" s="1"/>
  <c r="BI369" i="9"/>
  <c r="BH369" i="9"/>
  <c r="BG369" i="9"/>
  <c r="BF369" i="9"/>
  <c r="T369" i="9"/>
  <c r="T368" i="9"/>
  <c r="R369" i="9"/>
  <c r="R368" i="9"/>
  <c r="P369" i="9"/>
  <c r="P368" i="9"/>
  <c r="BK369" i="9"/>
  <c r="BK368" i="9"/>
  <c r="J368" i="9" s="1"/>
  <c r="J137" i="9" s="1"/>
  <c r="J369" i="9"/>
  <c r="BE369" i="9" s="1"/>
  <c r="BI366" i="9"/>
  <c r="BH366" i="9"/>
  <c r="BG366" i="9"/>
  <c r="BF366" i="9"/>
  <c r="T366" i="9"/>
  <c r="T365" i="9"/>
  <c r="R366" i="9"/>
  <c r="R365" i="9"/>
  <c r="P366" i="9"/>
  <c r="P365" i="9"/>
  <c r="BK366" i="9"/>
  <c r="BK365" i="9"/>
  <c r="J365" i="9" s="1"/>
  <c r="J136" i="9" s="1"/>
  <c r="J366" i="9"/>
  <c r="BE366" i="9" s="1"/>
  <c r="BI363" i="9"/>
  <c r="BH363" i="9"/>
  <c r="BG363" i="9"/>
  <c r="BF363" i="9"/>
  <c r="T363" i="9"/>
  <c r="T362" i="9"/>
  <c r="R363" i="9"/>
  <c r="R362" i="9"/>
  <c r="P363" i="9"/>
  <c r="P362" i="9"/>
  <c r="BK363" i="9"/>
  <c r="BK362" i="9"/>
  <c r="J362" i="9" s="1"/>
  <c r="J135" i="9" s="1"/>
  <c r="J363" i="9"/>
  <c r="BE363" i="9" s="1"/>
  <c r="BI360" i="9"/>
  <c r="BH360" i="9"/>
  <c r="BG360" i="9"/>
  <c r="BF360" i="9"/>
  <c r="T360" i="9"/>
  <c r="T359" i="9"/>
  <c r="T358" i="9" s="1"/>
  <c r="R360" i="9"/>
  <c r="R359" i="9" s="1"/>
  <c r="R358" i="9" s="1"/>
  <c r="P360" i="9"/>
  <c r="P359" i="9"/>
  <c r="P358" i="9" s="1"/>
  <c r="BK360" i="9"/>
  <c r="BK359" i="9" s="1"/>
  <c r="J360" i="9"/>
  <c r="BE360" i="9"/>
  <c r="BI356" i="9"/>
  <c r="BH356" i="9"/>
  <c r="BG356" i="9"/>
  <c r="BF356" i="9"/>
  <c r="T356" i="9"/>
  <c r="T355" i="9"/>
  <c r="R356" i="9"/>
  <c r="R355" i="9"/>
  <c r="P356" i="9"/>
  <c r="P355" i="9"/>
  <c r="BK356" i="9"/>
  <c r="BK355" i="9"/>
  <c r="J355" i="9" s="1"/>
  <c r="J132" i="9" s="1"/>
  <c r="J356" i="9"/>
  <c r="BE356" i="9" s="1"/>
  <c r="BI353" i="9"/>
  <c r="BH353" i="9"/>
  <c r="BG353" i="9"/>
  <c r="BF353" i="9"/>
  <c r="T353" i="9"/>
  <c r="T352" i="9"/>
  <c r="R353" i="9"/>
  <c r="R352" i="9"/>
  <c r="P353" i="9"/>
  <c r="P352" i="9"/>
  <c r="BK353" i="9"/>
  <c r="BK352" i="9"/>
  <c r="J352" i="9" s="1"/>
  <c r="J131" i="9" s="1"/>
  <c r="J353" i="9"/>
  <c r="BE353" i="9" s="1"/>
  <c r="BI350" i="9"/>
  <c r="BH350" i="9"/>
  <c r="BG350" i="9"/>
  <c r="BF350" i="9"/>
  <c r="T350" i="9"/>
  <c r="R350" i="9"/>
  <c r="P350" i="9"/>
  <c r="BK350" i="9"/>
  <c r="J350" i="9"/>
  <c r="BE350" i="9"/>
  <c r="BI348" i="9"/>
  <c r="BH348" i="9"/>
  <c r="BG348" i="9"/>
  <c r="BF348" i="9"/>
  <c r="T348" i="9"/>
  <c r="R348" i="9"/>
  <c r="P348" i="9"/>
  <c r="BK348" i="9"/>
  <c r="J348" i="9"/>
  <c r="BE348" i="9"/>
  <c r="BI346" i="9"/>
  <c r="BH346" i="9"/>
  <c r="BG346" i="9"/>
  <c r="BF346" i="9"/>
  <c r="T346" i="9"/>
  <c r="T345" i="9"/>
  <c r="R346" i="9"/>
  <c r="R345" i="9"/>
  <c r="P346" i="9"/>
  <c r="P345" i="9"/>
  <c r="BK346" i="9"/>
  <c r="BK345" i="9"/>
  <c r="J345" i="9" s="1"/>
  <c r="J130" i="9" s="1"/>
  <c r="J346" i="9"/>
  <c r="BE346" i="9" s="1"/>
  <c r="BI343" i="9"/>
  <c r="BH343" i="9"/>
  <c r="BG343" i="9"/>
  <c r="BF343" i="9"/>
  <c r="T343" i="9"/>
  <c r="T342" i="9"/>
  <c r="R343" i="9"/>
  <c r="R342" i="9"/>
  <c r="P343" i="9"/>
  <c r="P342" i="9"/>
  <c r="BK343" i="9"/>
  <c r="BK342" i="9"/>
  <c r="J342" i="9" s="1"/>
  <c r="J129" i="9" s="1"/>
  <c r="J343" i="9"/>
  <c r="BE343" i="9" s="1"/>
  <c r="BI340" i="9"/>
  <c r="BH340" i="9"/>
  <c r="BG340" i="9"/>
  <c r="BF340" i="9"/>
  <c r="T340" i="9"/>
  <c r="R340" i="9"/>
  <c r="P340" i="9"/>
  <c r="BK340" i="9"/>
  <c r="J340" i="9"/>
  <c r="BE340" i="9"/>
  <c r="BI338" i="9"/>
  <c r="BH338" i="9"/>
  <c r="BG338" i="9"/>
  <c r="BF338" i="9"/>
  <c r="T338" i="9"/>
  <c r="T337" i="9"/>
  <c r="R338" i="9"/>
  <c r="R337" i="9"/>
  <c r="P338" i="9"/>
  <c r="P337" i="9"/>
  <c r="BK338" i="9"/>
  <c r="BK337" i="9"/>
  <c r="J337" i="9" s="1"/>
  <c r="J128" i="9" s="1"/>
  <c r="J338" i="9"/>
  <c r="BE338" i="9" s="1"/>
  <c r="BI335" i="9"/>
  <c r="BH335" i="9"/>
  <c r="BG335" i="9"/>
  <c r="BF335" i="9"/>
  <c r="T335" i="9"/>
  <c r="T334" i="9"/>
  <c r="R335" i="9"/>
  <c r="R334" i="9"/>
  <c r="P335" i="9"/>
  <c r="P334" i="9"/>
  <c r="BK335" i="9"/>
  <c r="BK334" i="9"/>
  <c r="J334" i="9" s="1"/>
  <c r="J127" i="9" s="1"/>
  <c r="J335" i="9"/>
  <c r="BE335" i="9" s="1"/>
  <c r="BI332" i="9"/>
  <c r="BH332" i="9"/>
  <c r="BG332" i="9"/>
  <c r="BF332" i="9"/>
  <c r="T332" i="9"/>
  <c r="T331" i="9"/>
  <c r="R332" i="9"/>
  <c r="R331" i="9"/>
  <c r="P332" i="9"/>
  <c r="P331" i="9"/>
  <c r="BK332" i="9"/>
  <c r="BK331" i="9"/>
  <c r="J331" i="9" s="1"/>
  <c r="J126" i="9" s="1"/>
  <c r="J332" i="9"/>
  <c r="BE332" i="9" s="1"/>
  <c r="BI329" i="9"/>
  <c r="BH329" i="9"/>
  <c r="BG329" i="9"/>
  <c r="BF329" i="9"/>
  <c r="T329" i="9"/>
  <c r="T328" i="9"/>
  <c r="T327" i="9" s="1"/>
  <c r="R329" i="9"/>
  <c r="R328" i="9" s="1"/>
  <c r="R327" i="9" s="1"/>
  <c r="P329" i="9"/>
  <c r="P328" i="9"/>
  <c r="P327" i="9" s="1"/>
  <c r="BK329" i="9"/>
  <c r="BK328" i="9" s="1"/>
  <c r="J329" i="9"/>
  <c r="BE329" i="9"/>
  <c r="BI326" i="9"/>
  <c r="BH326" i="9"/>
  <c r="BG326" i="9"/>
  <c r="BF326" i="9"/>
  <c r="T326" i="9"/>
  <c r="T325" i="9"/>
  <c r="R326" i="9"/>
  <c r="R325" i="9"/>
  <c r="P326" i="9"/>
  <c r="P325" i="9"/>
  <c r="BK326" i="9"/>
  <c r="BK325" i="9"/>
  <c r="J325" i="9" s="1"/>
  <c r="J123" i="9" s="1"/>
  <c r="J326" i="9"/>
  <c r="BE326" i="9" s="1"/>
  <c r="BI323" i="9"/>
  <c r="BH323" i="9"/>
  <c r="BG323" i="9"/>
  <c r="BF323" i="9"/>
  <c r="T323" i="9"/>
  <c r="T322" i="9"/>
  <c r="R323" i="9"/>
  <c r="R322" i="9"/>
  <c r="P323" i="9"/>
  <c r="P322" i="9"/>
  <c r="BK323" i="9"/>
  <c r="BK322" i="9"/>
  <c r="J322" i="9" s="1"/>
  <c r="J122" i="9" s="1"/>
  <c r="J323" i="9"/>
  <c r="BE323" i="9" s="1"/>
  <c r="BI320" i="9"/>
  <c r="BH320" i="9"/>
  <c r="BG320" i="9"/>
  <c r="BF320" i="9"/>
  <c r="T320" i="9"/>
  <c r="R320" i="9"/>
  <c r="P320" i="9"/>
  <c r="BK320" i="9"/>
  <c r="J320" i="9"/>
  <c r="BE320" i="9"/>
  <c r="BI318" i="9"/>
  <c r="BH318" i="9"/>
  <c r="BG318" i="9"/>
  <c r="BF318" i="9"/>
  <c r="T318" i="9"/>
  <c r="T317" i="9"/>
  <c r="R318" i="9"/>
  <c r="R317" i="9"/>
  <c r="P318" i="9"/>
  <c r="P317" i="9"/>
  <c r="BK318" i="9"/>
  <c r="BK317" i="9"/>
  <c r="J317" i="9" s="1"/>
  <c r="J121" i="9" s="1"/>
  <c r="J318" i="9"/>
  <c r="BE318" i="9" s="1"/>
  <c r="BI315" i="9"/>
  <c r="BH315" i="9"/>
  <c r="BG315" i="9"/>
  <c r="BF315" i="9"/>
  <c r="T315" i="9"/>
  <c r="T314" i="9"/>
  <c r="R315" i="9"/>
  <c r="R314" i="9"/>
  <c r="P315" i="9"/>
  <c r="P314" i="9"/>
  <c r="BK315" i="9"/>
  <c r="BK314" i="9"/>
  <c r="J314" i="9" s="1"/>
  <c r="J120" i="9" s="1"/>
  <c r="J315" i="9"/>
  <c r="BE315" i="9" s="1"/>
  <c r="BI312" i="9"/>
  <c r="BH312" i="9"/>
  <c r="BG312" i="9"/>
  <c r="BF312" i="9"/>
  <c r="T312" i="9"/>
  <c r="T311" i="9"/>
  <c r="R312" i="9"/>
  <c r="R311" i="9"/>
  <c r="P312" i="9"/>
  <c r="P311" i="9"/>
  <c r="BK312" i="9"/>
  <c r="BK311" i="9"/>
  <c r="J311" i="9" s="1"/>
  <c r="J119" i="9" s="1"/>
  <c r="J312" i="9"/>
  <c r="BE312" i="9" s="1"/>
  <c r="BI309" i="9"/>
  <c r="BH309" i="9"/>
  <c r="BG309" i="9"/>
  <c r="BF309" i="9"/>
  <c r="T309" i="9"/>
  <c r="T308" i="9"/>
  <c r="R309" i="9"/>
  <c r="R308" i="9"/>
  <c r="P309" i="9"/>
  <c r="P308" i="9"/>
  <c r="BK309" i="9"/>
  <c r="BK308" i="9"/>
  <c r="J308" i="9" s="1"/>
  <c r="J118" i="9" s="1"/>
  <c r="J309" i="9"/>
  <c r="BE309" i="9" s="1"/>
  <c r="BI306" i="9"/>
  <c r="BH306" i="9"/>
  <c r="BG306" i="9"/>
  <c r="BF306" i="9"/>
  <c r="T306" i="9"/>
  <c r="T305" i="9"/>
  <c r="R306" i="9"/>
  <c r="R305" i="9"/>
  <c r="P306" i="9"/>
  <c r="P305" i="9"/>
  <c r="BK306" i="9"/>
  <c r="BK305" i="9"/>
  <c r="J305" i="9" s="1"/>
  <c r="J117" i="9" s="1"/>
  <c r="J306" i="9"/>
  <c r="BE306" i="9" s="1"/>
  <c r="BI303" i="9"/>
  <c r="BH303" i="9"/>
  <c r="BG303" i="9"/>
  <c r="BF303" i="9"/>
  <c r="T303" i="9"/>
  <c r="T302" i="9"/>
  <c r="R303" i="9"/>
  <c r="R302" i="9"/>
  <c r="P303" i="9"/>
  <c r="P302" i="9"/>
  <c r="BK303" i="9"/>
  <c r="BK302" i="9"/>
  <c r="J302" i="9" s="1"/>
  <c r="J116" i="9" s="1"/>
  <c r="J303" i="9"/>
  <c r="BE303" i="9" s="1"/>
  <c r="BI300" i="9"/>
  <c r="BH300" i="9"/>
  <c r="BG300" i="9"/>
  <c r="BF300" i="9"/>
  <c r="T300" i="9"/>
  <c r="T299" i="9"/>
  <c r="R300" i="9"/>
  <c r="R299" i="9"/>
  <c r="P300" i="9"/>
  <c r="P299" i="9"/>
  <c r="BK300" i="9"/>
  <c r="BK299" i="9"/>
  <c r="J299" i="9" s="1"/>
  <c r="J115" i="9" s="1"/>
  <c r="J300" i="9"/>
  <c r="BE300" i="9" s="1"/>
  <c r="BI297" i="9"/>
  <c r="BH297" i="9"/>
  <c r="BG297" i="9"/>
  <c r="BF297" i="9"/>
  <c r="T297" i="9"/>
  <c r="T296" i="9"/>
  <c r="T295" i="9" s="1"/>
  <c r="R297" i="9"/>
  <c r="R296" i="9" s="1"/>
  <c r="R295" i="9" s="1"/>
  <c r="P297" i="9"/>
  <c r="P296" i="9"/>
  <c r="P295" i="9" s="1"/>
  <c r="BK297" i="9"/>
  <c r="BK296" i="9" s="1"/>
  <c r="J297" i="9"/>
  <c r="BE297" i="9"/>
  <c r="BI293" i="9"/>
  <c r="BH293" i="9"/>
  <c r="BG293" i="9"/>
  <c r="BF293" i="9"/>
  <c r="T293" i="9"/>
  <c r="R293" i="9"/>
  <c r="P293" i="9"/>
  <c r="BK293" i="9"/>
  <c r="J293" i="9"/>
  <c r="BE293" i="9"/>
  <c r="BI291" i="9"/>
  <c r="BH291" i="9"/>
  <c r="BG291" i="9"/>
  <c r="BF291" i="9"/>
  <c r="T291" i="9"/>
  <c r="R291" i="9"/>
  <c r="P291" i="9"/>
  <c r="BK291" i="9"/>
  <c r="J291" i="9"/>
  <c r="BE291" i="9"/>
  <c r="BI289" i="9"/>
  <c r="BH289" i="9"/>
  <c r="BG289" i="9"/>
  <c r="BF289" i="9"/>
  <c r="T289" i="9"/>
  <c r="T288" i="9"/>
  <c r="R289" i="9"/>
  <c r="R288" i="9"/>
  <c r="P289" i="9"/>
  <c r="P288" i="9"/>
  <c r="BK289" i="9"/>
  <c r="BK288" i="9"/>
  <c r="J288" i="9" s="1"/>
  <c r="J112" i="9" s="1"/>
  <c r="J289" i="9"/>
  <c r="BE289" i="9" s="1"/>
  <c r="BI286" i="9"/>
  <c r="BH286" i="9"/>
  <c r="BG286" i="9"/>
  <c r="BF286" i="9"/>
  <c r="T286" i="9"/>
  <c r="R286" i="9"/>
  <c r="P286" i="9"/>
  <c r="BK286" i="9"/>
  <c r="J286" i="9"/>
  <c r="BE286" i="9"/>
  <c r="BI284" i="9"/>
  <c r="BH284" i="9"/>
  <c r="BG284" i="9"/>
  <c r="BF284" i="9"/>
  <c r="T284" i="9"/>
  <c r="R284" i="9"/>
  <c r="P284" i="9"/>
  <c r="BK284" i="9"/>
  <c r="BK281" i="9" s="1"/>
  <c r="J281" i="9" s="1"/>
  <c r="J111" i="9" s="1"/>
  <c r="J284" i="9"/>
  <c r="BE284" i="9"/>
  <c r="BI282" i="9"/>
  <c r="BH282" i="9"/>
  <c r="BG282" i="9"/>
  <c r="BF282" i="9"/>
  <c r="T282" i="9"/>
  <c r="T281" i="9"/>
  <c r="R282" i="9"/>
  <c r="R281" i="9"/>
  <c r="P282" i="9"/>
  <c r="P281" i="9"/>
  <c r="BK282" i="9"/>
  <c r="J282" i="9"/>
  <c r="BE282" i="9" s="1"/>
  <c r="BI279" i="9"/>
  <c r="BH279" i="9"/>
  <c r="BG279" i="9"/>
  <c r="BF279" i="9"/>
  <c r="T279" i="9"/>
  <c r="R279" i="9"/>
  <c r="P279" i="9"/>
  <c r="BK279" i="9"/>
  <c r="J279" i="9"/>
  <c r="BE279" i="9"/>
  <c r="BI277" i="9"/>
  <c r="BH277" i="9"/>
  <c r="BG277" i="9"/>
  <c r="BF277" i="9"/>
  <c r="T277" i="9"/>
  <c r="R277" i="9"/>
  <c r="P277" i="9"/>
  <c r="BK277" i="9"/>
  <c r="J277" i="9"/>
  <c r="BE277" i="9"/>
  <c r="BI275" i="9"/>
  <c r="BH275" i="9"/>
  <c r="BG275" i="9"/>
  <c r="BF275" i="9"/>
  <c r="T275" i="9"/>
  <c r="R275" i="9"/>
  <c r="P275" i="9"/>
  <c r="BK275" i="9"/>
  <c r="J275" i="9"/>
  <c r="BE275" i="9"/>
  <c r="BI273" i="9"/>
  <c r="BH273" i="9"/>
  <c r="BG273" i="9"/>
  <c r="BF273" i="9"/>
  <c r="T273" i="9"/>
  <c r="T272" i="9"/>
  <c r="R273" i="9"/>
  <c r="R272" i="9"/>
  <c r="P273" i="9"/>
  <c r="P272" i="9"/>
  <c r="BK273" i="9"/>
  <c r="BK272" i="9"/>
  <c r="J272" i="9" s="1"/>
  <c r="J110" i="9" s="1"/>
  <c r="J273" i="9"/>
  <c r="BE273" i="9" s="1"/>
  <c r="BI270" i="9"/>
  <c r="BH270" i="9"/>
  <c r="BG270" i="9"/>
  <c r="BF270" i="9"/>
  <c r="T270" i="9"/>
  <c r="R270" i="9"/>
  <c r="P270" i="9"/>
  <c r="BK270" i="9"/>
  <c r="J270" i="9"/>
  <c r="BE270" i="9"/>
  <c r="BI268" i="9"/>
  <c r="BH268" i="9"/>
  <c r="BG268" i="9"/>
  <c r="BF268" i="9"/>
  <c r="T268" i="9"/>
  <c r="R268" i="9"/>
  <c r="P268" i="9"/>
  <c r="BK268" i="9"/>
  <c r="J268" i="9"/>
  <c r="BE268" i="9"/>
  <c r="BI266" i="9"/>
  <c r="BH266" i="9"/>
  <c r="BG266" i="9"/>
  <c r="BF266" i="9"/>
  <c r="T266" i="9"/>
  <c r="R266" i="9"/>
  <c r="P266" i="9"/>
  <c r="BK266" i="9"/>
  <c r="BK263" i="9" s="1"/>
  <c r="J266" i="9"/>
  <c r="BE266" i="9"/>
  <c r="BI264" i="9"/>
  <c r="BH264" i="9"/>
  <c r="BG264" i="9"/>
  <c r="BF264" i="9"/>
  <c r="T264" i="9"/>
  <c r="T263" i="9"/>
  <c r="R264" i="9"/>
  <c r="R263" i="9"/>
  <c r="P264" i="9"/>
  <c r="P263" i="9"/>
  <c r="BK264" i="9"/>
  <c r="J264" i="9"/>
  <c r="BE264" i="9" s="1"/>
  <c r="BI261" i="9"/>
  <c r="BH261" i="9"/>
  <c r="BG261" i="9"/>
  <c r="BF261" i="9"/>
  <c r="T261" i="9"/>
  <c r="R261" i="9"/>
  <c r="P261" i="9"/>
  <c r="BK261" i="9"/>
  <c r="J261" i="9"/>
  <c r="BE261" i="9"/>
  <c r="BI259" i="9"/>
  <c r="BH259" i="9"/>
  <c r="BG259" i="9"/>
  <c r="BF259" i="9"/>
  <c r="T259" i="9"/>
  <c r="R259" i="9"/>
  <c r="P259" i="9"/>
  <c r="BK259" i="9"/>
  <c r="J259" i="9"/>
  <c r="BE259" i="9"/>
  <c r="BI257" i="9"/>
  <c r="BH257" i="9"/>
  <c r="BG257" i="9"/>
  <c r="BF257" i="9"/>
  <c r="T257" i="9"/>
  <c r="R257" i="9"/>
  <c r="P257" i="9"/>
  <c r="BK257" i="9"/>
  <c r="J257" i="9"/>
  <c r="BE257" i="9"/>
  <c r="BI255" i="9"/>
  <c r="BH255" i="9"/>
  <c r="BG255" i="9"/>
  <c r="BF255" i="9"/>
  <c r="T255" i="9"/>
  <c r="T254" i="9"/>
  <c r="R255" i="9"/>
  <c r="R254" i="9"/>
  <c r="P255" i="9"/>
  <c r="P254" i="9"/>
  <c r="BK255" i="9"/>
  <c r="BK254" i="9"/>
  <c r="J254" i="9" s="1"/>
  <c r="J108" i="9" s="1"/>
  <c r="J255" i="9"/>
  <c r="BE255" i="9" s="1"/>
  <c r="BI252" i="9"/>
  <c r="BH252" i="9"/>
  <c r="BG252" i="9"/>
  <c r="BF252" i="9"/>
  <c r="T252" i="9"/>
  <c r="T251" i="9"/>
  <c r="R252" i="9"/>
  <c r="R251" i="9"/>
  <c r="P252" i="9"/>
  <c r="P251" i="9"/>
  <c r="BK252" i="9"/>
  <c r="BK251" i="9"/>
  <c r="J251" i="9" s="1"/>
  <c r="J107" i="9" s="1"/>
  <c r="J252" i="9"/>
  <c r="BE252" i="9" s="1"/>
  <c r="BI249" i="9"/>
  <c r="BH249" i="9"/>
  <c r="BG249" i="9"/>
  <c r="BF249" i="9"/>
  <c r="T249" i="9"/>
  <c r="R249" i="9"/>
  <c r="P249" i="9"/>
  <c r="BK249" i="9"/>
  <c r="J249" i="9"/>
  <c r="BE249" i="9"/>
  <c r="BI247" i="9"/>
  <c r="BH247" i="9"/>
  <c r="BG247" i="9"/>
  <c r="BF247" i="9"/>
  <c r="T247" i="9"/>
  <c r="R247" i="9"/>
  <c r="P247" i="9"/>
  <c r="BK247" i="9"/>
  <c r="J247" i="9"/>
  <c r="BE247" i="9"/>
  <c r="BI245" i="9"/>
  <c r="BH245" i="9"/>
  <c r="BG245" i="9"/>
  <c r="BF245" i="9"/>
  <c r="T245" i="9"/>
  <c r="T244" i="9"/>
  <c r="R245" i="9"/>
  <c r="R244" i="9"/>
  <c r="P245" i="9"/>
  <c r="P244" i="9"/>
  <c r="BK245" i="9"/>
  <c r="BK244" i="9"/>
  <c r="J244" i="9" s="1"/>
  <c r="J106" i="9" s="1"/>
  <c r="J245" i="9"/>
  <c r="BE245" i="9" s="1"/>
  <c r="BI242" i="9"/>
  <c r="BH242" i="9"/>
  <c r="BG242" i="9"/>
  <c r="BF242" i="9"/>
  <c r="T242" i="9"/>
  <c r="R242" i="9"/>
  <c r="P242" i="9"/>
  <c r="BK242" i="9"/>
  <c r="J242" i="9"/>
  <c r="BE242" i="9"/>
  <c r="BI240" i="9"/>
  <c r="BH240" i="9"/>
  <c r="BG240" i="9"/>
  <c r="BF240" i="9"/>
  <c r="T240" i="9"/>
  <c r="R240" i="9"/>
  <c r="P240" i="9"/>
  <c r="BK240" i="9"/>
  <c r="J240" i="9"/>
  <c r="BE240" i="9"/>
  <c r="BI238" i="9"/>
  <c r="BH238" i="9"/>
  <c r="BG238" i="9"/>
  <c r="BF238" i="9"/>
  <c r="T238" i="9"/>
  <c r="R238" i="9"/>
  <c r="P238" i="9"/>
  <c r="BK238" i="9"/>
  <c r="J238" i="9"/>
  <c r="BE238" i="9"/>
  <c r="BI236" i="9"/>
  <c r="BH236" i="9"/>
  <c r="BG236" i="9"/>
  <c r="BF236" i="9"/>
  <c r="T236" i="9"/>
  <c r="T235" i="9"/>
  <c r="R236" i="9"/>
  <c r="R235" i="9"/>
  <c r="P236" i="9"/>
  <c r="P235" i="9"/>
  <c r="BK236" i="9"/>
  <c r="BK235" i="9"/>
  <c r="J235" i="9" s="1"/>
  <c r="J105" i="9" s="1"/>
  <c r="J236" i="9"/>
  <c r="BE236" i="9" s="1"/>
  <c r="BI233" i="9"/>
  <c r="BH233" i="9"/>
  <c r="BG233" i="9"/>
  <c r="BF233" i="9"/>
  <c r="T233" i="9"/>
  <c r="R233" i="9"/>
  <c r="P233" i="9"/>
  <c r="BK233" i="9"/>
  <c r="J233" i="9"/>
  <c r="BE233" i="9"/>
  <c r="BI231" i="9"/>
  <c r="BH231" i="9"/>
  <c r="BG231" i="9"/>
  <c r="BF231" i="9"/>
  <c r="T231" i="9"/>
  <c r="R231" i="9"/>
  <c r="P231" i="9"/>
  <c r="BK231" i="9"/>
  <c r="J231" i="9"/>
  <c r="BE231" i="9"/>
  <c r="BI229" i="9"/>
  <c r="BH229" i="9"/>
  <c r="BG229" i="9"/>
  <c r="BF229" i="9"/>
  <c r="T229" i="9"/>
  <c r="R229" i="9"/>
  <c r="P229" i="9"/>
  <c r="BK229" i="9"/>
  <c r="J229" i="9"/>
  <c r="BE229" i="9"/>
  <c r="BI227" i="9"/>
  <c r="BH227" i="9"/>
  <c r="BG227" i="9"/>
  <c r="BF227" i="9"/>
  <c r="T227" i="9"/>
  <c r="R227" i="9"/>
  <c r="P227" i="9"/>
  <c r="BK227" i="9"/>
  <c r="J227" i="9"/>
  <c r="BE227" i="9"/>
  <c r="BI225" i="9"/>
  <c r="BH225" i="9"/>
  <c r="BG225" i="9"/>
  <c r="BF225" i="9"/>
  <c r="T225" i="9"/>
  <c r="T224" i="9"/>
  <c r="R225" i="9"/>
  <c r="R224" i="9"/>
  <c r="P225" i="9"/>
  <c r="P224" i="9"/>
  <c r="BK225" i="9"/>
  <c r="BK224" i="9"/>
  <c r="J224" i="9" s="1"/>
  <c r="J104" i="9" s="1"/>
  <c r="J225" i="9"/>
  <c r="BE225" i="9" s="1"/>
  <c r="BI222" i="9"/>
  <c r="BH222" i="9"/>
  <c r="BG222" i="9"/>
  <c r="BF222" i="9"/>
  <c r="T222" i="9"/>
  <c r="T221" i="9"/>
  <c r="R222" i="9"/>
  <c r="R221" i="9"/>
  <c r="P222" i="9"/>
  <c r="P221" i="9"/>
  <c r="BK222" i="9"/>
  <c r="BK221" i="9"/>
  <c r="J221" i="9" s="1"/>
  <c r="J103" i="9" s="1"/>
  <c r="J222" i="9"/>
  <c r="BE222" i="9" s="1"/>
  <c r="BI219" i="9"/>
  <c r="BH219" i="9"/>
  <c r="BG219" i="9"/>
  <c r="BF219" i="9"/>
  <c r="T219" i="9"/>
  <c r="R219" i="9"/>
  <c r="P219" i="9"/>
  <c r="BK219" i="9"/>
  <c r="J219" i="9"/>
  <c r="BE219" i="9"/>
  <c r="BI217" i="9"/>
  <c r="BH217" i="9"/>
  <c r="BG217" i="9"/>
  <c r="BF217" i="9"/>
  <c r="T217" i="9"/>
  <c r="R217" i="9"/>
  <c r="P217" i="9"/>
  <c r="BK217" i="9"/>
  <c r="J217" i="9"/>
  <c r="BE217" i="9"/>
  <c r="BI215" i="9"/>
  <c r="BH215" i="9"/>
  <c r="BG215" i="9"/>
  <c r="BF215" i="9"/>
  <c r="T215" i="9"/>
  <c r="R215" i="9"/>
  <c r="P215" i="9"/>
  <c r="BK215" i="9"/>
  <c r="J215" i="9"/>
  <c r="BE215" i="9"/>
  <c r="BI213" i="9"/>
  <c r="BH213" i="9"/>
  <c r="BG213" i="9"/>
  <c r="BF213" i="9"/>
  <c r="T213" i="9"/>
  <c r="R213" i="9"/>
  <c r="P213" i="9"/>
  <c r="BK213" i="9"/>
  <c r="J213" i="9"/>
  <c r="BE213" i="9"/>
  <c r="BI211" i="9"/>
  <c r="BH211" i="9"/>
  <c r="BG211" i="9"/>
  <c r="BF211" i="9"/>
  <c r="T211" i="9"/>
  <c r="R211" i="9"/>
  <c r="P211" i="9"/>
  <c r="BK211" i="9"/>
  <c r="J211" i="9"/>
  <c r="BE211" i="9"/>
  <c r="BI209" i="9"/>
  <c r="BH209" i="9"/>
  <c r="BG209" i="9"/>
  <c r="BF209" i="9"/>
  <c r="T209" i="9"/>
  <c r="R209" i="9"/>
  <c r="P209" i="9"/>
  <c r="BK209" i="9"/>
  <c r="J209" i="9"/>
  <c r="BE209" i="9"/>
  <c r="BI207" i="9"/>
  <c r="BH207" i="9"/>
  <c r="BG207" i="9"/>
  <c r="BF207" i="9"/>
  <c r="T207" i="9"/>
  <c r="R207" i="9"/>
  <c r="P207" i="9"/>
  <c r="BK207" i="9"/>
  <c r="J207" i="9"/>
  <c r="BE207" i="9"/>
  <c r="BI205" i="9"/>
  <c r="BH205" i="9"/>
  <c r="BG205" i="9"/>
  <c r="BF205" i="9"/>
  <c r="T205" i="9"/>
  <c r="R205" i="9"/>
  <c r="P205" i="9"/>
  <c r="BK205" i="9"/>
  <c r="J205" i="9"/>
  <c r="BE205" i="9"/>
  <c r="BI203" i="9"/>
  <c r="BH203" i="9"/>
  <c r="BG203" i="9"/>
  <c r="BF203" i="9"/>
  <c r="T203" i="9"/>
  <c r="R203" i="9"/>
  <c r="P203" i="9"/>
  <c r="BK203" i="9"/>
  <c r="J203" i="9"/>
  <c r="BE203" i="9"/>
  <c r="BI201" i="9"/>
  <c r="BH201" i="9"/>
  <c r="BG201" i="9"/>
  <c r="BF201" i="9"/>
  <c r="T201" i="9"/>
  <c r="R201" i="9"/>
  <c r="P201" i="9"/>
  <c r="BK201" i="9"/>
  <c r="J201" i="9"/>
  <c r="BE201" i="9"/>
  <c r="BI199" i="9"/>
  <c r="BH199" i="9"/>
  <c r="BG199" i="9"/>
  <c r="BF199" i="9"/>
  <c r="T199" i="9"/>
  <c r="T198" i="9"/>
  <c r="R199" i="9"/>
  <c r="R198" i="9"/>
  <c r="P199" i="9"/>
  <c r="P198" i="9"/>
  <c r="BK199" i="9"/>
  <c r="BK198" i="9"/>
  <c r="J198" i="9" s="1"/>
  <c r="J102" i="9" s="1"/>
  <c r="J199" i="9"/>
  <c r="BE199" i="9" s="1"/>
  <c r="BI196" i="9"/>
  <c r="BH196" i="9"/>
  <c r="BG196" i="9"/>
  <c r="BF196" i="9"/>
  <c r="T196" i="9"/>
  <c r="R196" i="9"/>
  <c r="P196" i="9"/>
  <c r="BK196" i="9"/>
  <c r="J196" i="9"/>
  <c r="BE196" i="9"/>
  <c r="BI194" i="9"/>
  <c r="BH194" i="9"/>
  <c r="BG194" i="9"/>
  <c r="BF194" i="9"/>
  <c r="T194" i="9"/>
  <c r="R194" i="9"/>
  <c r="P194" i="9"/>
  <c r="BK194" i="9"/>
  <c r="J194" i="9"/>
  <c r="BE194" i="9"/>
  <c r="BI192" i="9"/>
  <c r="BH192" i="9"/>
  <c r="BG192" i="9"/>
  <c r="BF192" i="9"/>
  <c r="T192" i="9"/>
  <c r="R192" i="9"/>
  <c r="P192" i="9"/>
  <c r="BK192" i="9"/>
  <c r="J192" i="9"/>
  <c r="BE192" i="9"/>
  <c r="BI190" i="9"/>
  <c r="BH190" i="9"/>
  <c r="BG190" i="9"/>
  <c r="BF190" i="9"/>
  <c r="T190" i="9"/>
  <c r="R190" i="9"/>
  <c r="P190" i="9"/>
  <c r="BK190" i="9"/>
  <c r="J190" i="9"/>
  <c r="BE190" i="9"/>
  <c r="BI188" i="9"/>
  <c r="BH188" i="9"/>
  <c r="BG188" i="9"/>
  <c r="BF188" i="9"/>
  <c r="T188" i="9"/>
  <c r="R188" i="9"/>
  <c r="P188" i="9"/>
  <c r="BK188" i="9"/>
  <c r="J188" i="9"/>
  <c r="BE188" i="9"/>
  <c r="BI186" i="9"/>
  <c r="BH186" i="9"/>
  <c r="BG186" i="9"/>
  <c r="BF186" i="9"/>
  <c r="T186" i="9"/>
  <c r="R186" i="9"/>
  <c r="P186" i="9"/>
  <c r="BK186" i="9"/>
  <c r="J186" i="9"/>
  <c r="BE186" i="9"/>
  <c r="BI184" i="9"/>
  <c r="BH184" i="9"/>
  <c r="BG184" i="9"/>
  <c r="BF184" i="9"/>
  <c r="T184" i="9"/>
  <c r="R184" i="9"/>
  <c r="P184" i="9"/>
  <c r="BK184" i="9"/>
  <c r="J184" i="9"/>
  <c r="BE184" i="9"/>
  <c r="BI182" i="9"/>
  <c r="BH182" i="9"/>
  <c r="BG182" i="9"/>
  <c r="BF182" i="9"/>
  <c r="T182" i="9"/>
  <c r="R182" i="9"/>
  <c r="P182" i="9"/>
  <c r="BK182" i="9"/>
  <c r="J182" i="9"/>
  <c r="BE182" i="9"/>
  <c r="BI180" i="9"/>
  <c r="BH180" i="9"/>
  <c r="BG180" i="9"/>
  <c r="BF180" i="9"/>
  <c r="T180" i="9"/>
  <c r="R180" i="9"/>
  <c r="P180" i="9"/>
  <c r="BK180" i="9"/>
  <c r="J180" i="9"/>
  <c r="BE180" i="9"/>
  <c r="BI178" i="9"/>
  <c r="BH178" i="9"/>
  <c r="BG178" i="9"/>
  <c r="BF178" i="9"/>
  <c r="T178" i="9"/>
  <c r="T177" i="9"/>
  <c r="R178" i="9"/>
  <c r="R177" i="9"/>
  <c r="P178" i="9"/>
  <c r="P177" i="9"/>
  <c r="BK178" i="9"/>
  <c r="BK177" i="9"/>
  <c r="J177" i="9" s="1"/>
  <c r="J101" i="9" s="1"/>
  <c r="J178" i="9"/>
  <c r="BE178" i="9" s="1"/>
  <c r="BI175" i="9"/>
  <c r="BH175" i="9"/>
  <c r="BG175" i="9"/>
  <c r="BF175" i="9"/>
  <c r="T175" i="9"/>
  <c r="R175" i="9"/>
  <c r="P175" i="9"/>
  <c r="BK175" i="9"/>
  <c r="J175" i="9"/>
  <c r="BE175" i="9"/>
  <c r="BI173" i="9"/>
  <c r="BH173" i="9"/>
  <c r="BG173" i="9"/>
  <c r="BF173" i="9"/>
  <c r="T173" i="9"/>
  <c r="T172" i="9"/>
  <c r="R173" i="9"/>
  <c r="R172" i="9"/>
  <c r="P173" i="9"/>
  <c r="P172" i="9"/>
  <c r="BK173" i="9"/>
  <c r="BK172" i="9"/>
  <c r="J172" i="9" s="1"/>
  <c r="J100" i="9" s="1"/>
  <c r="J173" i="9"/>
  <c r="BE173" i="9" s="1"/>
  <c r="BI170" i="9"/>
  <c r="BH170" i="9"/>
  <c r="BG170" i="9"/>
  <c r="BF170" i="9"/>
  <c r="T170" i="9"/>
  <c r="R170" i="9"/>
  <c r="P170" i="9"/>
  <c r="BK170" i="9"/>
  <c r="J170" i="9"/>
  <c r="BE170" i="9"/>
  <c r="BI168" i="9"/>
  <c r="F39" i="9"/>
  <c r="BD104" i="1" s="1"/>
  <c r="BH168" i="9"/>
  <c r="F38" i="9" s="1"/>
  <c r="BC104" i="1" s="1"/>
  <c r="BG168" i="9"/>
  <c r="F37" i="9"/>
  <c r="BB104" i="1" s="1"/>
  <c r="BF168" i="9"/>
  <c r="F36" i="9" s="1"/>
  <c r="BA104" i="1" s="1"/>
  <c r="T168" i="9"/>
  <c r="T167" i="9"/>
  <c r="T166" i="9" s="1"/>
  <c r="R168" i="9"/>
  <c r="R167" i="9" s="1"/>
  <c r="R166" i="9" s="1"/>
  <c r="P168" i="9"/>
  <c r="P167" i="9"/>
  <c r="BK168" i="9"/>
  <c r="J168" i="9"/>
  <c r="BE168" i="9"/>
  <c r="J163" i="9"/>
  <c r="F160" i="9"/>
  <c r="E158" i="9"/>
  <c r="J94" i="9"/>
  <c r="F91" i="9"/>
  <c r="E89" i="9"/>
  <c r="J23" i="9"/>
  <c r="E23" i="9"/>
  <c r="J162" i="9" s="1"/>
  <c r="J22" i="9"/>
  <c r="J20" i="9"/>
  <c r="E20" i="9"/>
  <c r="F94" i="9" s="1"/>
  <c r="F163" i="9"/>
  <c r="J19" i="9"/>
  <c r="J17" i="9"/>
  <c r="E17" i="9"/>
  <c r="F162" i="9" s="1"/>
  <c r="F93" i="9"/>
  <c r="J16" i="9"/>
  <c r="J14" i="9"/>
  <c r="J160" i="9" s="1"/>
  <c r="J91" i="9"/>
  <c r="E7" i="9"/>
  <c r="E85" i="9" s="1"/>
  <c r="E154" i="9"/>
  <c r="J39" i="8"/>
  <c r="J38" i="8"/>
  <c r="AY103" i="1"/>
  <c r="J37" i="8"/>
  <c r="AX103" i="1"/>
  <c r="BI313" i="8"/>
  <c r="BH313" i="8"/>
  <c r="BG313" i="8"/>
  <c r="BF313" i="8"/>
  <c r="T313" i="8"/>
  <c r="R313" i="8"/>
  <c r="P313" i="8"/>
  <c r="BK313" i="8"/>
  <c r="J313" i="8"/>
  <c r="BE313" i="8"/>
  <c r="BI312" i="8"/>
  <c r="BH312" i="8"/>
  <c r="BG312" i="8"/>
  <c r="BF312" i="8"/>
  <c r="T312" i="8"/>
  <c r="R312" i="8"/>
  <c r="P312" i="8"/>
  <c r="BK312" i="8"/>
  <c r="J312" i="8"/>
  <c r="BE312" i="8"/>
  <c r="BI311" i="8"/>
  <c r="BH311" i="8"/>
  <c r="BG311" i="8"/>
  <c r="BF311" i="8"/>
  <c r="T311" i="8"/>
  <c r="R311" i="8"/>
  <c r="P311" i="8"/>
  <c r="BK311" i="8"/>
  <c r="J311" i="8"/>
  <c r="BE311" i="8"/>
  <c r="BI310" i="8"/>
  <c r="BH310" i="8"/>
  <c r="BG310" i="8"/>
  <c r="BF310" i="8"/>
  <c r="T310" i="8"/>
  <c r="R310" i="8"/>
  <c r="P310" i="8"/>
  <c r="BK310" i="8"/>
  <c r="J310" i="8"/>
  <c r="BE310" i="8"/>
  <c r="BI309" i="8"/>
  <c r="BH309" i="8"/>
  <c r="BG309" i="8"/>
  <c r="BF309" i="8"/>
  <c r="T309" i="8"/>
  <c r="R309" i="8"/>
  <c r="P309" i="8"/>
  <c r="BK309" i="8"/>
  <c r="J309" i="8"/>
  <c r="BE309" i="8"/>
  <c r="BI308" i="8"/>
  <c r="BH308" i="8"/>
  <c r="BG308" i="8"/>
  <c r="BF308" i="8"/>
  <c r="T308" i="8"/>
  <c r="T307" i="8"/>
  <c r="R308" i="8"/>
  <c r="R307" i="8"/>
  <c r="P308" i="8"/>
  <c r="P307" i="8"/>
  <c r="BK308" i="8"/>
  <c r="BK307" i="8"/>
  <c r="J307" i="8" s="1"/>
  <c r="J127" i="8" s="1"/>
  <c r="J308" i="8"/>
  <c r="BE308" i="8" s="1"/>
  <c r="BI306" i="8"/>
  <c r="BH306" i="8"/>
  <c r="BG306" i="8"/>
  <c r="BF306" i="8"/>
  <c r="T306" i="8"/>
  <c r="T305" i="8"/>
  <c r="R306" i="8"/>
  <c r="R305" i="8"/>
  <c r="P306" i="8"/>
  <c r="P305" i="8"/>
  <c r="BK306" i="8"/>
  <c r="BK305" i="8"/>
  <c r="J305" i="8" s="1"/>
  <c r="J126" i="8" s="1"/>
  <c r="J306" i="8"/>
  <c r="BE306" i="8" s="1"/>
  <c r="BI304" i="8"/>
  <c r="BH304" i="8"/>
  <c r="BG304" i="8"/>
  <c r="BF304" i="8"/>
  <c r="T304" i="8"/>
  <c r="R304" i="8"/>
  <c r="P304" i="8"/>
  <c r="BK304" i="8"/>
  <c r="J304" i="8"/>
  <c r="BE304" i="8"/>
  <c r="BI303" i="8"/>
  <c r="BH303" i="8"/>
  <c r="BG303" i="8"/>
  <c r="BF303" i="8"/>
  <c r="T303" i="8"/>
  <c r="T302" i="8"/>
  <c r="R303" i="8"/>
  <c r="R302" i="8"/>
  <c r="P303" i="8"/>
  <c r="P302" i="8"/>
  <c r="BK303" i="8"/>
  <c r="BK302" i="8"/>
  <c r="J302" i="8" s="1"/>
  <c r="J125" i="8" s="1"/>
  <c r="J303" i="8"/>
  <c r="BE303" i="8" s="1"/>
  <c r="BI301" i="8"/>
  <c r="BH301" i="8"/>
  <c r="BG301" i="8"/>
  <c r="BF301" i="8"/>
  <c r="T301" i="8"/>
  <c r="R301" i="8"/>
  <c r="P301" i="8"/>
  <c r="BK301" i="8"/>
  <c r="J301" i="8"/>
  <c r="BE301" i="8"/>
  <c r="BI300" i="8"/>
  <c r="BH300" i="8"/>
  <c r="BG300" i="8"/>
  <c r="BF300" i="8"/>
  <c r="T300" i="8"/>
  <c r="R300" i="8"/>
  <c r="P300" i="8"/>
  <c r="BK300" i="8"/>
  <c r="J300" i="8"/>
  <c r="BE300" i="8"/>
  <c r="BI299" i="8"/>
  <c r="BH299" i="8"/>
  <c r="BG299" i="8"/>
  <c r="BF299" i="8"/>
  <c r="T299" i="8"/>
  <c r="R299" i="8"/>
  <c r="P299" i="8"/>
  <c r="BK299" i="8"/>
  <c r="BK297" i="8" s="1"/>
  <c r="J297" i="8" s="1"/>
  <c r="J124" i="8" s="1"/>
  <c r="J299" i="8"/>
  <c r="BE299" i="8"/>
  <c r="BI298" i="8"/>
  <c r="BH298" i="8"/>
  <c r="BG298" i="8"/>
  <c r="BF298" i="8"/>
  <c r="T298" i="8"/>
  <c r="T297" i="8"/>
  <c r="R298" i="8"/>
  <c r="R297" i="8"/>
  <c r="P298" i="8"/>
  <c r="P297" i="8"/>
  <c r="BK298" i="8"/>
  <c r="J298" i="8"/>
  <c r="BE298" i="8" s="1"/>
  <c r="BI296" i="8"/>
  <c r="BH296" i="8"/>
  <c r="BG296" i="8"/>
  <c r="BF296" i="8"/>
  <c r="T296" i="8"/>
  <c r="R296" i="8"/>
  <c r="P296" i="8"/>
  <c r="BK296" i="8"/>
  <c r="J296" i="8"/>
  <c r="BE296" i="8"/>
  <c r="BI295" i="8"/>
  <c r="BH295" i="8"/>
  <c r="BG295" i="8"/>
  <c r="BF295" i="8"/>
  <c r="T295" i="8"/>
  <c r="R295" i="8"/>
  <c r="P295" i="8"/>
  <c r="BK295" i="8"/>
  <c r="BK293" i="8" s="1"/>
  <c r="J293" i="8" s="1"/>
  <c r="J123" i="8" s="1"/>
  <c r="J295" i="8"/>
  <c r="BE295" i="8"/>
  <c r="BI294" i="8"/>
  <c r="BH294" i="8"/>
  <c r="BG294" i="8"/>
  <c r="BF294" i="8"/>
  <c r="T294" i="8"/>
  <c r="T293" i="8"/>
  <c r="R294" i="8"/>
  <c r="R293" i="8"/>
  <c r="P294" i="8"/>
  <c r="P293" i="8"/>
  <c r="BK294" i="8"/>
  <c r="J294" i="8"/>
  <c r="BE294" i="8" s="1"/>
  <c r="BI292" i="8"/>
  <c r="BH292" i="8"/>
  <c r="BG292" i="8"/>
  <c r="BF292" i="8"/>
  <c r="T292" i="8"/>
  <c r="R292" i="8"/>
  <c r="P292" i="8"/>
  <c r="BK292" i="8"/>
  <c r="J292" i="8"/>
  <c r="BE292" i="8"/>
  <c r="BI291" i="8"/>
  <c r="BH291" i="8"/>
  <c r="BG291" i="8"/>
  <c r="BF291" i="8"/>
  <c r="T291" i="8"/>
  <c r="R291" i="8"/>
  <c r="P291" i="8"/>
  <c r="BK291" i="8"/>
  <c r="J291" i="8"/>
  <c r="BE291" i="8"/>
  <c r="BI290" i="8"/>
  <c r="BH290" i="8"/>
  <c r="BG290" i="8"/>
  <c r="BF290" i="8"/>
  <c r="T290" i="8"/>
  <c r="R290" i="8"/>
  <c r="P290" i="8"/>
  <c r="BK290" i="8"/>
  <c r="J290" i="8"/>
  <c r="BE290" i="8"/>
  <c r="BI289" i="8"/>
  <c r="BH289" i="8"/>
  <c r="BG289" i="8"/>
  <c r="BF289" i="8"/>
  <c r="T289" i="8"/>
  <c r="R289" i="8"/>
  <c r="P289" i="8"/>
  <c r="BK289" i="8"/>
  <c r="J289" i="8"/>
  <c r="BE289" i="8"/>
  <c r="BI288" i="8"/>
  <c r="BH288" i="8"/>
  <c r="BG288" i="8"/>
  <c r="BF288" i="8"/>
  <c r="T288" i="8"/>
  <c r="R288" i="8"/>
  <c r="P288" i="8"/>
  <c r="BK288" i="8"/>
  <c r="J288" i="8"/>
  <c r="BE288" i="8"/>
  <c r="BI287" i="8"/>
  <c r="BH287" i="8"/>
  <c r="BG287" i="8"/>
  <c r="BF287" i="8"/>
  <c r="T287" i="8"/>
  <c r="R287" i="8"/>
  <c r="P287" i="8"/>
  <c r="BK287" i="8"/>
  <c r="J287" i="8"/>
  <c r="BE287" i="8"/>
  <c r="BI286" i="8"/>
  <c r="BH286" i="8"/>
  <c r="BG286" i="8"/>
  <c r="BF286" i="8"/>
  <c r="T286" i="8"/>
  <c r="R286" i="8"/>
  <c r="P286" i="8"/>
  <c r="BK286" i="8"/>
  <c r="J286" i="8"/>
  <c r="BE286" i="8"/>
  <c r="BI285" i="8"/>
  <c r="BH285" i="8"/>
  <c r="BG285" i="8"/>
  <c r="BF285" i="8"/>
  <c r="T285" i="8"/>
  <c r="T284" i="8"/>
  <c r="R285" i="8"/>
  <c r="R284" i="8"/>
  <c r="P285" i="8"/>
  <c r="P284" i="8"/>
  <c r="BK285" i="8"/>
  <c r="BK284" i="8"/>
  <c r="J284" i="8" s="1"/>
  <c r="J122" i="8" s="1"/>
  <c r="J285" i="8"/>
  <c r="BE285" i="8" s="1"/>
  <c r="BI283" i="8"/>
  <c r="BH283" i="8"/>
  <c r="BG283" i="8"/>
  <c r="BF283" i="8"/>
  <c r="T283" i="8"/>
  <c r="R283" i="8"/>
  <c r="P283" i="8"/>
  <c r="BK283" i="8"/>
  <c r="J283" i="8"/>
  <c r="BE283" i="8"/>
  <c r="BI282" i="8"/>
  <c r="BH282" i="8"/>
  <c r="BG282" i="8"/>
  <c r="BF282" i="8"/>
  <c r="T282" i="8"/>
  <c r="R282" i="8"/>
  <c r="P282" i="8"/>
  <c r="BK282" i="8"/>
  <c r="J282" i="8"/>
  <c r="BE282" i="8"/>
  <c r="BI281" i="8"/>
  <c r="BH281" i="8"/>
  <c r="BG281" i="8"/>
  <c r="BF281" i="8"/>
  <c r="T281" i="8"/>
  <c r="R281" i="8"/>
  <c r="P281" i="8"/>
  <c r="BK281" i="8"/>
  <c r="J281" i="8"/>
  <c r="BE281" i="8"/>
  <c r="BI280" i="8"/>
  <c r="BH280" i="8"/>
  <c r="BG280" i="8"/>
  <c r="BF280" i="8"/>
  <c r="T280" i="8"/>
  <c r="R280" i="8"/>
  <c r="P280" i="8"/>
  <c r="BK280" i="8"/>
  <c r="J280" i="8"/>
  <c r="BE280" i="8"/>
  <c r="BI279" i="8"/>
  <c r="BH279" i="8"/>
  <c r="BG279" i="8"/>
  <c r="BF279" i="8"/>
  <c r="T279" i="8"/>
  <c r="R279" i="8"/>
  <c r="P279" i="8"/>
  <c r="BK279" i="8"/>
  <c r="J279" i="8"/>
  <c r="BE279" i="8"/>
  <c r="BI278" i="8"/>
  <c r="BH278" i="8"/>
  <c r="BG278" i="8"/>
  <c r="BF278" i="8"/>
  <c r="T278" i="8"/>
  <c r="T277" i="8"/>
  <c r="R278" i="8"/>
  <c r="R277" i="8"/>
  <c r="P278" i="8"/>
  <c r="P277" i="8"/>
  <c r="BK278" i="8"/>
  <c r="BK277" i="8"/>
  <c r="J277" i="8" s="1"/>
  <c r="J121" i="8" s="1"/>
  <c r="J278" i="8"/>
  <c r="BE278" i="8" s="1"/>
  <c r="BI276" i="8"/>
  <c r="BH276" i="8"/>
  <c r="BG276" i="8"/>
  <c r="BF276" i="8"/>
  <c r="T276" i="8"/>
  <c r="R276" i="8"/>
  <c r="P276" i="8"/>
  <c r="BK276" i="8"/>
  <c r="J276" i="8"/>
  <c r="BE276" i="8"/>
  <c r="BI275" i="8"/>
  <c r="BH275" i="8"/>
  <c r="BG275" i="8"/>
  <c r="BF275" i="8"/>
  <c r="T275" i="8"/>
  <c r="T274" i="8"/>
  <c r="R275" i="8"/>
  <c r="R274" i="8"/>
  <c r="P275" i="8"/>
  <c r="P274" i="8"/>
  <c r="BK275" i="8"/>
  <c r="BK274" i="8"/>
  <c r="J274" i="8" s="1"/>
  <c r="J120" i="8" s="1"/>
  <c r="J275" i="8"/>
  <c r="BE275" i="8" s="1"/>
  <c r="BI273" i="8"/>
  <c r="BH273" i="8"/>
  <c r="BG273" i="8"/>
  <c r="BF273" i="8"/>
  <c r="T273" i="8"/>
  <c r="R273" i="8"/>
  <c r="P273" i="8"/>
  <c r="BK273" i="8"/>
  <c r="J273" i="8"/>
  <c r="BE273" i="8"/>
  <c r="BI272" i="8"/>
  <c r="BH272" i="8"/>
  <c r="BG272" i="8"/>
  <c r="BF272" i="8"/>
  <c r="T272" i="8"/>
  <c r="R272" i="8"/>
  <c r="R269" i="8" s="1"/>
  <c r="P272" i="8"/>
  <c r="BK272" i="8"/>
  <c r="J272" i="8"/>
  <c r="BE272" i="8"/>
  <c r="BI271" i="8"/>
  <c r="BH271" i="8"/>
  <c r="BG271" i="8"/>
  <c r="BF271" i="8"/>
  <c r="T271" i="8"/>
  <c r="R271" i="8"/>
  <c r="P271" i="8"/>
  <c r="BK271" i="8"/>
  <c r="BK269" i="8" s="1"/>
  <c r="J269" i="8" s="1"/>
  <c r="J119" i="8" s="1"/>
  <c r="J271" i="8"/>
  <c r="BE271" i="8"/>
  <c r="BI270" i="8"/>
  <c r="BH270" i="8"/>
  <c r="BG270" i="8"/>
  <c r="BF270" i="8"/>
  <c r="T270" i="8"/>
  <c r="T269" i="8"/>
  <c r="R270" i="8"/>
  <c r="P270" i="8"/>
  <c r="P269" i="8"/>
  <c r="BK270" i="8"/>
  <c r="J270" i="8"/>
  <c r="BE270" i="8" s="1"/>
  <c r="BI268" i="8"/>
  <c r="BH268" i="8"/>
  <c r="BG268" i="8"/>
  <c r="BF268" i="8"/>
  <c r="T268" i="8"/>
  <c r="T267" i="8"/>
  <c r="R268" i="8"/>
  <c r="R267" i="8"/>
  <c r="P268" i="8"/>
  <c r="P267" i="8"/>
  <c r="BK268" i="8"/>
  <c r="BK267" i="8"/>
  <c r="J267" i="8" s="1"/>
  <c r="J118" i="8" s="1"/>
  <c r="J268" i="8"/>
  <c r="BE268" i="8" s="1"/>
  <c r="BI265" i="8"/>
  <c r="BH265" i="8"/>
  <c r="BG265" i="8"/>
  <c r="BF265" i="8"/>
  <c r="T265" i="8"/>
  <c r="T264" i="8"/>
  <c r="R265" i="8"/>
  <c r="R264" i="8"/>
  <c r="P265" i="8"/>
  <c r="P264" i="8"/>
  <c r="BK265" i="8"/>
  <c r="BK264" i="8"/>
  <c r="J264" i="8" s="1"/>
  <c r="J117" i="8" s="1"/>
  <c r="J265" i="8"/>
  <c r="BE265" i="8" s="1"/>
  <c r="BI262" i="8"/>
  <c r="BH262" i="8"/>
  <c r="BG262" i="8"/>
  <c r="BF262" i="8"/>
  <c r="T262" i="8"/>
  <c r="R262" i="8"/>
  <c r="P262" i="8"/>
  <c r="BK262" i="8"/>
  <c r="J262" i="8"/>
  <c r="BE262" i="8"/>
  <c r="BI261" i="8"/>
  <c r="BH261" i="8"/>
  <c r="BG261" i="8"/>
  <c r="BF261" i="8"/>
  <c r="T261" i="8"/>
  <c r="R261" i="8"/>
  <c r="P261" i="8"/>
  <c r="BK261" i="8"/>
  <c r="J261" i="8"/>
  <c r="BE261" i="8"/>
  <c r="BI260" i="8"/>
  <c r="BH260" i="8"/>
  <c r="BG260" i="8"/>
  <c r="BF260" i="8"/>
  <c r="T260" i="8"/>
  <c r="R260" i="8"/>
  <c r="P260" i="8"/>
  <c r="BK260" i="8"/>
  <c r="J260" i="8"/>
  <c r="BE260" i="8"/>
  <c r="BI259" i="8"/>
  <c r="BH259" i="8"/>
  <c r="BG259" i="8"/>
  <c r="BF259" i="8"/>
  <c r="T259" i="8"/>
  <c r="R259" i="8"/>
  <c r="P259" i="8"/>
  <c r="BK259" i="8"/>
  <c r="J259" i="8"/>
  <c r="BE259" i="8"/>
  <c r="BI258" i="8"/>
  <c r="BH258" i="8"/>
  <c r="BG258" i="8"/>
  <c r="BF258" i="8"/>
  <c r="T258" i="8"/>
  <c r="R258" i="8"/>
  <c r="P258" i="8"/>
  <c r="BK258" i="8"/>
  <c r="J258" i="8"/>
  <c r="BE258" i="8"/>
  <c r="BI257" i="8"/>
  <c r="BH257" i="8"/>
  <c r="BG257" i="8"/>
  <c r="BF257" i="8"/>
  <c r="T257" i="8"/>
  <c r="T256" i="8"/>
  <c r="R257" i="8"/>
  <c r="R256" i="8"/>
  <c r="P257" i="8"/>
  <c r="P256" i="8"/>
  <c r="BK257" i="8"/>
  <c r="BK256" i="8"/>
  <c r="J256" i="8" s="1"/>
  <c r="J116" i="8" s="1"/>
  <c r="J257" i="8"/>
  <c r="BE257" i="8" s="1"/>
  <c r="BI255" i="8"/>
  <c r="BH255" i="8"/>
  <c r="BG255" i="8"/>
  <c r="BF255" i="8"/>
  <c r="T255" i="8"/>
  <c r="T254" i="8"/>
  <c r="R255" i="8"/>
  <c r="R254" i="8"/>
  <c r="P255" i="8"/>
  <c r="P254" i="8"/>
  <c r="BK255" i="8"/>
  <c r="BK254" i="8"/>
  <c r="J254" i="8" s="1"/>
  <c r="J115" i="8" s="1"/>
  <c r="J255" i="8"/>
  <c r="BE255" i="8" s="1"/>
  <c r="BI253" i="8"/>
  <c r="BH253" i="8"/>
  <c r="BG253" i="8"/>
  <c r="BF253" i="8"/>
  <c r="T253" i="8"/>
  <c r="T252" i="8"/>
  <c r="R253" i="8"/>
  <c r="R252" i="8"/>
  <c r="P253" i="8"/>
  <c r="P252" i="8"/>
  <c r="BK253" i="8"/>
  <c r="BK252" i="8"/>
  <c r="J252" i="8" s="1"/>
  <c r="J114" i="8" s="1"/>
  <c r="J253" i="8"/>
  <c r="BE253" i="8" s="1"/>
  <c r="BI251" i="8"/>
  <c r="BH251" i="8"/>
  <c r="BG251" i="8"/>
  <c r="BF251" i="8"/>
  <c r="T251" i="8"/>
  <c r="R251" i="8"/>
  <c r="P251" i="8"/>
  <c r="BK251" i="8"/>
  <c r="J251" i="8"/>
  <c r="BE251" i="8"/>
  <c r="BI250" i="8"/>
  <c r="BH250" i="8"/>
  <c r="BG250" i="8"/>
  <c r="BF250" i="8"/>
  <c r="T250" i="8"/>
  <c r="R250" i="8"/>
  <c r="P250" i="8"/>
  <c r="BK250" i="8"/>
  <c r="J250" i="8"/>
  <c r="BE250" i="8"/>
  <c r="BI249" i="8"/>
  <c r="BH249" i="8"/>
  <c r="BG249" i="8"/>
  <c r="BF249" i="8"/>
  <c r="T249" i="8"/>
  <c r="R249" i="8"/>
  <c r="P249" i="8"/>
  <c r="BK249" i="8"/>
  <c r="J249" i="8"/>
  <c r="BE249" i="8"/>
  <c r="BI248" i="8"/>
  <c r="BH248" i="8"/>
  <c r="BG248" i="8"/>
  <c r="BF248" i="8"/>
  <c r="T248" i="8"/>
  <c r="R248" i="8"/>
  <c r="P248" i="8"/>
  <c r="BK248" i="8"/>
  <c r="J248" i="8"/>
  <c r="BE248" i="8"/>
  <c r="BI247" i="8"/>
  <c r="BH247" i="8"/>
  <c r="BG247" i="8"/>
  <c r="BF247" i="8"/>
  <c r="T247" i="8"/>
  <c r="R247" i="8"/>
  <c r="P247" i="8"/>
  <c r="BK247" i="8"/>
  <c r="J247" i="8"/>
  <c r="BE247" i="8"/>
  <c r="BI246" i="8"/>
  <c r="BH246" i="8"/>
  <c r="BG246" i="8"/>
  <c r="BF246" i="8"/>
  <c r="T246" i="8"/>
  <c r="R246" i="8"/>
  <c r="R243" i="8" s="1"/>
  <c r="P246" i="8"/>
  <c r="BK246" i="8"/>
  <c r="J246" i="8"/>
  <c r="BE246" i="8"/>
  <c r="BI245" i="8"/>
  <c r="BH245" i="8"/>
  <c r="BG245" i="8"/>
  <c r="BF245" i="8"/>
  <c r="T245" i="8"/>
  <c r="R245" i="8"/>
  <c r="P245" i="8"/>
  <c r="BK245" i="8"/>
  <c r="BK243" i="8" s="1"/>
  <c r="J243" i="8" s="1"/>
  <c r="J113" i="8" s="1"/>
  <c r="J245" i="8"/>
  <c r="BE245" i="8"/>
  <c r="BI244" i="8"/>
  <c r="BH244" i="8"/>
  <c r="BG244" i="8"/>
  <c r="BF244" i="8"/>
  <c r="T244" i="8"/>
  <c r="T243" i="8"/>
  <c r="R244" i="8"/>
  <c r="P244" i="8"/>
  <c r="P243" i="8"/>
  <c r="BK244" i="8"/>
  <c r="J244" i="8"/>
  <c r="BE244" i="8" s="1"/>
  <c r="BI242" i="8"/>
  <c r="BH242" i="8"/>
  <c r="BG242" i="8"/>
  <c r="BF242" i="8"/>
  <c r="T242" i="8"/>
  <c r="R242" i="8"/>
  <c r="P242" i="8"/>
  <c r="BK242" i="8"/>
  <c r="J242" i="8"/>
  <c r="BE242" i="8"/>
  <c r="BI241" i="8"/>
  <c r="BH241" i="8"/>
  <c r="BG241" i="8"/>
  <c r="BF241" i="8"/>
  <c r="T241" i="8"/>
  <c r="R241" i="8"/>
  <c r="P241" i="8"/>
  <c r="BK241" i="8"/>
  <c r="J241" i="8"/>
  <c r="BE241" i="8"/>
  <c r="BI240" i="8"/>
  <c r="BH240" i="8"/>
  <c r="BG240" i="8"/>
  <c r="BF240" i="8"/>
  <c r="T240" i="8"/>
  <c r="R240" i="8"/>
  <c r="P240" i="8"/>
  <c r="BK240" i="8"/>
  <c r="J240" i="8"/>
  <c r="BE240" i="8"/>
  <c r="BI239" i="8"/>
  <c r="BH239" i="8"/>
  <c r="BG239" i="8"/>
  <c r="BF239" i="8"/>
  <c r="T239" i="8"/>
  <c r="T238" i="8"/>
  <c r="R239" i="8"/>
  <c r="R238" i="8"/>
  <c r="P239" i="8"/>
  <c r="P238" i="8"/>
  <c r="BK239" i="8"/>
  <c r="BK238" i="8"/>
  <c r="J238" i="8" s="1"/>
  <c r="J112" i="8" s="1"/>
  <c r="J239" i="8"/>
  <c r="BE239" i="8" s="1"/>
  <c r="BI237" i="8"/>
  <c r="BH237" i="8"/>
  <c r="BG237" i="8"/>
  <c r="BF237" i="8"/>
  <c r="T237" i="8"/>
  <c r="R237" i="8"/>
  <c r="P237" i="8"/>
  <c r="BK237" i="8"/>
  <c r="J237" i="8"/>
  <c r="BE237" i="8"/>
  <c r="BI236" i="8"/>
  <c r="BH236" i="8"/>
  <c r="BG236" i="8"/>
  <c r="BF236" i="8"/>
  <c r="T236" i="8"/>
  <c r="R236" i="8"/>
  <c r="P236" i="8"/>
  <c r="BK236" i="8"/>
  <c r="J236" i="8"/>
  <c r="BE236" i="8"/>
  <c r="BI235" i="8"/>
  <c r="BH235" i="8"/>
  <c r="BG235" i="8"/>
  <c r="BF235" i="8"/>
  <c r="T235" i="8"/>
  <c r="R235" i="8"/>
  <c r="P235" i="8"/>
  <c r="BK235" i="8"/>
  <c r="J235" i="8"/>
  <c r="BE235" i="8"/>
  <c r="BI234" i="8"/>
  <c r="BH234" i="8"/>
  <c r="BG234" i="8"/>
  <c r="BF234" i="8"/>
  <c r="T234" i="8"/>
  <c r="R234" i="8"/>
  <c r="P234" i="8"/>
  <c r="BK234" i="8"/>
  <c r="J234" i="8"/>
  <c r="BE234" i="8"/>
  <c r="BI233" i="8"/>
  <c r="BH233" i="8"/>
  <c r="BG233" i="8"/>
  <c r="BF233" i="8"/>
  <c r="T233" i="8"/>
  <c r="R233" i="8"/>
  <c r="P233" i="8"/>
  <c r="BK233" i="8"/>
  <c r="J233" i="8"/>
  <c r="BE233" i="8"/>
  <c r="BI232" i="8"/>
  <c r="BH232" i="8"/>
  <c r="BG232" i="8"/>
  <c r="BF232" i="8"/>
  <c r="T232" i="8"/>
  <c r="R232" i="8"/>
  <c r="P232" i="8"/>
  <c r="BK232" i="8"/>
  <c r="J232" i="8"/>
  <c r="BE232" i="8"/>
  <c r="BI231" i="8"/>
  <c r="BH231" i="8"/>
  <c r="BG231" i="8"/>
  <c r="BF231" i="8"/>
  <c r="T231" i="8"/>
  <c r="R231" i="8"/>
  <c r="P231" i="8"/>
  <c r="BK231" i="8"/>
  <c r="J231" i="8"/>
  <c r="BE231" i="8"/>
  <c r="BI230" i="8"/>
  <c r="BH230" i="8"/>
  <c r="BG230" i="8"/>
  <c r="BF230" i="8"/>
  <c r="T230" i="8"/>
  <c r="R230" i="8"/>
  <c r="P230" i="8"/>
  <c r="BK230" i="8"/>
  <c r="J230" i="8"/>
  <c r="BE230" i="8"/>
  <c r="BI229" i="8"/>
  <c r="BH229" i="8"/>
  <c r="BG229" i="8"/>
  <c r="BF229" i="8"/>
  <c r="T229" i="8"/>
  <c r="R229" i="8"/>
  <c r="P229" i="8"/>
  <c r="BK229" i="8"/>
  <c r="J229" i="8"/>
  <c r="BE229" i="8"/>
  <c r="BI228" i="8"/>
  <c r="BH228" i="8"/>
  <c r="BG228" i="8"/>
  <c r="BF228" i="8"/>
  <c r="T228" i="8"/>
  <c r="R228" i="8"/>
  <c r="P228" i="8"/>
  <c r="BK228" i="8"/>
  <c r="J228" i="8"/>
  <c r="BE228" i="8"/>
  <c r="BI227" i="8"/>
  <c r="BH227" i="8"/>
  <c r="BG227" i="8"/>
  <c r="BF227" i="8"/>
  <c r="T227" i="8"/>
  <c r="R227" i="8"/>
  <c r="P227" i="8"/>
  <c r="BK227" i="8"/>
  <c r="J227" i="8"/>
  <c r="BE227" i="8"/>
  <c r="BI226" i="8"/>
  <c r="BH226" i="8"/>
  <c r="BG226" i="8"/>
  <c r="BF226" i="8"/>
  <c r="T226" i="8"/>
  <c r="R226" i="8"/>
  <c r="P226" i="8"/>
  <c r="BK226" i="8"/>
  <c r="J226" i="8"/>
  <c r="BE226" i="8"/>
  <c r="BI225" i="8"/>
  <c r="BH225" i="8"/>
  <c r="BG225" i="8"/>
  <c r="BF225" i="8"/>
  <c r="T225" i="8"/>
  <c r="R225" i="8"/>
  <c r="P225" i="8"/>
  <c r="BK225" i="8"/>
  <c r="J225" i="8"/>
  <c r="BE225" i="8"/>
  <c r="BI224" i="8"/>
  <c r="BH224" i="8"/>
  <c r="BG224" i="8"/>
  <c r="BF224" i="8"/>
  <c r="T224" i="8"/>
  <c r="R224" i="8"/>
  <c r="P224" i="8"/>
  <c r="BK224" i="8"/>
  <c r="J224" i="8"/>
  <c r="BE224" i="8"/>
  <c r="BI223" i="8"/>
  <c r="BH223" i="8"/>
  <c r="BG223" i="8"/>
  <c r="BF223" i="8"/>
  <c r="T223" i="8"/>
  <c r="T222" i="8"/>
  <c r="R223" i="8"/>
  <c r="R222" i="8"/>
  <c r="P223" i="8"/>
  <c r="P222" i="8"/>
  <c r="BK223" i="8"/>
  <c r="BK222" i="8"/>
  <c r="J222" i="8" s="1"/>
  <c r="J111" i="8" s="1"/>
  <c r="J223" i="8"/>
  <c r="BE223" i="8" s="1"/>
  <c r="BI221" i="8"/>
  <c r="BH221" i="8"/>
  <c r="BG221" i="8"/>
  <c r="BF221" i="8"/>
  <c r="T221" i="8"/>
  <c r="T220" i="8"/>
  <c r="R221" i="8"/>
  <c r="R220" i="8"/>
  <c r="P221" i="8"/>
  <c r="P220" i="8"/>
  <c r="BK221" i="8"/>
  <c r="BK220" i="8"/>
  <c r="J220" i="8" s="1"/>
  <c r="J110" i="8" s="1"/>
  <c r="J221" i="8"/>
  <c r="BE221" i="8" s="1"/>
  <c r="BI219" i="8"/>
  <c r="BH219" i="8"/>
  <c r="BG219" i="8"/>
  <c r="BF219" i="8"/>
  <c r="T219" i="8"/>
  <c r="R219" i="8"/>
  <c r="P219" i="8"/>
  <c r="BK219" i="8"/>
  <c r="J219" i="8"/>
  <c r="BE219" i="8"/>
  <c r="BI218" i="8"/>
  <c r="BH218" i="8"/>
  <c r="BG218" i="8"/>
  <c r="BF218" i="8"/>
  <c r="T218" i="8"/>
  <c r="R218" i="8"/>
  <c r="P218" i="8"/>
  <c r="BK218" i="8"/>
  <c r="J218" i="8"/>
  <c r="BE218" i="8"/>
  <c r="BI217" i="8"/>
  <c r="BH217" i="8"/>
  <c r="BG217" i="8"/>
  <c r="BF217" i="8"/>
  <c r="T217" i="8"/>
  <c r="R217" i="8"/>
  <c r="P217" i="8"/>
  <c r="BK217" i="8"/>
  <c r="J217" i="8"/>
  <c r="BE217" i="8"/>
  <c r="BI216" i="8"/>
  <c r="BH216" i="8"/>
  <c r="BG216" i="8"/>
  <c r="BF216" i="8"/>
  <c r="T216" i="8"/>
  <c r="R216" i="8"/>
  <c r="P216" i="8"/>
  <c r="BK216" i="8"/>
  <c r="J216" i="8"/>
  <c r="BE216" i="8"/>
  <c r="BI215" i="8"/>
  <c r="BH215" i="8"/>
  <c r="BG215" i="8"/>
  <c r="BF215" i="8"/>
  <c r="T215" i="8"/>
  <c r="R215" i="8"/>
  <c r="P215" i="8"/>
  <c r="BK215" i="8"/>
  <c r="J215" i="8"/>
  <c r="BE215" i="8"/>
  <c r="BI214" i="8"/>
  <c r="BH214" i="8"/>
  <c r="BG214" i="8"/>
  <c r="BF214" i="8"/>
  <c r="T214" i="8"/>
  <c r="R214" i="8"/>
  <c r="P214" i="8"/>
  <c r="BK214" i="8"/>
  <c r="J214" i="8"/>
  <c r="BE214" i="8"/>
  <c r="BI213" i="8"/>
  <c r="BH213" i="8"/>
  <c r="BG213" i="8"/>
  <c r="BF213" i="8"/>
  <c r="T213" i="8"/>
  <c r="R213" i="8"/>
  <c r="P213" i="8"/>
  <c r="BK213" i="8"/>
  <c r="J213" i="8"/>
  <c r="BE213" i="8"/>
  <c r="BI212" i="8"/>
  <c r="BH212" i="8"/>
  <c r="BG212" i="8"/>
  <c r="BF212" i="8"/>
  <c r="T212" i="8"/>
  <c r="R212" i="8"/>
  <c r="P212" i="8"/>
  <c r="BK212" i="8"/>
  <c r="J212" i="8"/>
  <c r="BE212" i="8"/>
  <c r="BI211" i="8"/>
  <c r="BH211" i="8"/>
  <c r="BG211" i="8"/>
  <c r="BF211" i="8"/>
  <c r="T211" i="8"/>
  <c r="R211" i="8"/>
  <c r="P211" i="8"/>
  <c r="BK211" i="8"/>
  <c r="J211" i="8"/>
  <c r="BE211" i="8"/>
  <c r="BI210" i="8"/>
  <c r="BH210" i="8"/>
  <c r="BG210" i="8"/>
  <c r="BF210" i="8"/>
  <c r="T210" i="8"/>
  <c r="R210" i="8"/>
  <c r="P210" i="8"/>
  <c r="BK210" i="8"/>
  <c r="J210" i="8"/>
  <c r="BE210" i="8"/>
  <c r="BI209" i="8"/>
  <c r="BH209" i="8"/>
  <c r="BG209" i="8"/>
  <c r="BF209" i="8"/>
  <c r="T209" i="8"/>
  <c r="R209" i="8"/>
  <c r="P209" i="8"/>
  <c r="BK209" i="8"/>
  <c r="J209" i="8"/>
  <c r="BE209" i="8"/>
  <c r="BI208" i="8"/>
  <c r="BH208" i="8"/>
  <c r="BG208" i="8"/>
  <c r="BF208" i="8"/>
  <c r="T208" i="8"/>
  <c r="R208" i="8"/>
  <c r="P208" i="8"/>
  <c r="BK208" i="8"/>
  <c r="J208" i="8"/>
  <c r="BE208" i="8"/>
  <c r="BI207" i="8"/>
  <c r="BH207" i="8"/>
  <c r="BG207" i="8"/>
  <c r="BF207" i="8"/>
  <c r="T207" i="8"/>
  <c r="R207" i="8"/>
  <c r="P207" i="8"/>
  <c r="BK207" i="8"/>
  <c r="J207" i="8"/>
  <c r="BE207" i="8"/>
  <c r="BI206" i="8"/>
  <c r="BH206" i="8"/>
  <c r="BG206" i="8"/>
  <c r="BF206" i="8"/>
  <c r="T206" i="8"/>
  <c r="R206" i="8"/>
  <c r="P206" i="8"/>
  <c r="BK206" i="8"/>
  <c r="J206" i="8"/>
  <c r="BE206" i="8"/>
  <c r="BI205" i="8"/>
  <c r="BH205" i="8"/>
  <c r="BG205" i="8"/>
  <c r="BF205" i="8"/>
  <c r="T205" i="8"/>
  <c r="R205" i="8"/>
  <c r="P205" i="8"/>
  <c r="BK205" i="8"/>
  <c r="J205" i="8"/>
  <c r="BE205" i="8"/>
  <c r="BI204" i="8"/>
  <c r="BH204" i="8"/>
  <c r="BG204" i="8"/>
  <c r="BF204" i="8"/>
  <c r="T204" i="8"/>
  <c r="R204" i="8"/>
  <c r="P204" i="8"/>
  <c r="BK204" i="8"/>
  <c r="J204" i="8"/>
  <c r="BE204" i="8"/>
  <c r="BI203" i="8"/>
  <c r="BH203" i="8"/>
  <c r="BG203" i="8"/>
  <c r="BF203" i="8"/>
  <c r="T203" i="8"/>
  <c r="R203" i="8"/>
  <c r="P203" i="8"/>
  <c r="BK203" i="8"/>
  <c r="J203" i="8"/>
  <c r="BE203" i="8"/>
  <c r="BI202" i="8"/>
  <c r="BH202" i="8"/>
  <c r="BG202" i="8"/>
  <c r="BF202" i="8"/>
  <c r="T202" i="8"/>
  <c r="R202" i="8"/>
  <c r="P202" i="8"/>
  <c r="BK202" i="8"/>
  <c r="J202" i="8"/>
  <c r="BE202" i="8"/>
  <c r="BI201" i="8"/>
  <c r="BH201" i="8"/>
  <c r="BG201" i="8"/>
  <c r="BF201" i="8"/>
  <c r="T201" i="8"/>
  <c r="R201" i="8"/>
  <c r="P201" i="8"/>
  <c r="BK201" i="8"/>
  <c r="J201" i="8"/>
  <c r="BE201" i="8"/>
  <c r="BI200" i="8"/>
  <c r="BH200" i="8"/>
  <c r="BG200" i="8"/>
  <c r="BF200" i="8"/>
  <c r="T200" i="8"/>
  <c r="R200" i="8"/>
  <c r="P200" i="8"/>
  <c r="BK200" i="8"/>
  <c r="J200" i="8"/>
  <c r="BE200" i="8"/>
  <c r="BI199" i="8"/>
  <c r="BH199" i="8"/>
  <c r="BG199" i="8"/>
  <c r="BF199" i="8"/>
  <c r="T199" i="8"/>
  <c r="R199" i="8"/>
  <c r="P199" i="8"/>
  <c r="BK199" i="8"/>
  <c r="J199" i="8"/>
  <c r="BE199" i="8"/>
  <c r="BI198" i="8"/>
  <c r="BH198" i="8"/>
  <c r="BG198" i="8"/>
  <c r="BF198" i="8"/>
  <c r="T198" i="8"/>
  <c r="R198" i="8"/>
  <c r="P198" i="8"/>
  <c r="BK198" i="8"/>
  <c r="J198" i="8"/>
  <c r="BE198" i="8"/>
  <c r="BI197" i="8"/>
  <c r="BH197" i="8"/>
  <c r="BG197" i="8"/>
  <c r="BF197" i="8"/>
  <c r="T197" i="8"/>
  <c r="R197" i="8"/>
  <c r="P197" i="8"/>
  <c r="BK197" i="8"/>
  <c r="J197" i="8"/>
  <c r="BE197" i="8"/>
  <c r="BI196" i="8"/>
  <c r="BH196" i="8"/>
  <c r="BG196" i="8"/>
  <c r="BF196" i="8"/>
  <c r="T196" i="8"/>
  <c r="R196" i="8"/>
  <c r="P196" i="8"/>
  <c r="BK196" i="8"/>
  <c r="J196" i="8"/>
  <c r="BE196" i="8"/>
  <c r="BI195" i="8"/>
  <c r="BH195" i="8"/>
  <c r="BG195" i="8"/>
  <c r="BF195" i="8"/>
  <c r="T195" i="8"/>
  <c r="R195" i="8"/>
  <c r="P195" i="8"/>
  <c r="BK195" i="8"/>
  <c r="J195" i="8"/>
  <c r="BE195" i="8"/>
  <c r="BI194" i="8"/>
  <c r="BH194" i="8"/>
  <c r="BG194" i="8"/>
  <c r="BF194" i="8"/>
  <c r="T194" i="8"/>
  <c r="R194" i="8"/>
  <c r="R191" i="8" s="1"/>
  <c r="P194" i="8"/>
  <c r="BK194" i="8"/>
  <c r="J194" i="8"/>
  <c r="BE194" i="8"/>
  <c r="BI193" i="8"/>
  <c r="BH193" i="8"/>
  <c r="BG193" i="8"/>
  <c r="BF193" i="8"/>
  <c r="T193" i="8"/>
  <c r="R193" i="8"/>
  <c r="P193" i="8"/>
  <c r="BK193" i="8"/>
  <c r="BK191" i="8" s="1"/>
  <c r="J191" i="8" s="1"/>
  <c r="J109" i="8" s="1"/>
  <c r="J193" i="8"/>
  <c r="BE193" i="8"/>
  <c r="BI192" i="8"/>
  <c r="BH192" i="8"/>
  <c r="BG192" i="8"/>
  <c r="BF192" i="8"/>
  <c r="T192" i="8"/>
  <c r="T191" i="8"/>
  <c r="R192" i="8"/>
  <c r="P192" i="8"/>
  <c r="P191" i="8"/>
  <c r="BK192" i="8"/>
  <c r="J192" i="8"/>
  <c r="BE192" i="8" s="1"/>
  <c r="BI190" i="8"/>
  <c r="BH190" i="8"/>
  <c r="BG190" i="8"/>
  <c r="BF190" i="8"/>
  <c r="T190" i="8"/>
  <c r="R190" i="8"/>
  <c r="P190" i="8"/>
  <c r="BK190" i="8"/>
  <c r="J190" i="8"/>
  <c r="BE190" i="8"/>
  <c r="BI189" i="8"/>
  <c r="BH189" i="8"/>
  <c r="BG189" i="8"/>
  <c r="BF189" i="8"/>
  <c r="T189" i="8"/>
  <c r="R189" i="8"/>
  <c r="P189" i="8"/>
  <c r="BK189" i="8"/>
  <c r="J189" i="8"/>
  <c r="BE189" i="8"/>
  <c r="BI188" i="8"/>
  <c r="BH188" i="8"/>
  <c r="BG188" i="8"/>
  <c r="BF188" i="8"/>
  <c r="T188" i="8"/>
  <c r="R188" i="8"/>
  <c r="R185" i="8" s="1"/>
  <c r="P188" i="8"/>
  <c r="BK188" i="8"/>
  <c r="J188" i="8"/>
  <c r="BE188" i="8"/>
  <c r="BI187" i="8"/>
  <c r="BH187" i="8"/>
  <c r="BG187" i="8"/>
  <c r="BF187" i="8"/>
  <c r="T187" i="8"/>
  <c r="R187" i="8"/>
  <c r="P187" i="8"/>
  <c r="BK187" i="8"/>
  <c r="BK185" i="8" s="1"/>
  <c r="J185" i="8" s="1"/>
  <c r="J108" i="8" s="1"/>
  <c r="J187" i="8"/>
  <c r="BE187" i="8"/>
  <c r="BI186" i="8"/>
  <c r="BH186" i="8"/>
  <c r="BG186" i="8"/>
  <c r="BF186" i="8"/>
  <c r="T186" i="8"/>
  <c r="T185" i="8"/>
  <c r="R186" i="8"/>
  <c r="P186" i="8"/>
  <c r="P185" i="8"/>
  <c r="BK186" i="8"/>
  <c r="J186" i="8"/>
  <c r="BE186" i="8" s="1"/>
  <c r="BI184" i="8"/>
  <c r="BH184" i="8"/>
  <c r="BG184" i="8"/>
  <c r="BF184" i="8"/>
  <c r="T184" i="8"/>
  <c r="R184" i="8"/>
  <c r="P184" i="8"/>
  <c r="BK184" i="8"/>
  <c r="J184" i="8"/>
  <c r="BE184" i="8"/>
  <c r="BI183" i="8"/>
  <c r="BH183" i="8"/>
  <c r="BG183" i="8"/>
  <c r="BF183" i="8"/>
  <c r="T183" i="8"/>
  <c r="R183" i="8"/>
  <c r="P183" i="8"/>
  <c r="BK183" i="8"/>
  <c r="J183" i="8"/>
  <c r="BE183" i="8"/>
  <c r="BI182" i="8"/>
  <c r="BH182" i="8"/>
  <c r="BG182" i="8"/>
  <c r="BF182" i="8"/>
  <c r="T182" i="8"/>
  <c r="R182" i="8"/>
  <c r="R179" i="8" s="1"/>
  <c r="P182" i="8"/>
  <c r="BK182" i="8"/>
  <c r="J182" i="8"/>
  <c r="BE182" i="8"/>
  <c r="BI181" i="8"/>
  <c r="BH181" i="8"/>
  <c r="BG181" i="8"/>
  <c r="BF181" i="8"/>
  <c r="T181" i="8"/>
  <c r="R181" i="8"/>
  <c r="P181" i="8"/>
  <c r="BK181" i="8"/>
  <c r="BK179" i="8" s="1"/>
  <c r="J179" i="8" s="1"/>
  <c r="J107" i="8" s="1"/>
  <c r="J181" i="8"/>
  <c r="BE181" i="8"/>
  <c r="BI180" i="8"/>
  <c r="BH180" i="8"/>
  <c r="BG180" i="8"/>
  <c r="BF180" i="8"/>
  <c r="T180" i="8"/>
  <c r="T179" i="8"/>
  <c r="R180" i="8"/>
  <c r="P180" i="8"/>
  <c r="P179" i="8"/>
  <c r="BK180" i="8"/>
  <c r="J180" i="8"/>
  <c r="BE180" i="8" s="1"/>
  <c r="BI178" i="8"/>
  <c r="BH178" i="8"/>
  <c r="BG178" i="8"/>
  <c r="BF178" i="8"/>
  <c r="T178" i="8"/>
  <c r="R178" i="8"/>
  <c r="P178" i="8"/>
  <c r="BK178" i="8"/>
  <c r="J178" i="8"/>
  <c r="BE178" i="8"/>
  <c r="BI177" i="8"/>
  <c r="BH177" i="8"/>
  <c r="BG177" i="8"/>
  <c r="BF177" i="8"/>
  <c r="T177" i="8"/>
  <c r="T176" i="8"/>
  <c r="R177" i="8"/>
  <c r="R176" i="8"/>
  <c r="P177" i="8"/>
  <c r="P176" i="8"/>
  <c r="BK177" i="8"/>
  <c r="BK176" i="8"/>
  <c r="J176" i="8" s="1"/>
  <c r="J106" i="8" s="1"/>
  <c r="J177" i="8"/>
  <c r="BE177" i="8" s="1"/>
  <c r="BI175" i="8"/>
  <c r="BH175" i="8"/>
  <c r="BG175" i="8"/>
  <c r="BF175" i="8"/>
  <c r="T175" i="8"/>
  <c r="R175" i="8"/>
  <c r="P175" i="8"/>
  <c r="BK175" i="8"/>
  <c r="BK173" i="8" s="1"/>
  <c r="J173" i="8" s="1"/>
  <c r="J105" i="8" s="1"/>
  <c r="J175" i="8"/>
  <c r="BE175" i="8"/>
  <c r="BI174" i="8"/>
  <c r="BH174" i="8"/>
  <c r="BG174" i="8"/>
  <c r="BF174" i="8"/>
  <c r="T174" i="8"/>
  <c r="T173" i="8"/>
  <c r="R174" i="8"/>
  <c r="R173" i="8"/>
  <c r="P174" i="8"/>
  <c r="P173" i="8"/>
  <c r="BK174" i="8"/>
  <c r="J174" i="8"/>
  <c r="BE174" i="8" s="1"/>
  <c r="BI172" i="8"/>
  <c r="BH172" i="8"/>
  <c r="BG172" i="8"/>
  <c r="BF172" i="8"/>
  <c r="T172" i="8"/>
  <c r="R172" i="8"/>
  <c r="P172" i="8"/>
  <c r="BK172" i="8"/>
  <c r="J172" i="8"/>
  <c r="BE172" i="8"/>
  <c r="BI171" i="8"/>
  <c r="BH171" i="8"/>
  <c r="BG171" i="8"/>
  <c r="BF171" i="8"/>
  <c r="T171" i="8"/>
  <c r="R171" i="8"/>
  <c r="P171" i="8"/>
  <c r="BK171" i="8"/>
  <c r="J171" i="8"/>
  <c r="BE171" i="8"/>
  <c r="BI170" i="8"/>
  <c r="BH170" i="8"/>
  <c r="BG170" i="8"/>
  <c r="BF170" i="8"/>
  <c r="T170" i="8"/>
  <c r="R170" i="8"/>
  <c r="P170" i="8"/>
  <c r="BK170" i="8"/>
  <c r="J170" i="8"/>
  <c r="BE170" i="8"/>
  <c r="BI169" i="8"/>
  <c r="BH169" i="8"/>
  <c r="BG169" i="8"/>
  <c r="BF169" i="8"/>
  <c r="T169" i="8"/>
  <c r="R169" i="8"/>
  <c r="P169" i="8"/>
  <c r="BK169" i="8"/>
  <c r="J169" i="8"/>
  <c r="BE169" i="8"/>
  <c r="BI168" i="8"/>
  <c r="BH168" i="8"/>
  <c r="BG168" i="8"/>
  <c r="BF168" i="8"/>
  <c r="T168" i="8"/>
  <c r="R168" i="8"/>
  <c r="R165" i="8" s="1"/>
  <c r="P168" i="8"/>
  <c r="BK168" i="8"/>
  <c r="J168" i="8"/>
  <c r="BE168" i="8"/>
  <c r="BI167" i="8"/>
  <c r="BH167" i="8"/>
  <c r="BG167" i="8"/>
  <c r="BF167" i="8"/>
  <c r="T167" i="8"/>
  <c r="R167" i="8"/>
  <c r="P167" i="8"/>
  <c r="BK167" i="8"/>
  <c r="BK165" i="8" s="1"/>
  <c r="J167" i="8"/>
  <c r="BE167" i="8"/>
  <c r="BI166" i="8"/>
  <c r="BH166" i="8"/>
  <c r="BG166" i="8"/>
  <c r="BF166" i="8"/>
  <c r="T166" i="8"/>
  <c r="T165" i="8"/>
  <c r="R166" i="8"/>
  <c r="P166" i="8"/>
  <c r="P165" i="8"/>
  <c r="BK166" i="8"/>
  <c r="J166" i="8"/>
  <c r="BE166" i="8" s="1"/>
  <c r="BI164" i="8"/>
  <c r="BH164" i="8"/>
  <c r="BG164" i="8"/>
  <c r="BF164" i="8"/>
  <c r="T164" i="8"/>
  <c r="R164" i="8"/>
  <c r="P164" i="8"/>
  <c r="BK164" i="8"/>
  <c r="J164" i="8"/>
  <c r="BE164" i="8"/>
  <c r="BI163" i="8"/>
  <c r="BH163" i="8"/>
  <c r="BG163" i="8"/>
  <c r="BF163" i="8"/>
  <c r="T163" i="8"/>
  <c r="R163" i="8"/>
  <c r="P163" i="8"/>
  <c r="BK163" i="8"/>
  <c r="J163" i="8"/>
  <c r="BE163" i="8"/>
  <c r="BI162" i="8"/>
  <c r="BH162" i="8"/>
  <c r="BG162" i="8"/>
  <c r="BF162" i="8"/>
  <c r="T162" i="8"/>
  <c r="R162" i="8"/>
  <c r="P162" i="8"/>
  <c r="BK162" i="8"/>
  <c r="J162" i="8"/>
  <c r="BE162" i="8"/>
  <c r="BI161" i="8"/>
  <c r="BH161" i="8"/>
  <c r="BG161" i="8"/>
  <c r="BF161" i="8"/>
  <c r="T161" i="8"/>
  <c r="T160" i="8"/>
  <c r="R161" i="8"/>
  <c r="R160" i="8"/>
  <c r="P161" i="8"/>
  <c r="P160" i="8"/>
  <c r="BK161" i="8"/>
  <c r="BK160" i="8"/>
  <c r="J160" i="8" s="1"/>
  <c r="J103" i="8" s="1"/>
  <c r="J161" i="8"/>
  <c r="BE161" i="8" s="1"/>
  <c r="BI158" i="8"/>
  <c r="BH158" i="8"/>
  <c r="BG158" i="8"/>
  <c r="BF158" i="8"/>
  <c r="T158" i="8"/>
  <c r="T157" i="8"/>
  <c r="R158" i="8"/>
  <c r="R157" i="8"/>
  <c r="P158" i="8"/>
  <c r="P157" i="8"/>
  <c r="BK158" i="8"/>
  <c r="BK157" i="8"/>
  <c r="J157" i="8" s="1"/>
  <c r="J102" i="8" s="1"/>
  <c r="J158" i="8"/>
  <c r="BE158" i="8" s="1"/>
  <c r="BI155" i="8"/>
  <c r="BH155" i="8"/>
  <c r="BG155" i="8"/>
  <c r="BF155" i="8"/>
  <c r="T155" i="8"/>
  <c r="T154" i="8"/>
  <c r="R155" i="8"/>
  <c r="R154" i="8"/>
  <c r="P155" i="8"/>
  <c r="P154" i="8"/>
  <c r="BK155" i="8"/>
  <c r="BK154" i="8"/>
  <c r="J154" i="8" s="1"/>
  <c r="J101" i="8" s="1"/>
  <c r="J155" i="8"/>
  <c r="BE155" i="8" s="1"/>
  <c r="BI153" i="8"/>
  <c r="BH153" i="8"/>
  <c r="BG153" i="8"/>
  <c r="BF153" i="8"/>
  <c r="T153" i="8"/>
  <c r="T152" i="8"/>
  <c r="R153" i="8"/>
  <c r="R152" i="8"/>
  <c r="P153" i="8"/>
  <c r="P152" i="8"/>
  <c r="BK153" i="8"/>
  <c r="BK152" i="8"/>
  <c r="J152" i="8" s="1"/>
  <c r="J100" i="8" s="1"/>
  <c r="J153" i="8"/>
  <c r="BE153" i="8" s="1"/>
  <c r="BI151" i="8"/>
  <c r="F39" i="8"/>
  <c r="BD103" i="1" s="1"/>
  <c r="BH151" i="8"/>
  <c r="F38" i="8" s="1"/>
  <c r="BC103" i="1" s="1"/>
  <c r="BG151" i="8"/>
  <c r="F37" i="8"/>
  <c r="BB103" i="1" s="1"/>
  <c r="BF151" i="8"/>
  <c r="F36" i="8" s="1"/>
  <c r="BA103" i="1" s="1"/>
  <c r="T151" i="8"/>
  <c r="T150" i="8"/>
  <c r="T149" i="8" s="1"/>
  <c r="R151" i="8"/>
  <c r="R150" i="8" s="1"/>
  <c r="R149" i="8" s="1"/>
  <c r="P151" i="8"/>
  <c r="P150" i="8"/>
  <c r="P149" i="8" s="1"/>
  <c r="AU103" i="1" s="1"/>
  <c r="BK151" i="8"/>
  <c r="BK150" i="8"/>
  <c r="J150" i="8" s="1"/>
  <c r="J99" i="8" s="1"/>
  <c r="J151" i="8"/>
  <c r="BE151" i="8"/>
  <c r="F35" i="8" s="1"/>
  <c r="AZ103" i="1" s="1"/>
  <c r="J146" i="8"/>
  <c r="F143" i="8"/>
  <c r="E141" i="8"/>
  <c r="J94" i="8"/>
  <c r="F91" i="8"/>
  <c r="E89" i="8"/>
  <c r="J23" i="8"/>
  <c r="E23" i="8"/>
  <c r="J145" i="8" s="1"/>
  <c r="J22" i="8"/>
  <c r="J20" i="8"/>
  <c r="E20" i="8"/>
  <c r="F146" i="8"/>
  <c r="F94" i="8"/>
  <c r="J19" i="8"/>
  <c r="J17" i="8"/>
  <c r="E17" i="8"/>
  <c r="F145" i="8" s="1"/>
  <c r="F93" i="8"/>
  <c r="J16" i="8"/>
  <c r="J14" i="8"/>
  <c r="J143" i="8" s="1"/>
  <c r="J91" i="8"/>
  <c r="E7" i="8"/>
  <c r="E137" i="8"/>
  <c r="E85" i="8"/>
  <c r="J39" i="7"/>
  <c r="J38" i="7"/>
  <c r="AY102" i="1"/>
  <c r="J37" i="7"/>
  <c r="AX102" i="1"/>
  <c r="BI162" i="7"/>
  <c r="BH162" i="7"/>
  <c r="BG162" i="7"/>
  <c r="BF162" i="7"/>
  <c r="T162" i="7"/>
  <c r="R162" i="7"/>
  <c r="P162" i="7"/>
  <c r="BK162" i="7"/>
  <c r="J162" i="7"/>
  <c r="BE162" i="7"/>
  <c r="BI161" i="7"/>
  <c r="BH161" i="7"/>
  <c r="BG161" i="7"/>
  <c r="BF161" i="7"/>
  <c r="T161" i="7"/>
  <c r="R161" i="7"/>
  <c r="P161" i="7"/>
  <c r="BK161" i="7"/>
  <c r="J161" i="7"/>
  <c r="BE161" i="7"/>
  <c r="BI160" i="7"/>
  <c r="BH160" i="7"/>
  <c r="BG160" i="7"/>
  <c r="BF160" i="7"/>
  <c r="T160" i="7"/>
  <c r="R160" i="7"/>
  <c r="P160" i="7"/>
  <c r="BK160" i="7"/>
  <c r="J160" i="7"/>
  <c r="BE160" i="7"/>
  <c r="BI159" i="7"/>
  <c r="BH159" i="7"/>
  <c r="BG159" i="7"/>
  <c r="BF159" i="7"/>
  <c r="T159" i="7"/>
  <c r="R159" i="7"/>
  <c r="P159" i="7"/>
  <c r="BK159" i="7"/>
  <c r="J159" i="7"/>
  <c r="BE159" i="7"/>
  <c r="BI158" i="7"/>
  <c r="BH158" i="7"/>
  <c r="BG158" i="7"/>
  <c r="BF158" i="7"/>
  <c r="T158" i="7"/>
  <c r="R158" i="7"/>
  <c r="P158" i="7"/>
  <c r="BK158" i="7"/>
  <c r="J158" i="7"/>
  <c r="BE158" i="7"/>
  <c r="BI157" i="7"/>
  <c r="BH157" i="7"/>
  <c r="BG157" i="7"/>
  <c r="BF157" i="7"/>
  <c r="T157" i="7"/>
  <c r="R157" i="7"/>
  <c r="P157" i="7"/>
  <c r="BK157" i="7"/>
  <c r="J157" i="7"/>
  <c r="BE157" i="7"/>
  <c r="BI156" i="7"/>
  <c r="BH156" i="7"/>
  <c r="BG156" i="7"/>
  <c r="BF156" i="7"/>
  <c r="T156" i="7"/>
  <c r="R156" i="7"/>
  <c r="P156" i="7"/>
  <c r="BK156" i="7"/>
  <c r="J156" i="7"/>
  <c r="BE156" i="7"/>
  <c r="BI155" i="7"/>
  <c r="BH155" i="7"/>
  <c r="BG155" i="7"/>
  <c r="BF155" i="7"/>
  <c r="T155" i="7"/>
  <c r="R155" i="7"/>
  <c r="P155" i="7"/>
  <c r="BK155" i="7"/>
  <c r="J155" i="7"/>
  <c r="BE155" i="7"/>
  <c r="BI154" i="7"/>
  <c r="BH154" i="7"/>
  <c r="BG154" i="7"/>
  <c r="BF154" i="7"/>
  <c r="T154" i="7"/>
  <c r="R154" i="7"/>
  <c r="P154" i="7"/>
  <c r="BK154" i="7"/>
  <c r="J154" i="7"/>
  <c r="BE154" i="7"/>
  <c r="BI153" i="7"/>
  <c r="BH153" i="7"/>
  <c r="BG153" i="7"/>
  <c r="BF153" i="7"/>
  <c r="T153" i="7"/>
  <c r="R153" i="7"/>
  <c r="P153" i="7"/>
  <c r="BK153" i="7"/>
  <c r="J153" i="7"/>
  <c r="BE153" i="7"/>
  <c r="BI152" i="7"/>
  <c r="BH152" i="7"/>
  <c r="BG152" i="7"/>
  <c r="BF152" i="7"/>
  <c r="T152" i="7"/>
  <c r="R152" i="7"/>
  <c r="P152" i="7"/>
  <c r="BK152" i="7"/>
  <c r="J152" i="7"/>
  <c r="BE152" i="7"/>
  <c r="BI151" i="7"/>
  <c r="BH151" i="7"/>
  <c r="BG151" i="7"/>
  <c r="BF151" i="7"/>
  <c r="T151" i="7"/>
  <c r="R151" i="7"/>
  <c r="P151" i="7"/>
  <c r="BK151" i="7"/>
  <c r="J151" i="7"/>
  <c r="BE151" i="7"/>
  <c r="BI150" i="7"/>
  <c r="BH150" i="7"/>
  <c r="BG150" i="7"/>
  <c r="BF150" i="7"/>
  <c r="T150" i="7"/>
  <c r="R150" i="7"/>
  <c r="P150" i="7"/>
  <c r="BK150" i="7"/>
  <c r="J150" i="7"/>
  <c r="BE150" i="7"/>
  <c r="BI149" i="7"/>
  <c r="BH149" i="7"/>
  <c r="BG149" i="7"/>
  <c r="BF149" i="7"/>
  <c r="T149" i="7"/>
  <c r="R149" i="7"/>
  <c r="P149" i="7"/>
  <c r="BK149" i="7"/>
  <c r="J149" i="7"/>
  <c r="BE149" i="7"/>
  <c r="BI148" i="7"/>
  <c r="BH148" i="7"/>
  <c r="BG148" i="7"/>
  <c r="BF148" i="7"/>
  <c r="T148" i="7"/>
  <c r="R148" i="7"/>
  <c r="P148" i="7"/>
  <c r="BK148" i="7"/>
  <c r="J148" i="7"/>
  <c r="BE148" i="7"/>
  <c r="BI147" i="7"/>
  <c r="BH147" i="7"/>
  <c r="BG147" i="7"/>
  <c r="BF147" i="7"/>
  <c r="T147" i="7"/>
  <c r="R147" i="7"/>
  <c r="P147" i="7"/>
  <c r="BK147" i="7"/>
  <c r="J147" i="7"/>
  <c r="BE147" i="7"/>
  <c r="BI146" i="7"/>
  <c r="BH146" i="7"/>
  <c r="BG146" i="7"/>
  <c r="BF146" i="7"/>
  <c r="T146" i="7"/>
  <c r="R146" i="7"/>
  <c r="P146" i="7"/>
  <c r="BK146" i="7"/>
  <c r="J146" i="7"/>
  <c r="BE146" i="7"/>
  <c r="BI145" i="7"/>
  <c r="BH145" i="7"/>
  <c r="BG145" i="7"/>
  <c r="BF145" i="7"/>
  <c r="T145" i="7"/>
  <c r="R145" i="7"/>
  <c r="P145" i="7"/>
  <c r="BK145" i="7"/>
  <c r="J145" i="7"/>
  <c r="BE145" i="7"/>
  <c r="BI144" i="7"/>
  <c r="BH144" i="7"/>
  <c r="BG144" i="7"/>
  <c r="BF144" i="7"/>
  <c r="T144" i="7"/>
  <c r="R144" i="7"/>
  <c r="P144" i="7"/>
  <c r="BK144" i="7"/>
  <c r="J144" i="7"/>
  <c r="BE144" i="7"/>
  <c r="BI143" i="7"/>
  <c r="BH143" i="7"/>
  <c r="BG143" i="7"/>
  <c r="BF143" i="7"/>
  <c r="T143" i="7"/>
  <c r="R143" i="7"/>
  <c r="P143" i="7"/>
  <c r="BK143" i="7"/>
  <c r="J143" i="7"/>
  <c r="BE143" i="7"/>
  <c r="BI141" i="7"/>
  <c r="BH141" i="7"/>
  <c r="BG141" i="7"/>
  <c r="BF141" i="7"/>
  <c r="T141" i="7"/>
  <c r="R141" i="7"/>
  <c r="P141" i="7"/>
  <c r="BK141" i="7"/>
  <c r="J141" i="7"/>
  <c r="BE141" i="7"/>
  <c r="BI139" i="7"/>
  <c r="BH139" i="7"/>
  <c r="BG139" i="7"/>
  <c r="BF139" i="7"/>
  <c r="T139" i="7"/>
  <c r="R139" i="7"/>
  <c r="P139" i="7"/>
  <c r="BK139" i="7"/>
  <c r="J139" i="7"/>
  <c r="BE139" i="7"/>
  <c r="BI137" i="7"/>
  <c r="BH137" i="7"/>
  <c r="BG137" i="7"/>
  <c r="BF137" i="7"/>
  <c r="T137" i="7"/>
  <c r="R137" i="7"/>
  <c r="P137" i="7"/>
  <c r="BK137" i="7"/>
  <c r="J137" i="7"/>
  <c r="BE137" i="7"/>
  <c r="BI135" i="7"/>
  <c r="BH135" i="7"/>
  <c r="BG135" i="7"/>
  <c r="BF135" i="7"/>
  <c r="T135" i="7"/>
  <c r="R135" i="7"/>
  <c r="P135" i="7"/>
  <c r="BK135" i="7"/>
  <c r="J135" i="7"/>
  <c r="BE135" i="7"/>
  <c r="BI133" i="7"/>
  <c r="BH133" i="7"/>
  <c r="BG133" i="7"/>
  <c r="BF133" i="7"/>
  <c r="T133" i="7"/>
  <c r="R133" i="7"/>
  <c r="P133" i="7"/>
  <c r="BK133" i="7"/>
  <c r="J133" i="7"/>
  <c r="BE133" i="7"/>
  <c r="BI131" i="7"/>
  <c r="BH131" i="7"/>
  <c r="BG131" i="7"/>
  <c r="BF131" i="7"/>
  <c r="T131" i="7"/>
  <c r="R131" i="7"/>
  <c r="P131" i="7"/>
  <c r="BK131" i="7"/>
  <c r="J131" i="7"/>
  <c r="BE131" i="7"/>
  <c r="BI129" i="7"/>
  <c r="BH129" i="7"/>
  <c r="BG129" i="7"/>
  <c r="BF129" i="7"/>
  <c r="T129" i="7"/>
  <c r="R129" i="7"/>
  <c r="P129" i="7"/>
  <c r="BK129" i="7"/>
  <c r="J129" i="7"/>
  <c r="BE129" i="7"/>
  <c r="BI127" i="7"/>
  <c r="BH127" i="7"/>
  <c r="BG127" i="7"/>
  <c r="BF127" i="7"/>
  <c r="T127" i="7"/>
  <c r="R127" i="7"/>
  <c r="P127" i="7"/>
  <c r="BK127" i="7"/>
  <c r="J127" i="7"/>
  <c r="BE127" i="7"/>
  <c r="BI125" i="7"/>
  <c r="BH125" i="7"/>
  <c r="BG125" i="7"/>
  <c r="BF125" i="7"/>
  <c r="T125" i="7"/>
  <c r="R125" i="7"/>
  <c r="P125" i="7"/>
  <c r="BK125" i="7"/>
  <c r="J125" i="7"/>
  <c r="BE125" i="7"/>
  <c r="BI123" i="7"/>
  <c r="F39" i="7"/>
  <c r="BD102" i="1" s="1"/>
  <c r="BH123" i="7"/>
  <c r="F38" i="7" s="1"/>
  <c r="BC102" i="1" s="1"/>
  <c r="BG123" i="7"/>
  <c r="F37" i="7"/>
  <c r="BB102" i="1" s="1"/>
  <c r="BF123" i="7"/>
  <c r="J36" i="7" s="1"/>
  <c r="AW102" i="1" s="1"/>
  <c r="T123" i="7"/>
  <c r="T122" i="7"/>
  <c r="T121" i="7" s="1"/>
  <c r="R123" i="7"/>
  <c r="R122" i="7" s="1"/>
  <c r="R121" i="7" s="1"/>
  <c r="P123" i="7"/>
  <c r="P122" i="7"/>
  <c r="P121" i="7" s="1"/>
  <c r="AU102" i="1" s="1"/>
  <c r="BK123" i="7"/>
  <c r="BK122" i="7"/>
  <c r="J122" i="7" s="1"/>
  <c r="J99" i="7" s="1"/>
  <c r="J123" i="7"/>
  <c r="BE123" i="7"/>
  <c r="J35" i="7" s="1"/>
  <c r="AV102" i="1" s="1"/>
  <c r="J118" i="7"/>
  <c r="F115" i="7"/>
  <c r="E113" i="7"/>
  <c r="J94" i="7"/>
  <c r="F91" i="7"/>
  <c r="E89" i="7"/>
  <c r="J23" i="7"/>
  <c r="E23" i="7"/>
  <c r="J117" i="7" s="1"/>
  <c r="J93" i="7"/>
  <c r="J22" i="7"/>
  <c r="J20" i="7"/>
  <c r="E20" i="7"/>
  <c r="F94" i="7" s="1"/>
  <c r="F118" i="7"/>
  <c r="J19" i="7"/>
  <c r="J17" i="7"/>
  <c r="E17" i="7"/>
  <c r="F117" i="7" s="1"/>
  <c r="J16" i="7"/>
  <c r="J14" i="7"/>
  <c r="J115" i="7" s="1"/>
  <c r="E7" i="7"/>
  <c r="E85" i="7" s="1"/>
  <c r="E109" i="7"/>
  <c r="J39" i="6"/>
  <c r="J38" i="6"/>
  <c r="AY101" i="1"/>
  <c r="J37" i="6"/>
  <c r="AX101" i="1"/>
  <c r="BI168" i="6"/>
  <c r="BH168" i="6"/>
  <c r="BG168" i="6"/>
  <c r="BF168" i="6"/>
  <c r="T168" i="6"/>
  <c r="R168" i="6"/>
  <c r="P168" i="6"/>
  <c r="BK168" i="6"/>
  <c r="J168" i="6"/>
  <c r="BE168" i="6"/>
  <c r="BI167" i="6"/>
  <c r="BH167" i="6"/>
  <c r="BG167" i="6"/>
  <c r="BF167" i="6"/>
  <c r="T167" i="6"/>
  <c r="R167" i="6"/>
  <c r="P167" i="6"/>
  <c r="BK167" i="6"/>
  <c r="J167" i="6"/>
  <c r="BE167" i="6"/>
  <c r="BI166" i="6"/>
  <c r="BH166" i="6"/>
  <c r="BG166" i="6"/>
  <c r="BF166" i="6"/>
  <c r="T166" i="6"/>
  <c r="R166" i="6"/>
  <c r="P166" i="6"/>
  <c r="BK166" i="6"/>
  <c r="J166" i="6"/>
  <c r="BE166" i="6"/>
  <c r="BI165" i="6"/>
  <c r="BH165" i="6"/>
  <c r="BG165" i="6"/>
  <c r="BF165" i="6"/>
  <c r="T165" i="6"/>
  <c r="R165" i="6"/>
  <c r="P165" i="6"/>
  <c r="BK165" i="6"/>
  <c r="J165" i="6"/>
  <c r="BE165" i="6"/>
  <c r="BI164" i="6"/>
  <c r="BH164" i="6"/>
  <c r="BG164" i="6"/>
  <c r="BF164" i="6"/>
  <c r="T164" i="6"/>
  <c r="R164" i="6"/>
  <c r="P164" i="6"/>
  <c r="BK164" i="6"/>
  <c r="J164" i="6"/>
  <c r="BE164" i="6"/>
  <c r="BI163" i="6"/>
  <c r="BH163" i="6"/>
  <c r="BG163" i="6"/>
  <c r="BF163" i="6"/>
  <c r="T163" i="6"/>
  <c r="R163" i="6"/>
  <c r="P163" i="6"/>
  <c r="BK163" i="6"/>
  <c r="J163" i="6"/>
  <c r="BE163" i="6"/>
  <c r="BI162" i="6"/>
  <c r="BH162" i="6"/>
  <c r="BG162" i="6"/>
  <c r="BF162" i="6"/>
  <c r="T162" i="6"/>
  <c r="R162" i="6"/>
  <c r="P162" i="6"/>
  <c r="BK162" i="6"/>
  <c r="J162" i="6"/>
  <c r="BE162" i="6"/>
  <c r="BI161" i="6"/>
  <c r="BH161" i="6"/>
  <c r="BG161" i="6"/>
  <c r="BF161" i="6"/>
  <c r="T161" i="6"/>
  <c r="R161" i="6"/>
  <c r="P161" i="6"/>
  <c r="BK161" i="6"/>
  <c r="J161" i="6"/>
  <c r="BE161" i="6"/>
  <c r="BI160" i="6"/>
  <c r="BH160" i="6"/>
  <c r="BG160" i="6"/>
  <c r="BF160" i="6"/>
  <c r="T160" i="6"/>
  <c r="R160" i="6"/>
  <c r="P160" i="6"/>
  <c r="BK160" i="6"/>
  <c r="J160" i="6"/>
  <c r="BE160" i="6"/>
  <c r="BI159" i="6"/>
  <c r="BH159" i="6"/>
  <c r="BG159" i="6"/>
  <c r="BF159" i="6"/>
  <c r="T159" i="6"/>
  <c r="R159" i="6"/>
  <c r="P159" i="6"/>
  <c r="BK159" i="6"/>
  <c r="J159" i="6"/>
  <c r="BE159" i="6"/>
  <c r="BI158" i="6"/>
  <c r="BH158" i="6"/>
  <c r="BG158" i="6"/>
  <c r="BF158" i="6"/>
  <c r="T158" i="6"/>
  <c r="R158" i="6"/>
  <c r="P158" i="6"/>
  <c r="BK158" i="6"/>
  <c r="J158" i="6"/>
  <c r="BE158" i="6"/>
  <c r="BI157" i="6"/>
  <c r="BH157" i="6"/>
  <c r="BG157" i="6"/>
  <c r="BF157" i="6"/>
  <c r="T157" i="6"/>
  <c r="R157" i="6"/>
  <c r="P157" i="6"/>
  <c r="BK157" i="6"/>
  <c r="J157" i="6"/>
  <c r="BE157" i="6"/>
  <c r="BI156" i="6"/>
  <c r="BH156" i="6"/>
  <c r="BG156" i="6"/>
  <c r="BF156" i="6"/>
  <c r="T156" i="6"/>
  <c r="R156" i="6"/>
  <c r="P156" i="6"/>
  <c r="BK156" i="6"/>
  <c r="J156" i="6"/>
  <c r="BE156" i="6"/>
  <c r="BI155" i="6"/>
  <c r="BH155" i="6"/>
  <c r="BG155" i="6"/>
  <c r="BF155" i="6"/>
  <c r="T155" i="6"/>
  <c r="R155" i="6"/>
  <c r="P155" i="6"/>
  <c r="BK155" i="6"/>
  <c r="J155" i="6"/>
  <c r="BE155" i="6"/>
  <c r="BI154" i="6"/>
  <c r="BH154" i="6"/>
  <c r="BG154" i="6"/>
  <c r="BF154" i="6"/>
  <c r="T154" i="6"/>
  <c r="R154" i="6"/>
  <c r="P154" i="6"/>
  <c r="BK154" i="6"/>
  <c r="J154" i="6"/>
  <c r="BE154" i="6"/>
  <c r="BI153" i="6"/>
  <c r="BH153" i="6"/>
  <c r="BG153" i="6"/>
  <c r="BF153" i="6"/>
  <c r="T153" i="6"/>
  <c r="R153" i="6"/>
  <c r="P153" i="6"/>
  <c r="BK153" i="6"/>
  <c r="J153" i="6"/>
  <c r="BE153" i="6"/>
  <c r="BI152" i="6"/>
  <c r="BH152" i="6"/>
  <c r="BG152" i="6"/>
  <c r="BF152" i="6"/>
  <c r="T152" i="6"/>
  <c r="R152" i="6"/>
  <c r="P152" i="6"/>
  <c r="BK152" i="6"/>
  <c r="J152" i="6"/>
  <c r="BE152" i="6"/>
  <c r="BI151" i="6"/>
  <c r="BH151" i="6"/>
  <c r="BG151" i="6"/>
  <c r="BF151" i="6"/>
  <c r="T151" i="6"/>
  <c r="R151" i="6"/>
  <c r="P151" i="6"/>
  <c r="BK151" i="6"/>
  <c r="J151" i="6"/>
  <c r="BE151" i="6"/>
  <c r="BI150" i="6"/>
  <c r="BH150" i="6"/>
  <c r="BG150" i="6"/>
  <c r="BF150" i="6"/>
  <c r="T150" i="6"/>
  <c r="R150" i="6"/>
  <c r="P150" i="6"/>
  <c r="BK150" i="6"/>
  <c r="J150" i="6"/>
  <c r="BE150" i="6"/>
  <c r="BI149" i="6"/>
  <c r="BH149" i="6"/>
  <c r="BG149" i="6"/>
  <c r="BF149" i="6"/>
  <c r="T149" i="6"/>
  <c r="R149" i="6"/>
  <c r="P149" i="6"/>
  <c r="BK149" i="6"/>
  <c r="J149" i="6"/>
  <c r="BE149" i="6"/>
  <c r="BI148" i="6"/>
  <c r="BH148" i="6"/>
  <c r="BG148" i="6"/>
  <c r="BF148" i="6"/>
  <c r="T148" i="6"/>
  <c r="R148" i="6"/>
  <c r="P148" i="6"/>
  <c r="BK148" i="6"/>
  <c r="J148" i="6"/>
  <c r="BE148" i="6"/>
  <c r="BI147" i="6"/>
  <c r="BH147" i="6"/>
  <c r="BG147" i="6"/>
  <c r="BF147" i="6"/>
  <c r="T147" i="6"/>
  <c r="R147" i="6"/>
  <c r="P147" i="6"/>
  <c r="BK147" i="6"/>
  <c r="J147" i="6"/>
  <c r="BE147" i="6"/>
  <c r="BI146" i="6"/>
  <c r="BH146" i="6"/>
  <c r="BG146" i="6"/>
  <c r="BF146" i="6"/>
  <c r="T146" i="6"/>
  <c r="R146" i="6"/>
  <c r="P146" i="6"/>
  <c r="BK146" i="6"/>
  <c r="J146" i="6"/>
  <c r="BE146" i="6"/>
  <c r="BI145" i="6"/>
  <c r="BH145" i="6"/>
  <c r="BG145" i="6"/>
  <c r="BF145" i="6"/>
  <c r="T145" i="6"/>
  <c r="R145" i="6"/>
  <c r="P145" i="6"/>
  <c r="BK145" i="6"/>
  <c r="J145" i="6"/>
  <c r="BE145" i="6"/>
  <c r="BI144" i="6"/>
  <c r="BH144" i="6"/>
  <c r="BG144" i="6"/>
  <c r="BF144" i="6"/>
  <c r="T144" i="6"/>
  <c r="R144" i="6"/>
  <c r="P144" i="6"/>
  <c r="BK144" i="6"/>
  <c r="J144" i="6"/>
  <c r="BE144" i="6"/>
  <c r="BI143" i="6"/>
  <c r="BH143" i="6"/>
  <c r="BG143" i="6"/>
  <c r="BF143" i="6"/>
  <c r="T143" i="6"/>
  <c r="R143" i="6"/>
  <c r="P143" i="6"/>
  <c r="BK143" i="6"/>
  <c r="J143" i="6"/>
  <c r="BE143" i="6"/>
  <c r="BI142" i="6"/>
  <c r="BH142" i="6"/>
  <c r="BG142" i="6"/>
  <c r="BF142" i="6"/>
  <c r="T142" i="6"/>
  <c r="R142" i="6"/>
  <c r="P142" i="6"/>
  <c r="BK142" i="6"/>
  <c r="J142" i="6"/>
  <c r="BE142" i="6"/>
  <c r="BI141" i="6"/>
  <c r="BH141" i="6"/>
  <c r="BG141" i="6"/>
  <c r="BF141" i="6"/>
  <c r="T141" i="6"/>
  <c r="R141" i="6"/>
  <c r="P141" i="6"/>
  <c r="BK141" i="6"/>
  <c r="J141" i="6"/>
  <c r="BE141" i="6"/>
  <c r="BI140" i="6"/>
  <c r="BH140" i="6"/>
  <c r="BG140" i="6"/>
  <c r="BF140" i="6"/>
  <c r="T140" i="6"/>
  <c r="R140" i="6"/>
  <c r="P140" i="6"/>
  <c r="BK140" i="6"/>
  <c r="J140" i="6"/>
  <c r="BE140" i="6"/>
  <c r="BI139" i="6"/>
  <c r="BH139" i="6"/>
  <c r="BG139" i="6"/>
  <c r="BF139" i="6"/>
  <c r="T139" i="6"/>
  <c r="R139" i="6"/>
  <c r="P139" i="6"/>
  <c r="BK139" i="6"/>
  <c r="J139" i="6"/>
  <c r="BE139" i="6"/>
  <c r="BI137" i="6"/>
  <c r="BH137" i="6"/>
  <c r="BG137" i="6"/>
  <c r="BF137" i="6"/>
  <c r="T137" i="6"/>
  <c r="R137" i="6"/>
  <c r="P137" i="6"/>
  <c r="BK137" i="6"/>
  <c r="J137" i="6"/>
  <c r="BE137" i="6"/>
  <c r="BI135" i="6"/>
  <c r="BH135" i="6"/>
  <c r="BG135" i="6"/>
  <c r="BF135" i="6"/>
  <c r="T135" i="6"/>
  <c r="R135" i="6"/>
  <c r="P135" i="6"/>
  <c r="BK135" i="6"/>
  <c r="J135" i="6"/>
  <c r="BE135" i="6"/>
  <c r="BI133" i="6"/>
  <c r="BH133" i="6"/>
  <c r="BG133" i="6"/>
  <c r="BF133" i="6"/>
  <c r="T133" i="6"/>
  <c r="R133" i="6"/>
  <c r="P133" i="6"/>
  <c r="BK133" i="6"/>
  <c r="J133" i="6"/>
  <c r="BE133" i="6"/>
  <c r="BI131" i="6"/>
  <c r="BH131" i="6"/>
  <c r="BG131" i="6"/>
  <c r="BF131" i="6"/>
  <c r="T131" i="6"/>
  <c r="R131" i="6"/>
  <c r="P131" i="6"/>
  <c r="BK131" i="6"/>
  <c r="J131" i="6"/>
  <c r="BE131" i="6"/>
  <c r="BI129" i="6"/>
  <c r="BH129" i="6"/>
  <c r="BG129" i="6"/>
  <c r="BF129" i="6"/>
  <c r="T129" i="6"/>
  <c r="R129" i="6"/>
  <c r="P129" i="6"/>
  <c r="BK129" i="6"/>
  <c r="J129" i="6"/>
  <c r="BE129" i="6"/>
  <c r="BI127" i="6"/>
  <c r="BH127" i="6"/>
  <c r="BG127" i="6"/>
  <c r="BF127" i="6"/>
  <c r="T127" i="6"/>
  <c r="R127" i="6"/>
  <c r="P127" i="6"/>
  <c r="BK127" i="6"/>
  <c r="J127" i="6"/>
  <c r="BE127" i="6"/>
  <c r="BI125" i="6"/>
  <c r="BH125" i="6"/>
  <c r="BG125" i="6"/>
  <c r="BF125" i="6"/>
  <c r="T125" i="6"/>
  <c r="R125" i="6"/>
  <c r="P125" i="6"/>
  <c r="BK125" i="6"/>
  <c r="J125" i="6"/>
  <c r="BE125" i="6"/>
  <c r="BI123" i="6"/>
  <c r="F39" i="6"/>
  <c r="BD101" i="1" s="1"/>
  <c r="BH123" i="6"/>
  <c r="F38" i="6" s="1"/>
  <c r="BC101" i="1" s="1"/>
  <c r="BG123" i="6"/>
  <c r="F37" i="6"/>
  <c r="BB101" i="1" s="1"/>
  <c r="BF123" i="6"/>
  <c r="F36" i="6" s="1"/>
  <c r="BA101" i="1" s="1"/>
  <c r="T123" i="6"/>
  <c r="T122" i="6"/>
  <c r="T121" i="6" s="1"/>
  <c r="R123" i="6"/>
  <c r="R122" i="6" s="1"/>
  <c r="R121" i="6" s="1"/>
  <c r="P123" i="6"/>
  <c r="P122" i="6"/>
  <c r="P121" i="6" s="1"/>
  <c r="AU101" i="1" s="1"/>
  <c r="BK123" i="6"/>
  <c r="BK122" i="6"/>
  <c r="J122" i="6" s="1"/>
  <c r="J99" i="6" s="1"/>
  <c r="BK121" i="6"/>
  <c r="J121" i="6" s="1"/>
  <c r="J123" i="6"/>
  <c r="BE123" i="6"/>
  <c r="F35" i="6" s="1"/>
  <c r="AZ101" i="1" s="1"/>
  <c r="J118" i="6"/>
  <c r="F115" i="6"/>
  <c r="E113" i="6"/>
  <c r="J94" i="6"/>
  <c r="F91" i="6"/>
  <c r="E89" i="6"/>
  <c r="J23" i="6"/>
  <c r="E23" i="6"/>
  <c r="J117" i="6" s="1"/>
  <c r="J22" i="6"/>
  <c r="J20" i="6"/>
  <c r="E20" i="6"/>
  <c r="F118" i="6"/>
  <c r="F94" i="6"/>
  <c r="J19" i="6"/>
  <c r="J17" i="6"/>
  <c r="E17" i="6"/>
  <c r="F117" i="6" s="1"/>
  <c r="F93" i="6"/>
  <c r="J16" i="6"/>
  <c r="J14" i="6"/>
  <c r="J115" i="6" s="1"/>
  <c r="J91" i="6"/>
  <c r="E7" i="6"/>
  <c r="E85" i="6" s="1"/>
  <c r="E109" i="6"/>
  <c r="J39" i="5"/>
  <c r="J38" i="5"/>
  <c r="AY100" i="1"/>
  <c r="J37" i="5"/>
  <c r="AX100" i="1"/>
  <c r="BI175" i="5"/>
  <c r="BH175" i="5"/>
  <c r="BG175" i="5"/>
  <c r="BF175" i="5"/>
  <c r="T175" i="5"/>
  <c r="R175" i="5"/>
  <c r="P175" i="5"/>
  <c r="BK175" i="5"/>
  <c r="J175" i="5"/>
  <c r="BE175" i="5"/>
  <c r="BI174" i="5"/>
  <c r="BH174" i="5"/>
  <c r="BG174" i="5"/>
  <c r="BF174" i="5"/>
  <c r="T174" i="5"/>
  <c r="R174" i="5"/>
  <c r="P174" i="5"/>
  <c r="BK174" i="5"/>
  <c r="J174" i="5"/>
  <c r="BE174" i="5"/>
  <c r="BI173" i="5"/>
  <c r="BH173" i="5"/>
  <c r="BG173" i="5"/>
  <c r="BF173" i="5"/>
  <c r="T173" i="5"/>
  <c r="R173" i="5"/>
  <c r="P173" i="5"/>
  <c r="BK173" i="5"/>
  <c r="J173" i="5"/>
  <c r="BE173" i="5"/>
  <c r="BI172" i="5"/>
  <c r="BH172" i="5"/>
  <c r="BG172" i="5"/>
  <c r="BF172" i="5"/>
  <c r="T172" i="5"/>
  <c r="R172" i="5"/>
  <c r="P172" i="5"/>
  <c r="BK172" i="5"/>
  <c r="J172" i="5"/>
  <c r="BE172" i="5"/>
  <c r="BI171" i="5"/>
  <c r="BH171" i="5"/>
  <c r="BG171" i="5"/>
  <c r="BF171" i="5"/>
  <c r="T171" i="5"/>
  <c r="R171" i="5"/>
  <c r="P171" i="5"/>
  <c r="BK171" i="5"/>
  <c r="J171" i="5"/>
  <c r="BE171" i="5"/>
  <c r="BI170" i="5"/>
  <c r="BH170" i="5"/>
  <c r="BG170" i="5"/>
  <c r="BF170" i="5"/>
  <c r="T170" i="5"/>
  <c r="R170" i="5"/>
  <c r="P170" i="5"/>
  <c r="BK170" i="5"/>
  <c r="J170" i="5"/>
  <c r="BE170" i="5"/>
  <c r="BI169" i="5"/>
  <c r="BH169" i="5"/>
  <c r="BG169" i="5"/>
  <c r="BF169" i="5"/>
  <c r="T169" i="5"/>
  <c r="R169" i="5"/>
  <c r="P169" i="5"/>
  <c r="BK169" i="5"/>
  <c r="J169" i="5"/>
  <c r="BE169" i="5"/>
  <c r="BI168" i="5"/>
  <c r="BH168" i="5"/>
  <c r="BG168" i="5"/>
  <c r="BF168" i="5"/>
  <c r="T168" i="5"/>
  <c r="R168" i="5"/>
  <c r="P168" i="5"/>
  <c r="BK168" i="5"/>
  <c r="J168" i="5"/>
  <c r="BE168" i="5"/>
  <c r="BI167" i="5"/>
  <c r="BH167" i="5"/>
  <c r="BG167" i="5"/>
  <c r="BF167" i="5"/>
  <c r="T167" i="5"/>
  <c r="R167" i="5"/>
  <c r="P167" i="5"/>
  <c r="BK167" i="5"/>
  <c r="J167" i="5"/>
  <c r="BE167" i="5"/>
  <c r="BI166" i="5"/>
  <c r="BH166" i="5"/>
  <c r="BG166" i="5"/>
  <c r="BF166" i="5"/>
  <c r="T166" i="5"/>
  <c r="R166" i="5"/>
  <c r="P166" i="5"/>
  <c r="BK166" i="5"/>
  <c r="J166" i="5"/>
  <c r="BE166" i="5"/>
  <c r="BI165" i="5"/>
  <c r="BH165" i="5"/>
  <c r="BG165" i="5"/>
  <c r="BF165" i="5"/>
  <c r="T165" i="5"/>
  <c r="R165" i="5"/>
  <c r="P165" i="5"/>
  <c r="BK165" i="5"/>
  <c r="J165" i="5"/>
  <c r="BE165" i="5"/>
  <c r="BI164" i="5"/>
  <c r="BH164" i="5"/>
  <c r="BG164" i="5"/>
  <c r="BF164" i="5"/>
  <c r="T164" i="5"/>
  <c r="R164" i="5"/>
  <c r="P164" i="5"/>
  <c r="BK164" i="5"/>
  <c r="J164" i="5"/>
  <c r="BE164" i="5"/>
  <c r="BI163" i="5"/>
  <c r="BH163" i="5"/>
  <c r="BG163" i="5"/>
  <c r="BF163" i="5"/>
  <c r="T163" i="5"/>
  <c r="R163" i="5"/>
  <c r="P163" i="5"/>
  <c r="BK163" i="5"/>
  <c r="J163" i="5"/>
  <c r="BE163" i="5"/>
  <c r="BI162" i="5"/>
  <c r="BH162" i="5"/>
  <c r="BG162" i="5"/>
  <c r="BF162" i="5"/>
  <c r="T162" i="5"/>
  <c r="R162" i="5"/>
  <c r="P162" i="5"/>
  <c r="BK162" i="5"/>
  <c r="J162" i="5"/>
  <c r="BE162" i="5"/>
  <c r="BI161" i="5"/>
  <c r="BH161" i="5"/>
  <c r="BG161" i="5"/>
  <c r="BF161" i="5"/>
  <c r="T161" i="5"/>
  <c r="R161" i="5"/>
  <c r="P161" i="5"/>
  <c r="BK161" i="5"/>
  <c r="J161" i="5"/>
  <c r="BE161" i="5"/>
  <c r="BI160" i="5"/>
  <c r="BH160" i="5"/>
  <c r="BG160" i="5"/>
  <c r="BF160" i="5"/>
  <c r="T160" i="5"/>
  <c r="R160" i="5"/>
  <c r="P160" i="5"/>
  <c r="BK160" i="5"/>
  <c r="J160" i="5"/>
  <c r="BE160" i="5"/>
  <c r="BI159" i="5"/>
  <c r="BH159" i="5"/>
  <c r="BG159" i="5"/>
  <c r="BF159" i="5"/>
  <c r="T159" i="5"/>
  <c r="R159" i="5"/>
  <c r="P159" i="5"/>
  <c r="BK159" i="5"/>
  <c r="J159" i="5"/>
  <c r="BE159" i="5"/>
  <c r="BI158" i="5"/>
  <c r="BH158" i="5"/>
  <c r="BG158" i="5"/>
  <c r="BF158" i="5"/>
  <c r="T158" i="5"/>
  <c r="R158" i="5"/>
  <c r="P158" i="5"/>
  <c r="BK158" i="5"/>
  <c r="J158" i="5"/>
  <c r="BE158" i="5"/>
  <c r="BI157" i="5"/>
  <c r="BH157" i="5"/>
  <c r="BG157" i="5"/>
  <c r="BF157" i="5"/>
  <c r="T157" i="5"/>
  <c r="R157" i="5"/>
  <c r="P157" i="5"/>
  <c r="BK157" i="5"/>
  <c r="J157" i="5"/>
  <c r="BE157" i="5"/>
  <c r="BI156" i="5"/>
  <c r="BH156" i="5"/>
  <c r="BG156" i="5"/>
  <c r="BF156" i="5"/>
  <c r="T156" i="5"/>
  <c r="R156" i="5"/>
  <c r="P156" i="5"/>
  <c r="BK156" i="5"/>
  <c r="J156" i="5"/>
  <c r="BE156" i="5"/>
  <c r="BI155" i="5"/>
  <c r="BH155" i="5"/>
  <c r="BG155" i="5"/>
  <c r="BF155" i="5"/>
  <c r="T155" i="5"/>
  <c r="R155" i="5"/>
  <c r="P155" i="5"/>
  <c r="BK155" i="5"/>
  <c r="J155" i="5"/>
  <c r="BE155" i="5"/>
  <c r="BI153" i="5"/>
  <c r="BH153" i="5"/>
  <c r="BG153" i="5"/>
  <c r="BF153" i="5"/>
  <c r="T153" i="5"/>
  <c r="R153" i="5"/>
  <c r="P153" i="5"/>
  <c r="BK153" i="5"/>
  <c r="J153" i="5"/>
  <c r="BE153" i="5"/>
  <c r="BI151" i="5"/>
  <c r="BH151" i="5"/>
  <c r="BG151" i="5"/>
  <c r="BF151" i="5"/>
  <c r="T151" i="5"/>
  <c r="R151" i="5"/>
  <c r="P151" i="5"/>
  <c r="BK151" i="5"/>
  <c r="J151" i="5"/>
  <c r="BE151" i="5"/>
  <c r="BI149" i="5"/>
  <c r="BH149" i="5"/>
  <c r="BG149" i="5"/>
  <c r="BF149" i="5"/>
  <c r="T149" i="5"/>
  <c r="R149" i="5"/>
  <c r="P149" i="5"/>
  <c r="BK149" i="5"/>
  <c r="J149" i="5"/>
  <c r="BE149" i="5"/>
  <c r="BI147" i="5"/>
  <c r="BH147" i="5"/>
  <c r="BG147" i="5"/>
  <c r="BF147" i="5"/>
  <c r="T147" i="5"/>
  <c r="R147" i="5"/>
  <c r="P147" i="5"/>
  <c r="BK147" i="5"/>
  <c r="J147" i="5"/>
  <c r="BE147" i="5"/>
  <c r="BI145" i="5"/>
  <c r="BH145" i="5"/>
  <c r="BG145" i="5"/>
  <c r="BF145" i="5"/>
  <c r="T145" i="5"/>
  <c r="R145" i="5"/>
  <c r="P145" i="5"/>
  <c r="BK145" i="5"/>
  <c r="J145" i="5"/>
  <c r="BE145" i="5"/>
  <c r="BI144" i="5"/>
  <c r="BH144" i="5"/>
  <c r="BG144" i="5"/>
  <c r="BF144" i="5"/>
  <c r="T144" i="5"/>
  <c r="R144" i="5"/>
  <c r="P144" i="5"/>
  <c r="BK144" i="5"/>
  <c r="J144" i="5"/>
  <c r="BE144" i="5"/>
  <c r="BI143" i="5"/>
  <c r="BH143" i="5"/>
  <c r="BG143" i="5"/>
  <c r="BF143" i="5"/>
  <c r="T143" i="5"/>
  <c r="R143" i="5"/>
  <c r="P143" i="5"/>
  <c r="BK143" i="5"/>
  <c r="J143" i="5"/>
  <c r="BE143" i="5"/>
  <c r="BI142" i="5"/>
  <c r="BH142" i="5"/>
  <c r="BG142" i="5"/>
  <c r="BF142" i="5"/>
  <c r="T142" i="5"/>
  <c r="R142" i="5"/>
  <c r="P142" i="5"/>
  <c r="BK142" i="5"/>
  <c r="J142" i="5"/>
  <c r="BE142" i="5"/>
  <c r="BI141" i="5"/>
  <c r="BH141" i="5"/>
  <c r="BG141" i="5"/>
  <c r="BF141" i="5"/>
  <c r="T141" i="5"/>
  <c r="R141" i="5"/>
  <c r="P141" i="5"/>
  <c r="BK141" i="5"/>
  <c r="J141" i="5"/>
  <c r="BE141" i="5"/>
  <c r="BI140" i="5"/>
  <c r="BH140" i="5"/>
  <c r="BG140" i="5"/>
  <c r="BF140" i="5"/>
  <c r="T140" i="5"/>
  <c r="R140" i="5"/>
  <c r="P140" i="5"/>
  <c r="BK140" i="5"/>
  <c r="J140" i="5"/>
  <c r="BE140" i="5"/>
  <c r="BI139" i="5"/>
  <c r="BH139" i="5"/>
  <c r="BG139" i="5"/>
  <c r="BF139" i="5"/>
  <c r="T139" i="5"/>
  <c r="R139" i="5"/>
  <c r="P139" i="5"/>
  <c r="BK139" i="5"/>
  <c r="J139" i="5"/>
  <c r="BE139" i="5"/>
  <c r="BI138" i="5"/>
  <c r="BH138" i="5"/>
  <c r="BG138" i="5"/>
  <c r="BF138" i="5"/>
  <c r="T138" i="5"/>
  <c r="R138" i="5"/>
  <c r="P138" i="5"/>
  <c r="BK138" i="5"/>
  <c r="J138" i="5"/>
  <c r="BE138" i="5"/>
  <c r="BI137" i="5"/>
  <c r="BH137" i="5"/>
  <c r="BG137" i="5"/>
  <c r="BF137" i="5"/>
  <c r="T137" i="5"/>
  <c r="R137" i="5"/>
  <c r="P137" i="5"/>
  <c r="BK137" i="5"/>
  <c r="J137" i="5"/>
  <c r="BE137" i="5"/>
  <c r="BI136" i="5"/>
  <c r="BH136" i="5"/>
  <c r="BG136" i="5"/>
  <c r="BF136" i="5"/>
  <c r="T136" i="5"/>
  <c r="R136" i="5"/>
  <c r="P136" i="5"/>
  <c r="BK136" i="5"/>
  <c r="J136" i="5"/>
  <c r="BE136" i="5"/>
  <c r="BI135" i="5"/>
  <c r="BH135" i="5"/>
  <c r="BG135" i="5"/>
  <c r="BF135" i="5"/>
  <c r="T135" i="5"/>
  <c r="R135" i="5"/>
  <c r="P135" i="5"/>
  <c r="BK135" i="5"/>
  <c r="J135" i="5"/>
  <c r="BE135" i="5"/>
  <c r="BI134" i="5"/>
  <c r="BH134" i="5"/>
  <c r="BG134" i="5"/>
  <c r="BF134" i="5"/>
  <c r="T134" i="5"/>
  <c r="R134" i="5"/>
  <c r="P134" i="5"/>
  <c r="BK134" i="5"/>
  <c r="J134" i="5"/>
  <c r="BE134" i="5"/>
  <c r="BI133" i="5"/>
  <c r="BH133" i="5"/>
  <c r="BG133" i="5"/>
  <c r="BF133" i="5"/>
  <c r="T133" i="5"/>
  <c r="R133" i="5"/>
  <c r="P133" i="5"/>
  <c r="BK133" i="5"/>
  <c r="J133" i="5"/>
  <c r="BE133" i="5"/>
  <c r="BI132" i="5"/>
  <c r="BH132" i="5"/>
  <c r="BG132" i="5"/>
  <c r="BF132" i="5"/>
  <c r="T132" i="5"/>
  <c r="R132" i="5"/>
  <c r="P132" i="5"/>
  <c r="BK132" i="5"/>
  <c r="J132" i="5"/>
  <c r="BE132" i="5"/>
  <c r="BI131" i="5"/>
  <c r="BH131" i="5"/>
  <c r="BG131" i="5"/>
  <c r="BF131" i="5"/>
  <c r="T131" i="5"/>
  <c r="R131" i="5"/>
  <c r="P131" i="5"/>
  <c r="BK131" i="5"/>
  <c r="J131" i="5"/>
  <c r="BE131" i="5"/>
  <c r="BI130" i="5"/>
  <c r="BH130" i="5"/>
  <c r="BG130" i="5"/>
  <c r="BF130" i="5"/>
  <c r="T130" i="5"/>
  <c r="R130" i="5"/>
  <c r="P130" i="5"/>
  <c r="BK130" i="5"/>
  <c r="J130" i="5"/>
  <c r="BE130" i="5"/>
  <c r="BI129" i="5"/>
  <c r="BH129" i="5"/>
  <c r="BG129" i="5"/>
  <c r="BF129" i="5"/>
  <c r="T129" i="5"/>
  <c r="R129" i="5"/>
  <c r="P129" i="5"/>
  <c r="BK129" i="5"/>
  <c r="J129" i="5"/>
  <c r="BE129" i="5"/>
  <c r="BI128" i="5"/>
  <c r="BH128" i="5"/>
  <c r="BG128" i="5"/>
  <c r="BF128" i="5"/>
  <c r="T128" i="5"/>
  <c r="R128" i="5"/>
  <c r="P128" i="5"/>
  <c r="BK128" i="5"/>
  <c r="J128" i="5"/>
  <c r="BE128" i="5"/>
  <c r="BI127" i="5"/>
  <c r="BH127" i="5"/>
  <c r="BG127" i="5"/>
  <c r="BF127" i="5"/>
  <c r="T127" i="5"/>
  <c r="R127" i="5"/>
  <c r="P127" i="5"/>
  <c r="BK127" i="5"/>
  <c r="J127" i="5"/>
  <c r="BE127" i="5"/>
  <c r="BI126" i="5"/>
  <c r="BH126" i="5"/>
  <c r="BG126" i="5"/>
  <c r="BF126" i="5"/>
  <c r="T126" i="5"/>
  <c r="R126" i="5"/>
  <c r="P126" i="5"/>
  <c r="BK126" i="5"/>
  <c r="J126" i="5"/>
  <c r="BE126" i="5"/>
  <c r="BI125" i="5"/>
  <c r="BH125" i="5"/>
  <c r="BG125" i="5"/>
  <c r="BF125" i="5"/>
  <c r="T125" i="5"/>
  <c r="R125" i="5"/>
  <c r="P125" i="5"/>
  <c r="BK125" i="5"/>
  <c r="J125" i="5"/>
  <c r="BE125" i="5"/>
  <c r="BI124" i="5"/>
  <c r="BH124" i="5"/>
  <c r="BG124" i="5"/>
  <c r="BF124" i="5"/>
  <c r="T124" i="5"/>
  <c r="R124" i="5"/>
  <c r="P124" i="5"/>
  <c r="BK124" i="5"/>
  <c r="J124" i="5"/>
  <c r="BE124" i="5"/>
  <c r="BI123" i="5"/>
  <c r="F39" i="5"/>
  <c r="BD100" i="1" s="1"/>
  <c r="BH123" i="5"/>
  <c r="F38" i="5" s="1"/>
  <c r="BC100" i="1" s="1"/>
  <c r="BG123" i="5"/>
  <c r="F37" i="5"/>
  <c r="BB100" i="1" s="1"/>
  <c r="BF123" i="5"/>
  <c r="J36" i="5" s="1"/>
  <c r="AW100" i="1" s="1"/>
  <c r="T123" i="5"/>
  <c r="T122" i="5"/>
  <c r="T121" i="5" s="1"/>
  <c r="R123" i="5"/>
  <c r="R122" i="5" s="1"/>
  <c r="R121" i="5" s="1"/>
  <c r="P123" i="5"/>
  <c r="P122" i="5"/>
  <c r="P121" i="5" s="1"/>
  <c r="AU100" i="1" s="1"/>
  <c r="BK123" i="5"/>
  <c r="BK122" i="5"/>
  <c r="J122" i="5" s="1"/>
  <c r="J99" i="5" s="1"/>
  <c r="J123" i="5"/>
  <c r="BE123" i="5"/>
  <c r="J35" i="5" s="1"/>
  <c r="AV100" i="1" s="1"/>
  <c r="J118" i="5"/>
  <c r="F115" i="5"/>
  <c r="E113" i="5"/>
  <c r="J94" i="5"/>
  <c r="F91" i="5"/>
  <c r="E89" i="5"/>
  <c r="J23" i="5"/>
  <c r="E23" i="5"/>
  <c r="J117" i="5" s="1"/>
  <c r="J93" i="5"/>
  <c r="J22" i="5"/>
  <c r="J20" i="5"/>
  <c r="E20" i="5"/>
  <c r="F94" i="5" s="1"/>
  <c r="F118" i="5"/>
  <c r="J19" i="5"/>
  <c r="J17" i="5"/>
  <c r="E17" i="5"/>
  <c r="F117" i="5" s="1"/>
  <c r="J16" i="5"/>
  <c r="J14" i="5"/>
  <c r="J115" i="5" s="1"/>
  <c r="E7" i="5"/>
  <c r="E85" i="5" s="1"/>
  <c r="E109" i="5"/>
  <c r="J39" i="4"/>
  <c r="J38" i="4"/>
  <c r="AY99" i="1"/>
  <c r="J37" i="4"/>
  <c r="AX99" i="1"/>
  <c r="BI1064" i="4"/>
  <c r="BH1064" i="4"/>
  <c r="BG1064" i="4"/>
  <c r="BF1064" i="4"/>
  <c r="T1064" i="4"/>
  <c r="R1064" i="4"/>
  <c r="P1064" i="4"/>
  <c r="BK1064" i="4"/>
  <c r="J1064" i="4"/>
  <c r="BE1064" i="4"/>
  <c r="BI1063" i="4"/>
  <c r="BH1063" i="4"/>
  <c r="BG1063" i="4"/>
  <c r="BF1063" i="4"/>
  <c r="T1063" i="4"/>
  <c r="T1062" i="4"/>
  <c r="T1061" i="4" s="1"/>
  <c r="R1063" i="4"/>
  <c r="R1062" i="4" s="1"/>
  <c r="R1061" i="4" s="1"/>
  <c r="P1063" i="4"/>
  <c r="P1062" i="4"/>
  <c r="P1061" i="4" s="1"/>
  <c r="BK1063" i="4"/>
  <c r="BK1062" i="4" s="1"/>
  <c r="J1063" i="4"/>
  <c r="BE1063" i="4"/>
  <c r="BI1060" i="4"/>
  <c r="BH1060" i="4"/>
  <c r="BG1060" i="4"/>
  <c r="BF1060" i="4"/>
  <c r="T1060" i="4"/>
  <c r="R1060" i="4"/>
  <c r="R1043" i="4" s="1"/>
  <c r="P1060" i="4"/>
  <c r="BK1060" i="4"/>
  <c r="J1060" i="4"/>
  <c r="BE1060" i="4"/>
  <c r="BI1058" i="4"/>
  <c r="BH1058" i="4"/>
  <c r="BG1058" i="4"/>
  <c r="BF1058" i="4"/>
  <c r="T1058" i="4"/>
  <c r="R1058" i="4"/>
  <c r="P1058" i="4"/>
  <c r="BK1058" i="4"/>
  <c r="BK1043" i="4" s="1"/>
  <c r="J1043" i="4" s="1"/>
  <c r="J124" i="4" s="1"/>
  <c r="J1058" i="4"/>
  <c r="BE1058" i="4"/>
  <c r="BI1044" i="4"/>
  <c r="BH1044" i="4"/>
  <c r="BG1044" i="4"/>
  <c r="BF1044" i="4"/>
  <c r="T1044" i="4"/>
  <c r="T1043" i="4"/>
  <c r="R1044" i="4"/>
  <c r="P1044" i="4"/>
  <c r="P1043" i="4"/>
  <c r="BK1044" i="4"/>
  <c r="J1044" i="4"/>
  <c r="BE1044" i="4" s="1"/>
  <c r="BI1042" i="4"/>
  <c r="BH1042" i="4"/>
  <c r="BG1042" i="4"/>
  <c r="BF1042" i="4"/>
  <c r="T1042" i="4"/>
  <c r="R1042" i="4"/>
  <c r="R1039" i="4" s="1"/>
  <c r="P1042" i="4"/>
  <c r="BK1042" i="4"/>
  <c r="J1042" i="4"/>
  <c r="BE1042" i="4"/>
  <c r="BI1041" i="4"/>
  <c r="BH1041" i="4"/>
  <c r="BG1041" i="4"/>
  <c r="BF1041" i="4"/>
  <c r="T1041" i="4"/>
  <c r="R1041" i="4"/>
  <c r="P1041" i="4"/>
  <c r="BK1041" i="4"/>
  <c r="BK1039" i="4" s="1"/>
  <c r="J1039" i="4" s="1"/>
  <c r="J123" i="4" s="1"/>
  <c r="J1041" i="4"/>
  <c r="BE1041" i="4"/>
  <c r="BI1040" i="4"/>
  <c r="BH1040" i="4"/>
  <c r="BG1040" i="4"/>
  <c r="BF1040" i="4"/>
  <c r="T1040" i="4"/>
  <c r="T1039" i="4"/>
  <c r="R1040" i="4"/>
  <c r="P1040" i="4"/>
  <c r="P1039" i="4"/>
  <c r="BK1040" i="4"/>
  <c r="J1040" i="4"/>
  <c r="BE1040" i="4" s="1"/>
  <c r="BI1038" i="4"/>
  <c r="BH1038" i="4"/>
  <c r="BG1038" i="4"/>
  <c r="BF1038" i="4"/>
  <c r="T1038" i="4"/>
  <c r="R1038" i="4"/>
  <c r="P1038" i="4"/>
  <c r="BK1038" i="4"/>
  <c r="J1038" i="4"/>
  <c r="BE1038" i="4"/>
  <c r="BI1037" i="4"/>
  <c r="BH1037" i="4"/>
  <c r="BG1037" i="4"/>
  <c r="BF1037" i="4"/>
  <c r="T1037" i="4"/>
  <c r="R1037" i="4"/>
  <c r="P1037" i="4"/>
  <c r="BK1037" i="4"/>
  <c r="J1037" i="4"/>
  <c r="BE1037" i="4"/>
  <c r="BI1036" i="4"/>
  <c r="BH1036" i="4"/>
  <c r="BG1036" i="4"/>
  <c r="BF1036" i="4"/>
  <c r="T1036" i="4"/>
  <c r="R1036" i="4"/>
  <c r="P1036" i="4"/>
  <c r="BK1036" i="4"/>
  <c r="J1036" i="4"/>
  <c r="BE1036" i="4"/>
  <c r="BI1034" i="4"/>
  <c r="BH1034" i="4"/>
  <c r="BG1034" i="4"/>
  <c r="BF1034" i="4"/>
  <c r="T1034" i="4"/>
  <c r="R1034" i="4"/>
  <c r="P1034" i="4"/>
  <c r="BK1034" i="4"/>
  <c r="J1034" i="4"/>
  <c r="BE1034" i="4"/>
  <c r="BI1032" i="4"/>
  <c r="BH1032" i="4"/>
  <c r="BG1032" i="4"/>
  <c r="BF1032" i="4"/>
  <c r="T1032" i="4"/>
  <c r="R1032" i="4"/>
  <c r="P1032" i="4"/>
  <c r="BK1032" i="4"/>
  <c r="J1032" i="4"/>
  <c r="BE1032" i="4"/>
  <c r="BI1028" i="4"/>
  <c r="BH1028" i="4"/>
  <c r="BG1028" i="4"/>
  <c r="BF1028" i="4"/>
  <c r="T1028" i="4"/>
  <c r="R1028" i="4"/>
  <c r="P1028" i="4"/>
  <c r="BK1028" i="4"/>
  <c r="J1028" i="4"/>
  <c r="BE1028" i="4"/>
  <c r="BI1026" i="4"/>
  <c r="BH1026" i="4"/>
  <c r="BG1026" i="4"/>
  <c r="BF1026" i="4"/>
  <c r="T1026" i="4"/>
  <c r="R1026" i="4"/>
  <c r="R1023" i="4" s="1"/>
  <c r="P1026" i="4"/>
  <c r="BK1026" i="4"/>
  <c r="J1026" i="4"/>
  <c r="BE1026" i="4"/>
  <c r="BI1025" i="4"/>
  <c r="BH1025" i="4"/>
  <c r="BG1025" i="4"/>
  <c r="BF1025" i="4"/>
  <c r="T1025" i="4"/>
  <c r="R1025" i="4"/>
  <c r="P1025" i="4"/>
  <c r="BK1025" i="4"/>
  <c r="BK1023" i="4" s="1"/>
  <c r="J1023" i="4" s="1"/>
  <c r="J122" i="4" s="1"/>
  <c r="J1025" i="4"/>
  <c r="BE1025" i="4"/>
  <c r="BI1024" i="4"/>
  <c r="BH1024" i="4"/>
  <c r="BG1024" i="4"/>
  <c r="BF1024" i="4"/>
  <c r="T1024" i="4"/>
  <c r="T1023" i="4"/>
  <c r="R1024" i="4"/>
  <c r="P1024" i="4"/>
  <c r="P1023" i="4"/>
  <c r="BK1024" i="4"/>
  <c r="J1024" i="4"/>
  <c r="BE1024" i="4" s="1"/>
  <c r="BI1022" i="4"/>
  <c r="BH1022" i="4"/>
  <c r="BG1022" i="4"/>
  <c r="BF1022" i="4"/>
  <c r="T1022" i="4"/>
  <c r="R1022" i="4"/>
  <c r="P1022" i="4"/>
  <c r="BK1022" i="4"/>
  <c r="J1022" i="4"/>
  <c r="BE1022" i="4"/>
  <c r="BI1021" i="4"/>
  <c r="BH1021" i="4"/>
  <c r="BG1021" i="4"/>
  <c r="BF1021" i="4"/>
  <c r="T1021" i="4"/>
  <c r="T1020" i="4"/>
  <c r="R1021" i="4"/>
  <c r="R1020" i="4"/>
  <c r="P1021" i="4"/>
  <c r="P1020" i="4"/>
  <c r="BK1021" i="4"/>
  <c r="BK1020" i="4"/>
  <c r="J1020" i="4" s="1"/>
  <c r="J121" i="4" s="1"/>
  <c r="J1021" i="4"/>
  <c r="BE1021" i="4" s="1"/>
  <c r="BI1019" i="4"/>
  <c r="BH1019" i="4"/>
  <c r="BG1019" i="4"/>
  <c r="BF1019" i="4"/>
  <c r="T1019" i="4"/>
  <c r="R1019" i="4"/>
  <c r="P1019" i="4"/>
  <c r="BK1019" i="4"/>
  <c r="J1019" i="4"/>
  <c r="BE1019" i="4"/>
  <c r="BI1017" i="4"/>
  <c r="BH1017" i="4"/>
  <c r="BG1017" i="4"/>
  <c r="BF1017" i="4"/>
  <c r="T1017" i="4"/>
  <c r="R1017" i="4"/>
  <c r="R1009" i="4" s="1"/>
  <c r="P1017" i="4"/>
  <c r="BK1017" i="4"/>
  <c r="J1017" i="4"/>
  <c r="BE1017" i="4"/>
  <c r="BI1011" i="4"/>
  <c r="BH1011" i="4"/>
  <c r="BG1011" i="4"/>
  <c r="BF1011" i="4"/>
  <c r="T1011" i="4"/>
  <c r="R1011" i="4"/>
  <c r="P1011" i="4"/>
  <c r="BK1011" i="4"/>
  <c r="BK1009" i="4" s="1"/>
  <c r="J1009" i="4" s="1"/>
  <c r="J120" i="4" s="1"/>
  <c r="J1011" i="4"/>
  <c r="BE1011" i="4"/>
  <c r="BI1010" i="4"/>
  <c r="BH1010" i="4"/>
  <c r="BG1010" i="4"/>
  <c r="BF1010" i="4"/>
  <c r="T1010" i="4"/>
  <c r="T1009" i="4"/>
  <c r="R1010" i="4"/>
  <c r="P1010" i="4"/>
  <c r="P1009" i="4"/>
  <c r="BK1010" i="4"/>
  <c r="J1010" i="4"/>
  <c r="BE1010" i="4" s="1"/>
  <c r="BI1008" i="4"/>
  <c r="BH1008" i="4"/>
  <c r="BG1008" i="4"/>
  <c r="BF1008" i="4"/>
  <c r="T1008" i="4"/>
  <c r="R1008" i="4"/>
  <c r="P1008" i="4"/>
  <c r="BK1008" i="4"/>
  <c r="J1008" i="4"/>
  <c r="BE1008" i="4"/>
  <c r="BI1007" i="4"/>
  <c r="BH1007" i="4"/>
  <c r="BG1007" i="4"/>
  <c r="BF1007" i="4"/>
  <c r="T1007" i="4"/>
  <c r="R1007" i="4"/>
  <c r="P1007" i="4"/>
  <c r="BK1007" i="4"/>
  <c r="J1007" i="4"/>
  <c r="BE1007" i="4"/>
  <c r="BI1006" i="4"/>
  <c r="BH1006" i="4"/>
  <c r="BG1006" i="4"/>
  <c r="BF1006" i="4"/>
  <c r="T1006" i="4"/>
  <c r="R1006" i="4"/>
  <c r="P1006" i="4"/>
  <c r="BK1006" i="4"/>
  <c r="J1006" i="4"/>
  <c r="BE1006" i="4"/>
  <c r="BI1004" i="4"/>
  <c r="BH1004" i="4"/>
  <c r="BG1004" i="4"/>
  <c r="BF1004" i="4"/>
  <c r="T1004" i="4"/>
  <c r="R1004" i="4"/>
  <c r="P1004" i="4"/>
  <c r="BK1004" i="4"/>
  <c r="J1004" i="4"/>
  <c r="BE1004" i="4"/>
  <c r="BI1002" i="4"/>
  <c r="BH1002" i="4"/>
  <c r="BG1002" i="4"/>
  <c r="BF1002" i="4"/>
  <c r="T1002" i="4"/>
  <c r="R1002" i="4"/>
  <c r="P1002" i="4"/>
  <c r="BK1002" i="4"/>
  <c r="J1002" i="4"/>
  <c r="BE1002" i="4"/>
  <c r="BI998" i="4"/>
  <c r="BH998" i="4"/>
  <c r="BG998" i="4"/>
  <c r="BF998" i="4"/>
  <c r="T998" i="4"/>
  <c r="R998" i="4"/>
  <c r="P998" i="4"/>
  <c r="BK998" i="4"/>
  <c r="J998" i="4"/>
  <c r="BE998" i="4"/>
  <c r="BI996" i="4"/>
  <c r="BH996" i="4"/>
  <c r="BG996" i="4"/>
  <c r="BF996" i="4"/>
  <c r="T996" i="4"/>
  <c r="R996" i="4"/>
  <c r="P996" i="4"/>
  <c r="BK996" i="4"/>
  <c r="J996" i="4"/>
  <c r="BE996" i="4"/>
  <c r="BI992" i="4"/>
  <c r="BH992" i="4"/>
  <c r="BG992" i="4"/>
  <c r="BF992" i="4"/>
  <c r="T992" i="4"/>
  <c r="R992" i="4"/>
  <c r="P992" i="4"/>
  <c r="BK992" i="4"/>
  <c r="J992" i="4"/>
  <c r="BE992" i="4"/>
  <c r="BI974" i="4"/>
  <c r="BH974" i="4"/>
  <c r="BG974" i="4"/>
  <c r="BF974" i="4"/>
  <c r="T974" i="4"/>
  <c r="R974" i="4"/>
  <c r="P974" i="4"/>
  <c r="BK974" i="4"/>
  <c r="J974" i="4"/>
  <c r="BE974" i="4"/>
  <c r="BI970" i="4"/>
  <c r="BH970" i="4"/>
  <c r="BG970" i="4"/>
  <c r="BF970" i="4"/>
  <c r="T970" i="4"/>
  <c r="R970" i="4"/>
  <c r="P970" i="4"/>
  <c r="BK970" i="4"/>
  <c r="J970" i="4"/>
  <c r="BE970" i="4"/>
  <c r="BI955" i="4"/>
  <c r="BH955" i="4"/>
  <c r="BG955" i="4"/>
  <c r="BF955" i="4"/>
  <c r="T955" i="4"/>
  <c r="R955" i="4"/>
  <c r="P955" i="4"/>
  <c r="BK955" i="4"/>
  <c r="J955" i="4"/>
  <c r="BE955" i="4"/>
  <c r="BI950" i="4"/>
  <c r="BH950" i="4"/>
  <c r="BG950" i="4"/>
  <c r="BF950" i="4"/>
  <c r="T950" i="4"/>
  <c r="R950" i="4"/>
  <c r="P950" i="4"/>
  <c r="BK950" i="4"/>
  <c r="J950" i="4"/>
  <c r="BE950" i="4"/>
  <c r="BI946" i="4"/>
  <c r="BH946" i="4"/>
  <c r="BG946" i="4"/>
  <c r="BF946" i="4"/>
  <c r="T946" i="4"/>
  <c r="R946" i="4"/>
  <c r="P946" i="4"/>
  <c r="BK946" i="4"/>
  <c r="J946" i="4"/>
  <c r="BE946" i="4"/>
  <c r="BI941" i="4"/>
  <c r="BH941" i="4"/>
  <c r="BG941" i="4"/>
  <c r="BF941" i="4"/>
  <c r="T941" i="4"/>
  <c r="R941" i="4"/>
  <c r="P941" i="4"/>
  <c r="BK941" i="4"/>
  <c r="J941" i="4"/>
  <c r="BE941" i="4"/>
  <c r="BI939" i="4"/>
  <c r="BH939" i="4"/>
  <c r="BG939" i="4"/>
  <c r="BF939" i="4"/>
  <c r="T939" i="4"/>
  <c r="R939" i="4"/>
  <c r="P939" i="4"/>
  <c r="BK939" i="4"/>
  <c r="J939" i="4"/>
  <c r="BE939" i="4"/>
  <c r="BI937" i="4"/>
  <c r="BH937" i="4"/>
  <c r="BG937" i="4"/>
  <c r="BF937" i="4"/>
  <c r="T937" i="4"/>
  <c r="T936" i="4"/>
  <c r="R937" i="4"/>
  <c r="R936" i="4"/>
  <c r="P937" i="4"/>
  <c r="P936" i="4"/>
  <c r="BK937" i="4"/>
  <c r="BK936" i="4"/>
  <c r="J936" i="4" s="1"/>
  <c r="J119" i="4" s="1"/>
  <c r="J937" i="4"/>
  <c r="BE937" i="4" s="1"/>
  <c r="BI935" i="4"/>
  <c r="BH935" i="4"/>
  <c r="BG935" i="4"/>
  <c r="BF935" i="4"/>
  <c r="T935" i="4"/>
  <c r="R935" i="4"/>
  <c r="P935" i="4"/>
  <c r="BK935" i="4"/>
  <c r="J935" i="4"/>
  <c r="BE935" i="4"/>
  <c r="BI934" i="4"/>
  <c r="BH934" i="4"/>
  <c r="BG934" i="4"/>
  <c r="BF934" i="4"/>
  <c r="T934" i="4"/>
  <c r="R934" i="4"/>
  <c r="P934" i="4"/>
  <c r="BK934" i="4"/>
  <c r="J934" i="4"/>
  <c r="BE934" i="4"/>
  <c r="BI933" i="4"/>
  <c r="BH933" i="4"/>
  <c r="BG933" i="4"/>
  <c r="BF933" i="4"/>
  <c r="T933" i="4"/>
  <c r="R933" i="4"/>
  <c r="P933" i="4"/>
  <c r="BK933" i="4"/>
  <c r="J933" i="4"/>
  <c r="BE933" i="4"/>
  <c r="BI932" i="4"/>
  <c r="BH932" i="4"/>
  <c r="BG932" i="4"/>
  <c r="BF932" i="4"/>
  <c r="T932" i="4"/>
  <c r="R932" i="4"/>
  <c r="P932" i="4"/>
  <c r="BK932" i="4"/>
  <c r="J932" i="4"/>
  <c r="BE932" i="4"/>
  <c r="BI931" i="4"/>
  <c r="BH931" i="4"/>
  <c r="BG931" i="4"/>
  <c r="BF931" i="4"/>
  <c r="T931" i="4"/>
  <c r="R931" i="4"/>
  <c r="P931" i="4"/>
  <c r="BK931" i="4"/>
  <c r="J931" i="4"/>
  <c r="BE931" i="4"/>
  <c r="BI930" i="4"/>
  <c r="BH930" i="4"/>
  <c r="BG930" i="4"/>
  <c r="BF930" i="4"/>
  <c r="T930" i="4"/>
  <c r="R930" i="4"/>
  <c r="P930" i="4"/>
  <c r="BK930" i="4"/>
  <c r="J930" i="4"/>
  <c r="BE930" i="4"/>
  <c r="BI929" i="4"/>
  <c r="BH929" i="4"/>
  <c r="BG929" i="4"/>
  <c r="BF929" i="4"/>
  <c r="T929" i="4"/>
  <c r="R929" i="4"/>
  <c r="P929" i="4"/>
  <c r="BK929" i="4"/>
  <c r="J929" i="4"/>
  <c r="BE929" i="4"/>
  <c r="BI927" i="4"/>
  <c r="BH927" i="4"/>
  <c r="BG927" i="4"/>
  <c r="BF927" i="4"/>
  <c r="T927" i="4"/>
  <c r="R927" i="4"/>
  <c r="P927" i="4"/>
  <c r="BK927" i="4"/>
  <c r="J927" i="4"/>
  <c r="BE927" i="4"/>
  <c r="BI925" i="4"/>
  <c r="BH925" i="4"/>
  <c r="BG925" i="4"/>
  <c r="BF925" i="4"/>
  <c r="T925" i="4"/>
  <c r="R925" i="4"/>
  <c r="P925" i="4"/>
  <c r="BK925" i="4"/>
  <c r="J925" i="4"/>
  <c r="BE925" i="4"/>
  <c r="BI923" i="4"/>
  <c r="BH923" i="4"/>
  <c r="BG923" i="4"/>
  <c r="BF923" i="4"/>
  <c r="T923" i="4"/>
  <c r="R923" i="4"/>
  <c r="P923" i="4"/>
  <c r="BK923" i="4"/>
  <c r="J923" i="4"/>
  <c r="BE923" i="4"/>
  <c r="BI921" i="4"/>
  <c r="BH921" i="4"/>
  <c r="BG921" i="4"/>
  <c r="BF921" i="4"/>
  <c r="T921" i="4"/>
  <c r="R921" i="4"/>
  <c r="P921" i="4"/>
  <c r="BK921" i="4"/>
  <c r="J921" i="4"/>
  <c r="BE921" i="4"/>
  <c r="BI919" i="4"/>
  <c r="BH919" i="4"/>
  <c r="BG919" i="4"/>
  <c r="BF919" i="4"/>
  <c r="T919" i="4"/>
  <c r="R919" i="4"/>
  <c r="P919" i="4"/>
  <c r="BK919" i="4"/>
  <c r="J919" i="4"/>
  <c r="BE919" i="4"/>
  <c r="BI917" i="4"/>
  <c r="BH917" i="4"/>
  <c r="BG917" i="4"/>
  <c r="BF917" i="4"/>
  <c r="T917" i="4"/>
  <c r="R917" i="4"/>
  <c r="P917" i="4"/>
  <c r="BK917" i="4"/>
  <c r="J917" i="4"/>
  <c r="BE917" i="4"/>
  <c r="BI915" i="4"/>
  <c r="BH915" i="4"/>
  <c r="BG915" i="4"/>
  <c r="BF915" i="4"/>
  <c r="T915" i="4"/>
  <c r="R915" i="4"/>
  <c r="P915" i="4"/>
  <c r="BK915" i="4"/>
  <c r="J915" i="4"/>
  <c r="BE915" i="4"/>
  <c r="BI914" i="4"/>
  <c r="BH914" i="4"/>
  <c r="BG914" i="4"/>
  <c r="BF914" i="4"/>
  <c r="T914" i="4"/>
  <c r="R914" i="4"/>
  <c r="P914" i="4"/>
  <c r="BK914" i="4"/>
  <c r="J914" i="4"/>
  <c r="BE914" i="4"/>
  <c r="BI912" i="4"/>
  <c r="BH912" i="4"/>
  <c r="BG912" i="4"/>
  <c r="BF912" i="4"/>
  <c r="T912" i="4"/>
  <c r="R912" i="4"/>
  <c r="P912" i="4"/>
  <c r="BK912" i="4"/>
  <c r="J912" i="4"/>
  <c r="BE912" i="4"/>
  <c r="BI910" i="4"/>
  <c r="BH910" i="4"/>
  <c r="BG910" i="4"/>
  <c r="BF910" i="4"/>
  <c r="T910" i="4"/>
  <c r="R910" i="4"/>
  <c r="P910" i="4"/>
  <c r="BK910" i="4"/>
  <c r="J910" i="4"/>
  <c r="BE910" i="4"/>
  <c r="BI908" i="4"/>
  <c r="BH908" i="4"/>
  <c r="BG908" i="4"/>
  <c r="BF908" i="4"/>
  <c r="T908" i="4"/>
  <c r="R908" i="4"/>
  <c r="P908" i="4"/>
  <c r="BK908" i="4"/>
  <c r="J908" i="4"/>
  <c r="BE908" i="4"/>
  <c r="BI906" i="4"/>
  <c r="BH906" i="4"/>
  <c r="BG906" i="4"/>
  <c r="BF906" i="4"/>
  <c r="T906" i="4"/>
  <c r="R906" i="4"/>
  <c r="P906" i="4"/>
  <c r="BK906" i="4"/>
  <c r="J906" i="4"/>
  <c r="BE906" i="4"/>
  <c r="BI904" i="4"/>
  <c r="BH904" i="4"/>
  <c r="BG904" i="4"/>
  <c r="BF904" i="4"/>
  <c r="T904" i="4"/>
  <c r="R904" i="4"/>
  <c r="P904" i="4"/>
  <c r="BK904" i="4"/>
  <c r="J904" i="4"/>
  <c r="BE904" i="4"/>
  <c r="BI902" i="4"/>
  <c r="BH902" i="4"/>
  <c r="BG902" i="4"/>
  <c r="BF902" i="4"/>
  <c r="T902" i="4"/>
  <c r="R902" i="4"/>
  <c r="P902" i="4"/>
  <c r="BK902" i="4"/>
  <c r="J902" i="4"/>
  <c r="BE902" i="4"/>
  <c r="BI900" i="4"/>
  <c r="BH900" i="4"/>
  <c r="BG900" i="4"/>
  <c r="BF900" i="4"/>
  <c r="T900" i="4"/>
  <c r="R900" i="4"/>
  <c r="P900" i="4"/>
  <c r="BK900" i="4"/>
  <c r="J900" i="4"/>
  <c r="BE900" i="4"/>
  <c r="BI898" i="4"/>
  <c r="BH898" i="4"/>
  <c r="BG898" i="4"/>
  <c r="BF898" i="4"/>
  <c r="T898" i="4"/>
  <c r="R898" i="4"/>
  <c r="P898" i="4"/>
  <c r="BK898" i="4"/>
  <c r="J898" i="4"/>
  <c r="BE898" i="4"/>
  <c r="BI896" i="4"/>
  <c r="BH896" i="4"/>
  <c r="BG896" i="4"/>
  <c r="BF896" i="4"/>
  <c r="T896" i="4"/>
  <c r="R896" i="4"/>
  <c r="P896" i="4"/>
  <c r="BK896" i="4"/>
  <c r="J896" i="4"/>
  <c r="BE896" i="4"/>
  <c r="BI894" i="4"/>
  <c r="BH894" i="4"/>
  <c r="BG894" i="4"/>
  <c r="BF894" i="4"/>
  <c r="T894" i="4"/>
  <c r="R894" i="4"/>
  <c r="P894" i="4"/>
  <c r="BK894" i="4"/>
  <c r="J894" i="4"/>
  <c r="BE894" i="4"/>
  <c r="BI892" i="4"/>
  <c r="BH892" i="4"/>
  <c r="BG892" i="4"/>
  <c r="BF892" i="4"/>
  <c r="T892" i="4"/>
  <c r="R892" i="4"/>
  <c r="P892" i="4"/>
  <c r="BK892" i="4"/>
  <c r="J892" i="4"/>
  <c r="BE892" i="4"/>
  <c r="BI890" i="4"/>
  <c r="BH890" i="4"/>
  <c r="BG890" i="4"/>
  <c r="BF890" i="4"/>
  <c r="T890" i="4"/>
  <c r="R890" i="4"/>
  <c r="P890" i="4"/>
  <c r="BK890" i="4"/>
  <c r="J890" i="4"/>
  <c r="BE890" i="4"/>
  <c r="BI888" i="4"/>
  <c r="BH888" i="4"/>
  <c r="BG888" i="4"/>
  <c r="BF888" i="4"/>
  <c r="T888" i="4"/>
  <c r="R888" i="4"/>
  <c r="P888" i="4"/>
  <c r="BK888" i="4"/>
  <c r="J888" i="4"/>
  <c r="BE888" i="4"/>
  <c r="BI886" i="4"/>
  <c r="BH886" i="4"/>
  <c r="BG886" i="4"/>
  <c r="BF886" i="4"/>
  <c r="T886" i="4"/>
  <c r="R886" i="4"/>
  <c r="P886" i="4"/>
  <c r="BK886" i="4"/>
  <c r="J886" i="4"/>
  <c r="BE886" i="4"/>
  <c r="BI884" i="4"/>
  <c r="BH884" i="4"/>
  <c r="BG884" i="4"/>
  <c r="BF884" i="4"/>
  <c r="T884" i="4"/>
  <c r="R884" i="4"/>
  <c r="P884" i="4"/>
  <c r="BK884" i="4"/>
  <c r="J884" i="4"/>
  <c r="BE884" i="4"/>
  <c r="BI882" i="4"/>
  <c r="BH882" i="4"/>
  <c r="BG882" i="4"/>
  <c r="BF882" i="4"/>
  <c r="T882" i="4"/>
  <c r="R882" i="4"/>
  <c r="P882" i="4"/>
  <c r="BK882" i="4"/>
  <c r="J882" i="4"/>
  <c r="BE882" i="4"/>
  <c r="BI880" i="4"/>
  <c r="BH880" i="4"/>
  <c r="BG880" i="4"/>
  <c r="BF880" i="4"/>
  <c r="T880" i="4"/>
  <c r="R880" i="4"/>
  <c r="P880" i="4"/>
  <c r="BK880" i="4"/>
  <c r="J880" i="4"/>
  <c r="BE880" i="4"/>
  <c r="BI878" i="4"/>
  <c r="BH878" i="4"/>
  <c r="BG878" i="4"/>
  <c r="BF878" i="4"/>
  <c r="T878" i="4"/>
  <c r="R878" i="4"/>
  <c r="P878" i="4"/>
  <c r="BK878" i="4"/>
  <c r="J878" i="4"/>
  <c r="BE878" i="4"/>
  <c r="BI876" i="4"/>
  <c r="BH876" i="4"/>
  <c r="BG876" i="4"/>
  <c r="BF876" i="4"/>
  <c r="T876" i="4"/>
  <c r="R876" i="4"/>
  <c r="P876" i="4"/>
  <c r="BK876" i="4"/>
  <c r="J876" i="4"/>
  <c r="BE876" i="4"/>
  <c r="BI874" i="4"/>
  <c r="BH874" i="4"/>
  <c r="BG874" i="4"/>
  <c r="BF874" i="4"/>
  <c r="T874" i="4"/>
  <c r="R874" i="4"/>
  <c r="P874" i="4"/>
  <c r="BK874" i="4"/>
  <c r="J874" i="4"/>
  <c r="BE874" i="4"/>
  <c r="BI872" i="4"/>
  <c r="BH872" i="4"/>
  <c r="BG872" i="4"/>
  <c r="BF872" i="4"/>
  <c r="T872" i="4"/>
  <c r="R872" i="4"/>
  <c r="P872" i="4"/>
  <c r="BK872" i="4"/>
  <c r="J872" i="4"/>
  <c r="BE872" i="4"/>
  <c r="BI870" i="4"/>
  <c r="BH870" i="4"/>
  <c r="BG870" i="4"/>
  <c r="BF870" i="4"/>
  <c r="T870" i="4"/>
  <c r="R870" i="4"/>
  <c r="P870" i="4"/>
  <c r="BK870" i="4"/>
  <c r="J870" i="4"/>
  <c r="BE870" i="4"/>
  <c r="BI868" i="4"/>
  <c r="BH868" i="4"/>
  <c r="BG868" i="4"/>
  <c r="BF868" i="4"/>
  <c r="T868" i="4"/>
  <c r="R868" i="4"/>
  <c r="P868" i="4"/>
  <c r="BK868" i="4"/>
  <c r="J868" i="4"/>
  <c r="BE868" i="4"/>
  <c r="BI866" i="4"/>
  <c r="BH866" i="4"/>
  <c r="BG866" i="4"/>
  <c r="BF866" i="4"/>
  <c r="T866" i="4"/>
  <c r="R866" i="4"/>
  <c r="P866" i="4"/>
  <c r="BK866" i="4"/>
  <c r="J866" i="4"/>
  <c r="BE866" i="4"/>
  <c r="BI864" i="4"/>
  <c r="BH864" i="4"/>
  <c r="BG864" i="4"/>
  <c r="BF864" i="4"/>
  <c r="T864" i="4"/>
  <c r="R864" i="4"/>
  <c r="P864" i="4"/>
  <c r="BK864" i="4"/>
  <c r="J864" i="4"/>
  <c r="BE864" i="4"/>
  <c r="BI862" i="4"/>
  <c r="BH862" i="4"/>
  <c r="BG862" i="4"/>
  <c r="BF862" i="4"/>
  <c r="T862" i="4"/>
  <c r="R862" i="4"/>
  <c r="P862" i="4"/>
  <c r="BK862" i="4"/>
  <c r="J862" i="4"/>
  <c r="BE862" i="4"/>
  <c r="BI860" i="4"/>
  <c r="BH860" i="4"/>
  <c r="BG860" i="4"/>
  <c r="BF860" i="4"/>
  <c r="T860" i="4"/>
  <c r="R860" i="4"/>
  <c r="P860" i="4"/>
  <c r="BK860" i="4"/>
  <c r="J860" i="4"/>
  <c r="BE860" i="4"/>
  <c r="BI858" i="4"/>
  <c r="BH858" i="4"/>
  <c r="BG858" i="4"/>
  <c r="BF858" i="4"/>
  <c r="T858" i="4"/>
  <c r="R858" i="4"/>
  <c r="P858" i="4"/>
  <c r="BK858" i="4"/>
  <c r="J858" i="4"/>
  <c r="BE858" i="4"/>
  <c r="BI856" i="4"/>
  <c r="BH856" i="4"/>
  <c r="BG856" i="4"/>
  <c r="BF856" i="4"/>
  <c r="T856" i="4"/>
  <c r="R856" i="4"/>
  <c r="P856" i="4"/>
  <c r="BK856" i="4"/>
  <c r="J856" i="4"/>
  <c r="BE856" i="4"/>
  <c r="BI854" i="4"/>
  <c r="BH854" i="4"/>
  <c r="BG854" i="4"/>
  <c r="BF854" i="4"/>
  <c r="T854" i="4"/>
  <c r="R854" i="4"/>
  <c r="P854" i="4"/>
  <c r="BK854" i="4"/>
  <c r="J854" i="4"/>
  <c r="BE854" i="4"/>
  <c r="BI852" i="4"/>
  <c r="BH852" i="4"/>
  <c r="BG852" i="4"/>
  <c r="BF852" i="4"/>
  <c r="T852" i="4"/>
  <c r="R852" i="4"/>
  <c r="P852" i="4"/>
  <c r="BK852" i="4"/>
  <c r="J852" i="4"/>
  <c r="BE852" i="4"/>
  <c r="BI850" i="4"/>
  <c r="BH850" i="4"/>
  <c r="BG850" i="4"/>
  <c r="BF850" i="4"/>
  <c r="T850" i="4"/>
  <c r="R850" i="4"/>
  <c r="P850" i="4"/>
  <c r="BK850" i="4"/>
  <c r="J850" i="4"/>
  <c r="BE850" i="4"/>
  <c r="BI848" i="4"/>
  <c r="BH848" i="4"/>
  <c r="BG848" i="4"/>
  <c r="BF848" i="4"/>
  <c r="T848" i="4"/>
  <c r="R848" i="4"/>
  <c r="P848" i="4"/>
  <c r="BK848" i="4"/>
  <c r="J848" i="4"/>
  <c r="BE848" i="4"/>
  <c r="BI846" i="4"/>
  <c r="BH846" i="4"/>
  <c r="BG846" i="4"/>
  <c r="BF846" i="4"/>
  <c r="T846" i="4"/>
  <c r="R846" i="4"/>
  <c r="P846" i="4"/>
  <c r="BK846" i="4"/>
  <c r="J846" i="4"/>
  <c r="BE846" i="4"/>
  <c r="BI844" i="4"/>
  <c r="BH844" i="4"/>
  <c r="BG844" i="4"/>
  <c r="BF844" i="4"/>
  <c r="T844" i="4"/>
  <c r="R844" i="4"/>
  <c r="P844" i="4"/>
  <c r="BK844" i="4"/>
  <c r="J844" i="4"/>
  <c r="BE844" i="4"/>
  <c r="BI841" i="4"/>
  <c r="BH841" i="4"/>
  <c r="BG841" i="4"/>
  <c r="BF841" i="4"/>
  <c r="T841" i="4"/>
  <c r="R841" i="4"/>
  <c r="P841" i="4"/>
  <c r="BK841" i="4"/>
  <c r="J841" i="4"/>
  <c r="BE841" i="4"/>
  <c r="BI839" i="4"/>
  <c r="BH839" i="4"/>
  <c r="BG839" i="4"/>
  <c r="BF839" i="4"/>
  <c r="T839" i="4"/>
  <c r="R839" i="4"/>
  <c r="P839" i="4"/>
  <c r="BK839" i="4"/>
  <c r="J839" i="4"/>
  <c r="BE839" i="4"/>
  <c r="BI837" i="4"/>
  <c r="BH837" i="4"/>
  <c r="BG837" i="4"/>
  <c r="BF837" i="4"/>
  <c r="T837" i="4"/>
  <c r="R837" i="4"/>
  <c r="P837" i="4"/>
  <c r="BK837" i="4"/>
  <c r="J837" i="4"/>
  <c r="BE837" i="4"/>
  <c r="BI835" i="4"/>
  <c r="BH835" i="4"/>
  <c r="BG835" i="4"/>
  <c r="BF835" i="4"/>
  <c r="T835" i="4"/>
  <c r="R835" i="4"/>
  <c r="P835" i="4"/>
  <c r="BK835" i="4"/>
  <c r="J835" i="4"/>
  <c r="BE835" i="4"/>
  <c r="BI833" i="4"/>
  <c r="BH833" i="4"/>
  <c r="BG833" i="4"/>
  <c r="BF833" i="4"/>
  <c r="T833" i="4"/>
  <c r="R833" i="4"/>
  <c r="P833" i="4"/>
  <c r="BK833" i="4"/>
  <c r="J833" i="4"/>
  <c r="BE833" i="4"/>
  <c r="BI831" i="4"/>
  <c r="BH831" i="4"/>
  <c r="BG831" i="4"/>
  <c r="BF831" i="4"/>
  <c r="T831" i="4"/>
  <c r="R831" i="4"/>
  <c r="P831" i="4"/>
  <c r="BK831" i="4"/>
  <c r="J831" i="4"/>
  <c r="BE831" i="4"/>
  <c r="BI829" i="4"/>
  <c r="BH829" i="4"/>
  <c r="BG829" i="4"/>
  <c r="BF829" i="4"/>
  <c r="T829" i="4"/>
  <c r="R829" i="4"/>
  <c r="P829" i="4"/>
  <c r="BK829" i="4"/>
  <c r="J829" i="4"/>
  <c r="BE829" i="4"/>
  <c r="BI828" i="4"/>
  <c r="BH828" i="4"/>
  <c r="BG828" i="4"/>
  <c r="BF828" i="4"/>
  <c r="T828" i="4"/>
  <c r="R828" i="4"/>
  <c r="R821" i="4" s="1"/>
  <c r="P828" i="4"/>
  <c r="BK828" i="4"/>
  <c r="J828" i="4"/>
  <c r="BE828" i="4"/>
  <c r="BI826" i="4"/>
  <c r="BH826" i="4"/>
  <c r="BG826" i="4"/>
  <c r="BF826" i="4"/>
  <c r="T826" i="4"/>
  <c r="R826" i="4"/>
  <c r="P826" i="4"/>
  <c r="BK826" i="4"/>
  <c r="BK821" i="4" s="1"/>
  <c r="J821" i="4" s="1"/>
  <c r="J118" i="4" s="1"/>
  <c r="J826" i="4"/>
  <c r="BE826" i="4"/>
  <c r="BI822" i="4"/>
  <c r="BH822" i="4"/>
  <c r="BG822" i="4"/>
  <c r="BF822" i="4"/>
  <c r="T822" i="4"/>
  <c r="T821" i="4"/>
  <c r="R822" i="4"/>
  <c r="P822" i="4"/>
  <c r="P821" i="4"/>
  <c r="BK822" i="4"/>
  <c r="J822" i="4"/>
  <c r="BE822" i="4" s="1"/>
  <c r="BI820" i="4"/>
  <c r="BH820" i="4"/>
  <c r="BG820" i="4"/>
  <c r="BF820" i="4"/>
  <c r="T820" i="4"/>
  <c r="R820" i="4"/>
  <c r="P820" i="4"/>
  <c r="BK820" i="4"/>
  <c r="J820" i="4"/>
  <c r="BE820" i="4"/>
  <c r="BI818" i="4"/>
  <c r="BH818" i="4"/>
  <c r="BG818" i="4"/>
  <c r="BF818" i="4"/>
  <c r="T818" i="4"/>
  <c r="R818" i="4"/>
  <c r="P818" i="4"/>
  <c r="BK818" i="4"/>
  <c r="J818" i="4"/>
  <c r="BE818" i="4"/>
  <c r="BI816" i="4"/>
  <c r="BH816" i="4"/>
  <c r="BG816" i="4"/>
  <c r="BF816" i="4"/>
  <c r="T816" i="4"/>
  <c r="R816" i="4"/>
  <c r="P816" i="4"/>
  <c r="BK816" i="4"/>
  <c r="J816" i="4"/>
  <c r="BE816" i="4"/>
  <c r="BI814" i="4"/>
  <c r="BH814" i="4"/>
  <c r="BG814" i="4"/>
  <c r="BF814" i="4"/>
  <c r="T814" i="4"/>
  <c r="R814" i="4"/>
  <c r="P814" i="4"/>
  <c r="BK814" i="4"/>
  <c r="J814" i="4"/>
  <c r="BE814" i="4"/>
  <c r="BI812" i="4"/>
  <c r="BH812" i="4"/>
  <c r="BG812" i="4"/>
  <c r="BF812" i="4"/>
  <c r="T812" i="4"/>
  <c r="R812" i="4"/>
  <c r="P812" i="4"/>
  <c r="BK812" i="4"/>
  <c r="J812" i="4"/>
  <c r="BE812" i="4"/>
  <c r="BI810" i="4"/>
  <c r="BH810" i="4"/>
  <c r="BG810" i="4"/>
  <c r="BF810" i="4"/>
  <c r="T810" i="4"/>
  <c r="R810" i="4"/>
  <c r="P810" i="4"/>
  <c r="BK810" i="4"/>
  <c r="J810" i="4"/>
  <c r="BE810" i="4"/>
  <c r="BI808" i="4"/>
  <c r="BH808" i="4"/>
  <c r="BG808" i="4"/>
  <c r="BF808" i="4"/>
  <c r="T808" i="4"/>
  <c r="R808" i="4"/>
  <c r="P808" i="4"/>
  <c r="BK808" i="4"/>
  <c r="J808" i="4"/>
  <c r="BE808" i="4"/>
  <c r="BI806" i="4"/>
  <c r="BH806" i="4"/>
  <c r="BG806" i="4"/>
  <c r="BF806" i="4"/>
  <c r="T806" i="4"/>
  <c r="R806" i="4"/>
  <c r="P806" i="4"/>
  <c r="BK806" i="4"/>
  <c r="J806" i="4"/>
  <c r="BE806" i="4"/>
  <c r="BI804" i="4"/>
  <c r="BH804" i="4"/>
  <c r="BG804" i="4"/>
  <c r="BF804" i="4"/>
  <c r="T804" i="4"/>
  <c r="R804" i="4"/>
  <c r="P804" i="4"/>
  <c r="BK804" i="4"/>
  <c r="J804" i="4"/>
  <c r="BE804" i="4"/>
  <c r="BI802" i="4"/>
  <c r="BH802" i="4"/>
  <c r="BG802" i="4"/>
  <c r="BF802" i="4"/>
  <c r="T802" i="4"/>
  <c r="R802" i="4"/>
  <c r="P802" i="4"/>
  <c r="BK802" i="4"/>
  <c r="J802" i="4"/>
  <c r="BE802" i="4"/>
  <c r="BI800" i="4"/>
  <c r="BH800" i="4"/>
  <c r="BG800" i="4"/>
  <c r="BF800" i="4"/>
  <c r="T800" i="4"/>
  <c r="R800" i="4"/>
  <c r="P800" i="4"/>
  <c r="BK800" i="4"/>
  <c r="J800" i="4"/>
  <c r="BE800" i="4"/>
  <c r="BI798" i="4"/>
  <c r="BH798" i="4"/>
  <c r="BG798" i="4"/>
  <c r="BF798" i="4"/>
  <c r="T798" i="4"/>
  <c r="R798" i="4"/>
  <c r="P798" i="4"/>
  <c r="BK798" i="4"/>
  <c r="J798" i="4"/>
  <c r="BE798" i="4"/>
  <c r="BI796" i="4"/>
  <c r="BH796" i="4"/>
  <c r="BG796" i="4"/>
  <c r="BF796" i="4"/>
  <c r="T796" i="4"/>
  <c r="R796" i="4"/>
  <c r="P796" i="4"/>
  <c r="BK796" i="4"/>
  <c r="J796" i="4"/>
  <c r="BE796" i="4"/>
  <c r="BI794" i="4"/>
  <c r="BH794" i="4"/>
  <c r="BG794" i="4"/>
  <c r="BF794" i="4"/>
  <c r="T794" i="4"/>
  <c r="R794" i="4"/>
  <c r="P794" i="4"/>
  <c r="BK794" i="4"/>
  <c r="J794" i="4"/>
  <c r="BE794" i="4"/>
  <c r="BI792" i="4"/>
  <c r="BH792" i="4"/>
  <c r="BG792" i="4"/>
  <c r="BF792" i="4"/>
  <c r="T792" i="4"/>
  <c r="R792" i="4"/>
  <c r="P792" i="4"/>
  <c r="BK792" i="4"/>
  <c r="J792" i="4"/>
  <c r="BE792" i="4"/>
  <c r="BI790" i="4"/>
  <c r="BH790" i="4"/>
  <c r="BG790" i="4"/>
  <c r="BF790" i="4"/>
  <c r="T790" i="4"/>
  <c r="R790" i="4"/>
  <c r="P790" i="4"/>
  <c r="BK790" i="4"/>
  <c r="J790" i="4"/>
  <c r="BE790" i="4"/>
  <c r="BI788" i="4"/>
  <c r="BH788" i="4"/>
  <c r="BG788" i="4"/>
  <c r="BF788" i="4"/>
  <c r="T788" i="4"/>
  <c r="R788" i="4"/>
  <c r="P788" i="4"/>
  <c r="BK788" i="4"/>
  <c r="J788" i="4"/>
  <c r="BE788" i="4"/>
  <c r="BI786" i="4"/>
  <c r="BH786" i="4"/>
  <c r="BG786" i="4"/>
  <c r="BF786" i="4"/>
  <c r="T786" i="4"/>
  <c r="R786" i="4"/>
  <c r="P786" i="4"/>
  <c r="BK786" i="4"/>
  <c r="J786" i="4"/>
  <c r="BE786" i="4"/>
  <c r="BI784" i="4"/>
  <c r="BH784" i="4"/>
  <c r="BG784" i="4"/>
  <c r="BF784" i="4"/>
  <c r="T784" i="4"/>
  <c r="R784" i="4"/>
  <c r="P784" i="4"/>
  <c r="BK784" i="4"/>
  <c r="J784" i="4"/>
  <c r="BE784" i="4"/>
  <c r="BI782" i="4"/>
  <c r="BH782" i="4"/>
  <c r="BG782" i="4"/>
  <c r="BF782" i="4"/>
  <c r="T782" i="4"/>
  <c r="R782" i="4"/>
  <c r="P782" i="4"/>
  <c r="BK782" i="4"/>
  <c r="J782" i="4"/>
  <c r="BE782" i="4"/>
  <c r="BI780" i="4"/>
  <c r="BH780" i="4"/>
  <c r="BG780" i="4"/>
  <c r="BF780" i="4"/>
  <c r="T780" i="4"/>
  <c r="R780" i="4"/>
  <c r="P780" i="4"/>
  <c r="BK780" i="4"/>
  <c r="J780" i="4"/>
  <c r="BE780" i="4"/>
  <c r="BI778" i="4"/>
  <c r="BH778" i="4"/>
  <c r="BG778" i="4"/>
  <c r="BF778" i="4"/>
  <c r="T778" i="4"/>
  <c r="R778" i="4"/>
  <c r="P778" i="4"/>
  <c r="BK778" i="4"/>
  <c r="J778" i="4"/>
  <c r="BE778" i="4"/>
  <c r="BI776" i="4"/>
  <c r="BH776" i="4"/>
  <c r="BG776" i="4"/>
  <c r="BF776" i="4"/>
  <c r="T776" i="4"/>
  <c r="R776" i="4"/>
  <c r="P776" i="4"/>
  <c r="BK776" i="4"/>
  <c r="J776" i="4"/>
  <c r="BE776" i="4"/>
  <c r="BI774" i="4"/>
  <c r="BH774" i="4"/>
  <c r="BG774" i="4"/>
  <c r="BF774" i="4"/>
  <c r="T774" i="4"/>
  <c r="R774" i="4"/>
  <c r="P774" i="4"/>
  <c r="BK774" i="4"/>
  <c r="J774" i="4"/>
  <c r="BE774" i="4"/>
  <c r="BI772" i="4"/>
  <c r="BH772" i="4"/>
  <c r="BG772" i="4"/>
  <c r="BF772" i="4"/>
  <c r="T772" i="4"/>
  <c r="R772" i="4"/>
  <c r="P772" i="4"/>
  <c r="BK772" i="4"/>
  <c r="J772" i="4"/>
  <c r="BE772" i="4"/>
  <c r="BI770" i="4"/>
  <c r="BH770" i="4"/>
  <c r="BG770" i="4"/>
  <c r="BF770" i="4"/>
  <c r="T770" i="4"/>
  <c r="R770" i="4"/>
  <c r="P770" i="4"/>
  <c r="BK770" i="4"/>
  <c r="J770" i="4"/>
  <c r="BE770" i="4"/>
  <c r="BI768" i="4"/>
  <c r="BH768" i="4"/>
  <c r="BG768" i="4"/>
  <c r="BF768" i="4"/>
  <c r="T768" i="4"/>
  <c r="R768" i="4"/>
  <c r="P768" i="4"/>
  <c r="BK768" i="4"/>
  <c r="J768" i="4"/>
  <c r="BE768" i="4"/>
  <c r="BI766" i="4"/>
  <c r="BH766" i="4"/>
  <c r="BG766" i="4"/>
  <c r="BF766" i="4"/>
  <c r="T766" i="4"/>
  <c r="R766" i="4"/>
  <c r="P766" i="4"/>
  <c r="BK766" i="4"/>
  <c r="J766" i="4"/>
  <c r="BE766" i="4"/>
  <c r="BI764" i="4"/>
  <c r="BH764" i="4"/>
  <c r="BG764" i="4"/>
  <c r="BF764" i="4"/>
  <c r="T764" i="4"/>
  <c r="R764" i="4"/>
  <c r="P764" i="4"/>
  <c r="BK764" i="4"/>
  <c r="J764" i="4"/>
  <c r="BE764" i="4"/>
  <c r="BI762" i="4"/>
  <c r="BH762" i="4"/>
  <c r="BG762" i="4"/>
  <c r="BF762" i="4"/>
  <c r="T762" i="4"/>
  <c r="R762" i="4"/>
  <c r="P762" i="4"/>
  <c r="BK762" i="4"/>
  <c r="J762" i="4"/>
  <c r="BE762" i="4"/>
  <c r="BI760" i="4"/>
  <c r="BH760" i="4"/>
  <c r="BG760" i="4"/>
  <c r="BF760" i="4"/>
  <c r="T760" i="4"/>
  <c r="R760" i="4"/>
  <c r="P760" i="4"/>
  <c r="BK760" i="4"/>
  <c r="J760" i="4"/>
  <c r="BE760" i="4"/>
  <c r="BI758" i="4"/>
  <c r="BH758" i="4"/>
  <c r="BG758" i="4"/>
  <c r="BF758" i="4"/>
  <c r="T758" i="4"/>
  <c r="R758" i="4"/>
  <c r="P758" i="4"/>
  <c r="BK758" i="4"/>
  <c r="J758" i="4"/>
  <c r="BE758" i="4"/>
  <c r="BI756" i="4"/>
  <c r="BH756" i="4"/>
  <c r="BG756" i="4"/>
  <c r="BF756" i="4"/>
  <c r="T756" i="4"/>
  <c r="R756" i="4"/>
  <c r="P756" i="4"/>
  <c r="BK756" i="4"/>
  <c r="J756" i="4"/>
  <c r="BE756" i="4"/>
  <c r="BI754" i="4"/>
  <c r="BH754" i="4"/>
  <c r="BG754" i="4"/>
  <c r="BF754" i="4"/>
  <c r="T754" i="4"/>
  <c r="R754" i="4"/>
  <c r="P754" i="4"/>
  <c r="BK754" i="4"/>
  <c r="J754" i="4"/>
  <c r="BE754" i="4"/>
  <c r="BI752" i="4"/>
  <c r="BH752" i="4"/>
  <c r="BG752" i="4"/>
  <c r="BF752" i="4"/>
  <c r="T752" i="4"/>
  <c r="R752" i="4"/>
  <c r="P752" i="4"/>
  <c r="BK752" i="4"/>
  <c r="J752" i="4"/>
  <c r="BE752" i="4"/>
  <c r="BI750" i="4"/>
  <c r="BH750" i="4"/>
  <c r="BG750" i="4"/>
  <c r="BF750" i="4"/>
  <c r="T750" i="4"/>
  <c r="R750" i="4"/>
  <c r="P750" i="4"/>
  <c r="BK750" i="4"/>
  <c r="J750" i="4"/>
  <c r="BE750" i="4"/>
  <c r="BI748" i="4"/>
  <c r="BH748" i="4"/>
  <c r="BG748" i="4"/>
  <c r="BF748" i="4"/>
  <c r="T748" i="4"/>
  <c r="R748" i="4"/>
  <c r="P748" i="4"/>
  <c r="BK748" i="4"/>
  <c r="J748" i="4"/>
  <c r="BE748" i="4"/>
  <c r="BI746" i="4"/>
  <c r="BH746" i="4"/>
  <c r="BG746" i="4"/>
  <c r="BF746" i="4"/>
  <c r="T746" i="4"/>
  <c r="R746" i="4"/>
  <c r="P746" i="4"/>
  <c r="BK746" i="4"/>
  <c r="J746" i="4"/>
  <c r="BE746" i="4"/>
  <c r="BI744" i="4"/>
  <c r="BH744" i="4"/>
  <c r="BG744" i="4"/>
  <c r="BF744" i="4"/>
  <c r="T744" i="4"/>
  <c r="R744" i="4"/>
  <c r="P744" i="4"/>
  <c r="BK744" i="4"/>
  <c r="J744" i="4"/>
  <c r="BE744" i="4"/>
  <c r="BI742" i="4"/>
  <c r="BH742" i="4"/>
  <c r="BG742" i="4"/>
  <c r="BF742" i="4"/>
  <c r="T742" i="4"/>
  <c r="R742" i="4"/>
  <c r="P742" i="4"/>
  <c r="BK742" i="4"/>
  <c r="J742" i="4"/>
  <c r="BE742" i="4"/>
  <c r="BI740" i="4"/>
  <c r="BH740" i="4"/>
  <c r="BG740" i="4"/>
  <c r="BF740" i="4"/>
  <c r="T740" i="4"/>
  <c r="R740" i="4"/>
  <c r="P740" i="4"/>
  <c r="BK740" i="4"/>
  <c r="J740" i="4"/>
  <c r="BE740" i="4"/>
  <c r="BI738" i="4"/>
  <c r="BH738" i="4"/>
  <c r="BG738" i="4"/>
  <c r="BF738" i="4"/>
  <c r="T738" i="4"/>
  <c r="R738" i="4"/>
  <c r="P738" i="4"/>
  <c r="BK738" i="4"/>
  <c r="J738" i="4"/>
  <c r="BE738" i="4"/>
  <c r="BI736" i="4"/>
  <c r="BH736" i="4"/>
  <c r="BG736" i="4"/>
  <c r="BF736" i="4"/>
  <c r="T736" i="4"/>
  <c r="R736" i="4"/>
  <c r="P736" i="4"/>
  <c r="BK736" i="4"/>
  <c r="J736" i="4"/>
  <c r="BE736" i="4"/>
  <c r="BI734" i="4"/>
  <c r="BH734" i="4"/>
  <c r="BG734" i="4"/>
  <c r="BF734" i="4"/>
  <c r="T734" i="4"/>
  <c r="R734" i="4"/>
  <c r="P734" i="4"/>
  <c r="BK734" i="4"/>
  <c r="J734" i="4"/>
  <c r="BE734" i="4"/>
  <c r="BI732" i="4"/>
  <c r="BH732" i="4"/>
  <c r="BG732" i="4"/>
  <c r="BF732" i="4"/>
  <c r="T732" i="4"/>
  <c r="R732" i="4"/>
  <c r="P732" i="4"/>
  <c r="BK732" i="4"/>
  <c r="J732" i="4"/>
  <c r="BE732" i="4"/>
  <c r="BI730" i="4"/>
  <c r="BH730" i="4"/>
  <c r="BG730" i="4"/>
  <c r="BF730" i="4"/>
  <c r="T730" i="4"/>
  <c r="R730" i="4"/>
  <c r="P730" i="4"/>
  <c r="BK730" i="4"/>
  <c r="J730" i="4"/>
  <c r="BE730" i="4"/>
  <c r="BI728" i="4"/>
  <c r="BH728" i="4"/>
  <c r="BG728" i="4"/>
  <c r="BF728" i="4"/>
  <c r="T728" i="4"/>
  <c r="R728" i="4"/>
  <c r="P728" i="4"/>
  <c r="BK728" i="4"/>
  <c r="J728" i="4"/>
  <c r="BE728" i="4"/>
  <c r="BI726" i="4"/>
  <c r="BH726" i="4"/>
  <c r="BG726" i="4"/>
  <c r="BF726" i="4"/>
  <c r="T726" i="4"/>
  <c r="R726" i="4"/>
  <c r="P726" i="4"/>
  <c r="BK726" i="4"/>
  <c r="J726" i="4"/>
  <c r="BE726" i="4"/>
  <c r="BI724" i="4"/>
  <c r="BH724" i="4"/>
  <c r="BG724" i="4"/>
  <c r="BF724" i="4"/>
  <c r="T724" i="4"/>
  <c r="R724" i="4"/>
  <c r="P724" i="4"/>
  <c r="BK724" i="4"/>
  <c r="J724" i="4"/>
  <c r="BE724" i="4"/>
  <c r="BI722" i="4"/>
  <c r="BH722" i="4"/>
  <c r="BG722" i="4"/>
  <c r="BF722" i="4"/>
  <c r="T722" i="4"/>
  <c r="R722" i="4"/>
  <c r="P722" i="4"/>
  <c r="BK722" i="4"/>
  <c r="J722" i="4"/>
  <c r="BE722" i="4"/>
  <c r="BI720" i="4"/>
  <c r="BH720" i="4"/>
  <c r="BG720" i="4"/>
  <c r="BF720" i="4"/>
  <c r="T720" i="4"/>
  <c r="R720" i="4"/>
  <c r="P720" i="4"/>
  <c r="BK720" i="4"/>
  <c r="J720" i="4"/>
  <c r="BE720" i="4"/>
  <c r="BI718" i="4"/>
  <c r="BH718" i="4"/>
  <c r="BG718" i="4"/>
  <c r="BF718" i="4"/>
  <c r="T718" i="4"/>
  <c r="R718" i="4"/>
  <c r="P718" i="4"/>
  <c r="BK718" i="4"/>
  <c r="J718" i="4"/>
  <c r="BE718" i="4"/>
  <c r="BI716" i="4"/>
  <c r="BH716" i="4"/>
  <c r="BG716" i="4"/>
  <c r="BF716" i="4"/>
  <c r="T716" i="4"/>
  <c r="R716" i="4"/>
  <c r="P716" i="4"/>
  <c r="BK716" i="4"/>
  <c r="J716" i="4"/>
  <c r="BE716" i="4"/>
  <c r="BI714" i="4"/>
  <c r="BH714" i="4"/>
  <c r="BG714" i="4"/>
  <c r="BF714" i="4"/>
  <c r="T714" i="4"/>
  <c r="R714" i="4"/>
  <c r="P714" i="4"/>
  <c r="BK714" i="4"/>
  <c r="J714" i="4"/>
  <c r="BE714" i="4"/>
  <c r="BI712" i="4"/>
  <c r="BH712" i="4"/>
  <c r="BG712" i="4"/>
  <c r="BF712" i="4"/>
  <c r="T712" i="4"/>
  <c r="R712" i="4"/>
  <c r="P712" i="4"/>
  <c r="BK712" i="4"/>
  <c r="J712" i="4"/>
  <c r="BE712" i="4"/>
  <c r="BI710" i="4"/>
  <c r="BH710" i="4"/>
  <c r="BG710" i="4"/>
  <c r="BF710" i="4"/>
  <c r="T710" i="4"/>
  <c r="R710" i="4"/>
  <c r="P710" i="4"/>
  <c r="BK710" i="4"/>
  <c r="J710" i="4"/>
  <c r="BE710" i="4"/>
  <c r="BI708" i="4"/>
  <c r="BH708" i="4"/>
  <c r="BG708" i="4"/>
  <c r="BF708" i="4"/>
  <c r="T708" i="4"/>
  <c r="R708" i="4"/>
  <c r="P708" i="4"/>
  <c r="BK708" i="4"/>
  <c r="J708" i="4"/>
  <c r="BE708" i="4"/>
  <c r="BI706" i="4"/>
  <c r="BH706" i="4"/>
  <c r="BG706" i="4"/>
  <c r="BF706" i="4"/>
  <c r="T706" i="4"/>
  <c r="R706" i="4"/>
  <c r="P706" i="4"/>
  <c r="BK706" i="4"/>
  <c r="J706" i="4"/>
  <c r="BE706" i="4"/>
  <c r="BI704" i="4"/>
  <c r="BH704" i="4"/>
  <c r="BG704" i="4"/>
  <c r="BF704" i="4"/>
  <c r="T704" i="4"/>
  <c r="R704" i="4"/>
  <c r="P704" i="4"/>
  <c r="BK704" i="4"/>
  <c r="J704" i="4"/>
  <c r="BE704" i="4"/>
  <c r="BI702" i="4"/>
  <c r="BH702" i="4"/>
  <c r="BG702" i="4"/>
  <c r="BF702" i="4"/>
  <c r="T702" i="4"/>
  <c r="R702" i="4"/>
  <c r="P702" i="4"/>
  <c r="BK702" i="4"/>
  <c r="J702" i="4"/>
  <c r="BE702" i="4"/>
  <c r="BI700" i="4"/>
  <c r="BH700" i="4"/>
  <c r="BG700" i="4"/>
  <c r="BF700" i="4"/>
  <c r="T700" i="4"/>
  <c r="R700" i="4"/>
  <c r="P700" i="4"/>
  <c r="BK700" i="4"/>
  <c r="J700" i="4"/>
  <c r="BE700" i="4"/>
  <c r="BI698" i="4"/>
  <c r="BH698" i="4"/>
  <c r="BG698" i="4"/>
  <c r="BF698" i="4"/>
  <c r="T698" i="4"/>
  <c r="R698" i="4"/>
  <c r="P698" i="4"/>
  <c r="BK698" i="4"/>
  <c r="J698" i="4"/>
  <c r="BE698" i="4"/>
  <c r="BI696" i="4"/>
  <c r="BH696" i="4"/>
  <c r="BG696" i="4"/>
  <c r="BF696" i="4"/>
  <c r="T696" i="4"/>
  <c r="R696" i="4"/>
  <c r="P696" i="4"/>
  <c r="BK696" i="4"/>
  <c r="J696" i="4"/>
  <c r="BE696" i="4"/>
  <c r="BI694" i="4"/>
  <c r="BH694" i="4"/>
  <c r="BG694" i="4"/>
  <c r="BF694" i="4"/>
  <c r="T694" i="4"/>
  <c r="R694" i="4"/>
  <c r="P694" i="4"/>
  <c r="BK694" i="4"/>
  <c r="J694" i="4"/>
  <c r="BE694" i="4"/>
  <c r="BI692" i="4"/>
  <c r="BH692" i="4"/>
  <c r="BG692" i="4"/>
  <c r="BF692" i="4"/>
  <c r="T692" i="4"/>
  <c r="R692" i="4"/>
  <c r="P692" i="4"/>
  <c r="BK692" i="4"/>
  <c r="J692" i="4"/>
  <c r="BE692" i="4"/>
  <c r="BI690" i="4"/>
  <c r="BH690" i="4"/>
  <c r="BG690" i="4"/>
  <c r="BF690" i="4"/>
  <c r="T690" i="4"/>
  <c r="R690" i="4"/>
  <c r="P690" i="4"/>
  <c r="BK690" i="4"/>
  <c r="J690" i="4"/>
  <c r="BE690" i="4"/>
  <c r="BI688" i="4"/>
  <c r="BH688" i="4"/>
  <c r="BG688" i="4"/>
  <c r="BF688" i="4"/>
  <c r="T688" i="4"/>
  <c r="R688" i="4"/>
  <c r="P688" i="4"/>
  <c r="BK688" i="4"/>
  <c r="J688" i="4"/>
  <c r="BE688" i="4"/>
  <c r="BI686" i="4"/>
  <c r="BH686" i="4"/>
  <c r="BG686" i="4"/>
  <c r="BF686" i="4"/>
  <c r="T686" i="4"/>
  <c r="R686" i="4"/>
  <c r="P686" i="4"/>
  <c r="BK686" i="4"/>
  <c r="J686" i="4"/>
  <c r="BE686" i="4"/>
  <c r="BI684" i="4"/>
  <c r="BH684" i="4"/>
  <c r="BG684" i="4"/>
  <c r="BF684" i="4"/>
  <c r="T684" i="4"/>
  <c r="R684" i="4"/>
  <c r="P684" i="4"/>
  <c r="BK684" i="4"/>
  <c r="J684" i="4"/>
  <c r="BE684" i="4"/>
  <c r="BI682" i="4"/>
  <c r="BH682" i="4"/>
  <c r="BG682" i="4"/>
  <c r="BF682" i="4"/>
  <c r="T682" i="4"/>
  <c r="R682" i="4"/>
  <c r="P682" i="4"/>
  <c r="BK682" i="4"/>
  <c r="J682" i="4"/>
  <c r="BE682" i="4"/>
  <c r="BI680" i="4"/>
  <c r="BH680" i="4"/>
  <c r="BG680" i="4"/>
  <c r="BF680" i="4"/>
  <c r="T680" i="4"/>
  <c r="R680" i="4"/>
  <c r="P680" i="4"/>
  <c r="BK680" i="4"/>
  <c r="J680" i="4"/>
  <c r="BE680" i="4"/>
  <c r="BI678" i="4"/>
  <c r="BH678" i="4"/>
  <c r="BG678" i="4"/>
  <c r="BF678" i="4"/>
  <c r="T678" i="4"/>
  <c r="R678" i="4"/>
  <c r="P678" i="4"/>
  <c r="BK678" i="4"/>
  <c r="J678" i="4"/>
  <c r="BE678" i="4"/>
  <c r="BI676" i="4"/>
  <c r="BH676" i="4"/>
  <c r="BG676" i="4"/>
  <c r="BF676" i="4"/>
  <c r="T676" i="4"/>
  <c r="R676" i="4"/>
  <c r="P676" i="4"/>
  <c r="BK676" i="4"/>
  <c r="J676" i="4"/>
  <c r="BE676" i="4"/>
  <c r="BI674" i="4"/>
  <c r="BH674" i="4"/>
  <c r="BG674" i="4"/>
  <c r="BF674" i="4"/>
  <c r="T674" i="4"/>
  <c r="R674" i="4"/>
  <c r="P674" i="4"/>
  <c r="BK674" i="4"/>
  <c r="J674" i="4"/>
  <c r="BE674" i="4"/>
  <c r="BI672" i="4"/>
  <c r="BH672" i="4"/>
  <c r="BG672" i="4"/>
  <c r="BF672" i="4"/>
  <c r="T672" i="4"/>
  <c r="R672" i="4"/>
  <c r="P672" i="4"/>
  <c r="BK672" i="4"/>
  <c r="J672" i="4"/>
  <c r="BE672" i="4"/>
  <c r="BI670" i="4"/>
  <c r="BH670" i="4"/>
  <c r="BG670" i="4"/>
  <c r="BF670" i="4"/>
  <c r="T670" i="4"/>
  <c r="R670" i="4"/>
  <c r="P670" i="4"/>
  <c r="BK670" i="4"/>
  <c r="J670" i="4"/>
  <c r="BE670" i="4"/>
  <c r="BI668" i="4"/>
  <c r="BH668" i="4"/>
  <c r="BG668" i="4"/>
  <c r="BF668" i="4"/>
  <c r="T668" i="4"/>
  <c r="R668" i="4"/>
  <c r="P668" i="4"/>
  <c r="BK668" i="4"/>
  <c r="J668" i="4"/>
  <c r="BE668" i="4"/>
  <c r="BI667" i="4"/>
  <c r="BH667" i="4"/>
  <c r="BG667" i="4"/>
  <c r="BF667" i="4"/>
  <c r="T667" i="4"/>
  <c r="R667" i="4"/>
  <c r="P667" i="4"/>
  <c r="BK667" i="4"/>
  <c r="J667" i="4"/>
  <c r="BE667" i="4"/>
  <c r="BI666" i="4"/>
  <c r="BH666" i="4"/>
  <c r="BG666" i="4"/>
  <c r="BF666" i="4"/>
  <c r="T666" i="4"/>
  <c r="R666" i="4"/>
  <c r="P666" i="4"/>
  <c r="BK666" i="4"/>
  <c r="J666" i="4"/>
  <c r="BE666" i="4"/>
  <c r="BI665" i="4"/>
  <c r="BH665" i="4"/>
  <c r="BG665" i="4"/>
  <c r="BF665" i="4"/>
  <c r="T665" i="4"/>
  <c r="R665" i="4"/>
  <c r="P665" i="4"/>
  <c r="BK665" i="4"/>
  <c r="J665" i="4"/>
  <c r="BE665" i="4"/>
  <c r="BI664" i="4"/>
  <c r="BH664" i="4"/>
  <c r="BG664" i="4"/>
  <c r="BF664" i="4"/>
  <c r="T664" i="4"/>
  <c r="R664" i="4"/>
  <c r="P664" i="4"/>
  <c r="BK664" i="4"/>
  <c r="J664" i="4"/>
  <c r="BE664" i="4"/>
  <c r="BI662" i="4"/>
  <c r="BH662" i="4"/>
  <c r="BG662" i="4"/>
  <c r="BF662" i="4"/>
  <c r="T662" i="4"/>
  <c r="R662" i="4"/>
  <c r="P662" i="4"/>
  <c r="BK662" i="4"/>
  <c r="J662" i="4"/>
  <c r="BE662" i="4"/>
  <c r="BI660" i="4"/>
  <c r="BH660" i="4"/>
  <c r="BG660" i="4"/>
  <c r="BF660" i="4"/>
  <c r="T660" i="4"/>
  <c r="R660" i="4"/>
  <c r="P660" i="4"/>
  <c r="BK660" i="4"/>
  <c r="J660" i="4"/>
  <c r="BE660" i="4"/>
  <c r="BI658" i="4"/>
  <c r="BH658" i="4"/>
  <c r="BG658" i="4"/>
  <c r="BF658" i="4"/>
  <c r="T658" i="4"/>
  <c r="R658" i="4"/>
  <c r="P658" i="4"/>
  <c r="BK658" i="4"/>
  <c r="J658" i="4"/>
  <c r="BE658" i="4"/>
  <c r="BI657" i="4"/>
  <c r="BH657" i="4"/>
  <c r="BG657" i="4"/>
  <c r="BF657" i="4"/>
  <c r="T657" i="4"/>
  <c r="R657" i="4"/>
  <c r="P657" i="4"/>
  <c r="BK657" i="4"/>
  <c r="J657" i="4"/>
  <c r="BE657" i="4"/>
  <c r="BI655" i="4"/>
  <c r="BH655" i="4"/>
  <c r="BG655" i="4"/>
  <c r="BF655" i="4"/>
  <c r="T655" i="4"/>
  <c r="R655" i="4"/>
  <c r="P655" i="4"/>
  <c r="BK655" i="4"/>
  <c r="J655" i="4"/>
  <c r="BE655" i="4"/>
  <c r="BI653" i="4"/>
  <c r="BH653" i="4"/>
  <c r="BG653" i="4"/>
  <c r="BF653" i="4"/>
  <c r="T653" i="4"/>
  <c r="R653" i="4"/>
  <c r="P653" i="4"/>
  <c r="BK653" i="4"/>
  <c r="J653" i="4"/>
  <c r="BE653" i="4"/>
  <c r="BI652" i="4"/>
  <c r="BH652" i="4"/>
  <c r="BG652" i="4"/>
  <c r="BF652" i="4"/>
  <c r="T652" i="4"/>
  <c r="R652" i="4"/>
  <c r="P652" i="4"/>
  <c r="BK652" i="4"/>
  <c r="J652" i="4"/>
  <c r="BE652" i="4"/>
  <c r="BI650" i="4"/>
  <c r="BH650" i="4"/>
  <c r="BG650" i="4"/>
  <c r="BF650" i="4"/>
  <c r="T650" i="4"/>
  <c r="R650" i="4"/>
  <c r="P650" i="4"/>
  <c r="BK650" i="4"/>
  <c r="J650" i="4"/>
  <c r="BE650" i="4"/>
  <c r="BI649" i="4"/>
  <c r="BH649" i="4"/>
  <c r="BG649" i="4"/>
  <c r="BF649" i="4"/>
  <c r="T649" i="4"/>
  <c r="R649" i="4"/>
  <c r="R645" i="4" s="1"/>
  <c r="P649" i="4"/>
  <c r="BK649" i="4"/>
  <c r="J649" i="4"/>
  <c r="BE649" i="4"/>
  <c r="BI647" i="4"/>
  <c r="BH647" i="4"/>
  <c r="BG647" i="4"/>
  <c r="BF647" i="4"/>
  <c r="T647" i="4"/>
  <c r="R647" i="4"/>
  <c r="P647" i="4"/>
  <c r="BK647" i="4"/>
  <c r="BK645" i="4" s="1"/>
  <c r="J645" i="4" s="1"/>
  <c r="J117" i="4" s="1"/>
  <c r="J647" i="4"/>
  <c r="BE647" i="4"/>
  <c r="BI646" i="4"/>
  <c r="BH646" i="4"/>
  <c r="BG646" i="4"/>
  <c r="BF646" i="4"/>
  <c r="T646" i="4"/>
  <c r="T645" i="4"/>
  <c r="R646" i="4"/>
  <c r="P646" i="4"/>
  <c r="P645" i="4"/>
  <c r="BK646" i="4"/>
  <c r="J646" i="4"/>
  <c r="BE646" i="4"/>
  <c r="BI644" i="4"/>
  <c r="BH644" i="4"/>
  <c r="BG644" i="4"/>
  <c r="BF644" i="4"/>
  <c r="T644" i="4"/>
  <c r="R644" i="4"/>
  <c r="P644" i="4"/>
  <c r="BK644" i="4"/>
  <c r="J644" i="4"/>
  <c r="BE644" i="4" s="1"/>
  <c r="BI642" i="4"/>
  <c r="BH642" i="4"/>
  <c r="BG642" i="4"/>
  <c r="BF642" i="4"/>
  <c r="T642" i="4"/>
  <c r="R642" i="4"/>
  <c r="P642" i="4"/>
  <c r="BK642" i="4"/>
  <c r="J642" i="4"/>
  <c r="BE642" i="4" s="1"/>
  <c r="BI641" i="4"/>
  <c r="BH641" i="4"/>
  <c r="BG641" i="4"/>
  <c r="BF641" i="4"/>
  <c r="T641" i="4"/>
  <c r="T640" i="4" s="1"/>
  <c r="R641" i="4"/>
  <c r="R640" i="4" s="1"/>
  <c r="P641" i="4"/>
  <c r="P640" i="4" s="1"/>
  <c r="BK641" i="4"/>
  <c r="BK640" i="4" s="1"/>
  <c r="J640" i="4" s="1"/>
  <c r="J116" i="4" s="1"/>
  <c r="J641" i="4"/>
  <c r="BE641" i="4"/>
  <c r="BI639" i="4"/>
  <c r="BH639" i="4"/>
  <c r="BG639" i="4"/>
  <c r="BF639" i="4"/>
  <c r="T639" i="4"/>
  <c r="R639" i="4"/>
  <c r="P639" i="4"/>
  <c r="BK639" i="4"/>
  <c r="J639" i="4"/>
  <c r="BE639" i="4" s="1"/>
  <c r="BI637" i="4"/>
  <c r="BH637" i="4"/>
  <c r="BG637" i="4"/>
  <c r="BF637" i="4"/>
  <c r="T637" i="4"/>
  <c r="R637" i="4"/>
  <c r="P637" i="4"/>
  <c r="BK637" i="4"/>
  <c r="J637" i="4"/>
  <c r="BE637" i="4" s="1"/>
  <c r="BI635" i="4"/>
  <c r="BH635" i="4"/>
  <c r="BG635" i="4"/>
  <c r="BF635" i="4"/>
  <c r="T635" i="4"/>
  <c r="R635" i="4"/>
  <c r="P635" i="4"/>
  <c r="BK635" i="4"/>
  <c r="J635" i="4"/>
  <c r="BE635" i="4" s="1"/>
  <c r="BI634" i="4"/>
  <c r="BH634" i="4"/>
  <c r="BG634" i="4"/>
  <c r="BF634" i="4"/>
  <c r="T634" i="4"/>
  <c r="R634" i="4"/>
  <c r="P634" i="4"/>
  <c r="BK634" i="4"/>
  <c r="J634" i="4"/>
  <c r="BE634" i="4" s="1"/>
  <c r="BI632" i="4"/>
  <c r="BH632" i="4"/>
  <c r="BG632" i="4"/>
  <c r="BF632" i="4"/>
  <c r="T632" i="4"/>
  <c r="R632" i="4"/>
  <c r="P632" i="4"/>
  <c r="BK632" i="4"/>
  <c r="J632" i="4"/>
  <c r="BE632" i="4" s="1"/>
  <c r="BI630" i="4"/>
  <c r="BH630" i="4"/>
  <c r="BG630" i="4"/>
  <c r="BF630" i="4"/>
  <c r="T630" i="4"/>
  <c r="R630" i="4"/>
  <c r="P630" i="4"/>
  <c r="BK630" i="4"/>
  <c r="J630" i="4"/>
  <c r="BE630" i="4" s="1"/>
  <c r="BI628" i="4"/>
  <c r="BH628" i="4"/>
  <c r="BG628" i="4"/>
  <c r="BF628" i="4"/>
  <c r="T628" i="4"/>
  <c r="R628" i="4"/>
  <c r="P628" i="4"/>
  <c r="BK628" i="4"/>
  <c r="J628" i="4"/>
  <c r="BE628" i="4" s="1"/>
  <c r="BI627" i="4"/>
  <c r="BH627" i="4"/>
  <c r="BG627" i="4"/>
  <c r="BF627" i="4"/>
  <c r="T627" i="4"/>
  <c r="R627" i="4"/>
  <c r="P627" i="4"/>
  <c r="BK627" i="4"/>
  <c r="J627" i="4"/>
  <c r="BE627" i="4" s="1"/>
  <c r="BI625" i="4"/>
  <c r="BH625" i="4"/>
  <c r="BG625" i="4"/>
  <c r="BF625" i="4"/>
  <c r="T625" i="4"/>
  <c r="R625" i="4"/>
  <c r="P625" i="4"/>
  <c r="BK625" i="4"/>
  <c r="J625" i="4"/>
  <c r="BE625" i="4" s="1"/>
  <c r="BI623" i="4"/>
  <c r="BH623" i="4"/>
  <c r="BG623" i="4"/>
  <c r="BF623" i="4"/>
  <c r="T623" i="4"/>
  <c r="R623" i="4"/>
  <c r="P623" i="4"/>
  <c r="BK623" i="4"/>
  <c r="J623" i="4"/>
  <c r="BE623" i="4" s="1"/>
  <c r="BI621" i="4"/>
  <c r="BH621" i="4"/>
  <c r="BG621" i="4"/>
  <c r="BF621" i="4"/>
  <c r="T621" i="4"/>
  <c r="R621" i="4"/>
  <c r="P621" i="4"/>
  <c r="BK621" i="4"/>
  <c r="J621" i="4"/>
  <c r="BE621" i="4" s="1"/>
  <c r="BI619" i="4"/>
  <c r="BH619" i="4"/>
  <c r="BG619" i="4"/>
  <c r="BF619" i="4"/>
  <c r="T619" i="4"/>
  <c r="R619" i="4"/>
  <c r="P619" i="4"/>
  <c r="BK619" i="4"/>
  <c r="J619" i="4"/>
  <c r="BE619" i="4" s="1"/>
  <c r="BI617" i="4"/>
  <c r="BH617" i="4"/>
  <c r="BG617" i="4"/>
  <c r="BF617" i="4"/>
  <c r="T617" i="4"/>
  <c r="R617" i="4"/>
  <c r="P617" i="4"/>
  <c r="BK617" i="4"/>
  <c r="J617" i="4"/>
  <c r="BE617" i="4" s="1"/>
  <c r="BI611" i="4"/>
  <c r="BH611" i="4"/>
  <c r="BG611" i="4"/>
  <c r="BF611" i="4"/>
  <c r="T611" i="4"/>
  <c r="R611" i="4"/>
  <c r="P611" i="4"/>
  <c r="BK611" i="4"/>
  <c r="J611" i="4"/>
  <c r="BE611" i="4" s="1"/>
  <c r="BI604" i="4"/>
  <c r="BH604" i="4"/>
  <c r="BG604" i="4"/>
  <c r="BF604" i="4"/>
  <c r="T604" i="4"/>
  <c r="R604" i="4"/>
  <c r="P604" i="4"/>
  <c r="BK604" i="4"/>
  <c r="J604" i="4"/>
  <c r="BE604" i="4" s="1"/>
  <c r="BI602" i="4"/>
  <c r="BH602" i="4"/>
  <c r="BG602" i="4"/>
  <c r="BF602" i="4"/>
  <c r="T602" i="4"/>
  <c r="R602" i="4"/>
  <c r="P602" i="4"/>
  <c r="BK602" i="4"/>
  <c r="J602" i="4"/>
  <c r="BE602" i="4" s="1"/>
  <c r="BI600" i="4"/>
  <c r="BH600" i="4"/>
  <c r="BG600" i="4"/>
  <c r="BF600" i="4"/>
  <c r="T600" i="4"/>
  <c r="R600" i="4"/>
  <c r="P600" i="4"/>
  <c r="BK600" i="4"/>
  <c r="J600" i="4"/>
  <c r="BE600" i="4" s="1"/>
  <c r="BI599" i="4"/>
  <c r="BH599" i="4"/>
  <c r="BG599" i="4"/>
  <c r="BF599" i="4"/>
  <c r="T599" i="4"/>
  <c r="T598" i="4" s="1"/>
  <c r="R599" i="4"/>
  <c r="R598" i="4" s="1"/>
  <c r="P599" i="4"/>
  <c r="P598" i="4" s="1"/>
  <c r="BK599" i="4"/>
  <c r="BK598" i="4" s="1"/>
  <c r="J598" i="4" s="1"/>
  <c r="J115" i="4" s="1"/>
  <c r="J599" i="4"/>
  <c r="BE599" i="4"/>
  <c r="BI597" i="4"/>
  <c r="BH597" i="4"/>
  <c r="BG597" i="4"/>
  <c r="BF597" i="4"/>
  <c r="T597" i="4"/>
  <c r="R597" i="4"/>
  <c r="P597" i="4"/>
  <c r="BK597" i="4"/>
  <c r="J597" i="4"/>
  <c r="BE597" i="4" s="1"/>
  <c r="BI596" i="4"/>
  <c r="BH596" i="4"/>
  <c r="BG596" i="4"/>
  <c r="BF596" i="4"/>
  <c r="T596" i="4"/>
  <c r="R596" i="4"/>
  <c r="P596" i="4"/>
  <c r="BK596" i="4"/>
  <c r="J596" i="4"/>
  <c r="BE596" i="4" s="1"/>
  <c r="BI595" i="4"/>
  <c r="BH595" i="4"/>
  <c r="BG595" i="4"/>
  <c r="BF595" i="4"/>
  <c r="T595" i="4"/>
  <c r="R595" i="4"/>
  <c r="P595" i="4"/>
  <c r="BK595" i="4"/>
  <c r="J595" i="4"/>
  <c r="BE595" i="4" s="1"/>
  <c r="BI594" i="4"/>
  <c r="BH594" i="4"/>
  <c r="BG594" i="4"/>
  <c r="BF594" i="4"/>
  <c r="T594" i="4"/>
  <c r="R594" i="4"/>
  <c r="P594" i="4"/>
  <c r="BK594" i="4"/>
  <c r="J594" i="4"/>
  <c r="BE594" i="4" s="1"/>
  <c r="BI592" i="4"/>
  <c r="BH592" i="4"/>
  <c r="BG592" i="4"/>
  <c r="BF592" i="4"/>
  <c r="T592" i="4"/>
  <c r="R592" i="4"/>
  <c r="P592" i="4"/>
  <c r="BK592" i="4"/>
  <c r="J592" i="4"/>
  <c r="BE592" i="4" s="1"/>
  <c r="BI591" i="4"/>
  <c r="BH591" i="4"/>
  <c r="BG591" i="4"/>
  <c r="BF591" i="4"/>
  <c r="T591" i="4"/>
  <c r="R591" i="4"/>
  <c r="P591" i="4"/>
  <c r="BK591" i="4"/>
  <c r="J591" i="4"/>
  <c r="BE591" i="4" s="1"/>
  <c r="BI590" i="4"/>
  <c r="BH590" i="4"/>
  <c r="BG590" i="4"/>
  <c r="BF590" i="4"/>
  <c r="T590" i="4"/>
  <c r="R590" i="4"/>
  <c r="P590" i="4"/>
  <c r="BK590" i="4"/>
  <c r="J590" i="4"/>
  <c r="BE590" i="4" s="1"/>
  <c r="BI589" i="4"/>
  <c r="BH589" i="4"/>
  <c r="BG589" i="4"/>
  <c r="BF589" i="4"/>
  <c r="T589" i="4"/>
  <c r="R589" i="4"/>
  <c r="P589" i="4"/>
  <c r="BK589" i="4"/>
  <c r="J589" i="4"/>
  <c r="BE589" i="4" s="1"/>
  <c r="BI587" i="4"/>
  <c r="BH587" i="4"/>
  <c r="BG587" i="4"/>
  <c r="BF587" i="4"/>
  <c r="T587" i="4"/>
  <c r="R587" i="4"/>
  <c r="P587" i="4"/>
  <c r="BK587" i="4"/>
  <c r="J587" i="4"/>
  <c r="BE587" i="4" s="1"/>
  <c r="BI586" i="4"/>
  <c r="BH586" i="4"/>
  <c r="BG586" i="4"/>
  <c r="BF586" i="4"/>
  <c r="T586" i="4"/>
  <c r="R586" i="4"/>
  <c r="P586" i="4"/>
  <c r="BK586" i="4"/>
  <c r="J586" i="4"/>
  <c r="BE586" i="4" s="1"/>
  <c r="BI585" i="4"/>
  <c r="BH585" i="4"/>
  <c r="BG585" i="4"/>
  <c r="BF585" i="4"/>
  <c r="T585" i="4"/>
  <c r="R585" i="4"/>
  <c r="P585" i="4"/>
  <c r="BK585" i="4"/>
  <c r="J585" i="4"/>
  <c r="BE585" i="4" s="1"/>
  <c r="BI584" i="4"/>
  <c r="BH584" i="4"/>
  <c r="BG584" i="4"/>
  <c r="BF584" i="4"/>
  <c r="T584" i="4"/>
  <c r="R584" i="4"/>
  <c r="P584" i="4"/>
  <c r="BK584" i="4"/>
  <c r="J584" i="4"/>
  <c r="BE584" i="4" s="1"/>
  <c r="BI583" i="4"/>
  <c r="BH583" i="4"/>
  <c r="BG583" i="4"/>
  <c r="BF583" i="4"/>
  <c r="T583" i="4"/>
  <c r="R583" i="4"/>
  <c r="P583" i="4"/>
  <c r="BK583" i="4"/>
  <c r="J583" i="4"/>
  <c r="BE583" i="4" s="1"/>
  <c r="BI582" i="4"/>
  <c r="BH582" i="4"/>
  <c r="BG582" i="4"/>
  <c r="BF582" i="4"/>
  <c r="T582" i="4"/>
  <c r="R582" i="4"/>
  <c r="P582" i="4"/>
  <c r="BK582" i="4"/>
  <c r="J582" i="4"/>
  <c r="BE582" i="4" s="1"/>
  <c r="BI581" i="4"/>
  <c r="BH581" i="4"/>
  <c r="BG581" i="4"/>
  <c r="BF581" i="4"/>
  <c r="T581" i="4"/>
  <c r="R581" i="4"/>
  <c r="P581" i="4"/>
  <c r="BK581" i="4"/>
  <c r="J581" i="4"/>
  <c r="BE581" i="4" s="1"/>
  <c r="BI579" i="4"/>
  <c r="BH579" i="4"/>
  <c r="BG579" i="4"/>
  <c r="BF579" i="4"/>
  <c r="T579" i="4"/>
  <c r="R579" i="4"/>
  <c r="P579" i="4"/>
  <c r="BK579" i="4"/>
  <c r="J579" i="4"/>
  <c r="BE579" i="4" s="1"/>
  <c r="BI578" i="4"/>
  <c r="BH578" i="4"/>
  <c r="BG578" i="4"/>
  <c r="BF578" i="4"/>
  <c r="T578" i="4"/>
  <c r="R578" i="4"/>
  <c r="P578" i="4"/>
  <c r="BK578" i="4"/>
  <c r="J578" i="4"/>
  <c r="BE578" i="4" s="1"/>
  <c r="BI577" i="4"/>
  <c r="BH577" i="4"/>
  <c r="BG577" i="4"/>
  <c r="BF577" i="4"/>
  <c r="T577" i="4"/>
  <c r="R577" i="4"/>
  <c r="P577" i="4"/>
  <c r="BK577" i="4"/>
  <c r="J577" i="4"/>
  <c r="BE577" i="4" s="1"/>
  <c r="BI576" i="4"/>
  <c r="BH576" i="4"/>
  <c r="BG576" i="4"/>
  <c r="BF576" i="4"/>
  <c r="T576" i="4"/>
  <c r="R576" i="4"/>
  <c r="P576" i="4"/>
  <c r="BK576" i="4"/>
  <c r="J576" i="4"/>
  <c r="BE576" i="4" s="1"/>
  <c r="BI575" i="4"/>
  <c r="BH575" i="4"/>
  <c r="BG575" i="4"/>
  <c r="BF575" i="4"/>
  <c r="T575" i="4"/>
  <c r="R575" i="4"/>
  <c r="P575" i="4"/>
  <c r="BK575" i="4"/>
  <c r="J575" i="4"/>
  <c r="BE575" i="4" s="1"/>
  <c r="BI574" i="4"/>
  <c r="BH574" i="4"/>
  <c r="BG574" i="4"/>
  <c r="BF574" i="4"/>
  <c r="T574" i="4"/>
  <c r="T573" i="4" s="1"/>
  <c r="R574" i="4"/>
  <c r="R573" i="4" s="1"/>
  <c r="P574" i="4"/>
  <c r="P573" i="4" s="1"/>
  <c r="BK574" i="4"/>
  <c r="BK573" i="4" s="1"/>
  <c r="J573" i="4" s="1"/>
  <c r="J114" i="4" s="1"/>
  <c r="J574" i="4"/>
  <c r="BE574" i="4"/>
  <c r="BI572" i="4"/>
  <c r="BH572" i="4"/>
  <c r="BG572" i="4"/>
  <c r="BF572" i="4"/>
  <c r="T572" i="4"/>
  <c r="R572" i="4"/>
  <c r="P572" i="4"/>
  <c r="BK572" i="4"/>
  <c r="J572" i="4"/>
  <c r="BE572" i="4" s="1"/>
  <c r="BI571" i="4"/>
  <c r="BH571" i="4"/>
  <c r="BG571" i="4"/>
  <c r="BF571" i="4"/>
  <c r="T571" i="4"/>
  <c r="R571" i="4"/>
  <c r="P571" i="4"/>
  <c r="BK571" i="4"/>
  <c r="J571" i="4"/>
  <c r="BE571" i="4" s="1"/>
  <c r="BI570" i="4"/>
  <c r="BH570" i="4"/>
  <c r="BG570" i="4"/>
  <c r="BF570" i="4"/>
  <c r="T570" i="4"/>
  <c r="R570" i="4"/>
  <c r="P570" i="4"/>
  <c r="BK570" i="4"/>
  <c r="J570" i="4"/>
  <c r="BE570" i="4" s="1"/>
  <c r="BI569" i="4"/>
  <c r="BH569" i="4"/>
  <c r="BG569" i="4"/>
  <c r="BF569" i="4"/>
  <c r="T569" i="4"/>
  <c r="R569" i="4"/>
  <c r="P569" i="4"/>
  <c r="BK569" i="4"/>
  <c r="J569" i="4"/>
  <c r="BE569" i="4" s="1"/>
  <c r="BI568" i="4"/>
  <c r="BH568" i="4"/>
  <c r="BG568" i="4"/>
  <c r="BF568" i="4"/>
  <c r="T568" i="4"/>
  <c r="R568" i="4"/>
  <c r="P568" i="4"/>
  <c r="BK568" i="4"/>
  <c r="J568" i="4"/>
  <c r="BE568" i="4" s="1"/>
  <c r="BI563" i="4"/>
  <c r="BH563" i="4"/>
  <c r="BG563" i="4"/>
  <c r="BF563" i="4"/>
  <c r="T563" i="4"/>
  <c r="R563" i="4"/>
  <c r="P563" i="4"/>
  <c r="BK563" i="4"/>
  <c r="J563" i="4"/>
  <c r="BE563" i="4" s="1"/>
  <c r="BI558" i="4"/>
  <c r="BH558" i="4"/>
  <c r="BG558" i="4"/>
  <c r="BF558" i="4"/>
  <c r="T558" i="4"/>
  <c r="R558" i="4"/>
  <c r="P558" i="4"/>
  <c r="BK558" i="4"/>
  <c r="J558" i="4"/>
  <c r="BE558" i="4" s="1"/>
  <c r="BI557" i="4"/>
  <c r="BH557" i="4"/>
  <c r="BG557" i="4"/>
  <c r="BF557" i="4"/>
  <c r="T557" i="4"/>
  <c r="R557" i="4"/>
  <c r="P557" i="4"/>
  <c r="BK557" i="4"/>
  <c r="J557" i="4"/>
  <c r="BE557" i="4" s="1"/>
  <c r="BI553" i="4"/>
  <c r="BH553" i="4"/>
  <c r="BG553" i="4"/>
  <c r="BF553" i="4"/>
  <c r="T553" i="4"/>
  <c r="R553" i="4"/>
  <c r="P553" i="4"/>
  <c r="BK553" i="4"/>
  <c r="J553" i="4"/>
  <c r="BE553" i="4" s="1"/>
  <c r="BI552" i="4"/>
  <c r="BH552" i="4"/>
  <c r="BG552" i="4"/>
  <c r="BF552" i="4"/>
  <c r="T552" i="4"/>
  <c r="R552" i="4"/>
  <c r="P552" i="4"/>
  <c r="BK552" i="4"/>
  <c r="J552" i="4"/>
  <c r="BE552" i="4" s="1"/>
  <c r="BI551" i="4"/>
  <c r="BH551" i="4"/>
  <c r="BG551" i="4"/>
  <c r="BF551" i="4"/>
  <c r="T551" i="4"/>
  <c r="R551" i="4"/>
  <c r="P551" i="4"/>
  <c r="BK551" i="4"/>
  <c r="J551" i="4"/>
  <c r="BE551" i="4" s="1"/>
  <c r="BI550" i="4"/>
  <c r="BH550" i="4"/>
  <c r="BG550" i="4"/>
  <c r="BF550" i="4"/>
  <c r="T550" i="4"/>
  <c r="T549" i="4" s="1"/>
  <c r="R550" i="4"/>
  <c r="R549" i="4" s="1"/>
  <c r="P550" i="4"/>
  <c r="P549" i="4" s="1"/>
  <c r="BK550" i="4"/>
  <c r="BK549" i="4" s="1"/>
  <c r="J549" i="4" s="1"/>
  <c r="J113" i="4" s="1"/>
  <c r="J550" i="4"/>
  <c r="BE550" i="4"/>
  <c r="BI548" i="4"/>
  <c r="BH548" i="4"/>
  <c r="BG548" i="4"/>
  <c r="BF548" i="4"/>
  <c r="T548" i="4"/>
  <c r="R548" i="4"/>
  <c r="P548" i="4"/>
  <c r="BK548" i="4"/>
  <c r="J548" i="4"/>
  <c r="BE548" i="4" s="1"/>
  <c r="BI546" i="4"/>
  <c r="BH546" i="4"/>
  <c r="BG546" i="4"/>
  <c r="BF546" i="4"/>
  <c r="T546" i="4"/>
  <c r="R546" i="4"/>
  <c r="P546" i="4"/>
  <c r="BK546" i="4"/>
  <c r="J546" i="4"/>
  <c r="BE546" i="4" s="1"/>
  <c r="BI545" i="4"/>
  <c r="BH545" i="4"/>
  <c r="BG545" i="4"/>
  <c r="BF545" i="4"/>
  <c r="T545" i="4"/>
  <c r="R545" i="4"/>
  <c r="P545" i="4"/>
  <c r="BK545" i="4"/>
  <c r="J545" i="4"/>
  <c r="BE545" i="4" s="1"/>
  <c r="BI544" i="4"/>
  <c r="BH544" i="4"/>
  <c r="BG544" i="4"/>
  <c r="BF544" i="4"/>
  <c r="T544" i="4"/>
  <c r="T543" i="4" s="1"/>
  <c r="R544" i="4"/>
  <c r="R543" i="4" s="1"/>
  <c r="P544" i="4"/>
  <c r="P543" i="4" s="1"/>
  <c r="BK544" i="4"/>
  <c r="BK543" i="4" s="1"/>
  <c r="J543" i="4" s="1"/>
  <c r="J112" i="4" s="1"/>
  <c r="J544" i="4"/>
  <c r="BE544" i="4"/>
  <c r="BI541" i="4"/>
  <c r="BH541" i="4"/>
  <c r="BG541" i="4"/>
  <c r="BF541" i="4"/>
  <c r="T541" i="4"/>
  <c r="R541" i="4"/>
  <c r="P541" i="4"/>
  <c r="BK541" i="4"/>
  <c r="J541" i="4"/>
  <c r="BE541" i="4" s="1"/>
  <c r="BI540" i="4"/>
  <c r="BH540" i="4"/>
  <c r="BG540" i="4"/>
  <c r="BF540" i="4"/>
  <c r="T540" i="4"/>
  <c r="R540" i="4"/>
  <c r="P540" i="4"/>
  <c r="BK540" i="4"/>
  <c r="J540" i="4"/>
  <c r="BE540" i="4" s="1"/>
  <c r="BI538" i="4"/>
  <c r="BH538" i="4"/>
  <c r="BG538" i="4"/>
  <c r="BF538" i="4"/>
  <c r="T538" i="4"/>
  <c r="R538" i="4"/>
  <c r="P538" i="4"/>
  <c r="BK538" i="4"/>
  <c r="J538" i="4"/>
  <c r="BE538" i="4" s="1"/>
  <c r="BI537" i="4"/>
  <c r="BH537" i="4"/>
  <c r="BG537" i="4"/>
  <c r="BF537" i="4"/>
  <c r="T537" i="4"/>
  <c r="R537" i="4"/>
  <c r="P537" i="4"/>
  <c r="BK537" i="4"/>
  <c r="J537" i="4"/>
  <c r="BE537" i="4" s="1"/>
  <c r="BI535" i="4"/>
  <c r="BH535" i="4"/>
  <c r="BG535" i="4"/>
  <c r="BF535" i="4"/>
  <c r="T535" i="4"/>
  <c r="R535" i="4"/>
  <c r="P535" i="4"/>
  <c r="BK535" i="4"/>
  <c r="J535" i="4"/>
  <c r="BE535" i="4" s="1"/>
  <c r="BI534" i="4"/>
  <c r="BH534" i="4"/>
  <c r="BG534" i="4"/>
  <c r="BF534" i="4"/>
  <c r="T534" i="4"/>
  <c r="R534" i="4"/>
  <c r="P534" i="4"/>
  <c r="BK534" i="4"/>
  <c r="J534" i="4"/>
  <c r="BE534" i="4" s="1"/>
  <c r="BI532" i="4"/>
  <c r="BH532" i="4"/>
  <c r="BG532" i="4"/>
  <c r="BF532" i="4"/>
  <c r="T532" i="4"/>
  <c r="R532" i="4"/>
  <c r="P532" i="4"/>
  <c r="BK532" i="4"/>
  <c r="J532" i="4"/>
  <c r="BE532" i="4" s="1"/>
  <c r="BI531" i="4"/>
  <c r="BH531" i="4"/>
  <c r="BG531" i="4"/>
  <c r="BF531" i="4"/>
  <c r="T531" i="4"/>
  <c r="R531" i="4"/>
  <c r="P531" i="4"/>
  <c r="BK531" i="4"/>
  <c r="J531" i="4"/>
  <c r="BE531" i="4" s="1"/>
  <c r="BI527" i="4"/>
  <c r="BH527" i="4"/>
  <c r="BG527" i="4"/>
  <c r="BF527" i="4"/>
  <c r="T527" i="4"/>
  <c r="R527" i="4"/>
  <c r="P527" i="4"/>
  <c r="BK527" i="4"/>
  <c r="J527" i="4"/>
  <c r="BE527" i="4" s="1"/>
  <c r="BI523" i="4"/>
  <c r="BH523" i="4"/>
  <c r="BG523" i="4"/>
  <c r="BF523" i="4"/>
  <c r="T523" i="4"/>
  <c r="R523" i="4"/>
  <c r="P523" i="4"/>
  <c r="BK523" i="4"/>
  <c r="J523" i="4"/>
  <c r="BE523" i="4" s="1"/>
  <c r="BI522" i="4"/>
  <c r="BH522" i="4"/>
  <c r="BG522" i="4"/>
  <c r="BF522" i="4"/>
  <c r="T522" i="4"/>
  <c r="R522" i="4"/>
  <c r="P522" i="4"/>
  <c r="BK522" i="4"/>
  <c r="J522" i="4"/>
  <c r="BE522" i="4" s="1"/>
  <c r="BI515" i="4"/>
  <c r="BH515" i="4"/>
  <c r="BG515" i="4"/>
  <c r="BF515" i="4"/>
  <c r="T515" i="4"/>
  <c r="R515" i="4"/>
  <c r="P515" i="4"/>
  <c r="BK515" i="4"/>
  <c r="J515" i="4"/>
  <c r="BE515" i="4" s="1"/>
  <c r="BI513" i="4"/>
  <c r="BH513" i="4"/>
  <c r="BG513" i="4"/>
  <c r="BF513" i="4"/>
  <c r="T513" i="4"/>
  <c r="R513" i="4"/>
  <c r="P513" i="4"/>
  <c r="BK513" i="4"/>
  <c r="J513" i="4"/>
  <c r="BE513" i="4" s="1"/>
  <c r="BI511" i="4"/>
  <c r="BH511" i="4"/>
  <c r="BG511" i="4"/>
  <c r="BF511" i="4"/>
  <c r="T511" i="4"/>
  <c r="R511" i="4"/>
  <c r="P511" i="4"/>
  <c r="BK511" i="4"/>
  <c r="J511" i="4"/>
  <c r="BE511" i="4" s="1"/>
  <c r="BI507" i="4"/>
  <c r="BH507" i="4"/>
  <c r="BG507" i="4"/>
  <c r="BF507" i="4"/>
  <c r="T507" i="4"/>
  <c r="R507" i="4"/>
  <c r="P507" i="4"/>
  <c r="BK507" i="4"/>
  <c r="J507" i="4"/>
  <c r="BE507" i="4" s="1"/>
  <c r="BI505" i="4"/>
  <c r="BH505" i="4"/>
  <c r="BG505" i="4"/>
  <c r="BF505" i="4"/>
  <c r="T505" i="4"/>
  <c r="R505" i="4"/>
  <c r="P505" i="4"/>
  <c r="BK505" i="4"/>
  <c r="J505" i="4"/>
  <c r="BE505" i="4"/>
  <c r="BI504" i="4"/>
  <c r="BH504" i="4"/>
  <c r="BG504" i="4"/>
  <c r="BF504" i="4"/>
  <c r="T504" i="4"/>
  <c r="R504" i="4"/>
  <c r="P504" i="4"/>
  <c r="BK504" i="4"/>
  <c r="J504" i="4"/>
  <c r="BE504" i="4" s="1"/>
  <c r="BI502" i="4"/>
  <c r="BH502" i="4"/>
  <c r="BG502" i="4"/>
  <c r="BF502" i="4"/>
  <c r="T502" i="4"/>
  <c r="R502" i="4"/>
  <c r="P502" i="4"/>
  <c r="BK502" i="4"/>
  <c r="J502" i="4"/>
  <c r="BE502" i="4"/>
  <c r="BI495" i="4"/>
  <c r="BH495" i="4"/>
  <c r="BG495" i="4"/>
  <c r="BF495" i="4"/>
  <c r="T495" i="4"/>
  <c r="T494" i="4" s="1"/>
  <c r="R495" i="4"/>
  <c r="R494" i="4"/>
  <c r="P495" i="4"/>
  <c r="P494" i="4" s="1"/>
  <c r="BK495" i="4"/>
  <c r="BK494" i="4"/>
  <c r="J494" i="4"/>
  <c r="J111" i="4" s="1"/>
  <c r="J495" i="4"/>
  <c r="BE495" i="4"/>
  <c r="BI493" i="4"/>
  <c r="BH493" i="4"/>
  <c r="BG493" i="4"/>
  <c r="BF493" i="4"/>
  <c r="T493" i="4"/>
  <c r="R493" i="4"/>
  <c r="P493" i="4"/>
  <c r="BK493" i="4"/>
  <c r="J493" i="4"/>
  <c r="BE493" i="4" s="1"/>
  <c r="BI492" i="4"/>
  <c r="BH492" i="4"/>
  <c r="BG492" i="4"/>
  <c r="BF492" i="4"/>
  <c r="T492" i="4"/>
  <c r="R492" i="4"/>
  <c r="P492" i="4"/>
  <c r="BK492" i="4"/>
  <c r="J492" i="4"/>
  <c r="BE492" i="4"/>
  <c r="BI490" i="4"/>
  <c r="BH490" i="4"/>
  <c r="BG490" i="4"/>
  <c r="BF490" i="4"/>
  <c r="T490" i="4"/>
  <c r="R490" i="4"/>
  <c r="P490" i="4"/>
  <c r="BK490" i="4"/>
  <c r="J490" i="4"/>
  <c r="BE490" i="4" s="1"/>
  <c r="BI488" i="4"/>
  <c r="BH488" i="4"/>
  <c r="BG488" i="4"/>
  <c r="BF488" i="4"/>
  <c r="T488" i="4"/>
  <c r="R488" i="4"/>
  <c r="P488" i="4"/>
  <c r="BK488" i="4"/>
  <c r="J488" i="4"/>
  <c r="BE488" i="4"/>
  <c r="BI481" i="4"/>
  <c r="BH481" i="4"/>
  <c r="BG481" i="4"/>
  <c r="BF481" i="4"/>
  <c r="T481" i="4"/>
  <c r="R481" i="4"/>
  <c r="P481" i="4"/>
  <c r="BK481" i="4"/>
  <c r="J481" i="4"/>
  <c r="BE481" i="4" s="1"/>
  <c r="BI475" i="4"/>
  <c r="BH475" i="4"/>
  <c r="BG475" i="4"/>
  <c r="BF475" i="4"/>
  <c r="T475" i="4"/>
  <c r="R475" i="4"/>
  <c r="P475" i="4"/>
  <c r="BK475" i="4"/>
  <c r="J475" i="4"/>
  <c r="BE475" i="4"/>
  <c r="BI472" i="4"/>
  <c r="BH472" i="4"/>
  <c r="BG472" i="4"/>
  <c r="BF472" i="4"/>
  <c r="T472" i="4"/>
  <c r="R472" i="4"/>
  <c r="P472" i="4"/>
  <c r="BK472" i="4"/>
  <c r="J472" i="4"/>
  <c r="BE472" i="4" s="1"/>
  <c r="BI471" i="4"/>
  <c r="BH471" i="4"/>
  <c r="BG471" i="4"/>
  <c r="BF471" i="4"/>
  <c r="T471" i="4"/>
  <c r="R471" i="4"/>
  <c r="P471" i="4"/>
  <c r="P466" i="4" s="1"/>
  <c r="BK471" i="4"/>
  <c r="J471" i="4"/>
  <c r="BE471" i="4"/>
  <c r="BI468" i="4"/>
  <c r="BH468" i="4"/>
  <c r="BG468" i="4"/>
  <c r="BF468" i="4"/>
  <c r="T468" i="4"/>
  <c r="T466" i="4" s="1"/>
  <c r="R468" i="4"/>
  <c r="P468" i="4"/>
  <c r="BK468" i="4"/>
  <c r="J468" i="4"/>
  <c r="BE468" i="4" s="1"/>
  <c r="BI467" i="4"/>
  <c r="BH467" i="4"/>
  <c r="BG467" i="4"/>
  <c r="BF467" i="4"/>
  <c r="T467" i="4"/>
  <c r="R467" i="4"/>
  <c r="R466" i="4" s="1"/>
  <c r="P467" i="4"/>
  <c r="BK467" i="4"/>
  <c r="BK466" i="4" s="1"/>
  <c r="J466" i="4" s="1"/>
  <c r="J110" i="4" s="1"/>
  <c r="J467" i="4"/>
  <c r="BE467" i="4"/>
  <c r="BI463" i="4"/>
  <c r="BH463" i="4"/>
  <c r="BG463" i="4"/>
  <c r="BF463" i="4"/>
  <c r="T463" i="4"/>
  <c r="R463" i="4"/>
  <c r="P463" i="4"/>
  <c r="BK463" i="4"/>
  <c r="J463" i="4"/>
  <c r="BE463" i="4"/>
  <c r="BI462" i="4"/>
  <c r="BH462" i="4"/>
  <c r="BG462" i="4"/>
  <c r="BF462" i="4"/>
  <c r="T462" i="4"/>
  <c r="R462" i="4"/>
  <c r="P462" i="4"/>
  <c r="BK462" i="4"/>
  <c r="J462" i="4"/>
  <c r="BE462" i="4" s="1"/>
  <c r="BI460" i="4"/>
  <c r="BH460" i="4"/>
  <c r="BG460" i="4"/>
  <c r="BF460" i="4"/>
  <c r="T460" i="4"/>
  <c r="R460" i="4"/>
  <c r="P460" i="4"/>
  <c r="P457" i="4" s="1"/>
  <c r="P456" i="4" s="1"/>
  <c r="BK460" i="4"/>
  <c r="J460" i="4"/>
  <c r="BE460" i="4"/>
  <c r="BI458" i="4"/>
  <c r="BH458" i="4"/>
  <c r="BG458" i="4"/>
  <c r="BF458" i="4"/>
  <c r="T458" i="4"/>
  <c r="T457" i="4" s="1"/>
  <c r="T456" i="4" s="1"/>
  <c r="R458" i="4"/>
  <c r="R457" i="4"/>
  <c r="R456" i="4" s="1"/>
  <c r="P458" i="4"/>
  <c r="BK458" i="4"/>
  <c r="BK457" i="4" s="1"/>
  <c r="J458" i="4"/>
  <c r="BE458" i="4"/>
  <c r="BI455" i="4"/>
  <c r="BH455" i="4"/>
  <c r="BG455" i="4"/>
  <c r="BF455" i="4"/>
  <c r="T455" i="4"/>
  <c r="T454" i="4"/>
  <c r="R455" i="4"/>
  <c r="R454" i="4" s="1"/>
  <c r="P455" i="4"/>
  <c r="P454" i="4"/>
  <c r="BK455" i="4"/>
  <c r="BK454" i="4" s="1"/>
  <c r="J454" i="4" s="1"/>
  <c r="J107" i="4" s="1"/>
  <c r="J455" i="4"/>
  <c r="BE455" i="4"/>
  <c r="BI453" i="4"/>
  <c r="BH453" i="4"/>
  <c r="BG453" i="4"/>
  <c r="BF453" i="4"/>
  <c r="T453" i="4"/>
  <c r="R453" i="4"/>
  <c r="P453" i="4"/>
  <c r="BK453" i="4"/>
  <c r="J453" i="4"/>
  <c r="BE453" i="4"/>
  <c r="BI452" i="4"/>
  <c r="BH452" i="4"/>
  <c r="BG452" i="4"/>
  <c r="BF452" i="4"/>
  <c r="T452" i="4"/>
  <c r="R452" i="4"/>
  <c r="P452" i="4"/>
  <c r="BK452" i="4"/>
  <c r="J452" i="4"/>
  <c r="BE452" i="4" s="1"/>
  <c r="BI450" i="4"/>
  <c r="BH450" i="4"/>
  <c r="BG450" i="4"/>
  <c r="BF450" i="4"/>
  <c r="T450" i="4"/>
  <c r="R450" i="4"/>
  <c r="P450" i="4"/>
  <c r="BK450" i="4"/>
  <c r="J450" i="4"/>
  <c r="BE450" i="4"/>
  <c r="BI449" i="4"/>
  <c r="BH449" i="4"/>
  <c r="BG449" i="4"/>
  <c r="BF449" i="4"/>
  <c r="T449" i="4"/>
  <c r="T448" i="4" s="1"/>
  <c r="R449" i="4"/>
  <c r="R448" i="4"/>
  <c r="P449" i="4"/>
  <c r="P448" i="4" s="1"/>
  <c r="BK449" i="4"/>
  <c r="BK448" i="4"/>
  <c r="J448" i="4"/>
  <c r="J106" i="4" s="1"/>
  <c r="J449" i="4"/>
  <c r="BE449" i="4" s="1"/>
  <c r="BI447" i="4"/>
  <c r="BH447" i="4"/>
  <c r="BG447" i="4"/>
  <c r="BF447" i="4"/>
  <c r="T447" i="4"/>
  <c r="R447" i="4"/>
  <c r="P447" i="4"/>
  <c r="BK447" i="4"/>
  <c r="J447" i="4"/>
  <c r="BE447" i="4" s="1"/>
  <c r="BI445" i="4"/>
  <c r="BH445" i="4"/>
  <c r="BG445" i="4"/>
  <c r="BF445" i="4"/>
  <c r="T445" i="4"/>
  <c r="R445" i="4"/>
  <c r="P445" i="4"/>
  <c r="BK445" i="4"/>
  <c r="J445" i="4"/>
  <c r="BE445" i="4"/>
  <c r="BI443" i="4"/>
  <c r="BH443" i="4"/>
  <c r="BG443" i="4"/>
  <c r="BF443" i="4"/>
  <c r="T443" i="4"/>
  <c r="R443" i="4"/>
  <c r="P443" i="4"/>
  <c r="BK443" i="4"/>
  <c r="J443" i="4"/>
  <c r="BE443" i="4" s="1"/>
  <c r="BI441" i="4"/>
  <c r="BH441" i="4"/>
  <c r="BG441" i="4"/>
  <c r="BF441" i="4"/>
  <c r="T441" i="4"/>
  <c r="R441" i="4"/>
  <c r="P441" i="4"/>
  <c r="BK441" i="4"/>
  <c r="J441" i="4"/>
  <c r="BE441" i="4"/>
  <c r="BI439" i="4"/>
  <c r="BH439" i="4"/>
  <c r="BG439" i="4"/>
  <c r="BF439" i="4"/>
  <c r="T439" i="4"/>
  <c r="R439" i="4"/>
  <c r="P439" i="4"/>
  <c r="BK439" i="4"/>
  <c r="J439" i="4"/>
  <c r="BE439" i="4" s="1"/>
  <c r="BI437" i="4"/>
  <c r="BH437" i="4"/>
  <c r="BG437" i="4"/>
  <c r="BF437" i="4"/>
  <c r="T437" i="4"/>
  <c r="R437" i="4"/>
  <c r="P437" i="4"/>
  <c r="BK437" i="4"/>
  <c r="J437" i="4"/>
  <c r="BE437" i="4"/>
  <c r="BI435" i="4"/>
  <c r="BH435" i="4"/>
  <c r="BG435" i="4"/>
  <c r="BF435" i="4"/>
  <c r="T435" i="4"/>
  <c r="R435" i="4"/>
  <c r="P435" i="4"/>
  <c r="BK435" i="4"/>
  <c r="J435" i="4"/>
  <c r="BE435" i="4" s="1"/>
  <c r="BI433" i="4"/>
  <c r="BH433" i="4"/>
  <c r="BG433" i="4"/>
  <c r="BF433" i="4"/>
  <c r="T433" i="4"/>
  <c r="R433" i="4"/>
  <c r="P433" i="4"/>
  <c r="BK433" i="4"/>
  <c r="J433" i="4"/>
  <c r="BE433" i="4"/>
  <c r="BI432" i="4"/>
  <c r="BH432" i="4"/>
  <c r="BG432" i="4"/>
  <c r="BF432" i="4"/>
  <c r="T432" i="4"/>
  <c r="R432" i="4"/>
  <c r="P432" i="4"/>
  <c r="BK432" i="4"/>
  <c r="J432" i="4"/>
  <c r="BE432" i="4" s="1"/>
  <c r="BI431" i="4"/>
  <c r="BH431" i="4"/>
  <c r="BG431" i="4"/>
  <c r="BF431" i="4"/>
  <c r="T431" i="4"/>
  <c r="R431" i="4"/>
  <c r="P431" i="4"/>
  <c r="BK431" i="4"/>
  <c r="J431" i="4"/>
  <c r="BE431" i="4"/>
  <c r="BI430" i="4"/>
  <c r="BH430" i="4"/>
  <c r="BG430" i="4"/>
  <c r="BF430" i="4"/>
  <c r="T430" i="4"/>
  <c r="R430" i="4"/>
  <c r="P430" i="4"/>
  <c r="BK430" i="4"/>
  <c r="J430" i="4"/>
  <c r="BE430" i="4" s="1"/>
  <c r="BI429" i="4"/>
  <c r="BH429" i="4"/>
  <c r="BG429" i="4"/>
  <c r="BF429" i="4"/>
  <c r="T429" i="4"/>
  <c r="R429" i="4"/>
  <c r="P429" i="4"/>
  <c r="BK429" i="4"/>
  <c r="J429" i="4"/>
  <c r="BE429" i="4"/>
  <c r="BI427" i="4"/>
  <c r="BH427" i="4"/>
  <c r="BG427" i="4"/>
  <c r="BF427" i="4"/>
  <c r="T427" i="4"/>
  <c r="R427" i="4"/>
  <c r="P427" i="4"/>
  <c r="BK427" i="4"/>
  <c r="J427" i="4"/>
  <c r="BE427" i="4"/>
  <c r="BI426" i="4"/>
  <c r="BH426" i="4"/>
  <c r="BG426" i="4"/>
  <c r="BF426" i="4"/>
  <c r="T426" i="4"/>
  <c r="T425" i="4"/>
  <c r="R426" i="4"/>
  <c r="R425" i="4" s="1"/>
  <c r="P426" i="4"/>
  <c r="P425" i="4"/>
  <c r="BK426" i="4"/>
  <c r="BK425" i="4" s="1"/>
  <c r="J425" i="4" s="1"/>
  <c r="J105" i="4" s="1"/>
  <c r="J426" i="4"/>
  <c r="BE426" i="4" s="1"/>
  <c r="BI420" i="4"/>
  <c r="BH420" i="4"/>
  <c r="BG420" i="4"/>
  <c r="BF420" i="4"/>
  <c r="T420" i="4"/>
  <c r="R420" i="4"/>
  <c r="P420" i="4"/>
  <c r="BK420" i="4"/>
  <c r="J420" i="4"/>
  <c r="BE420" i="4"/>
  <c r="BI416" i="4"/>
  <c r="BH416" i="4"/>
  <c r="BG416" i="4"/>
  <c r="BF416" i="4"/>
  <c r="T416" i="4"/>
  <c r="R416" i="4"/>
  <c r="P416" i="4"/>
  <c r="BK416" i="4"/>
  <c r="J416" i="4"/>
  <c r="BE416" i="4" s="1"/>
  <c r="BI412" i="4"/>
  <c r="BH412" i="4"/>
  <c r="BG412" i="4"/>
  <c r="BF412" i="4"/>
  <c r="T412" i="4"/>
  <c r="R412" i="4"/>
  <c r="P412" i="4"/>
  <c r="BK412" i="4"/>
  <c r="J412" i="4"/>
  <c r="BE412" i="4"/>
  <c r="BI407" i="4"/>
  <c r="BH407" i="4"/>
  <c r="BG407" i="4"/>
  <c r="BF407" i="4"/>
  <c r="T407" i="4"/>
  <c r="R407" i="4"/>
  <c r="P407" i="4"/>
  <c r="BK407" i="4"/>
  <c r="J407" i="4"/>
  <c r="BE407" i="4"/>
  <c r="BI406" i="4"/>
  <c r="BH406" i="4"/>
  <c r="BG406" i="4"/>
  <c r="BF406" i="4"/>
  <c r="T406" i="4"/>
  <c r="R406" i="4"/>
  <c r="P406" i="4"/>
  <c r="BK406" i="4"/>
  <c r="J406" i="4"/>
  <c r="BE406" i="4"/>
  <c r="BI400" i="4"/>
  <c r="BH400" i="4"/>
  <c r="BG400" i="4"/>
  <c r="BF400" i="4"/>
  <c r="T400" i="4"/>
  <c r="R400" i="4"/>
  <c r="P400" i="4"/>
  <c r="BK400" i="4"/>
  <c r="J400" i="4"/>
  <c r="BE400" i="4"/>
  <c r="BI398" i="4"/>
  <c r="BH398" i="4"/>
  <c r="BG398" i="4"/>
  <c r="BF398" i="4"/>
  <c r="T398" i="4"/>
  <c r="R398" i="4"/>
  <c r="P398" i="4"/>
  <c r="BK398" i="4"/>
  <c r="J398" i="4"/>
  <c r="BE398" i="4"/>
  <c r="BI396" i="4"/>
  <c r="BH396" i="4"/>
  <c r="BG396" i="4"/>
  <c r="BF396" i="4"/>
  <c r="T396" i="4"/>
  <c r="R396" i="4"/>
  <c r="P396" i="4"/>
  <c r="BK396" i="4"/>
  <c r="J396" i="4"/>
  <c r="BE396" i="4"/>
  <c r="BI394" i="4"/>
  <c r="BH394" i="4"/>
  <c r="BG394" i="4"/>
  <c r="BF394" i="4"/>
  <c r="T394" i="4"/>
  <c r="R394" i="4"/>
  <c r="P394" i="4"/>
  <c r="BK394" i="4"/>
  <c r="J394" i="4"/>
  <c r="BE394" i="4"/>
  <c r="BI389" i="4"/>
  <c r="BH389" i="4"/>
  <c r="BG389" i="4"/>
  <c r="BF389" i="4"/>
  <c r="T389" i="4"/>
  <c r="R389" i="4"/>
  <c r="P389" i="4"/>
  <c r="BK389" i="4"/>
  <c r="J389" i="4"/>
  <c r="BE389" i="4"/>
  <c r="BI387" i="4"/>
  <c r="BH387" i="4"/>
  <c r="BG387" i="4"/>
  <c r="BF387" i="4"/>
  <c r="T387" i="4"/>
  <c r="R387" i="4"/>
  <c r="P387" i="4"/>
  <c r="BK387" i="4"/>
  <c r="J387" i="4"/>
  <c r="BE387" i="4"/>
  <c r="BI382" i="4"/>
  <c r="BH382" i="4"/>
  <c r="BG382" i="4"/>
  <c r="BF382" i="4"/>
  <c r="T382" i="4"/>
  <c r="R382" i="4"/>
  <c r="P382" i="4"/>
  <c r="BK382" i="4"/>
  <c r="J382" i="4"/>
  <c r="BE382" i="4"/>
  <c r="BI380" i="4"/>
  <c r="BH380" i="4"/>
  <c r="BG380" i="4"/>
  <c r="BF380" i="4"/>
  <c r="T380" i="4"/>
  <c r="R380" i="4"/>
  <c r="P380" i="4"/>
  <c r="BK380" i="4"/>
  <c r="J380" i="4"/>
  <c r="BE380" i="4"/>
  <c r="BI378" i="4"/>
  <c r="BH378" i="4"/>
  <c r="BG378" i="4"/>
  <c r="BF378" i="4"/>
  <c r="T378" i="4"/>
  <c r="R378" i="4"/>
  <c r="P378" i="4"/>
  <c r="BK378" i="4"/>
  <c r="J378" i="4"/>
  <c r="BE378" i="4"/>
  <c r="BI376" i="4"/>
  <c r="BH376" i="4"/>
  <c r="BG376" i="4"/>
  <c r="BF376" i="4"/>
  <c r="T376" i="4"/>
  <c r="R376" i="4"/>
  <c r="P376" i="4"/>
  <c r="BK376" i="4"/>
  <c r="J376" i="4"/>
  <c r="BE376" i="4"/>
  <c r="BI374" i="4"/>
  <c r="BH374" i="4"/>
  <c r="BG374" i="4"/>
  <c r="BF374" i="4"/>
  <c r="T374" i="4"/>
  <c r="R374" i="4"/>
  <c r="P374" i="4"/>
  <c r="BK374" i="4"/>
  <c r="J374" i="4"/>
  <c r="BE374" i="4"/>
  <c r="BI373" i="4"/>
  <c r="BH373" i="4"/>
  <c r="BG373" i="4"/>
  <c r="BF373" i="4"/>
  <c r="T373" i="4"/>
  <c r="R373" i="4"/>
  <c r="P373" i="4"/>
  <c r="BK373" i="4"/>
  <c r="J373" i="4"/>
  <c r="BE373" i="4"/>
  <c r="BI372" i="4"/>
  <c r="BH372" i="4"/>
  <c r="BG372" i="4"/>
  <c r="BF372" i="4"/>
  <c r="T372" i="4"/>
  <c r="R372" i="4"/>
  <c r="P372" i="4"/>
  <c r="BK372" i="4"/>
  <c r="J372" i="4"/>
  <c r="BE372" i="4"/>
  <c r="BI367" i="4"/>
  <c r="BH367" i="4"/>
  <c r="BG367" i="4"/>
  <c r="BF367" i="4"/>
  <c r="T367" i="4"/>
  <c r="T366" i="4"/>
  <c r="R367" i="4"/>
  <c r="R366" i="4"/>
  <c r="P367" i="4"/>
  <c r="P366" i="4"/>
  <c r="BK367" i="4"/>
  <c r="BK366" i="4"/>
  <c r="J366" i="4" s="1"/>
  <c r="J104" i="4" s="1"/>
  <c r="J367" i="4"/>
  <c r="BE367" i="4" s="1"/>
  <c r="BI365" i="4"/>
  <c r="BH365" i="4"/>
  <c r="BG365" i="4"/>
  <c r="BF365" i="4"/>
  <c r="T365" i="4"/>
  <c r="R365" i="4"/>
  <c r="P365" i="4"/>
  <c r="BK365" i="4"/>
  <c r="J365" i="4"/>
  <c r="BE365" i="4"/>
  <c r="BI364" i="4"/>
  <c r="BH364" i="4"/>
  <c r="BG364" i="4"/>
  <c r="BF364" i="4"/>
  <c r="T364" i="4"/>
  <c r="R364" i="4"/>
  <c r="P364" i="4"/>
  <c r="BK364" i="4"/>
  <c r="J364" i="4"/>
  <c r="BE364" i="4"/>
  <c r="BI363" i="4"/>
  <c r="BH363" i="4"/>
  <c r="BG363" i="4"/>
  <c r="BF363" i="4"/>
  <c r="T363" i="4"/>
  <c r="R363" i="4"/>
  <c r="P363" i="4"/>
  <c r="BK363" i="4"/>
  <c r="J363" i="4"/>
  <c r="BE363" i="4"/>
  <c r="BI361" i="4"/>
  <c r="BH361" i="4"/>
  <c r="BG361" i="4"/>
  <c r="BF361" i="4"/>
  <c r="T361" i="4"/>
  <c r="R361" i="4"/>
  <c r="P361" i="4"/>
  <c r="BK361" i="4"/>
  <c r="J361" i="4"/>
  <c r="BE361" i="4"/>
  <c r="BI360" i="4"/>
  <c r="BH360" i="4"/>
  <c r="BG360" i="4"/>
  <c r="BF360" i="4"/>
  <c r="T360" i="4"/>
  <c r="R360" i="4"/>
  <c r="P360" i="4"/>
  <c r="BK360" i="4"/>
  <c r="J360" i="4"/>
  <c r="BE360" i="4"/>
  <c r="BI359" i="4"/>
  <c r="BH359" i="4"/>
  <c r="BG359" i="4"/>
  <c r="BF359" i="4"/>
  <c r="T359" i="4"/>
  <c r="R359" i="4"/>
  <c r="P359" i="4"/>
  <c r="BK359" i="4"/>
  <c r="J359" i="4"/>
  <c r="BE359" i="4"/>
  <c r="BI353" i="4"/>
  <c r="BH353" i="4"/>
  <c r="BG353" i="4"/>
  <c r="BF353" i="4"/>
  <c r="T353" i="4"/>
  <c r="R353" i="4"/>
  <c r="P353" i="4"/>
  <c r="BK353" i="4"/>
  <c r="J353" i="4"/>
  <c r="BE353" i="4"/>
  <c r="BI352" i="4"/>
  <c r="BH352" i="4"/>
  <c r="BG352" i="4"/>
  <c r="BF352" i="4"/>
  <c r="T352" i="4"/>
  <c r="R352" i="4"/>
  <c r="P352" i="4"/>
  <c r="BK352" i="4"/>
  <c r="J352" i="4"/>
  <c r="BE352" i="4"/>
  <c r="BI351" i="4"/>
  <c r="BH351" i="4"/>
  <c r="BG351" i="4"/>
  <c r="BF351" i="4"/>
  <c r="T351" i="4"/>
  <c r="R351" i="4"/>
  <c r="P351" i="4"/>
  <c r="BK351" i="4"/>
  <c r="J351" i="4"/>
  <c r="BE351" i="4"/>
  <c r="BI350" i="4"/>
  <c r="BH350" i="4"/>
  <c r="BG350" i="4"/>
  <c r="BF350" i="4"/>
  <c r="T350" i="4"/>
  <c r="R350" i="4"/>
  <c r="P350" i="4"/>
  <c r="BK350" i="4"/>
  <c r="J350" i="4"/>
  <c r="BE350" i="4"/>
  <c r="BI344" i="4"/>
  <c r="BH344" i="4"/>
  <c r="BG344" i="4"/>
  <c r="BF344" i="4"/>
  <c r="T344" i="4"/>
  <c r="R344" i="4"/>
  <c r="P344" i="4"/>
  <c r="BK344" i="4"/>
  <c r="J344" i="4"/>
  <c r="BE344" i="4"/>
  <c r="BI343" i="4"/>
  <c r="BH343" i="4"/>
  <c r="BG343" i="4"/>
  <c r="BF343" i="4"/>
  <c r="T343" i="4"/>
  <c r="R343" i="4"/>
  <c r="P343" i="4"/>
  <c r="BK343" i="4"/>
  <c r="J343" i="4"/>
  <c r="BE343" i="4"/>
  <c r="BI331" i="4"/>
  <c r="BH331" i="4"/>
  <c r="BG331" i="4"/>
  <c r="BF331" i="4"/>
  <c r="T331" i="4"/>
  <c r="R331" i="4"/>
  <c r="P331" i="4"/>
  <c r="BK331" i="4"/>
  <c r="J331" i="4"/>
  <c r="BE331" i="4"/>
  <c r="BI320" i="4"/>
  <c r="BH320" i="4"/>
  <c r="BG320" i="4"/>
  <c r="BF320" i="4"/>
  <c r="T320" i="4"/>
  <c r="R320" i="4"/>
  <c r="P320" i="4"/>
  <c r="BK320" i="4"/>
  <c r="J320" i="4"/>
  <c r="BE320" i="4"/>
  <c r="BI315" i="4"/>
  <c r="BH315" i="4"/>
  <c r="BG315" i="4"/>
  <c r="BF315" i="4"/>
  <c r="T315" i="4"/>
  <c r="T314" i="4"/>
  <c r="R315" i="4"/>
  <c r="R314" i="4"/>
  <c r="P315" i="4"/>
  <c r="P314" i="4"/>
  <c r="BK315" i="4"/>
  <c r="BK314" i="4"/>
  <c r="J314" i="4" s="1"/>
  <c r="J103" i="4" s="1"/>
  <c r="J315" i="4"/>
  <c r="BE315" i="4" s="1"/>
  <c r="BI312" i="4"/>
  <c r="BH312" i="4"/>
  <c r="BG312" i="4"/>
  <c r="BF312" i="4"/>
  <c r="T312" i="4"/>
  <c r="R312" i="4"/>
  <c r="P312" i="4"/>
  <c r="BK312" i="4"/>
  <c r="J312" i="4"/>
  <c r="BE312" i="4"/>
  <c r="BI310" i="4"/>
  <c r="BH310" i="4"/>
  <c r="BG310" i="4"/>
  <c r="BF310" i="4"/>
  <c r="T310" i="4"/>
  <c r="R310" i="4"/>
  <c r="P310" i="4"/>
  <c r="BK310" i="4"/>
  <c r="J310" i="4"/>
  <c r="BE310" i="4"/>
  <c r="BI308" i="4"/>
  <c r="BH308" i="4"/>
  <c r="BG308" i="4"/>
  <c r="BF308" i="4"/>
  <c r="T308" i="4"/>
  <c r="R308" i="4"/>
  <c r="P308" i="4"/>
  <c r="BK308" i="4"/>
  <c r="J308" i="4"/>
  <c r="BE308" i="4"/>
  <c r="BI307" i="4"/>
  <c r="BH307" i="4"/>
  <c r="BG307" i="4"/>
  <c r="BF307" i="4"/>
  <c r="T307" i="4"/>
  <c r="R307" i="4"/>
  <c r="P307" i="4"/>
  <c r="BK307" i="4"/>
  <c r="J307" i="4"/>
  <c r="BE307" i="4"/>
  <c r="BI306" i="4"/>
  <c r="BH306" i="4"/>
  <c r="BG306" i="4"/>
  <c r="BF306" i="4"/>
  <c r="T306" i="4"/>
  <c r="R306" i="4"/>
  <c r="P306" i="4"/>
  <c r="BK306" i="4"/>
  <c r="J306" i="4"/>
  <c r="BE306" i="4"/>
  <c r="BI305" i="4"/>
  <c r="BH305" i="4"/>
  <c r="BG305" i="4"/>
  <c r="BF305" i="4"/>
  <c r="T305" i="4"/>
  <c r="R305" i="4"/>
  <c r="P305" i="4"/>
  <c r="BK305" i="4"/>
  <c r="J305" i="4"/>
  <c r="BE305" i="4"/>
  <c r="BI304" i="4"/>
  <c r="BH304" i="4"/>
  <c r="BG304" i="4"/>
  <c r="BF304" i="4"/>
  <c r="T304" i="4"/>
  <c r="R304" i="4"/>
  <c r="P304" i="4"/>
  <c r="BK304" i="4"/>
  <c r="J304" i="4"/>
  <c r="BE304" i="4"/>
  <c r="BI286" i="4"/>
  <c r="BH286" i="4"/>
  <c r="BG286" i="4"/>
  <c r="BF286" i="4"/>
  <c r="T286" i="4"/>
  <c r="R286" i="4"/>
  <c r="P286" i="4"/>
  <c r="BK286" i="4"/>
  <c r="J286" i="4"/>
  <c r="BE286" i="4"/>
  <c r="BI268" i="4"/>
  <c r="BH268" i="4"/>
  <c r="BG268" i="4"/>
  <c r="BF268" i="4"/>
  <c r="T268" i="4"/>
  <c r="R268" i="4"/>
  <c r="P268" i="4"/>
  <c r="BK268" i="4"/>
  <c r="J268" i="4"/>
  <c r="BE268" i="4"/>
  <c r="BI267" i="4"/>
  <c r="BH267" i="4"/>
  <c r="BG267" i="4"/>
  <c r="BF267" i="4"/>
  <c r="T267" i="4"/>
  <c r="R267" i="4"/>
  <c r="P267" i="4"/>
  <c r="BK267" i="4"/>
  <c r="J267" i="4"/>
  <c r="BE267" i="4"/>
  <c r="BI266" i="4"/>
  <c r="BH266" i="4"/>
  <c r="BG266" i="4"/>
  <c r="BF266" i="4"/>
  <c r="T266" i="4"/>
  <c r="R266" i="4"/>
  <c r="P266" i="4"/>
  <c r="BK266" i="4"/>
  <c r="J266" i="4"/>
  <c r="BE266" i="4"/>
  <c r="BI262" i="4"/>
  <c r="BH262" i="4"/>
  <c r="BG262" i="4"/>
  <c r="BF262" i="4"/>
  <c r="T262" i="4"/>
  <c r="R262" i="4"/>
  <c r="P262" i="4"/>
  <c r="BK262" i="4"/>
  <c r="J262" i="4"/>
  <c r="BE262" i="4"/>
  <c r="BI259" i="4"/>
  <c r="BH259" i="4"/>
  <c r="BG259" i="4"/>
  <c r="BF259" i="4"/>
  <c r="T259" i="4"/>
  <c r="R259" i="4"/>
  <c r="P259" i="4"/>
  <c r="BK259" i="4"/>
  <c r="J259" i="4"/>
  <c r="BE259" i="4"/>
  <c r="BI256" i="4"/>
  <c r="BH256" i="4"/>
  <c r="BG256" i="4"/>
  <c r="BF256" i="4"/>
  <c r="T256" i="4"/>
  <c r="R256" i="4"/>
  <c r="P256" i="4"/>
  <c r="BK256" i="4"/>
  <c r="J256" i="4"/>
  <c r="BE256" i="4"/>
  <c r="BI253" i="4"/>
  <c r="BH253" i="4"/>
  <c r="BG253" i="4"/>
  <c r="BF253" i="4"/>
  <c r="T253" i="4"/>
  <c r="R253" i="4"/>
  <c r="P253" i="4"/>
  <c r="BK253" i="4"/>
  <c r="J253" i="4"/>
  <c r="BE253" i="4"/>
  <c r="BI252" i="4"/>
  <c r="BH252" i="4"/>
  <c r="BG252" i="4"/>
  <c r="BF252" i="4"/>
  <c r="T252" i="4"/>
  <c r="R252" i="4"/>
  <c r="P252" i="4"/>
  <c r="BK252" i="4"/>
  <c r="J252" i="4"/>
  <c r="BE252" i="4"/>
  <c r="BI251" i="4"/>
  <c r="BH251" i="4"/>
  <c r="BG251" i="4"/>
  <c r="BF251" i="4"/>
  <c r="T251" i="4"/>
  <c r="R251" i="4"/>
  <c r="P251" i="4"/>
  <c r="BK251" i="4"/>
  <c r="J251" i="4"/>
  <c r="BE251" i="4"/>
  <c r="BI250" i="4"/>
  <c r="BH250" i="4"/>
  <c r="BG250" i="4"/>
  <c r="BF250" i="4"/>
  <c r="T250" i="4"/>
  <c r="R250" i="4"/>
  <c r="P250" i="4"/>
  <c r="BK250" i="4"/>
  <c r="J250" i="4"/>
  <c r="BE250" i="4"/>
  <c r="BI249" i="4"/>
  <c r="BH249" i="4"/>
  <c r="BG249" i="4"/>
  <c r="BF249" i="4"/>
  <c r="T249" i="4"/>
  <c r="R249" i="4"/>
  <c r="P249" i="4"/>
  <c r="BK249" i="4"/>
  <c r="J249" i="4"/>
  <c r="BE249" i="4"/>
  <c r="BI248" i="4"/>
  <c r="BH248" i="4"/>
  <c r="BG248" i="4"/>
  <c r="BF248" i="4"/>
  <c r="T248" i="4"/>
  <c r="R248" i="4"/>
  <c r="P248" i="4"/>
  <c r="BK248" i="4"/>
  <c r="J248" i="4"/>
  <c r="BE248" i="4"/>
  <c r="BI247" i="4"/>
  <c r="BH247" i="4"/>
  <c r="BG247" i="4"/>
  <c r="BF247" i="4"/>
  <c r="T247" i="4"/>
  <c r="R247" i="4"/>
  <c r="P247" i="4"/>
  <c r="BK247" i="4"/>
  <c r="J247" i="4"/>
  <c r="BE247" i="4"/>
  <c r="BI246" i="4"/>
  <c r="BH246" i="4"/>
  <c r="BG246" i="4"/>
  <c r="BF246" i="4"/>
  <c r="T246" i="4"/>
  <c r="R246" i="4"/>
  <c r="P246" i="4"/>
  <c r="BK246" i="4"/>
  <c r="J246" i="4"/>
  <c r="BE246" i="4"/>
  <c r="BI241" i="4"/>
  <c r="BH241" i="4"/>
  <c r="BG241" i="4"/>
  <c r="BF241" i="4"/>
  <c r="T241" i="4"/>
  <c r="R241" i="4"/>
  <c r="P241" i="4"/>
  <c r="BK241" i="4"/>
  <c r="J241" i="4"/>
  <c r="BE241" i="4"/>
  <c r="BI235" i="4"/>
  <c r="BH235" i="4"/>
  <c r="BG235" i="4"/>
  <c r="BF235" i="4"/>
  <c r="T235" i="4"/>
  <c r="R235" i="4"/>
  <c r="P235" i="4"/>
  <c r="BK235" i="4"/>
  <c r="J235" i="4"/>
  <c r="BE235" i="4"/>
  <c r="BI234" i="4"/>
  <c r="BH234" i="4"/>
  <c r="BG234" i="4"/>
  <c r="BF234" i="4"/>
  <c r="T234" i="4"/>
  <c r="R234" i="4"/>
  <c r="P234" i="4"/>
  <c r="BK234" i="4"/>
  <c r="J234" i="4"/>
  <c r="BE234" i="4"/>
  <c r="BI233" i="4"/>
  <c r="BH233" i="4"/>
  <c r="BG233" i="4"/>
  <c r="BF233" i="4"/>
  <c r="T233" i="4"/>
  <c r="T232" i="4"/>
  <c r="R233" i="4"/>
  <c r="R232" i="4"/>
  <c r="P233" i="4"/>
  <c r="P232" i="4"/>
  <c r="BK233" i="4"/>
  <c r="BK232" i="4"/>
  <c r="J232" i="4" s="1"/>
  <c r="J102" i="4" s="1"/>
  <c r="J233" i="4"/>
  <c r="BE233" i="4" s="1"/>
  <c r="BI231" i="4"/>
  <c r="BH231" i="4"/>
  <c r="BG231" i="4"/>
  <c r="BF231" i="4"/>
  <c r="T231" i="4"/>
  <c r="R231" i="4"/>
  <c r="P231" i="4"/>
  <c r="BK231" i="4"/>
  <c r="J231" i="4"/>
  <c r="BE231" i="4"/>
  <c r="BI230" i="4"/>
  <c r="BH230" i="4"/>
  <c r="BG230" i="4"/>
  <c r="BF230" i="4"/>
  <c r="T230" i="4"/>
  <c r="R230" i="4"/>
  <c r="P230" i="4"/>
  <c r="BK230" i="4"/>
  <c r="J230" i="4"/>
  <c r="BE230" i="4"/>
  <c r="BI224" i="4"/>
  <c r="BH224" i="4"/>
  <c r="BG224" i="4"/>
  <c r="BF224" i="4"/>
  <c r="T224" i="4"/>
  <c r="R224" i="4"/>
  <c r="P224" i="4"/>
  <c r="BK224" i="4"/>
  <c r="J224" i="4"/>
  <c r="BE224" i="4"/>
  <c r="BI218" i="4"/>
  <c r="BH218" i="4"/>
  <c r="BG218" i="4"/>
  <c r="BF218" i="4"/>
  <c r="T218" i="4"/>
  <c r="R218" i="4"/>
  <c r="P218" i="4"/>
  <c r="BK218" i="4"/>
  <c r="J218" i="4"/>
  <c r="BE218" i="4"/>
  <c r="BI211" i="4"/>
  <c r="BH211" i="4"/>
  <c r="BG211" i="4"/>
  <c r="BF211" i="4"/>
  <c r="T211" i="4"/>
  <c r="R211" i="4"/>
  <c r="P211" i="4"/>
  <c r="BK211" i="4"/>
  <c r="J211" i="4"/>
  <c r="BE211" i="4"/>
  <c r="BI210" i="4"/>
  <c r="BH210" i="4"/>
  <c r="BG210" i="4"/>
  <c r="BF210" i="4"/>
  <c r="T210" i="4"/>
  <c r="R210" i="4"/>
  <c r="P210" i="4"/>
  <c r="BK210" i="4"/>
  <c r="J210" i="4"/>
  <c r="BE210" i="4"/>
  <c r="BI209" i="4"/>
  <c r="BH209" i="4"/>
  <c r="BG209" i="4"/>
  <c r="BF209" i="4"/>
  <c r="T209" i="4"/>
  <c r="R209" i="4"/>
  <c r="P209" i="4"/>
  <c r="BK209" i="4"/>
  <c r="J209" i="4"/>
  <c r="BE209" i="4"/>
  <c r="BI205" i="4"/>
  <c r="BH205" i="4"/>
  <c r="BG205" i="4"/>
  <c r="BF205" i="4"/>
  <c r="T205" i="4"/>
  <c r="R205" i="4"/>
  <c r="P205" i="4"/>
  <c r="BK205" i="4"/>
  <c r="J205" i="4"/>
  <c r="BE205" i="4"/>
  <c r="BI200" i="4"/>
  <c r="BH200" i="4"/>
  <c r="BG200" i="4"/>
  <c r="BF200" i="4"/>
  <c r="T200" i="4"/>
  <c r="R200" i="4"/>
  <c r="P200" i="4"/>
  <c r="BK200" i="4"/>
  <c r="J200" i="4"/>
  <c r="BE200" i="4"/>
  <c r="BI199" i="4"/>
  <c r="BH199" i="4"/>
  <c r="BG199" i="4"/>
  <c r="BF199" i="4"/>
  <c r="T199" i="4"/>
  <c r="R199" i="4"/>
  <c r="P199" i="4"/>
  <c r="BK199" i="4"/>
  <c r="J199" i="4"/>
  <c r="BE199" i="4"/>
  <c r="BI198" i="4"/>
  <c r="BH198" i="4"/>
  <c r="BG198" i="4"/>
  <c r="BF198" i="4"/>
  <c r="T198" i="4"/>
  <c r="R198" i="4"/>
  <c r="P198" i="4"/>
  <c r="BK198" i="4"/>
  <c r="J198" i="4"/>
  <c r="BE198" i="4"/>
  <c r="BI196" i="4"/>
  <c r="BH196" i="4"/>
  <c r="BG196" i="4"/>
  <c r="BF196" i="4"/>
  <c r="T196" i="4"/>
  <c r="R196" i="4"/>
  <c r="P196" i="4"/>
  <c r="BK196" i="4"/>
  <c r="J196" i="4"/>
  <c r="BE196" i="4"/>
  <c r="BI194" i="4"/>
  <c r="BH194" i="4"/>
  <c r="BG194" i="4"/>
  <c r="BF194" i="4"/>
  <c r="T194" i="4"/>
  <c r="R194" i="4"/>
  <c r="P194" i="4"/>
  <c r="BK194" i="4"/>
  <c r="J194" i="4"/>
  <c r="BE194" i="4"/>
  <c r="BI187" i="4"/>
  <c r="BH187" i="4"/>
  <c r="BG187" i="4"/>
  <c r="BF187" i="4"/>
  <c r="T187" i="4"/>
  <c r="R187" i="4"/>
  <c r="P187" i="4"/>
  <c r="BK187" i="4"/>
  <c r="J187" i="4"/>
  <c r="BE187" i="4"/>
  <c r="BI181" i="4"/>
  <c r="BH181" i="4"/>
  <c r="BG181" i="4"/>
  <c r="BF181" i="4"/>
  <c r="T181" i="4"/>
  <c r="R181" i="4"/>
  <c r="P181" i="4"/>
  <c r="BK181" i="4"/>
  <c r="J181" i="4"/>
  <c r="BE181" i="4"/>
  <c r="BI180" i="4"/>
  <c r="BH180" i="4"/>
  <c r="BG180" i="4"/>
  <c r="BF180" i="4"/>
  <c r="T180" i="4"/>
  <c r="R180" i="4"/>
  <c r="P180" i="4"/>
  <c r="BK180" i="4"/>
  <c r="J180" i="4"/>
  <c r="BE180" i="4"/>
  <c r="BI179" i="4"/>
  <c r="BH179" i="4"/>
  <c r="BG179" i="4"/>
  <c r="BF179" i="4"/>
  <c r="T179" i="4"/>
  <c r="R179" i="4"/>
  <c r="P179" i="4"/>
  <c r="BK179" i="4"/>
  <c r="J179" i="4"/>
  <c r="BE179" i="4"/>
  <c r="BI177" i="4"/>
  <c r="BH177" i="4"/>
  <c r="BG177" i="4"/>
  <c r="BF177" i="4"/>
  <c r="T177" i="4"/>
  <c r="R177" i="4"/>
  <c r="P177" i="4"/>
  <c r="BK177" i="4"/>
  <c r="J177" i="4"/>
  <c r="BE177" i="4"/>
  <c r="BI176" i="4"/>
  <c r="BH176" i="4"/>
  <c r="BG176" i="4"/>
  <c r="BF176" i="4"/>
  <c r="T176" i="4"/>
  <c r="R176" i="4"/>
  <c r="P176" i="4"/>
  <c r="BK176" i="4"/>
  <c r="J176" i="4"/>
  <c r="BE176" i="4"/>
  <c r="BI175" i="4"/>
  <c r="BH175" i="4"/>
  <c r="BG175" i="4"/>
  <c r="BF175" i="4"/>
  <c r="T175" i="4"/>
  <c r="R175" i="4"/>
  <c r="P175" i="4"/>
  <c r="BK175" i="4"/>
  <c r="J175" i="4"/>
  <c r="BE175" i="4"/>
  <c r="BI174" i="4"/>
  <c r="BH174" i="4"/>
  <c r="BG174" i="4"/>
  <c r="BF174" i="4"/>
  <c r="T174" i="4"/>
  <c r="R174" i="4"/>
  <c r="P174" i="4"/>
  <c r="BK174" i="4"/>
  <c r="J174" i="4"/>
  <c r="BE174" i="4"/>
  <c r="BI172" i="4"/>
  <c r="BH172" i="4"/>
  <c r="BG172" i="4"/>
  <c r="BF172" i="4"/>
  <c r="T172" i="4"/>
  <c r="R172" i="4"/>
  <c r="P172" i="4"/>
  <c r="BK172" i="4"/>
  <c r="J172" i="4"/>
  <c r="BE172" i="4"/>
  <c r="BI170" i="4"/>
  <c r="BH170" i="4"/>
  <c r="BG170" i="4"/>
  <c r="BF170" i="4"/>
  <c r="T170" i="4"/>
  <c r="T169" i="4"/>
  <c r="R170" i="4"/>
  <c r="R169" i="4"/>
  <c r="P170" i="4"/>
  <c r="P169" i="4"/>
  <c r="BK170" i="4"/>
  <c r="BK169" i="4"/>
  <c r="J169" i="4" s="1"/>
  <c r="J101" i="4" s="1"/>
  <c r="J170" i="4"/>
  <c r="BE170" i="4" s="1"/>
  <c r="BI167" i="4"/>
  <c r="BH167" i="4"/>
  <c r="BG167" i="4"/>
  <c r="BF167" i="4"/>
  <c r="T167" i="4"/>
  <c r="R167" i="4"/>
  <c r="P167" i="4"/>
  <c r="BK167" i="4"/>
  <c r="J167" i="4"/>
  <c r="BE167" i="4"/>
  <c r="BI166" i="4"/>
  <c r="BH166" i="4"/>
  <c r="BG166" i="4"/>
  <c r="BF166" i="4"/>
  <c r="T166" i="4"/>
  <c r="R166" i="4"/>
  <c r="P166" i="4"/>
  <c r="BK166" i="4"/>
  <c r="J166" i="4"/>
  <c r="BE166" i="4"/>
  <c r="BI165" i="4"/>
  <c r="BH165" i="4"/>
  <c r="BG165" i="4"/>
  <c r="BF165" i="4"/>
  <c r="T165" i="4"/>
  <c r="R165" i="4"/>
  <c r="P165" i="4"/>
  <c r="BK165" i="4"/>
  <c r="J165" i="4"/>
  <c r="BE165" i="4"/>
  <c r="BI164" i="4"/>
  <c r="BH164" i="4"/>
  <c r="BG164" i="4"/>
  <c r="BF164" i="4"/>
  <c r="T164" i="4"/>
  <c r="R164" i="4"/>
  <c r="P164" i="4"/>
  <c r="BK164" i="4"/>
  <c r="J164" i="4"/>
  <c r="BE164" i="4"/>
  <c r="BI158" i="4"/>
  <c r="BH158" i="4"/>
  <c r="BG158" i="4"/>
  <c r="BF158" i="4"/>
  <c r="T158" i="4"/>
  <c r="R158" i="4"/>
  <c r="P158" i="4"/>
  <c r="BK158" i="4"/>
  <c r="J158" i="4"/>
  <c r="BE158" i="4"/>
  <c r="BI156" i="4"/>
  <c r="BH156" i="4"/>
  <c r="BG156" i="4"/>
  <c r="BF156" i="4"/>
  <c r="T156" i="4"/>
  <c r="R156" i="4"/>
  <c r="P156" i="4"/>
  <c r="BK156" i="4"/>
  <c r="J156" i="4"/>
  <c r="BE156" i="4"/>
  <c r="BI153" i="4"/>
  <c r="BH153" i="4"/>
  <c r="BG153" i="4"/>
  <c r="BF153" i="4"/>
  <c r="T153" i="4"/>
  <c r="R153" i="4"/>
  <c r="P153" i="4"/>
  <c r="BK153" i="4"/>
  <c r="J153" i="4"/>
  <c r="BE153" i="4"/>
  <c r="BI152" i="4"/>
  <c r="BH152" i="4"/>
  <c r="BG152" i="4"/>
  <c r="BF152" i="4"/>
  <c r="T152" i="4"/>
  <c r="R152" i="4"/>
  <c r="P152" i="4"/>
  <c r="BK152" i="4"/>
  <c r="J152" i="4"/>
  <c r="BE152" i="4"/>
  <c r="BI151" i="4"/>
  <c r="F39" i="4"/>
  <c r="BD99" i="1" s="1"/>
  <c r="BD98" i="1" s="1"/>
  <c r="BH151" i="4"/>
  <c r="F38" i="4" s="1"/>
  <c r="BC99" i="1" s="1"/>
  <c r="BG151" i="4"/>
  <c r="F37" i="4"/>
  <c r="BB99" i="1" s="1"/>
  <c r="BB98" i="1" s="1"/>
  <c r="AX98" i="1" s="1"/>
  <c r="BF151" i="4"/>
  <c r="J36" i="4" s="1"/>
  <c r="AW99" i="1" s="1"/>
  <c r="T151" i="4"/>
  <c r="T150" i="4"/>
  <c r="T149" i="4" s="1"/>
  <c r="T148" i="4" s="1"/>
  <c r="R151" i="4"/>
  <c r="R150" i="4"/>
  <c r="R149" i="4" s="1"/>
  <c r="R148" i="4" s="1"/>
  <c r="P151" i="4"/>
  <c r="P150" i="4"/>
  <c r="P149" i="4" s="1"/>
  <c r="P148" i="4" s="1"/>
  <c r="AU99" i="1" s="1"/>
  <c r="BK151" i="4"/>
  <c r="BK150" i="4" s="1"/>
  <c r="J151" i="4"/>
  <c r="BE151" i="4" s="1"/>
  <c r="J145" i="4"/>
  <c r="F142" i="4"/>
  <c r="E140" i="4"/>
  <c r="J94" i="4"/>
  <c r="F91" i="4"/>
  <c r="E89" i="4"/>
  <c r="J23" i="4"/>
  <c r="E23" i="4"/>
  <c r="J144" i="4" s="1"/>
  <c r="J22" i="4"/>
  <c r="J20" i="4"/>
  <c r="E20" i="4"/>
  <c r="F94" i="4" s="1"/>
  <c r="F145" i="4"/>
  <c r="J19" i="4"/>
  <c r="J17" i="4"/>
  <c r="E17" i="4"/>
  <c r="F144" i="4" s="1"/>
  <c r="J16" i="4"/>
  <c r="J14" i="4"/>
  <c r="J142" i="4" s="1"/>
  <c r="E7" i="4"/>
  <c r="E85" i="4" s="1"/>
  <c r="E136" i="4"/>
  <c r="J39" i="3"/>
  <c r="J38" i="3"/>
  <c r="AY97" i="1"/>
  <c r="J37" i="3"/>
  <c r="AX97" i="1"/>
  <c r="BI194" i="3"/>
  <c r="BH194" i="3"/>
  <c r="BG194" i="3"/>
  <c r="BF194" i="3"/>
  <c r="T194" i="3"/>
  <c r="R194" i="3"/>
  <c r="P194" i="3"/>
  <c r="BK194" i="3"/>
  <c r="J194" i="3"/>
  <c r="BE194" i="3"/>
  <c r="BI189" i="3"/>
  <c r="BH189" i="3"/>
  <c r="BG189" i="3"/>
  <c r="BF189" i="3"/>
  <c r="T189" i="3"/>
  <c r="T188" i="3"/>
  <c r="T187" i="3" s="1"/>
  <c r="R189" i="3"/>
  <c r="R188" i="3" s="1"/>
  <c r="R187" i="3" s="1"/>
  <c r="P189" i="3"/>
  <c r="P188" i="3"/>
  <c r="P187" i="3" s="1"/>
  <c r="BK189" i="3"/>
  <c r="BK188" i="3" s="1"/>
  <c r="J189" i="3"/>
  <c r="BE189" i="3"/>
  <c r="BI186" i="3"/>
  <c r="BH186" i="3"/>
  <c r="BG186" i="3"/>
  <c r="BF186" i="3"/>
  <c r="T186" i="3"/>
  <c r="T185" i="3"/>
  <c r="R186" i="3"/>
  <c r="R185" i="3"/>
  <c r="P186" i="3"/>
  <c r="P185" i="3"/>
  <c r="BK186" i="3"/>
  <c r="BK185" i="3"/>
  <c r="J185" i="3" s="1"/>
  <c r="J104" i="3" s="1"/>
  <c r="J186" i="3"/>
  <c r="BE186" i="3" s="1"/>
  <c r="BI184" i="3"/>
  <c r="BH184" i="3"/>
  <c r="BG184" i="3"/>
  <c r="BF184" i="3"/>
  <c r="T184" i="3"/>
  <c r="R184" i="3"/>
  <c r="P184" i="3"/>
  <c r="BK184" i="3"/>
  <c r="J184" i="3"/>
  <c r="BE184" i="3"/>
  <c r="BI183" i="3"/>
  <c r="BH183" i="3"/>
  <c r="BG183" i="3"/>
  <c r="BF183" i="3"/>
  <c r="T183" i="3"/>
  <c r="R183" i="3"/>
  <c r="P183" i="3"/>
  <c r="BK183" i="3"/>
  <c r="J183" i="3"/>
  <c r="BE183" i="3"/>
  <c r="BI182" i="3"/>
  <c r="BH182" i="3"/>
  <c r="BG182" i="3"/>
  <c r="BF182" i="3"/>
  <c r="T182" i="3"/>
  <c r="R182" i="3"/>
  <c r="P182" i="3"/>
  <c r="BK182" i="3"/>
  <c r="J182" i="3"/>
  <c r="BE182" i="3"/>
  <c r="BI181" i="3"/>
  <c r="BH181" i="3"/>
  <c r="BG181" i="3"/>
  <c r="BF181" i="3"/>
  <c r="T181" i="3"/>
  <c r="R181" i="3"/>
  <c r="P181" i="3"/>
  <c r="BK181" i="3"/>
  <c r="J181" i="3"/>
  <c r="BE181" i="3"/>
  <c r="BI180" i="3"/>
  <c r="BH180" i="3"/>
  <c r="BG180" i="3"/>
  <c r="BF180" i="3"/>
  <c r="T180" i="3"/>
  <c r="R180" i="3"/>
  <c r="P180" i="3"/>
  <c r="BK180" i="3"/>
  <c r="J180" i="3"/>
  <c r="BE180" i="3"/>
  <c r="BI179" i="3"/>
  <c r="BH179" i="3"/>
  <c r="BG179" i="3"/>
  <c r="BF179" i="3"/>
  <c r="T179" i="3"/>
  <c r="R179" i="3"/>
  <c r="P179" i="3"/>
  <c r="BK179" i="3"/>
  <c r="J179" i="3"/>
  <c r="BE179" i="3"/>
  <c r="BI178" i="3"/>
  <c r="BH178" i="3"/>
  <c r="BG178" i="3"/>
  <c r="BF178" i="3"/>
  <c r="T178" i="3"/>
  <c r="R178" i="3"/>
  <c r="P178" i="3"/>
  <c r="BK178" i="3"/>
  <c r="J178" i="3"/>
  <c r="BE178" i="3"/>
  <c r="BI176" i="3"/>
  <c r="BH176" i="3"/>
  <c r="BG176" i="3"/>
  <c r="BF176" i="3"/>
  <c r="T176" i="3"/>
  <c r="R176" i="3"/>
  <c r="P176" i="3"/>
  <c r="BK176" i="3"/>
  <c r="J176" i="3"/>
  <c r="BE176" i="3"/>
  <c r="BI175" i="3"/>
  <c r="BH175" i="3"/>
  <c r="BG175" i="3"/>
  <c r="BF175" i="3"/>
  <c r="T175" i="3"/>
  <c r="R175" i="3"/>
  <c r="P175" i="3"/>
  <c r="BK175" i="3"/>
  <c r="J175" i="3"/>
  <c r="BE175" i="3"/>
  <c r="BI174" i="3"/>
  <c r="BH174" i="3"/>
  <c r="BG174" i="3"/>
  <c r="BF174" i="3"/>
  <c r="T174" i="3"/>
  <c r="R174" i="3"/>
  <c r="P174" i="3"/>
  <c r="BK174" i="3"/>
  <c r="J174" i="3"/>
  <c r="BE174" i="3"/>
  <c r="BI173" i="3"/>
  <c r="BH173" i="3"/>
  <c r="BG173" i="3"/>
  <c r="BF173" i="3"/>
  <c r="T173" i="3"/>
  <c r="R173" i="3"/>
  <c r="P173" i="3"/>
  <c r="BK173" i="3"/>
  <c r="J173" i="3"/>
  <c r="BE173" i="3"/>
  <c r="BI172" i="3"/>
  <c r="BH172" i="3"/>
  <c r="BG172" i="3"/>
  <c r="BF172" i="3"/>
  <c r="T172" i="3"/>
  <c r="T171" i="3"/>
  <c r="R172" i="3"/>
  <c r="R171" i="3"/>
  <c r="P172" i="3"/>
  <c r="P171" i="3"/>
  <c r="BK172" i="3"/>
  <c r="BK171" i="3"/>
  <c r="J171" i="3" s="1"/>
  <c r="J103" i="3" s="1"/>
  <c r="J172" i="3"/>
  <c r="BE172" i="3" s="1"/>
  <c r="BI169" i="3"/>
  <c r="BH169" i="3"/>
  <c r="BG169" i="3"/>
  <c r="BF169" i="3"/>
  <c r="T169" i="3"/>
  <c r="R169" i="3"/>
  <c r="P169" i="3"/>
  <c r="BK169" i="3"/>
  <c r="J169" i="3"/>
  <c r="BE169" i="3"/>
  <c r="BI162" i="3"/>
  <c r="BH162" i="3"/>
  <c r="BG162" i="3"/>
  <c r="BF162" i="3"/>
  <c r="T162" i="3"/>
  <c r="R162" i="3"/>
  <c r="P162" i="3"/>
  <c r="BK162" i="3"/>
  <c r="J162" i="3"/>
  <c r="BE162" i="3"/>
  <c r="BI160" i="3"/>
  <c r="BH160" i="3"/>
  <c r="BG160" i="3"/>
  <c r="BF160" i="3"/>
  <c r="T160" i="3"/>
  <c r="R160" i="3"/>
  <c r="P160" i="3"/>
  <c r="BK160" i="3"/>
  <c r="J160" i="3"/>
  <c r="BE160" i="3"/>
  <c r="BI159" i="3"/>
  <c r="BH159" i="3"/>
  <c r="BG159" i="3"/>
  <c r="BF159" i="3"/>
  <c r="T159" i="3"/>
  <c r="R159" i="3"/>
  <c r="P159" i="3"/>
  <c r="BK159" i="3"/>
  <c r="J159" i="3"/>
  <c r="BE159" i="3"/>
  <c r="BI158" i="3"/>
  <c r="BH158" i="3"/>
  <c r="BG158" i="3"/>
  <c r="BF158" i="3"/>
  <c r="T158" i="3"/>
  <c r="R158" i="3"/>
  <c r="P158" i="3"/>
  <c r="BK158" i="3"/>
  <c r="BK147" i="3" s="1"/>
  <c r="J147" i="3" s="1"/>
  <c r="J102" i="3" s="1"/>
  <c r="J158" i="3"/>
  <c r="BE158" i="3"/>
  <c r="BI148" i="3"/>
  <c r="BH148" i="3"/>
  <c r="BG148" i="3"/>
  <c r="BF148" i="3"/>
  <c r="T148" i="3"/>
  <c r="T147" i="3"/>
  <c r="R148" i="3"/>
  <c r="R147" i="3"/>
  <c r="P148" i="3"/>
  <c r="P147" i="3"/>
  <c r="BK148" i="3"/>
  <c r="J148" i="3"/>
  <c r="BE148" i="3" s="1"/>
  <c r="BI146" i="3"/>
  <c r="BH146" i="3"/>
  <c r="BG146" i="3"/>
  <c r="BF146" i="3"/>
  <c r="T146" i="3"/>
  <c r="R146" i="3"/>
  <c r="P146" i="3"/>
  <c r="BK146" i="3"/>
  <c r="J146" i="3"/>
  <c r="BE146" i="3"/>
  <c r="BI138" i="3"/>
  <c r="BH138" i="3"/>
  <c r="BG138" i="3"/>
  <c r="BF138" i="3"/>
  <c r="T138" i="3"/>
  <c r="R138" i="3"/>
  <c r="P138" i="3"/>
  <c r="BK138" i="3"/>
  <c r="BK133" i="3" s="1"/>
  <c r="J133" i="3" s="1"/>
  <c r="J101" i="3" s="1"/>
  <c r="J138" i="3"/>
  <c r="BE138" i="3"/>
  <c r="BI134" i="3"/>
  <c r="BH134" i="3"/>
  <c r="BG134" i="3"/>
  <c r="BF134" i="3"/>
  <c r="T134" i="3"/>
  <c r="T133" i="3"/>
  <c r="R134" i="3"/>
  <c r="R133" i="3"/>
  <c r="P134" i="3"/>
  <c r="P133" i="3"/>
  <c r="BK134" i="3"/>
  <c r="J134" i="3"/>
  <c r="BE134" i="3" s="1"/>
  <c r="BI131" i="3"/>
  <c r="F39" i="3"/>
  <c r="BD97" i="1" s="1"/>
  <c r="BD96" i="1" s="1"/>
  <c r="BH131" i="3"/>
  <c r="F38" i="3" s="1"/>
  <c r="BC97" i="1" s="1"/>
  <c r="BC96" i="1" s="1"/>
  <c r="AY96" i="1" s="1"/>
  <c r="BG131" i="3"/>
  <c r="F37" i="3"/>
  <c r="BB97" i="1" s="1"/>
  <c r="BB96" i="1" s="1"/>
  <c r="AX96" i="1" s="1"/>
  <c r="BF131" i="3"/>
  <c r="F36" i="3" s="1"/>
  <c r="BA97" i="1" s="1"/>
  <c r="BA96" i="1" s="1"/>
  <c r="AW96" i="1" s="1"/>
  <c r="T131" i="3"/>
  <c r="T130" i="3"/>
  <c r="T129" i="3" s="1"/>
  <c r="T128" i="3" s="1"/>
  <c r="R131" i="3"/>
  <c r="R130" i="3"/>
  <c r="R129" i="3" s="1"/>
  <c r="P131" i="3"/>
  <c r="P130" i="3"/>
  <c r="P129" i="3" s="1"/>
  <c r="P128" i="3" s="1"/>
  <c r="AU97" i="1" s="1"/>
  <c r="AU96" i="1" s="1"/>
  <c r="BK131" i="3"/>
  <c r="BK130" i="3" s="1"/>
  <c r="J131" i="3"/>
  <c r="BE131" i="3" s="1"/>
  <c r="J125" i="3"/>
  <c r="F122" i="3"/>
  <c r="E120" i="3"/>
  <c r="J94" i="3"/>
  <c r="F91" i="3"/>
  <c r="E89" i="3"/>
  <c r="J23" i="3"/>
  <c r="E23" i="3"/>
  <c r="J124" i="3" s="1"/>
  <c r="J22" i="3"/>
  <c r="J20" i="3"/>
  <c r="E20" i="3"/>
  <c r="F94" i="3" s="1"/>
  <c r="F125" i="3"/>
  <c r="J19" i="3"/>
  <c r="J17" i="3"/>
  <c r="E17" i="3"/>
  <c r="F124" i="3" s="1"/>
  <c r="F93" i="3"/>
  <c r="J16" i="3"/>
  <c r="J14" i="3"/>
  <c r="J122" i="3" s="1"/>
  <c r="J91" i="3"/>
  <c r="E7" i="3"/>
  <c r="E85" i="3" s="1"/>
  <c r="E116" i="3"/>
  <c r="J37" i="2"/>
  <c r="J36" i="2"/>
  <c r="AY95" i="1"/>
  <c r="J35" i="2"/>
  <c r="AX95" i="1"/>
  <c r="BI152" i="2"/>
  <c r="BH152" i="2"/>
  <c r="BG152" i="2"/>
  <c r="BF152" i="2"/>
  <c r="T152" i="2"/>
  <c r="T151" i="2"/>
  <c r="R152" i="2"/>
  <c r="R151" i="2"/>
  <c r="P152" i="2"/>
  <c r="P151" i="2"/>
  <c r="BK152" i="2"/>
  <c r="BK151" i="2"/>
  <c r="J151" i="2" s="1"/>
  <c r="J103" i="2" s="1"/>
  <c r="J152" i="2"/>
  <c r="BE152" i="2" s="1"/>
  <c r="BI149" i="2"/>
  <c r="BH149" i="2"/>
  <c r="BG149" i="2"/>
  <c r="BF149" i="2"/>
  <c r="T149" i="2"/>
  <c r="T148" i="2"/>
  <c r="R149" i="2"/>
  <c r="R148" i="2"/>
  <c r="P149" i="2"/>
  <c r="P148" i="2"/>
  <c r="BK149" i="2"/>
  <c r="BK148" i="2"/>
  <c r="J148" i="2" s="1"/>
  <c r="J102" i="2" s="1"/>
  <c r="J149" i="2"/>
  <c r="BE149" i="2" s="1"/>
  <c r="BI146" i="2"/>
  <c r="BH146" i="2"/>
  <c r="BG146" i="2"/>
  <c r="BF146" i="2"/>
  <c r="T146" i="2"/>
  <c r="R146" i="2"/>
  <c r="P146" i="2"/>
  <c r="BK146" i="2"/>
  <c r="J146" i="2"/>
  <c r="BE146" i="2"/>
  <c r="BI144" i="2"/>
  <c r="BH144" i="2"/>
  <c r="BG144" i="2"/>
  <c r="BF144" i="2"/>
  <c r="T144" i="2"/>
  <c r="T143" i="2"/>
  <c r="R144" i="2"/>
  <c r="R143" i="2"/>
  <c r="P144" i="2"/>
  <c r="P143" i="2"/>
  <c r="BK144" i="2"/>
  <c r="BK143" i="2"/>
  <c r="J143" i="2" s="1"/>
  <c r="J101" i="2" s="1"/>
  <c r="J144" i="2"/>
  <c r="BE144" i="2" s="1"/>
  <c r="BI142" i="2"/>
  <c r="BH142" i="2"/>
  <c r="BG142" i="2"/>
  <c r="BF142" i="2"/>
  <c r="T142" i="2"/>
  <c r="R142" i="2"/>
  <c r="P142" i="2"/>
  <c r="BK142" i="2"/>
  <c r="J142" i="2"/>
  <c r="BE142" i="2"/>
  <c r="BI140" i="2"/>
  <c r="BH140" i="2"/>
  <c r="BG140" i="2"/>
  <c r="BF140" i="2"/>
  <c r="T140" i="2"/>
  <c r="R140" i="2"/>
  <c r="P140" i="2"/>
  <c r="BK140" i="2"/>
  <c r="J140" i="2"/>
  <c r="BE140" i="2"/>
  <c r="BI138" i="2"/>
  <c r="BH138" i="2"/>
  <c r="BG138" i="2"/>
  <c r="BF138" i="2"/>
  <c r="T138" i="2"/>
  <c r="T137" i="2"/>
  <c r="R138" i="2"/>
  <c r="R137" i="2"/>
  <c r="P138" i="2"/>
  <c r="P137" i="2"/>
  <c r="BK138" i="2"/>
  <c r="BK137" i="2"/>
  <c r="J137" i="2" s="1"/>
  <c r="J100" i="2" s="1"/>
  <c r="J138" i="2"/>
  <c r="BE138" i="2" s="1"/>
  <c r="BI135" i="2"/>
  <c r="BH135" i="2"/>
  <c r="BG135" i="2"/>
  <c r="BF135" i="2"/>
  <c r="T135" i="2"/>
  <c r="T134" i="2"/>
  <c r="R135" i="2"/>
  <c r="R134" i="2"/>
  <c r="P135" i="2"/>
  <c r="P134" i="2"/>
  <c r="BK135" i="2"/>
  <c r="BK134" i="2"/>
  <c r="J134" i="2" s="1"/>
  <c r="J99" i="2" s="1"/>
  <c r="J135" i="2"/>
  <c r="BE135" i="2" s="1"/>
  <c r="BI132" i="2"/>
  <c r="BH132" i="2"/>
  <c r="BG132" i="2"/>
  <c r="BF132" i="2"/>
  <c r="T132" i="2"/>
  <c r="R132" i="2"/>
  <c r="P132" i="2"/>
  <c r="BK132" i="2"/>
  <c r="J132" i="2"/>
  <c r="BE132" i="2"/>
  <c r="BI131" i="2"/>
  <c r="BH131" i="2"/>
  <c r="BG131" i="2"/>
  <c r="BF131" i="2"/>
  <c r="T131" i="2"/>
  <c r="R131" i="2"/>
  <c r="P131" i="2"/>
  <c r="BK131" i="2"/>
  <c r="J131" i="2"/>
  <c r="BE131" i="2"/>
  <c r="BI130" i="2"/>
  <c r="BH130" i="2"/>
  <c r="BG130" i="2"/>
  <c r="BF130" i="2"/>
  <c r="T130" i="2"/>
  <c r="R130" i="2"/>
  <c r="P130" i="2"/>
  <c r="BK130" i="2"/>
  <c r="J130" i="2"/>
  <c r="BE130" i="2"/>
  <c r="BI128" i="2"/>
  <c r="BH128" i="2"/>
  <c r="BG128" i="2"/>
  <c r="BF128" i="2"/>
  <c r="T128" i="2"/>
  <c r="R128" i="2"/>
  <c r="P128" i="2"/>
  <c r="BK128" i="2"/>
  <c r="J128" i="2"/>
  <c r="BE128" i="2"/>
  <c r="BI126" i="2"/>
  <c r="F37" i="2"/>
  <c r="BD95" i="1" s="1"/>
  <c r="BD94" i="1" s="1"/>
  <c r="W33" i="1" s="1"/>
  <c r="BH126" i="2"/>
  <c r="F36" i="2" s="1"/>
  <c r="BC95" i="1" s="1"/>
  <c r="BG126" i="2"/>
  <c r="F35" i="2"/>
  <c r="BB95" i="1" s="1"/>
  <c r="BF126" i="2"/>
  <c r="F34" i="2" s="1"/>
  <c r="BA95" i="1" s="1"/>
  <c r="T126" i="2"/>
  <c r="T125" i="2"/>
  <c r="T124" i="2" s="1"/>
  <c r="T123" i="2" s="1"/>
  <c r="R126" i="2"/>
  <c r="R125" i="2"/>
  <c r="R124" i="2" s="1"/>
  <c r="R123" i="2" s="1"/>
  <c r="P126" i="2"/>
  <c r="P125" i="2"/>
  <c r="P124" i="2" s="1"/>
  <c r="P123" i="2" s="1"/>
  <c r="AU95" i="1" s="1"/>
  <c r="BK126" i="2"/>
  <c r="BK125" i="2" s="1"/>
  <c r="J126" i="2"/>
  <c r="BE126" i="2" s="1"/>
  <c r="J120" i="2"/>
  <c r="F117" i="2"/>
  <c r="E115" i="2"/>
  <c r="J92" i="2"/>
  <c r="F89" i="2"/>
  <c r="E87" i="2"/>
  <c r="J21" i="2"/>
  <c r="E21" i="2"/>
  <c r="J119" i="2" s="1"/>
  <c r="J20" i="2"/>
  <c r="J18" i="2"/>
  <c r="E18" i="2"/>
  <c r="F92" i="2" s="1"/>
  <c r="F120" i="2"/>
  <c r="J17" i="2"/>
  <c r="J15" i="2"/>
  <c r="E15" i="2"/>
  <c r="F119" i="2" s="1"/>
  <c r="F91" i="2"/>
  <c r="J14" i="2"/>
  <c r="J12" i="2"/>
  <c r="J117" i="2" s="1"/>
  <c r="J89" i="2"/>
  <c r="E7" i="2"/>
  <c r="E85" i="2" s="1"/>
  <c r="E113" i="2"/>
  <c r="BD120" i="1"/>
  <c r="BC120" i="1"/>
  <c r="BB120" i="1"/>
  <c r="AX120" i="1" s="1"/>
  <c r="AY120" i="1"/>
  <c r="AU120" i="1"/>
  <c r="AS120" i="1"/>
  <c r="BD110" i="1"/>
  <c r="BC110" i="1"/>
  <c r="AY110" i="1"/>
  <c r="AS110" i="1"/>
  <c r="AS98" i="1"/>
  <c r="AS96" i="1"/>
  <c r="AS94" i="1"/>
  <c r="AT125" i="1"/>
  <c r="AT116" i="1"/>
  <c r="AT114" i="1"/>
  <c r="AT105" i="1"/>
  <c r="AT102" i="1"/>
  <c r="AT100" i="1"/>
  <c r="L90" i="1"/>
  <c r="AM90" i="1"/>
  <c r="AM89" i="1"/>
  <c r="L89" i="1"/>
  <c r="AM87" i="1"/>
  <c r="L87" i="1"/>
  <c r="L85" i="1"/>
  <c r="L84" i="1"/>
  <c r="F33" i="2" l="1"/>
  <c r="AZ95" i="1" s="1"/>
  <c r="J33" i="2"/>
  <c r="AV95" i="1" s="1"/>
  <c r="J130" i="3"/>
  <c r="J100" i="3" s="1"/>
  <c r="BK129" i="3"/>
  <c r="J188" i="3"/>
  <c r="J106" i="3" s="1"/>
  <c r="BK187" i="3"/>
  <c r="J187" i="3" s="1"/>
  <c r="J105" i="3" s="1"/>
  <c r="J125" i="2"/>
  <c r="J98" i="2" s="1"/>
  <c r="BK124" i="2"/>
  <c r="BK149" i="4"/>
  <c r="J150" i="4"/>
  <c r="J100" i="4" s="1"/>
  <c r="J457" i="4"/>
  <c r="J109" i="4" s="1"/>
  <c r="BK456" i="4"/>
  <c r="J456" i="4" s="1"/>
  <c r="J108" i="4" s="1"/>
  <c r="J35" i="4"/>
  <c r="AV99" i="1" s="1"/>
  <c r="AT99" i="1" s="1"/>
  <c r="F35" i="4"/>
  <c r="AZ99" i="1" s="1"/>
  <c r="F35" i="3"/>
  <c r="AZ97" i="1" s="1"/>
  <c r="AZ96" i="1" s="1"/>
  <c r="AV96" i="1" s="1"/>
  <c r="AT96" i="1" s="1"/>
  <c r="J35" i="3"/>
  <c r="AV97" i="1" s="1"/>
  <c r="AT97" i="1" s="1"/>
  <c r="R128" i="3"/>
  <c r="J93" i="3"/>
  <c r="J91" i="4"/>
  <c r="F93" i="4"/>
  <c r="BK1061" i="4"/>
  <c r="J1061" i="4" s="1"/>
  <c r="J125" i="4" s="1"/>
  <c r="J1062" i="4"/>
  <c r="J126" i="4" s="1"/>
  <c r="BK295" i="9"/>
  <c r="J295" i="9" s="1"/>
  <c r="J113" i="9" s="1"/>
  <c r="J296" i="9"/>
  <c r="J114" i="9" s="1"/>
  <c r="BK358" i="9"/>
  <c r="J358" i="9" s="1"/>
  <c r="J133" i="9" s="1"/>
  <c r="J359" i="9"/>
  <c r="J134" i="9" s="1"/>
  <c r="J91" i="2"/>
  <c r="J34" i="2"/>
  <c r="AW95" i="1" s="1"/>
  <c r="J36" i="3"/>
  <c r="AW97" i="1" s="1"/>
  <c r="F36" i="4"/>
  <c r="BA99" i="1" s="1"/>
  <c r="BA98" i="1" s="1"/>
  <c r="AW98" i="1" s="1"/>
  <c r="J93" i="4"/>
  <c r="P166" i="9"/>
  <c r="AU104" i="1" s="1"/>
  <c r="AU98" i="1" s="1"/>
  <c r="AU94" i="1" s="1"/>
  <c r="BK167" i="9"/>
  <c r="J263" i="9"/>
  <c r="J109" i="9" s="1"/>
  <c r="J173" i="10"/>
  <c r="J100" i="10" s="1"/>
  <c r="BK137" i="10"/>
  <c r="J137" i="10" s="1"/>
  <c r="J98" i="6"/>
  <c r="J32" i="6"/>
  <c r="J165" i="8"/>
  <c r="J104" i="8" s="1"/>
  <c r="BK149" i="8"/>
  <c r="J149" i="8" s="1"/>
  <c r="F35" i="9"/>
  <c r="AZ104" i="1" s="1"/>
  <c r="BK327" i="9"/>
  <c r="J327" i="9" s="1"/>
  <c r="J124" i="9" s="1"/>
  <c r="J328" i="9"/>
  <c r="J125" i="9" s="1"/>
  <c r="J93" i="10"/>
  <c r="F36" i="11"/>
  <c r="BA106" i="1" s="1"/>
  <c r="J36" i="11"/>
  <c r="AW106" i="1" s="1"/>
  <c r="AT106" i="1" s="1"/>
  <c r="F38" i="11"/>
  <c r="BC106" i="1" s="1"/>
  <c r="BC98" i="1" s="1"/>
  <c r="J35" i="13"/>
  <c r="AV108" i="1" s="1"/>
  <c r="F35" i="13"/>
  <c r="AZ108" i="1" s="1"/>
  <c r="J127" i="14"/>
  <c r="J100" i="14" s="1"/>
  <c r="BK126" i="14"/>
  <c r="J147" i="15"/>
  <c r="J100" i="15" s="1"/>
  <c r="BK146" i="15"/>
  <c r="F35" i="5"/>
  <c r="AZ100" i="1" s="1"/>
  <c r="F36" i="5"/>
  <c r="BA100" i="1" s="1"/>
  <c r="J35" i="6"/>
  <c r="AV101" i="1" s="1"/>
  <c r="AT101" i="1" s="1"/>
  <c r="J36" i="6"/>
  <c r="AW101" i="1" s="1"/>
  <c r="F35" i="7"/>
  <c r="AZ102" i="1" s="1"/>
  <c r="F36" i="7"/>
  <c r="BA102" i="1" s="1"/>
  <c r="J35" i="8"/>
  <c r="AV103" i="1" s="1"/>
  <c r="AT103" i="1" s="1"/>
  <c r="J36" i="8"/>
  <c r="AW103" i="1" s="1"/>
  <c r="J35" i="9"/>
  <c r="AV104" i="1" s="1"/>
  <c r="AT104" i="1" s="1"/>
  <c r="J36" i="9"/>
  <c r="AW104" i="1" s="1"/>
  <c r="F35" i="10"/>
  <c r="AZ105" i="1" s="1"/>
  <c r="F36" i="10"/>
  <c r="BA105" i="1" s="1"/>
  <c r="J137" i="13"/>
  <c r="J100" i="13" s="1"/>
  <c r="BK136" i="13"/>
  <c r="J91" i="5"/>
  <c r="F93" i="5"/>
  <c r="BK121" i="5"/>
  <c r="J121" i="5" s="1"/>
  <c r="J93" i="6"/>
  <c r="J91" i="7"/>
  <c r="F93" i="7"/>
  <c r="BK121" i="7"/>
  <c r="J121" i="7" s="1"/>
  <c r="J93" i="8"/>
  <c r="J93" i="9"/>
  <c r="BK128" i="11"/>
  <c r="F35" i="12"/>
  <c r="AZ107" i="1" s="1"/>
  <c r="J35" i="12"/>
  <c r="AV107" i="1" s="1"/>
  <c r="AT107" i="1" s="1"/>
  <c r="J195" i="13"/>
  <c r="J108" i="13" s="1"/>
  <c r="BK194" i="13"/>
  <c r="J194" i="13" s="1"/>
  <c r="J107" i="13" s="1"/>
  <c r="R126" i="14"/>
  <c r="R125" i="14" s="1"/>
  <c r="R146" i="15"/>
  <c r="R417" i="15"/>
  <c r="J91" i="11"/>
  <c r="J128" i="12"/>
  <c r="J100" i="12" s="1"/>
  <c r="BK127" i="12"/>
  <c r="R136" i="13"/>
  <c r="R135" i="13" s="1"/>
  <c r="J35" i="14"/>
  <c r="AV109" i="1" s="1"/>
  <c r="F35" i="14"/>
  <c r="AZ109" i="1" s="1"/>
  <c r="J35" i="15"/>
  <c r="AV111" i="1" s="1"/>
  <c r="F35" i="15"/>
  <c r="AZ111" i="1" s="1"/>
  <c r="J418" i="15"/>
  <c r="J109" i="15" s="1"/>
  <c r="BK417" i="15"/>
  <c r="J417" i="15" s="1"/>
  <c r="J108" i="15" s="1"/>
  <c r="J120" i="12"/>
  <c r="F122" i="12"/>
  <c r="F36" i="12"/>
  <c r="BA107" i="1" s="1"/>
  <c r="J131" i="13"/>
  <c r="J36" i="13"/>
  <c r="AW108" i="1" s="1"/>
  <c r="J121" i="14"/>
  <c r="J36" i="14"/>
  <c r="AW109" i="1" s="1"/>
  <c r="J141" i="15"/>
  <c r="J36" i="15"/>
  <c r="AW111" i="1" s="1"/>
  <c r="J135" i="20"/>
  <c r="J99" i="20" s="1"/>
  <c r="J122" i="16"/>
  <c r="J99" i="16" s="1"/>
  <c r="BK121" i="16"/>
  <c r="J121" i="16" s="1"/>
  <c r="J122" i="17"/>
  <c r="J99" i="17" s="1"/>
  <c r="BK121" i="17"/>
  <c r="J121" i="17" s="1"/>
  <c r="J35" i="19"/>
  <c r="AV115" i="1" s="1"/>
  <c r="AT115" i="1" s="1"/>
  <c r="F35" i="19"/>
  <c r="AZ115" i="1" s="1"/>
  <c r="R136" i="19"/>
  <c r="R135" i="19" s="1"/>
  <c r="BK169" i="19"/>
  <c r="J169" i="19" s="1"/>
  <c r="J108" i="19" s="1"/>
  <c r="J170" i="19"/>
  <c r="J109" i="19" s="1"/>
  <c r="BK136" i="19"/>
  <c r="J137" i="19"/>
  <c r="J100" i="19" s="1"/>
  <c r="P134" i="20"/>
  <c r="AU116" i="1" s="1"/>
  <c r="AU110" i="1" s="1"/>
  <c r="R134" i="20"/>
  <c r="J129" i="23"/>
  <c r="J100" i="23" s="1"/>
  <c r="BK128" i="23"/>
  <c r="J35" i="16"/>
  <c r="AV112" i="1" s="1"/>
  <c r="J36" i="16"/>
  <c r="AW112" i="1" s="1"/>
  <c r="J35" i="17"/>
  <c r="AV113" i="1" s="1"/>
  <c r="AT113" i="1" s="1"/>
  <c r="J36" i="17"/>
  <c r="AW113" i="1" s="1"/>
  <c r="F35" i="18"/>
  <c r="AZ114" i="1" s="1"/>
  <c r="F36" i="18"/>
  <c r="BA114" i="1" s="1"/>
  <c r="BA110" i="1" s="1"/>
  <c r="AW110" i="1" s="1"/>
  <c r="F36" i="19"/>
  <c r="BA115" i="1" s="1"/>
  <c r="F36" i="20"/>
  <c r="BA116" i="1" s="1"/>
  <c r="R163" i="20"/>
  <c r="J35" i="21"/>
  <c r="AV117" i="1" s="1"/>
  <c r="AT117" i="1" s="1"/>
  <c r="F35" i="21"/>
  <c r="AZ117" i="1" s="1"/>
  <c r="R127" i="21"/>
  <c r="R126" i="21" s="1"/>
  <c r="J93" i="16"/>
  <c r="J93" i="17"/>
  <c r="J91" i="18"/>
  <c r="F93" i="18"/>
  <c r="BK133" i="18"/>
  <c r="J133" i="18" s="1"/>
  <c r="J93" i="19"/>
  <c r="J91" i="20"/>
  <c r="F93" i="20"/>
  <c r="F35" i="20"/>
  <c r="AZ116" i="1" s="1"/>
  <c r="T135" i="20"/>
  <c r="T134" i="20" s="1"/>
  <c r="F37" i="20"/>
  <c r="BB116" i="1" s="1"/>
  <c r="BB110" i="1" s="1"/>
  <c r="AX110" i="1" s="1"/>
  <c r="BK163" i="20"/>
  <c r="J163" i="20" s="1"/>
  <c r="J100" i="20" s="1"/>
  <c r="J128" i="21"/>
  <c r="J100" i="21" s="1"/>
  <c r="BK127" i="21"/>
  <c r="J35" i="22"/>
  <c r="AV118" i="1" s="1"/>
  <c r="F35" i="22"/>
  <c r="AZ118" i="1" s="1"/>
  <c r="T128" i="22"/>
  <c r="T127" i="22" s="1"/>
  <c r="J35" i="23"/>
  <c r="AV119" i="1" s="1"/>
  <c r="AT119" i="1" s="1"/>
  <c r="F35" i="23"/>
  <c r="AZ119" i="1" s="1"/>
  <c r="J36" i="21"/>
  <c r="AW117" i="1" s="1"/>
  <c r="J123" i="22"/>
  <c r="BK128" i="22"/>
  <c r="J36" i="22"/>
  <c r="AW118" i="1" s="1"/>
  <c r="J123" i="23"/>
  <c r="J138" i="24"/>
  <c r="J103" i="24" s="1"/>
  <c r="BK137" i="24"/>
  <c r="J137" i="24" s="1"/>
  <c r="J102" i="24" s="1"/>
  <c r="J128" i="27"/>
  <c r="J100" i="27" s="1"/>
  <c r="BK127" i="27"/>
  <c r="J91" i="21"/>
  <c r="F93" i="21"/>
  <c r="J36" i="23"/>
  <c r="AW119" i="1" s="1"/>
  <c r="F36" i="23"/>
  <c r="BA119" i="1" s="1"/>
  <c r="J35" i="24"/>
  <c r="AV121" i="1" s="1"/>
  <c r="F35" i="24"/>
  <c r="AZ121" i="1" s="1"/>
  <c r="AZ120" i="1" s="1"/>
  <c r="AV120" i="1" s="1"/>
  <c r="J98" i="25"/>
  <c r="J32" i="25"/>
  <c r="J127" i="24"/>
  <c r="J100" i="24" s="1"/>
  <c r="BK126" i="24"/>
  <c r="J129" i="26"/>
  <c r="J100" i="26" s="1"/>
  <c r="BK128" i="26"/>
  <c r="F35" i="26"/>
  <c r="AZ123" i="1" s="1"/>
  <c r="J35" i="26"/>
  <c r="AV123" i="1" s="1"/>
  <c r="AT123" i="1" s="1"/>
  <c r="F35" i="27"/>
  <c r="AZ124" i="1" s="1"/>
  <c r="J35" i="27"/>
  <c r="AV124" i="1" s="1"/>
  <c r="AT124" i="1" s="1"/>
  <c r="J98" i="28"/>
  <c r="J32" i="28"/>
  <c r="J121" i="24"/>
  <c r="J36" i="24"/>
  <c r="AW121" i="1" s="1"/>
  <c r="J121" i="25"/>
  <c r="F123" i="25"/>
  <c r="J35" i="25"/>
  <c r="AV122" i="1" s="1"/>
  <c r="AT122" i="1" s="1"/>
  <c r="J128" i="25"/>
  <c r="J99" i="25" s="1"/>
  <c r="J36" i="25"/>
  <c r="AW122" i="1" s="1"/>
  <c r="J121" i="26"/>
  <c r="F123" i="26"/>
  <c r="F36" i="26"/>
  <c r="BA123" i="1" s="1"/>
  <c r="J120" i="27"/>
  <c r="F122" i="27"/>
  <c r="F36" i="27"/>
  <c r="BA124" i="1" s="1"/>
  <c r="J122" i="28"/>
  <c r="F35" i="28"/>
  <c r="AZ125" i="1" s="1"/>
  <c r="F36" i="28"/>
  <c r="BA125" i="1" s="1"/>
  <c r="J91" i="24"/>
  <c r="F93" i="24"/>
  <c r="J93" i="27"/>
  <c r="AY98" i="1" l="1"/>
  <c r="BC94" i="1"/>
  <c r="J41" i="28"/>
  <c r="AG125" i="1"/>
  <c r="AN125" i="1" s="1"/>
  <c r="J32" i="7"/>
  <c r="J98" i="7"/>
  <c r="J32" i="5"/>
  <c r="J98" i="5"/>
  <c r="J41" i="6"/>
  <c r="AG101" i="1"/>
  <c r="AN101" i="1" s="1"/>
  <c r="BB94" i="1"/>
  <c r="J149" i="4"/>
  <c r="J99" i="4" s="1"/>
  <c r="BK148" i="4"/>
  <c r="J148" i="4" s="1"/>
  <c r="AT121" i="1"/>
  <c r="J32" i="18"/>
  <c r="J98" i="18"/>
  <c r="AT112" i="1"/>
  <c r="J98" i="17"/>
  <c r="J32" i="17"/>
  <c r="AT109" i="1"/>
  <c r="BK127" i="11"/>
  <c r="J128" i="11"/>
  <c r="J100" i="11" s="1"/>
  <c r="J146" i="15"/>
  <c r="J99" i="15" s="1"/>
  <c r="BK145" i="15"/>
  <c r="J145" i="15" s="1"/>
  <c r="J167" i="9"/>
  <c r="J99" i="9" s="1"/>
  <c r="BK166" i="9"/>
  <c r="J166" i="9" s="1"/>
  <c r="BA94" i="1"/>
  <c r="AT120" i="1"/>
  <c r="BA120" i="1"/>
  <c r="AW120" i="1" s="1"/>
  <c r="J128" i="26"/>
  <c r="J99" i="26" s="1"/>
  <c r="BK127" i="26"/>
  <c r="J127" i="26" s="1"/>
  <c r="AG122" i="1"/>
  <c r="AN122" i="1" s="1"/>
  <c r="J41" i="25"/>
  <c r="J127" i="27"/>
  <c r="J99" i="27" s="1"/>
  <c r="BK126" i="27"/>
  <c r="J126" i="27" s="1"/>
  <c r="J128" i="23"/>
  <c r="J99" i="23" s="1"/>
  <c r="BK127" i="23"/>
  <c r="J127" i="23" s="1"/>
  <c r="BK134" i="20"/>
  <c r="J134" i="20" s="1"/>
  <c r="AZ110" i="1"/>
  <c r="AV110" i="1" s="1"/>
  <c r="AT110" i="1" s="1"/>
  <c r="AT108" i="1"/>
  <c r="J98" i="8"/>
  <c r="J32" i="8"/>
  <c r="J32" i="10"/>
  <c r="J98" i="10"/>
  <c r="AZ98" i="1"/>
  <c r="AV98" i="1" s="1"/>
  <c r="AT98" i="1" s="1"/>
  <c r="BK123" i="2"/>
  <c r="J123" i="2" s="1"/>
  <c r="J124" i="2"/>
  <c r="J97" i="2" s="1"/>
  <c r="AT95" i="1"/>
  <c r="J126" i="24"/>
  <c r="J99" i="24" s="1"/>
  <c r="BK125" i="24"/>
  <c r="J125" i="24" s="1"/>
  <c r="J128" i="22"/>
  <c r="J99" i="22" s="1"/>
  <c r="BK127" i="22"/>
  <c r="J127" i="22" s="1"/>
  <c r="J127" i="21"/>
  <c r="J99" i="21" s="1"/>
  <c r="BK126" i="21"/>
  <c r="J126" i="21" s="1"/>
  <c r="AT118" i="1"/>
  <c r="J136" i="19"/>
  <c r="J99" i="19" s="1"/>
  <c r="BK135" i="19"/>
  <c r="J135" i="19" s="1"/>
  <c r="J98" i="16"/>
  <c r="J32" i="16"/>
  <c r="AT111" i="1"/>
  <c r="J127" i="12"/>
  <c r="J99" i="12" s="1"/>
  <c r="BK126" i="12"/>
  <c r="J126" i="12" s="1"/>
  <c r="R145" i="15"/>
  <c r="J136" i="13"/>
  <c r="J99" i="13" s="1"/>
  <c r="BK135" i="13"/>
  <c r="J135" i="13" s="1"/>
  <c r="J126" i="14"/>
  <c r="J99" i="14" s="1"/>
  <c r="BK125" i="14"/>
  <c r="J125" i="14" s="1"/>
  <c r="BK128" i="3"/>
  <c r="J128" i="3" s="1"/>
  <c r="J129" i="3"/>
  <c r="J99" i="3" s="1"/>
  <c r="AZ94" i="1"/>
  <c r="J41" i="16" l="1"/>
  <c r="AG112" i="1"/>
  <c r="AN112" i="1" s="1"/>
  <c r="J98" i="3"/>
  <c r="J32" i="3"/>
  <c r="J32" i="22"/>
  <c r="J98" i="22"/>
  <c r="J32" i="15"/>
  <c r="J98" i="15"/>
  <c r="AG105" i="1"/>
  <c r="AN105" i="1" s="1"/>
  <c r="J41" i="10"/>
  <c r="J98" i="27"/>
  <c r="J32" i="27"/>
  <c r="J98" i="26"/>
  <c r="J32" i="26"/>
  <c r="W30" i="1"/>
  <c r="AW94" i="1"/>
  <c r="AK30" i="1" s="1"/>
  <c r="J41" i="17"/>
  <c r="AG113" i="1"/>
  <c r="AN113" i="1" s="1"/>
  <c r="AG114" i="1"/>
  <c r="AN114" i="1" s="1"/>
  <c r="J41" i="18"/>
  <c r="AX94" i="1"/>
  <c r="W31" i="1"/>
  <c r="AG100" i="1"/>
  <c r="AN100" i="1" s="1"/>
  <c r="J41" i="5"/>
  <c r="J32" i="14"/>
  <c r="J98" i="14"/>
  <c r="W29" i="1"/>
  <c r="AV94" i="1"/>
  <c r="J98" i="12"/>
  <c r="J32" i="12"/>
  <c r="J32" i="21"/>
  <c r="J98" i="21"/>
  <c r="J32" i="24"/>
  <c r="J98" i="24"/>
  <c r="J96" i="2"/>
  <c r="J30" i="2"/>
  <c r="J41" i="8"/>
  <c r="AG103" i="1"/>
  <c r="AN103" i="1" s="1"/>
  <c r="J98" i="20"/>
  <c r="J32" i="20"/>
  <c r="J98" i="9"/>
  <c r="J32" i="9"/>
  <c r="W32" i="1"/>
  <c r="AY94" i="1"/>
  <c r="J32" i="13"/>
  <c r="J98" i="13"/>
  <c r="J98" i="19"/>
  <c r="J32" i="19"/>
  <c r="J32" i="23"/>
  <c r="J98" i="23"/>
  <c r="J127" i="11"/>
  <c r="J99" i="11" s="1"/>
  <c r="BK126" i="11"/>
  <c r="J126" i="11" s="1"/>
  <c r="J98" i="4"/>
  <c r="J32" i="4"/>
  <c r="AG102" i="1"/>
  <c r="AN102" i="1" s="1"/>
  <c r="J41" i="7"/>
  <c r="J41" i="4" l="1"/>
  <c r="AG99" i="1"/>
  <c r="J32" i="11"/>
  <c r="J98" i="11"/>
  <c r="J41" i="19"/>
  <c r="AG115" i="1"/>
  <c r="AN115" i="1" s="1"/>
  <c r="AG116" i="1"/>
  <c r="AN116" i="1" s="1"/>
  <c r="J41" i="20"/>
  <c r="AG95" i="1"/>
  <c r="J39" i="2"/>
  <c r="AK29" i="1"/>
  <c r="AT94" i="1"/>
  <c r="J41" i="27"/>
  <c r="AG124" i="1"/>
  <c r="AN124" i="1" s="1"/>
  <c r="AG97" i="1"/>
  <c r="J41" i="3"/>
  <c r="J41" i="21"/>
  <c r="AG117" i="1"/>
  <c r="AN117" i="1" s="1"/>
  <c r="J41" i="15"/>
  <c r="AG111" i="1"/>
  <c r="J41" i="12"/>
  <c r="AG107" i="1"/>
  <c r="AN107" i="1" s="1"/>
  <c r="J41" i="26"/>
  <c r="AG123" i="1"/>
  <c r="AN123" i="1" s="1"/>
  <c r="J41" i="9"/>
  <c r="AG104" i="1"/>
  <c r="AN104" i="1" s="1"/>
  <c r="J41" i="23"/>
  <c r="AG119" i="1"/>
  <c r="AN119" i="1" s="1"/>
  <c r="J41" i="13"/>
  <c r="AG108" i="1"/>
  <c r="AN108" i="1" s="1"/>
  <c r="J41" i="24"/>
  <c r="AG121" i="1"/>
  <c r="J41" i="14"/>
  <c r="AG109" i="1"/>
  <c r="AN109" i="1" s="1"/>
  <c r="J41" i="22"/>
  <c r="AG118" i="1"/>
  <c r="AN118" i="1" s="1"/>
  <c r="AG120" i="1" l="1"/>
  <c r="AN120" i="1" s="1"/>
  <c r="AN121" i="1"/>
  <c r="AG110" i="1"/>
  <c r="AN110" i="1" s="1"/>
  <c r="AN111" i="1"/>
  <c r="AG96" i="1"/>
  <c r="AN96" i="1" s="1"/>
  <c r="AN97" i="1"/>
  <c r="AG106" i="1"/>
  <c r="AN106" i="1" s="1"/>
  <c r="J41" i="11"/>
  <c r="AN99" i="1"/>
  <c r="AN95" i="1"/>
  <c r="AG98" i="1" l="1"/>
  <c r="AN98" i="1" l="1"/>
  <c r="AG94" i="1"/>
  <c r="AN94" i="1" l="1"/>
  <c r="AK26" i="1"/>
  <c r="AK35" i="1" s="1"/>
</calcChain>
</file>

<file path=xl/sharedStrings.xml><?xml version="1.0" encoding="utf-8"?>
<sst xmlns="http://schemas.openxmlformats.org/spreadsheetml/2006/main" count="48778" uniqueCount="5743">
  <si>
    <t>Export Komplet</t>
  </si>
  <si>
    <t/>
  </si>
  <si>
    <t>2.0</t>
  </si>
  <si>
    <t>ZAMOK</t>
  </si>
  <si>
    <t>False</t>
  </si>
  <si>
    <t>{aea2b5ba-d638-4a2d-938b-d4631cb3193e}</t>
  </si>
  <si>
    <t>0,01</t>
  </si>
  <si>
    <t>21</t>
  </si>
  <si>
    <t>15</t>
  </si>
  <si>
    <t>REKAPITULACE STAVBY</t>
  </si>
  <si>
    <t>v ---  níže se nacházejí doplnkové a pomocné údaje k sestavám  --- v</t>
  </si>
  <si>
    <t>Návod na vyplnění</t>
  </si>
  <si>
    <t>0,001</t>
  </si>
  <si>
    <t>Kód:</t>
  </si>
  <si>
    <t>1110636</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</si>
  <si>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</si>
  <si>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</si>
  <si>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Poliklinika Lanškroun</t>
  </si>
  <si>
    <t>KSO:</t>
  </si>
  <si>
    <t>CC-CZ:</t>
  </si>
  <si>
    <t>Místo:</t>
  </si>
  <si>
    <t>Lanškroun</t>
  </si>
  <si>
    <t>Datum:</t>
  </si>
  <si>
    <t>25. 7. 2019</t>
  </si>
  <si>
    <t>Zadavatel:</t>
  </si>
  <si>
    <t>IČ:</t>
  </si>
  <si>
    <t xml:space="preserve"> </t>
  </si>
  <si>
    <t>DIČ:</t>
  </si>
  <si>
    <t>Uchazeč:</t>
  </si>
  <si>
    <t>Vyplň údaj</t>
  </si>
  <si>
    <t>Projektant:</t>
  </si>
  <si>
    <t>True</t>
  </si>
  <si>
    <t>Zpracovatel:</t>
  </si>
  <si>
    <t>Obermeyer Helika a.s.</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</si>
  <si>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</si>
  <si>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</si>
  <si>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</si>
  <si>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</si>
  <si>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</si>
  <si>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</si>
  <si>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</si>
  <si>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</si>
  <si>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</si>
  <si>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</si>
  <si>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</si>
  <si>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</si>
  <si>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</si>
  <si>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</si>
  <si>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</si>
  <si>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</si>
  <si>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</si>
  <si>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</si>
  <si>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</si>
  <si>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</si>
  <si>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</si>
  <si>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</si>
  <si>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</si>
  <si>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</si>
  <si>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</si>
  <si>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</si>
  <si>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</si>
  <si>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</si>
  <si>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</si>
  <si>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</si>
  <si>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</si>
  <si>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</si>
  <si>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</si>
  <si>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</si>
  <si>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</si>
  <si>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</si>
  <si>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</si>
  <si>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</si>
  <si>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</si>
  <si>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</si>
  <si>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</si>
  <si>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</si>
  <si>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</si>
  <si>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</si>
  <si>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</si>
  <si>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</si>
  <si>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000</t>
  </si>
  <si>
    <t>VRN - Vedlejší a ostatní rozpočtové náklady</t>
  </si>
  <si>
    <t>STA</t>
  </si>
  <si>
    <t>1</t>
  </si>
  <si>
    <t>{0c125423-b36b-4abc-a226-1ab0e36fd25a}</t>
  </si>
  <si>
    <t>2</t>
  </si>
  <si>
    <t>Fáze_0</t>
  </si>
  <si>
    <t>{dcb6f29f-8938-4b39-b3fe-c728349d48d5}</t>
  </si>
  <si>
    <t>F0_D.100</t>
  </si>
  <si>
    <t>Architektonicko-stavební a konstrukční řešení</t>
  </si>
  <si>
    <t>Soupis</t>
  </si>
  <si>
    <t>{0dbe39ca-57b6-4c45-8622-e451423199a0}</t>
  </si>
  <si>
    <t>Fáze_1</t>
  </si>
  <si>
    <t>{d8eebac9-7adc-4b65-b733-dd312a5bbe04}</t>
  </si>
  <si>
    <t>F1_D.100</t>
  </si>
  <si>
    <t>{4a4e0fbd-9bca-4738-b6a2-763aaee38483}</t>
  </si>
  <si>
    <t>F1_D.400.01</t>
  </si>
  <si>
    <t>ZTI - Vodovod</t>
  </si>
  <si>
    <t>{7a094b08-b317-42fd-bf2b-d1de09c62262}</t>
  </si>
  <si>
    <t>F1_D.400.02</t>
  </si>
  <si>
    <t>ZTI - Kanalizace</t>
  </si>
  <si>
    <t>{1700e5e8-ce45-4781-a512-ded81febf6bd}</t>
  </si>
  <si>
    <t>F1_D.400.03</t>
  </si>
  <si>
    <t>ZTI - Plynovod vč. přípojky</t>
  </si>
  <si>
    <t>{dd359dc3-f18c-4dd6-ad32-dd1e933da38b}</t>
  </si>
  <si>
    <t>F1_D.500</t>
  </si>
  <si>
    <t>Ústřední vytápění a chlazení</t>
  </si>
  <si>
    <t>{c408cf2c-b220-48d7-b69c-5a4fc1dc8356}</t>
  </si>
  <si>
    <t>F1_D.550</t>
  </si>
  <si>
    <t>Vzduchotechnika a klimatizace</t>
  </si>
  <si>
    <t>{46fc4b48-83d6-45b1-9667-1630ffdad1c5}</t>
  </si>
  <si>
    <t>F1_D.600</t>
  </si>
  <si>
    <t>Elektroinstalace silnoproud</t>
  </si>
  <si>
    <t>{238dbb91-f530-4c3d-b84d-be888a440bee}</t>
  </si>
  <si>
    <t>F1_D.700.1</t>
  </si>
  <si>
    <t>Elektroinstalace slaboproud</t>
  </si>
  <si>
    <t>{d8a47be3-8883-4fc2-934f-253218b49e3e}</t>
  </si>
  <si>
    <t>F1_D.700.2</t>
  </si>
  <si>
    <t>{62889026-5f8f-4961-ae60-d0974123edf3}</t>
  </si>
  <si>
    <t>F1_D.800</t>
  </si>
  <si>
    <t>Měření a regulace</t>
  </si>
  <si>
    <t>{5318b29a-80a9-43a4-bdb3-942ac525a324}</t>
  </si>
  <si>
    <t>F1_D.950</t>
  </si>
  <si>
    <t>Interiérové a první vybavení</t>
  </si>
  <si>
    <t>{1b86547d-a0e1-4bdd-9636-46762820f130}</t>
  </si>
  <si>
    <t>Fáze_2</t>
  </si>
  <si>
    <t>{c89f6663-3c92-4ebc-9a52-fed7458221ed}</t>
  </si>
  <si>
    <t>F2_D.100</t>
  </si>
  <si>
    <t>{6f36de70-c0f4-464e-80d6-fb749486ad9e}</t>
  </si>
  <si>
    <t>F2_D.400.01</t>
  </si>
  <si>
    <t>{bf6121ca-43d9-4f7b-bd0c-05233e05b500}</t>
  </si>
  <si>
    <t>F2_D.400.02</t>
  </si>
  <si>
    <t>{610b0e15-475c-4e80-8b06-2ffe8c2ce7ef}</t>
  </si>
  <si>
    <t>F2_D.500</t>
  </si>
  <si>
    <t>{33f26232-ba33-44bd-9f4f-081cf44e27c7}</t>
  </si>
  <si>
    <t>F2_D.550</t>
  </si>
  <si>
    <t>{b94848e7-d897-4a50-97f1-542d4cedae55}</t>
  </si>
  <si>
    <t>F2_D.600</t>
  </si>
  <si>
    <t>{43e77f22-b24b-43ab-9b03-3e144def9a1d}</t>
  </si>
  <si>
    <t>F2_D.700.1</t>
  </si>
  <si>
    <t>{28570994-6a14-4cf8-b9fe-df1bb270f784}</t>
  </si>
  <si>
    <t>F2_D.800</t>
  </si>
  <si>
    <t>{48ea0859-8e2e-4d20-8365-61ef42aaf270}</t>
  </si>
  <si>
    <t>F2_D.950</t>
  </si>
  <si>
    <t>{a7b1d028-4f1a-4f40-9202-7176235158db}</t>
  </si>
  <si>
    <t>V</t>
  </si>
  <si>
    <t>Venkovní objekty</t>
  </si>
  <si>
    <t>{58e994cf-69e8-464e-aa3c-8607709b8e42}</t>
  </si>
  <si>
    <t>D.400</t>
  </si>
  <si>
    <t>Dočasná splašková kanalizace</t>
  </si>
  <si>
    <t>{ed448b4a-f71b-4fbd-b4e0-64bf7091c2be}</t>
  </si>
  <si>
    <t>D.600</t>
  </si>
  <si>
    <t>Elektroinstalace silnoproud vnější</t>
  </si>
  <si>
    <t>{72147514-8f28-4bd5-b9cc-4898a80e3d7a}</t>
  </si>
  <si>
    <t>D.601a</t>
  </si>
  <si>
    <t>Komunikace areálové</t>
  </si>
  <si>
    <t>{8a7baec6-72e5-4f4a-b381-e63ce2177293}</t>
  </si>
  <si>
    <t>D.601b</t>
  </si>
  <si>
    <t>Komunikace mimo areál</t>
  </si>
  <si>
    <t>{c3ddc6db-07f9-491c-80bc-b9e5090a140d}</t>
  </si>
  <si>
    <t>D.901</t>
  </si>
  <si>
    <t>Sadové úpravy</t>
  </si>
  <si>
    <t>{2999fa5c-b957-47c9-9715-81d51e699605}</t>
  </si>
  <si>
    <t>KRYCÍ LIST SOUPISU PRACÍ</t>
  </si>
  <si>
    <t>Objekt:</t>
  </si>
  <si>
    <t>000 - VRN - Vedlejší a ostatní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</si>
  <si>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</si>
  <si>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</si>
  <si>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</si>
  <si>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</si>
  <si>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</si>
  <si>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</si>
  <si>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</si>
  <si>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</si>
  <si>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</si>
  <si>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</si>
  <si>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VRN6 - Územní vlivy</t>
  </si>
  <si>
    <t xml:space="preserve">    VRN7 - Provozní vlivy</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</si>
  <si>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</si>
  <si>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</si>
  <si>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</si>
  <si>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</si>
  <si>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</si>
  <si>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</si>
  <si>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</si>
  <si>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</si>
  <si>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</si>
  <si>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</si>
  <si>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</si>
  <si>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</si>
  <si>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</si>
  <si>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</si>
  <si>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</si>
  <si>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5</t>
  </si>
  <si>
    <t>ROZPOCET</t>
  </si>
  <si>
    <t>VRN1</t>
  </si>
  <si>
    <t>Průzkumné, geodetické a projektové práce</t>
  </si>
  <si>
    <t>K</t>
  </si>
  <si>
    <t>012203000</t>
  </si>
  <si>
    <t>Geodetické práce při provádění stavby</t>
  </si>
  <si>
    <t>soub</t>
  </si>
  <si>
    <t>1024</t>
  </si>
  <si>
    <t>1613407001</t>
  </si>
  <si>
    <t>P</t>
  </si>
  <si>
    <t>Poznámka k položce:_x000D_
Práce potřebné dodavatelem pro realizaci díla, vč. konečného zaměření dokončeného stavu a vypracování geometrického plánu.</t>
  </si>
  <si>
    <t>013244000</t>
  </si>
  <si>
    <t>Dokumentace výrobní a dílenská, technologické postupy</t>
  </si>
  <si>
    <t>4</t>
  </si>
  <si>
    <t>Poznámka k položce:_x000D_
Veškerá dokumentace potřebná pro realizaci, pro obejdnávky materiálů, schvalovací procesy vzorkování apod.</t>
  </si>
  <si>
    <t>3</t>
  </si>
  <si>
    <t>013R1</t>
  </si>
  <si>
    <t>Pasportizace stávajícího objektu a okolních objektů před zahájením stavebních prací</t>
  </si>
  <si>
    <t>-1116248001</t>
  </si>
  <si>
    <t>013R2</t>
  </si>
  <si>
    <t>Sledování pohybů, sedání příp. trhlin okolních objektů vč. stávajících částí dotčeného objektu</t>
  </si>
  <si>
    <t>-908115173</t>
  </si>
  <si>
    <t>013254000</t>
  </si>
  <si>
    <t>Dokumentace skutečného provedení stavby</t>
  </si>
  <si>
    <t>Poznámka k položce:_x000D_
1. pro potřeby kolaudace_x000D_
2. pro potřeby investora (provoz budovy)</t>
  </si>
  <si>
    <t>VRN2</t>
  </si>
  <si>
    <t>Příprava staveniště</t>
  </si>
  <si>
    <t>6</t>
  </si>
  <si>
    <t>0240020</t>
  </si>
  <si>
    <t>Přestěhování lidí, nábytku, zařízení</t>
  </si>
  <si>
    <t>-1938221796</t>
  </si>
  <si>
    <t>Poznámka k položce:_x000D_
Jedná se o přestěhování do jedné "poloviny" objektu v místě etapy 2 a posléze do nově vybudované části v etapě 1.</t>
  </si>
  <si>
    <t>VRN3</t>
  </si>
  <si>
    <t>Zařízení staveniště</t>
  </si>
  <si>
    <t>7</t>
  </si>
  <si>
    <t>030001000</t>
  </si>
  <si>
    <t>Zařízení staveniště - etapizace stavby</t>
  </si>
  <si>
    <t>Poznámka k položce:_x000D_
Zařízení staveniště vč. oplocení v souladu s požadavky plánu ZOV - zřízení, údržba a odstranění. Změna polohy zařízení staveniště dle etapizace stavby.</t>
  </si>
  <si>
    <t>8</t>
  </si>
  <si>
    <t>0300010R1</t>
  </si>
  <si>
    <t>Jeřáby</t>
  </si>
  <si>
    <t>-1670342744</t>
  </si>
  <si>
    <t>Poznámka k položce:_x000D_
Návoz a odvoz věžového jeřábu vč. montáže a demontáže, a založení. Zohlednění etapizace stavby a přestěhování jeřábu vč. odstranění základů a zřízení nových - dle požadavků plánu ZOV.</t>
  </si>
  <si>
    <t>9</t>
  </si>
  <si>
    <t>034303000</t>
  </si>
  <si>
    <t>Dopravní značení na staveništi - dočasná parkovací stání</t>
  </si>
  <si>
    <t>ks</t>
  </si>
  <si>
    <t>1119424123</t>
  </si>
  <si>
    <t>VRN4</t>
  </si>
  <si>
    <t>Inženýrská činnost</t>
  </si>
  <si>
    <t>10</t>
  </si>
  <si>
    <t>043002000</t>
  </si>
  <si>
    <t>Zkoušky a ostatní měření</t>
  </si>
  <si>
    <t>Poznámka k položce:_x000D_
Zajištění veškerých zkoušek, měření, revizí a potřebných kontrol vč. patřičných protokolů o zkouškách, revizních zpráv, kontrolních protokolů, protokolů měření atd. potřebných pro kolaudaci.</t>
  </si>
  <si>
    <t>11</t>
  </si>
  <si>
    <t>045002000</t>
  </si>
  <si>
    <t>Kompletační a koordinační činnost</t>
  </si>
  <si>
    <t>Poznámka k položce:_x000D_
Zajištění součinnosti a všech potřebných dokladů při uvádění do provozu a kolaudace, příp. pro zkušební provoz, vč. dílčích kolaudací - platí pro všechny etapy výstavby.</t>
  </si>
  <si>
    <t>VRN6</t>
  </si>
  <si>
    <t>Územní vlivy</t>
  </si>
  <si>
    <t>12</t>
  </si>
  <si>
    <t>060001000</t>
  </si>
  <si>
    <t>Územní vlivy, zábory, DIO, DIR</t>
  </si>
  <si>
    <t>Poznámka k položce:_x000D_
Staveniště uprostřed městské zástavby, zábory veřejných ploch v průběhu všech etap stavby vč. zajištění všech potřebných povolení; úpravy v dopravě vč. zajištění povolení dopravně-inženýrských opatření - platí pro všechny fáze výstavby - viz plán ZOV.</t>
  </si>
  <si>
    <t>VRN7</t>
  </si>
  <si>
    <t>Provozní vlivy</t>
  </si>
  <si>
    <t>13</t>
  </si>
  <si>
    <t>070001000</t>
  </si>
  <si>
    <t>14</t>
  </si>
  <si>
    <t>Poznámka k položce:_x000D_
Práce probíhající v části budovy s navazujícím provozem, zajištění provizorních a ochranných opatření, aby nedošlo k narušení provozu polikliniky v druhé části objektu; omezení hlučných a prašných prací v pracovní době; ochranná opatření proti narušení stability objektu, který je v provozu; zohlednění polohy stavby v centru města - platí pro všechny fáze výstavby.</t>
  </si>
  <si>
    <t>Fáze_0 - Poliklinika Lanškroun</t>
  </si>
  <si>
    <t>Soupis:</t>
  </si>
  <si>
    <t>F0_D.100 - Architektonicko-stavební a konstrukční řešení</t>
  </si>
  <si>
    <t>HSV - Práce a dodávky HSV</t>
  </si>
  <si>
    <t xml:space="preserve">    2 - Zakládání</t>
  </si>
  <si>
    <t xml:space="preserve">    3 - Svislé a kompletní konstrukce</t>
  </si>
  <si>
    <t xml:space="preserve">    9 - Ostatní konstrukce a práce, bourání</t>
  </si>
  <si>
    <t xml:space="preserve">    997 - Přesun sutě</t>
  </si>
  <si>
    <t xml:space="preserve">    998 - Přesun hmot</t>
  </si>
  <si>
    <t>PSV - Práce a dodávky PSV</t>
  </si>
  <si>
    <t xml:space="preserve">    765 - Krytina skládaná</t>
  </si>
  <si>
    <t>HSV</t>
  </si>
  <si>
    <t>Práce a dodávky HSV</t>
  </si>
  <si>
    <t>Zakládání</t>
  </si>
  <si>
    <t>279232513</t>
  </si>
  <si>
    <t>Postupná podezdívka základového zdiva cihlami betonovými na MC</t>
  </si>
  <si>
    <t>m3</t>
  </si>
  <si>
    <t>760627615</t>
  </si>
  <si>
    <t>Poznámka k položce:_x000D_
tl. 500mm, pod stávajícím schodištěm, pod opěrnou stěnou u trafostanice_x000D_
etapizace podezdívky - viz statika</t>
  </si>
  <si>
    <t>Svislé a kompletní konstrukce</t>
  </si>
  <si>
    <t>310239211</t>
  </si>
  <si>
    <t>Zazdívka otvorů pl do 4 m2 ve zdivu nadzákladovém cihlami pálenými na MVC</t>
  </si>
  <si>
    <t>1235891885</t>
  </si>
  <si>
    <t>VV</t>
  </si>
  <si>
    <t>"zazdívky otvorů mezi objekty" 47,4</t>
  </si>
  <si>
    <t>"zazdívka štítu" 15</t>
  </si>
  <si>
    <t>Součet</t>
  </si>
  <si>
    <t>311231116</t>
  </si>
  <si>
    <t>Zdivo nosné z cihel dl 290 mm  P7 až 15 na MC 10</t>
  </si>
  <si>
    <t>29206691</t>
  </si>
  <si>
    <t>2np</t>
  </si>
  <si>
    <t>2,84*3,6*0,3</t>
  </si>
  <si>
    <t>3np</t>
  </si>
  <si>
    <t>2,705*3,25*0,3</t>
  </si>
  <si>
    <t>4np</t>
  </si>
  <si>
    <t>0,3*4,9/2*(4,95+0,3+0,5+5,5)</t>
  </si>
  <si>
    <t>311234051</t>
  </si>
  <si>
    <t>Zdivo jednovrstvé z cihel děrovaných do P10 na maltu M5 tl 300 mm</t>
  </si>
  <si>
    <t>m2</t>
  </si>
  <si>
    <t>-218059135</t>
  </si>
  <si>
    <t>Ostatní konstrukce a práce, bourání</t>
  </si>
  <si>
    <t>961055111</t>
  </si>
  <si>
    <t>Bourání základů ze ŽB</t>
  </si>
  <si>
    <t>281121547</t>
  </si>
  <si>
    <t>TL. 520mm</t>
  </si>
  <si>
    <t>6,27</t>
  </si>
  <si>
    <t>TL. 840mm</t>
  </si>
  <si>
    <t>2,15</t>
  </si>
  <si>
    <t>TL. 900mm</t>
  </si>
  <si>
    <t>23,19</t>
  </si>
  <si>
    <t>TL. 970mm</t>
  </si>
  <si>
    <t>2,77</t>
  </si>
  <si>
    <t>975011231</t>
  </si>
  <si>
    <t>Podpěrné dřevení při podezdívání základů tl 450 mm vyzdívka v do 2 m dl podchycení do 3 m</t>
  </si>
  <si>
    <t>m</t>
  </si>
  <si>
    <t>-703582930</t>
  </si>
  <si>
    <t>975053141</t>
  </si>
  <si>
    <t>Víceřadové podchycení stropů pro osazení nosníků v do 3,5 m pro zatížení do 1500 kg/m2</t>
  </si>
  <si>
    <t>-442504606</t>
  </si>
  <si>
    <t>975058141</t>
  </si>
  <si>
    <t>Příplatek k víceřadovém podchycení stropů pro zatížení do 1500 kg/m2 ZKD 1 m v podchycení</t>
  </si>
  <si>
    <t>-880509520</t>
  </si>
  <si>
    <t>185*20 'Přepočtené koeficientem množství</t>
  </si>
  <si>
    <t>981011416</t>
  </si>
  <si>
    <t>Demolice budov zděných na MC nebo z betonu podíl konstrukcí do 35 % postupným rozebíráním</t>
  </si>
  <si>
    <t>-1089212103</t>
  </si>
  <si>
    <t>Poznámka k položce:_x000D_
Demolice 4ks garáží vč. základů</t>
  </si>
  <si>
    <t>garáže na pozemku - 4ks</t>
  </si>
  <si>
    <t>6,7*13,8*3</t>
  </si>
  <si>
    <t>objekt polikliniky</t>
  </si>
  <si>
    <t>60,2*17,1+66,8*16,95+2*8*6</t>
  </si>
  <si>
    <t>985622411</t>
  </si>
  <si>
    <t>Spínání objektů -  kotevní oblast pro táhlo s vysekáním a zapravením s deskou do 300x300x25 mm</t>
  </si>
  <si>
    <t>kus</t>
  </si>
  <si>
    <t>-1198681905</t>
  </si>
  <si>
    <t>Poznámka k položce:_x000D_
Ocelové táhlo prům. 30mm (ocel S355) v 1.PP v patě kleneb, 7 ks délky 4500mm; styčníková deska 300x300x20mm, stažení maticemi s podložkou - viz statika</t>
  </si>
  <si>
    <t>997</t>
  </si>
  <si>
    <t>Přesun sutě</t>
  </si>
  <si>
    <t>997006005</t>
  </si>
  <si>
    <t>Drcení stavebního odpadu z demolic ze zdiva z cihel a kamene s dopravou do 100 m a naložením</t>
  </si>
  <si>
    <t>t</t>
  </si>
  <si>
    <t>-1023045011</t>
  </si>
  <si>
    <t>997006007</t>
  </si>
  <si>
    <t>Drcení stavebního odpadu z demolic ze zdiva z betonu železového s dopravou do 100 m a naložením</t>
  </si>
  <si>
    <t>-413915256</t>
  </si>
  <si>
    <t>997013114</t>
  </si>
  <si>
    <t>Vnitrostaveništní doprava suti a vybouraných hmot pro budovy v do 15 m s použitím mechanizace</t>
  </si>
  <si>
    <t>-586084273</t>
  </si>
  <si>
    <t>997013511</t>
  </si>
  <si>
    <t>Odvoz suti a vybouraných hmot z meziskládky na skládku do 1 km s naložením a se složením</t>
  </si>
  <si>
    <t>1452386540</t>
  </si>
  <si>
    <t>997013509</t>
  </si>
  <si>
    <t>Příplatek k odvozu suti a vybouraných hmot na skládku ZKD 1 km přes 1 km</t>
  </si>
  <si>
    <t>1479730682</t>
  </si>
  <si>
    <t>1814,297*10 'Přepočtené koeficientem množství</t>
  </si>
  <si>
    <t>16</t>
  </si>
  <si>
    <t>997013802</t>
  </si>
  <si>
    <t>Poplatek za uložení na skládce (skládkovné) stavebního odpadu železobetonového kód odpadu 170 101</t>
  </si>
  <si>
    <t>2026512097</t>
  </si>
  <si>
    <t>17</t>
  </si>
  <si>
    <t>997013803</t>
  </si>
  <si>
    <t>Poplatek za uložení na skládce (skládkovné) stavebního odpadu cihelného kód odpadu 170 102</t>
  </si>
  <si>
    <t>-546864904</t>
  </si>
  <si>
    <t>18</t>
  </si>
  <si>
    <t>997013804</t>
  </si>
  <si>
    <t>Poplatek za uložení na skládce (skládkovné) stavebního odpadu ze skla kód odpadu 170 202</t>
  </si>
  <si>
    <t>-460813963</t>
  </si>
  <si>
    <t>19</t>
  </si>
  <si>
    <t>997013807</t>
  </si>
  <si>
    <t>Poplatek za uložení na skládce (skládkovné) stavebního odpadu keramického kód odpadu 170 103</t>
  </si>
  <si>
    <t>-310460352</t>
  </si>
  <si>
    <t>20</t>
  </si>
  <si>
    <t>997013811</t>
  </si>
  <si>
    <t>Poplatek za uložení na skládce (skládkovné) stavebního odpadu dřevěného kód odpadu 170 201</t>
  </si>
  <si>
    <t>-1087978243</t>
  </si>
  <si>
    <t>997013814</t>
  </si>
  <si>
    <t>Poplatek za uložení na skládce (skládkovné) stavebního odpadu izolací kód odpadu 170 604</t>
  </si>
  <si>
    <t>1970347242</t>
  </si>
  <si>
    <t>22</t>
  </si>
  <si>
    <t>997013821</t>
  </si>
  <si>
    <t>Poplatek za uložení na skládce (skládkovné) stavebního odpadu s obsahem azbestu kód odpadu 170 605</t>
  </si>
  <si>
    <t>-772350134</t>
  </si>
  <si>
    <t>998</t>
  </si>
  <si>
    <t>Přesun hmot</t>
  </si>
  <si>
    <t>23</t>
  </si>
  <si>
    <t>998011003</t>
  </si>
  <si>
    <t>Přesun hmot pro budovy zděné v do 24 m</t>
  </si>
  <si>
    <t>-2099136952</t>
  </si>
  <si>
    <t>PSV</t>
  </si>
  <si>
    <t>Práce a dodávky PSV</t>
  </si>
  <si>
    <t>765</t>
  </si>
  <si>
    <t>Krytina skládaná</t>
  </si>
  <si>
    <t>24</t>
  </si>
  <si>
    <t>765131801</t>
  </si>
  <si>
    <t>Demontáž vláknocementové skládané krytiny sklonu do 30° do suti</t>
  </si>
  <si>
    <t>-946166548</t>
  </si>
  <si>
    <t>Poznámka k položce:_x000D_
s obsahem AZBESTU</t>
  </si>
  <si>
    <t>9,92*2*5,3</t>
  </si>
  <si>
    <t>10,95*2*5,4</t>
  </si>
  <si>
    <t>25</t>
  </si>
  <si>
    <t>7651318R</t>
  </si>
  <si>
    <t>Zvláštní opatření pro odstraňování materiálu s obsahem azbestu, řádná manipulace a ochranné prostředky</t>
  </si>
  <si>
    <t>-1104155187</t>
  </si>
  <si>
    <t>Fáze_1 - Poliklinika Lanškroun</t>
  </si>
  <si>
    <t>F1_D.100 - Architektonicko-stavební a konstrukční řešení</t>
  </si>
  <si>
    <t xml:space="preserve">    1 - Zemní práce</t>
  </si>
  <si>
    <t xml:space="preserve">    4 - Vodorovné konstrukce</t>
  </si>
  <si>
    <t xml:space="preserve">    6 - Úpravy povrchů, podlahy a osazování výplní</t>
  </si>
  <si>
    <t xml:space="preserve">    711 - Izolace proti vodě, vlhkosti a plynům</t>
  </si>
  <si>
    <t xml:space="preserve">    712 - Povlakové krytiny</t>
  </si>
  <si>
    <t xml:space="preserve">    713 - Izolace tepelné</t>
  </si>
  <si>
    <t xml:space="preserve">    714 - Akustická a protiotřesová opatření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</si>
  <si>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</si>
  <si>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</si>
  <si>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</si>
  <si>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</si>
  <si>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</si>
  <si>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</si>
  <si>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</si>
  <si>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</si>
  <si>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</si>
  <si>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</si>
  <si>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</si>
  <si>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M - Práce a dodávky M</t>
  </si>
  <si>
    <t xml:space="preserve">    33-M - Montáže dopr.zaříz.,sklad. zař. a váh</t>
  </si>
  <si>
    <t>Zemní práce</t>
  </si>
  <si>
    <t>131201202</t>
  </si>
  <si>
    <t>Hloubení jam zapažených v hornině tř. 3 objemu do 1000 m3</t>
  </si>
  <si>
    <t>843675150</t>
  </si>
  <si>
    <t>151711111</t>
  </si>
  <si>
    <t>Osazení zápor ocelových dl do 8 m</t>
  </si>
  <si>
    <t>-29228456</t>
  </si>
  <si>
    <t>M</t>
  </si>
  <si>
    <t>13010</t>
  </si>
  <si>
    <t>ocel profilová HE 120 B jakost 11 375</t>
  </si>
  <si>
    <t>-1720178848</t>
  </si>
  <si>
    <t>Poznámka k položce:_x000D_
Hmotnost: 20,40 kg/m</t>
  </si>
  <si>
    <t>213*26,7/1000</t>
  </si>
  <si>
    <t>151721111</t>
  </si>
  <si>
    <t>Zřízení pažení do ocelových zápor hl výkopu do 4 m s jeho následným odstraněním</t>
  </si>
  <si>
    <t>283491900</t>
  </si>
  <si>
    <t>Poznámka k položce:_x000D_
Dřevěné pažiny tl. 80mm - viz půdorys ZSJ 1.etapa</t>
  </si>
  <si>
    <t>162301101</t>
  </si>
  <si>
    <t>Vodorovné přemístění do 500 m výkopku/sypaniny z horniny tř. 1 až 4</t>
  </si>
  <si>
    <t>757020706</t>
  </si>
  <si>
    <t>"výkopy jam" 664,7</t>
  </si>
  <si>
    <t>"vrty pilot" 190,755</t>
  </si>
  <si>
    <t>"vrty zápor" 6,07</t>
  </si>
  <si>
    <t>"zpětný zásyp" -60,3</t>
  </si>
  <si>
    <t>167101102</t>
  </si>
  <si>
    <t>Nakládání výkopku z hornin tř. 1 až 4 přes 100 m3</t>
  </si>
  <si>
    <t>745992231</t>
  </si>
  <si>
    <t>171201201</t>
  </si>
  <si>
    <t>Uložení sypaniny na skládky</t>
  </si>
  <si>
    <t>2110579743</t>
  </si>
  <si>
    <t>171201211</t>
  </si>
  <si>
    <t>Poplatek za uložení stavebního odpadu - zeminy a kameniva na skládce</t>
  </si>
  <si>
    <t>372907556</t>
  </si>
  <si>
    <t>174101101</t>
  </si>
  <si>
    <t>Zásyp jam, šachet rýh nebo kolem objektů sypaninou se zhutněním</t>
  </si>
  <si>
    <t>1843412820</t>
  </si>
  <si>
    <t>201*0,3</t>
  </si>
  <si>
    <t>213141111</t>
  </si>
  <si>
    <t>Zřízení vrstvy z geotextilie v rovině nebo ve sklonu do 1:5 š do 3 m</t>
  </si>
  <si>
    <t>-1290968421</t>
  </si>
  <si>
    <t>276,77+6,86+12,22+17,09</t>
  </si>
  <si>
    <t>693110</t>
  </si>
  <si>
    <t>geotextilie s nakašírovanou PE fólií</t>
  </si>
  <si>
    <t>891269871</t>
  </si>
  <si>
    <t>312,94*1,15 'Přepočtené koeficientem množství</t>
  </si>
  <si>
    <t>225411114</t>
  </si>
  <si>
    <t>Vrty maloprofilové jádrové D do 195 mm úklon do 45° hl do 25 m hor. III a IV</t>
  </si>
  <si>
    <t>-436943139</t>
  </si>
  <si>
    <t>226213313</t>
  </si>
  <si>
    <t>Vrty velkoprofilové svislé zapažené D do 1050 mm hl do 20 m hor. III</t>
  </si>
  <si>
    <t>733197031</t>
  </si>
  <si>
    <t>231212213</t>
  </si>
  <si>
    <t>Zřízení pilot svislých zapažených D do 1250 mm hl do 20 m s vytažením pažnic z betonu železového</t>
  </si>
  <si>
    <t>61528815</t>
  </si>
  <si>
    <t>58932937</t>
  </si>
  <si>
    <t>beton C 25/30 XA1</t>
  </si>
  <si>
    <t>-2017083960</t>
  </si>
  <si>
    <t>0,45*0,45*3,14*300</t>
  </si>
  <si>
    <t>231611114</t>
  </si>
  <si>
    <t>Výztuž pilot betonovaných do země ocel z betonářské oceli 10 505</t>
  </si>
  <si>
    <t>1754317152</t>
  </si>
  <si>
    <t>239111113</t>
  </si>
  <si>
    <t>Odbourání vrchní části znehodnocené výplně pilot D piloty do 1250 mm</t>
  </si>
  <si>
    <t>-81893005</t>
  </si>
  <si>
    <t>271532211</t>
  </si>
  <si>
    <t>Podsyp pod základové konstrukce se zhutněním z hrubého kameniva frakce 32 až 63 mm</t>
  </si>
  <si>
    <t>959910972</t>
  </si>
  <si>
    <t>FS_RCO_250_operna stena</t>
  </si>
  <si>
    <t>52,7*0,15</t>
  </si>
  <si>
    <t>Podlaha: FF_RCO_400</t>
  </si>
  <si>
    <t>325,5*0,15</t>
  </si>
  <si>
    <t>273313511</t>
  </si>
  <si>
    <t>Základy z betonu prostého desky z betonu tř. C 12/15</t>
  </si>
  <si>
    <t>118602631</t>
  </si>
  <si>
    <t>Poznámka k položce:_x000D_
Podkladní beton tl. 100mm</t>
  </si>
  <si>
    <t>pod opěrnými stěnami</t>
  </si>
  <si>
    <t>5,27</t>
  </si>
  <si>
    <t>pod objektem</t>
  </si>
  <si>
    <t>32,55</t>
  </si>
  <si>
    <t>273323611</t>
  </si>
  <si>
    <t>Základové desky ze ŽB pro konstrukce bílých van tř. C 30/37</t>
  </si>
  <si>
    <t>1858424258</t>
  </si>
  <si>
    <t>Poznámka k položce:_x000D_
C30/37  XC4,XD1, max. průsak 50 mm, náběh pevnosti 90 dnů</t>
  </si>
  <si>
    <t>273351121</t>
  </si>
  <si>
    <t>Zřízení bednění základových desek</t>
  </si>
  <si>
    <t>-1105511615</t>
  </si>
  <si>
    <t>73*0,4+(2*2,9+2*3,2)*0,35</t>
  </si>
  <si>
    <t>273351122</t>
  </si>
  <si>
    <t>Odstranění bednění základových desek</t>
  </si>
  <si>
    <t>-1710341249</t>
  </si>
  <si>
    <t>273361821</t>
  </si>
  <si>
    <t>Výztuž základových desek betonářskou ocelí 10 505 (R)</t>
  </si>
  <si>
    <t>252267275</t>
  </si>
  <si>
    <t>275322611</t>
  </si>
  <si>
    <t>Základové patky ze ŽB se zvýšenými nároky na prostředí tř. C 30/37</t>
  </si>
  <si>
    <t>434561472</t>
  </si>
  <si>
    <t>Poznámka k položce:_x000D_
základy pod technologie na střeše</t>
  </si>
  <si>
    <t>12,77*0,2</t>
  </si>
  <si>
    <t>"sloupek elektro" 0,48</t>
  </si>
  <si>
    <t>275351121</t>
  </si>
  <si>
    <t>Zřízení bednění základových patek</t>
  </si>
  <si>
    <t>-809734783</t>
  </si>
  <si>
    <t>0,2*(2*1,5+2*3,8+2*1,7+2*3,5)</t>
  </si>
  <si>
    <t>0,9*(2*0,6+2*0,8)</t>
  </si>
  <si>
    <t>26</t>
  </si>
  <si>
    <t>275351122</t>
  </si>
  <si>
    <t>Odstranění bednění základových patek</t>
  </si>
  <si>
    <t>-885508455</t>
  </si>
  <si>
    <t>27</t>
  </si>
  <si>
    <t>275362021</t>
  </si>
  <si>
    <t>Výztuž základových patek svařovanými sítěmi Kari</t>
  </si>
  <si>
    <t>-678833811</t>
  </si>
  <si>
    <t>28</t>
  </si>
  <si>
    <t>279322512</t>
  </si>
  <si>
    <t>Základová zeď ze ŽB se zvýšenými nároky na prostředí tř. C 30/37 bez výztuže</t>
  </si>
  <si>
    <t>594076412</t>
  </si>
  <si>
    <t>Poznámka k položce:_x000D_
Železobetonové úhlové opěrné stěny tl. 250mm (vodorovná část) a tl. 200mm (svislá část) z betonu C30/37  XC4,XF2,XD1, max. průsak 50 mm, náběh pevnosti 90 dnů s krycí vrstvou výztuže 40 mm a délkou dilatačních celků maximálně 6 m. Šířka dilatační spáry je 20 mm.</t>
  </si>
  <si>
    <t>ŽB MONOLITICKÁ OPĚRNÁ STĚNA - VODOROVNÁ ČÁST</t>
  </si>
  <si>
    <t>10,14</t>
  </si>
  <si>
    <t>ŽB MONOLITICKÁ OPĚRNÁ STĚNA - SVISLÁ ČÁST</t>
  </si>
  <si>
    <t>27,61</t>
  </si>
  <si>
    <t>29</t>
  </si>
  <si>
    <t>279323112</t>
  </si>
  <si>
    <t>Základová zeď ze ŽB pro konstrukce bílých van tř. C 30/37</t>
  </si>
  <si>
    <t>-373068182</t>
  </si>
  <si>
    <t>Poznámka k položce:_x000D_
Beton C30/37 XC4, XD1, max. průsak 50 mm, náběh pevnosti 90 dnů</t>
  </si>
  <si>
    <t>1.PP</t>
  </si>
  <si>
    <t>"žb stěna tl_350" 3,82</t>
  </si>
  <si>
    <t>"žb stěna tl_250" 54,08</t>
  </si>
  <si>
    <t>30</t>
  </si>
  <si>
    <t>279351121</t>
  </si>
  <si>
    <t>Zřízení oboustranného bednění základových zdí</t>
  </si>
  <si>
    <t>-591533891</t>
  </si>
  <si>
    <t>"žb stěna tl_250" 2*226,55</t>
  </si>
  <si>
    <t>"žb stěna tl_350" 2*10,92</t>
  </si>
  <si>
    <t>"opěrné stěny" 2*162,16</t>
  </si>
  <si>
    <t>31</t>
  </si>
  <si>
    <t>279351122</t>
  </si>
  <si>
    <t>Odstranění oboustranného bednění základových zdí</t>
  </si>
  <si>
    <t>1943640156</t>
  </si>
  <si>
    <t>32</t>
  </si>
  <si>
    <t>279361821</t>
  </si>
  <si>
    <t>Výztuž základových zdí nosných betonářskou ocelí 10 505</t>
  </si>
  <si>
    <t>-89756360</t>
  </si>
  <si>
    <t>33</t>
  </si>
  <si>
    <t>311235131</t>
  </si>
  <si>
    <t>Zdivo jednovrstvé z cihel broušených do P10 na tenkovrstvou maltu tl 240 mm</t>
  </si>
  <si>
    <t>-158404366</t>
  </si>
  <si>
    <t>34</t>
  </si>
  <si>
    <t>311235161</t>
  </si>
  <si>
    <t>Zdivo jednovrstvé z cihel broušených přes P10 do P15 na tenkovrstvou maltu tl 300 mm</t>
  </si>
  <si>
    <t>1537742611</t>
  </si>
  <si>
    <t>35</t>
  </si>
  <si>
    <t>311322611</t>
  </si>
  <si>
    <t>Nosná zeď ze ŽB odolného proti agresivnímu prostředí tř. C 30/37 bez výztuže</t>
  </si>
  <si>
    <t>583602653</t>
  </si>
  <si>
    <t>Poznámka k položce:_x000D_
Vnitřní stěny 1.PP z betonu C30/37 XC3, XD1</t>
  </si>
  <si>
    <t>"žb stěna tl_200" 4,21</t>
  </si>
  <si>
    <t>"žb stěna tl_250" 14,43</t>
  </si>
  <si>
    <t>36</t>
  </si>
  <si>
    <t>311351121</t>
  </si>
  <si>
    <t>Zřízení oboustranného bednění nosných nadzákladových zdí</t>
  </si>
  <si>
    <t>-1849804168</t>
  </si>
  <si>
    <t>"žb stěna tl_250" 2*57,73</t>
  </si>
  <si>
    <t>"žb stěna tl_200" 2*21,03</t>
  </si>
  <si>
    <t>37</t>
  </si>
  <si>
    <t>311351122</t>
  </si>
  <si>
    <t>Odstranění oboustranného bednění nosných nadzákladových zdí</t>
  </si>
  <si>
    <t>-398972369</t>
  </si>
  <si>
    <t>38</t>
  </si>
  <si>
    <t>311361821</t>
  </si>
  <si>
    <t>Výztuž nosných zdí betonářskou ocelí 10 505</t>
  </si>
  <si>
    <t>-1979858676</t>
  </si>
  <si>
    <t>39</t>
  </si>
  <si>
    <t>317151104</t>
  </si>
  <si>
    <t>Překlad plochý vápenopískový š 115 mm v 123 mm na tenkovrstvou maltu dl 1250 mm</t>
  </si>
  <si>
    <t>-1564318107</t>
  </si>
  <si>
    <t>40</t>
  </si>
  <si>
    <t>317151113</t>
  </si>
  <si>
    <t>Překlad plochý vápenopískový š 115 mm v 123 mm na tenkovrstvou maltu dl 2500 mm</t>
  </si>
  <si>
    <t>-825730651</t>
  </si>
  <si>
    <t>41</t>
  </si>
  <si>
    <t>317151124</t>
  </si>
  <si>
    <t>Překlad plochý vápenopískový š 150 mm v 123 mm na tenkovrstvou maltu dl 1250 mm</t>
  </si>
  <si>
    <t>-622668211</t>
  </si>
  <si>
    <t>42</t>
  </si>
  <si>
    <t>317151133</t>
  </si>
  <si>
    <t>Překlad plochý vápenopískový š 150 mm v 123 mm na tenkovrstvou maltu dl 2500 mm</t>
  </si>
  <si>
    <t>-140574473</t>
  </si>
  <si>
    <t>43</t>
  </si>
  <si>
    <t>317151135</t>
  </si>
  <si>
    <t>Překlad plochý vápenopískový š 150 mm v 123 mm na tenkovrstvou maltu dl 3000 mm</t>
  </si>
  <si>
    <t>546901095</t>
  </si>
  <si>
    <t>44</t>
  </si>
  <si>
    <t>317168054</t>
  </si>
  <si>
    <t>Překlad keramický vysoký v 238 mm dl 1750 mm</t>
  </si>
  <si>
    <t>559166250</t>
  </si>
  <si>
    <t>nad okna š. 1300mm - 4ks tl. 70mm nad každý otvor</t>
  </si>
  <si>
    <t>3*13</t>
  </si>
  <si>
    <t>45</t>
  </si>
  <si>
    <t>330321610</t>
  </si>
  <si>
    <t>Sloupy nebo pilíře ze ŽB tř. C 30/37 bez výztuže</t>
  </si>
  <si>
    <t>-1839252054</t>
  </si>
  <si>
    <t>1.-3.NP</t>
  </si>
  <si>
    <t>3*(4*0,4*0,4*3,4)</t>
  </si>
  <si>
    <t>46</t>
  </si>
  <si>
    <t>330321612</t>
  </si>
  <si>
    <t>Sloupy nebo pilíře z betonu odolného agresivnímu prostředí tř. C 30/37 bez výztuže</t>
  </si>
  <si>
    <t>1315164537</t>
  </si>
  <si>
    <t>4*0,4*0,4*2,7</t>
  </si>
  <si>
    <t>47</t>
  </si>
  <si>
    <t>331351121</t>
  </si>
  <si>
    <t>Zřízení bednění čtyřúhelníkových sloupů v do 4 m průřezu do 0,16 m2</t>
  </si>
  <si>
    <t>-1212739297</t>
  </si>
  <si>
    <t>4*4*0,4*2,7</t>
  </si>
  <si>
    <t>3*4*(4*0,4*3,4)</t>
  </si>
  <si>
    <t>48</t>
  </si>
  <si>
    <t>331351122</t>
  </si>
  <si>
    <t>Odstranění bednění čtyřúhelníkových sloupů v do 4 m průřezu do 0,16 m2</t>
  </si>
  <si>
    <t>2072554209</t>
  </si>
  <si>
    <t>49</t>
  </si>
  <si>
    <t>331361821</t>
  </si>
  <si>
    <t>Výztuž sloupů hranatých betonářskou ocelí 10 505</t>
  </si>
  <si>
    <t>1608403037</t>
  </si>
  <si>
    <t>50</t>
  </si>
  <si>
    <t>341321610</t>
  </si>
  <si>
    <t>Stěny nosné ze ŽB tř. C 30/37 XC3, XD1</t>
  </si>
  <si>
    <t>919346656</t>
  </si>
  <si>
    <t>1.NP</t>
  </si>
  <si>
    <t>"žb stěna tl_200" 6,76</t>
  </si>
  <si>
    <t>"žb stěna tl_250" 21,11</t>
  </si>
  <si>
    <t>"žb stěna tl_300" 5,74</t>
  </si>
  <si>
    <t>2.NP</t>
  </si>
  <si>
    <t>"žb stěna tl_200" 13,41</t>
  </si>
  <si>
    <t>"žb stěna tl_250" 21,56</t>
  </si>
  <si>
    <t>3.NP</t>
  </si>
  <si>
    <t>"žb stěna tl_250" 16,9</t>
  </si>
  <si>
    <t>"žb stěna tl_300" 2,84</t>
  </si>
  <si>
    <t>4.NP</t>
  </si>
  <si>
    <t>"žb stěna tl_200" 2,92</t>
  </si>
  <si>
    <t>"žb stěna tl_250" 15,1</t>
  </si>
  <si>
    <t>51</t>
  </si>
  <si>
    <t>341351111</t>
  </si>
  <si>
    <t>Zřízení oboustranného bednění nosných stěn</t>
  </si>
  <si>
    <t>-311016479</t>
  </si>
  <si>
    <t>"žb stěna tl_200" 2*33,79</t>
  </si>
  <si>
    <t>"žb stěna tl_250" 2*84,45</t>
  </si>
  <si>
    <t>"žb stěna tl_300" 2*19,13</t>
  </si>
  <si>
    <t>"žb stěna tl_200" 2*67,03</t>
  </si>
  <si>
    <t>"žb stěna tl_250" 2*86,24</t>
  </si>
  <si>
    <t>"žb stěna tl_250" 2*67,92</t>
  </si>
  <si>
    <t>"žb stěna tl_300" 2*14,61</t>
  </si>
  <si>
    <t>"žb stěna tl_200" 2*14,61</t>
  </si>
  <si>
    <t>"žb stěna tl_250" 2*61,15</t>
  </si>
  <si>
    <t>52</t>
  </si>
  <si>
    <t>341351112</t>
  </si>
  <si>
    <t>Odstranění oboustranného bednění nosných stěn</t>
  </si>
  <si>
    <t>-1667889492</t>
  </si>
  <si>
    <t>53</t>
  </si>
  <si>
    <t>341361821</t>
  </si>
  <si>
    <t>Výztuž stěn betonářskou ocelí 10 505</t>
  </si>
  <si>
    <t>123673169</t>
  </si>
  <si>
    <t>54</t>
  </si>
  <si>
    <t>342271323</t>
  </si>
  <si>
    <t>Příčka z vápenopískových přesných plných tvárnic P10 s elektroinstalačními kanály do P15 tl 100 mm</t>
  </si>
  <si>
    <t>-1329097216</t>
  </si>
  <si>
    <t>55</t>
  </si>
  <si>
    <t>342271561</t>
  </si>
  <si>
    <t>Příčka z vápenopískových přesných plných tvárnic 5DF s elektroinstalačními kanály do P15 tl 150 mm</t>
  </si>
  <si>
    <t>3681342</t>
  </si>
  <si>
    <t>56</t>
  </si>
  <si>
    <t>342272225</t>
  </si>
  <si>
    <t>Příčka z pórobetonových hladkých tvárnic na tenkovrstvou maltu tl 100 mm</t>
  </si>
  <si>
    <t>927739685</t>
  </si>
  <si>
    <t>Poznámka k položce:_x000D_
Instalační přizdívka</t>
  </si>
  <si>
    <t>57</t>
  </si>
  <si>
    <t>342272245</t>
  </si>
  <si>
    <t>Příčka z pórobetonových hladkých tvárnic na tenkovrstvou maltu tl 150 mm</t>
  </si>
  <si>
    <t>655723637</t>
  </si>
  <si>
    <t>58</t>
  </si>
  <si>
    <t>342RR</t>
  </si>
  <si>
    <t>Sloupek elektro vyzděný z vápenopískových cihel vč. skříšky a plechových dvířek</t>
  </si>
  <si>
    <t>-445099853</t>
  </si>
  <si>
    <t>Vodorovné konstrukce</t>
  </si>
  <si>
    <t>59</t>
  </si>
  <si>
    <t>41132161</t>
  </si>
  <si>
    <t>Stropy deskové ze ŽB tř. C 30/37 XC3, XD1 tl. 200mm</t>
  </si>
  <si>
    <t>451016854</t>
  </si>
  <si>
    <t>"deska" 59,73</t>
  </si>
  <si>
    <t>"hlavice" 4,33</t>
  </si>
  <si>
    <t>60</t>
  </si>
  <si>
    <t>411321616b</t>
  </si>
  <si>
    <t>Stropy deskové ze ŽB tř. C 30/37 XC1</t>
  </si>
  <si>
    <t>1186754800</t>
  </si>
  <si>
    <t>stropní desky vč. hlavic sloupů</t>
  </si>
  <si>
    <t>55,97+4,33</t>
  </si>
  <si>
    <t>59,3+4,33</t>
  </si>
  <si>
    <t>7,13+4,33</t>
  </si>
  <si>
    <t>61</t>
  </si>
  <si>
    <t>411351011</t>
  </si>
  <si>
    <t>Zřízení bednění stropů deskových tl do 25 cm bez podpěrné kce</t>
  </si>
  <si>
    <t>78087726</t>
  </si>
  <si>
    <t>298,63</t>
  </si>
  <si>
    <t>280,13</t>
  </si>
  <si>
    <t>296,64</t>
  </si>
  <si>
    <t>35,65</t>
  </si>
  <si>
    <t>62</t>
  </si>
  <si>
    <t>411351012</t>
  </si>
  <si>
    <t>Odstranění bednění stropů deskových tl do 25 cm bez podpěrné kce</t>
  </si>
  <si>
    <t>1033574329</t>
  </si>
  <si>
    <t>63</t>
  </si>
  <si>
    <t>411352011</t>
  </si>
  <si>
    <t>Zřízení bednění pravoúhlých hlavic tl do 25 cm bez podpěrné kce</t>
  </si>
  <si>
    <t>385195286</t>
  </si>
  <si>
    <t>4*(1,9*1,9+4*1,9*0,2)</t>
  </si>
  <si>
    <t>1.-3.PP</t>
  </si>
  <si>
    <t>3*4*(1,9*1,9+4*1,9*0,1)</t>
  </si>
  <si>
    <t>64</t>
  </si>
  <si>
    <t>411352012</t>
  </si>
  <si>
    <t>Odstranění bednění pravoúhlých hlavic tl do 25 cm bez podpěrné kce</t>
  </si>
  <si>
    <t>-433559843</t>
  </si>
  <si>
    <t>65</t>
  </si>
  <si>
    <t>411354313</t>
  </si>
  <si>
    <t>Zřízení podpěrné konstrukce stropů výšky do 4 m tl do 25 cm</t>
  </si>
  <si>
    <t>1984981519</t>
  </si>
  <si>
    <t>66</t>
  </si>
  <si>
    <t>411354314</t>
  </si>
  <si>
    <t>Odstranění podpěrné konstrukce stropů výšky do 4 m tl do 25 cm</t>
  </si>
  <si>
    <t>412166699</t>
  </si>
  <si>
    <t>67</t>
  </si>
  <si>
    <t>411354411</t>
  </si>
  <si>
    <t>Zřízení podpěrné konstrukce hlavic výšky do 4 m tl hlavic do 25 cm</t>
  </si>
  <si>
    <t>385158378</t>
  </si>
  <si>
    <t>4*1,9*1,9</t>
  </si>
  <si>
    <t>3*4*(1,9*1,9)</t>
  </si>
  <si>
    <t>68</t>
  </si>
  <si>
    <t>411354412</t>
  </si>
  <si>
    <t>Odstranění podpěrné konstrukce hlavic výšky do 4 m tl hlavic do 25 cm</t>
  </si>
  <si>
    <t>1280070260</t>
  </si>
  <si>
    <t>69</t>
  </si>
  <si>
    <t>411361821</t>
  </si>
  <si>
    <t>Výztuž stropů betonářskou ocelí 10 505</t>
  </si>
  <si>
    <t>-1413767383</t>
  </si>
  <si>
    <t>70</t>
  </si>
  <si>
    <t>4351240</t>
  </si>
  <si>
    <t>Montáž schodišťových ramen se svařovanými spoji hmotnosti nad 5 t budova v do 52 m</t>
  </si>
  <si>
    <t>-1882662634</t>
  </si>
  <si>
    <t>Poznámka k položce:_x000D_
kloubové uložení přes ozuby na monolitické podesty a ozuby na stěnách; kotvení do základové desky vč. 2 ks kotevních trnů prům. 20mm</t>
  </si>
  <si>
    <t>71</t>
  </si>
  <si>
    <t>593721-2</t>
  </si>
  <si>
    <t>rameno schodišťové ŽB š. 1500, tl. 160mm</t>
  </si>
  <si>
    <t>1816675944</t>
  </si>
  <si>
    <t>72</t>
  </si>
  <si>
    <t>435124012</t>
  </si>
  <si>
    <t>Montáž schodišťových ramen se svařovanými spoji hmotnosti do 5 t budova v do 52 m</t>
  </si>
  <si>
    <t>365683110</t>
  </si>
  <si>
    <t>73</t>
  </si>
  <si>
    <t>593721</t>
  </si>
  <si>
    <t>rameno schodišťové ŽB š. 1500mm, tl. 200mm</t>
  </si>
  <si>
    <t>420364726</t>
  </si>
  <si>
    <t>Úpravy povrchů, podlahy a osazování výplní</t>
  </si>
  <si>
    <t>74</t>
  </si>
  <si>
    <t>612321141</t>
  </si>
  <si>
    <t>Vápenocementová omítka štuková dvouvrstvá vnitřních stěn nanášená ručně</t>
  </si>
  <si>
    <t>726160528</t>
  </si>
  <si>
    <t>"OZ1+MS1" 276,98+27,8</t>
  </si>
  <si>
    <t>"OZ1+MS2" 74,91+10</t>
  </si>
  <si>
    <t>"OZ1+OT1" 125,39+13,3</t>
  </si>
  <si>
    <t>75</t>
  </si>
  <si>
    <t>612341321</t>
  </si>
  <si>
    <t>Sádrová nebo vápenosádrová omítka hladká jednovrstvá vnitřních stěn nanášená strojně</t>
  </si>
  <si>
    <t>-1632990453</t>
  </si>
  <si>
    <t>76</t>
  </si>
  <si>
    <t>618631111</t>
  </si>
  <si>
    <t>Stěrka z těsnící malty dvouvrstvá vnitřních rovinných ploch konstrukcí ČOV nebo nádrží</t>
  </si>
  <si>
    <t>234439549</t>
  </si>
  <si>
    <t>77</t>
  </si>
  <si>
    <t>621221041</t>
  </si>
  <si>
    <t>Montáž kontaktního zateplení vnějších podhledů z minerální vlny s podélnou orientací tl přes 160 mm</t>
  </si>
  <si>
    <t>-1087671640</t>
  </si>
  <si>
    <t>Poznámka k položce:_x000D_
podhled v 1.PP</t>
  </si>
  <si>
    <t>78</t>
  </si>
  <si>
    <t>63151527</t>
  </si>
  <si>
    <t>deska tepelně izolační minerální kontaktních fasád podélné vlákno λ=0,036-0,037 tl 100mm</t>
  </si>
  <si>
    <t>-1071748828</t>
  </si>
  <si>
    <t>246,75*1,02 'Přepočtené koeficientem množství</t>
  </si>
  <si>
    <t>79</t>
  </si>
  <si>
    <t>622211011</t>
  </si>
  <si>
    <t>Montáž kontaktního zateplení vnějších stěn z polystyrénových desek tl do 80 mm</t>
  </si>
  <si>
    <t>-593287103</t>
  </si>
  <si>
    <t>Poznámka k položce:_x000D_
Skladba W05</t>
  </si>
  <si>
    <t>80</t>
  </si>
  <si>
    <t>63141411</t>
  </si>
  <si>
    <t>deska tepelně izolační minerální kontaktních fasád podélné vlákno λ=0,035-0,037 tl 50mm</t>
  </si>
  <si>
    <t>-397747677</t>
  </si>
  <si>
    <t>303,93*1,02 'Přepočtené koeficientem množství</t>
  </si>
  <si>
    <t>81</t>
  </si>
  <si>
    <t>622211021</t>
  </si>
  <si>
    <t>Montáž kontaktního zateplení vnějších stěn z polystyrénových desek tl do 120 mm</t>
  </si>
  <si>
    <t>1436540987</t>
  </si>
  <si>
    <t>Poznámka k položce:_x000D_
Skladba W01</t>
  </si>
  <si>
    <t>"W01 sokl" 152,94</t>
  </si>
  <si>
    <t>"W10 atika" 29,68</t>
  </si>
  <si>
    <t>82</t>
  </si>
  <si>
    <t>28376372</t>
  </si>
  <si>
    <t>deska z polystyrénu XPS, hrana rovná, polo či pero drážka a hladký povrch tl 100mm</t>
  </si>
  <si>
    <t>1039103124</t>
  </si>
  <si>
    <t>182,62*1,02 'Přepočtené koeficientem množství</t>
  </si>
  <si>
    <t>83</t>
  </si>
  <si>
    <t>622221021</t>
  </si>
  <si>
    <t>Montáž kontaktního zateplení vnějších stěn z minerální vlny s podélnou orientací vláken tl do 120 mm</t>
  </si>
  <si>
    <t>973913325</t>
  </si>
  <si>
    <t>Poznámka k položce:_x000D_
Skladba W03</t>
  </si>
  <si>
    <t>"W03" 54,49</t>
  </si>
  <si>
    <t>"W11" 15,11</t>
  </si>
  <si>
    <t>84</t>
  </si>
  <si>
    <t>63151529</t>
  </si>
  <si>
    <t>deska tepelně izolační minerální kontaktních fasád podélné vlákno λ=0,036-0,037 tl 120mm</t>
  </si>
  <si>
    <t>2060411417</t>
  </si>
  <si>
    <t>69,6*1,02 'Přepočtené koeficientem množství</t>
  </si>
  <si>
    <t>85</t>
  </si>
  <si>
    <t>622221041</t>
  </si>
  <si>
    <t>Montáž kontaktního zateplení vnějších stěn z minerální vlny s podélnou orientací tl přes 160 mm</t>
  </si>
  <si>
    <t>1453388518</t>
  </si>
  <si>
    <t>Poznámka k položce:_x000D_
Skladba W02</t>
  </si>
  <si>
    <t>86</t>
  </si>
  <si>
    <t>63151540</t>
  </si>
  <si>
    <t>deska tepelně izolační minerální kontaktních fasád podélné vlákno λ=0,036-0,037 tl 200mm</t>
  </si>
  <si>
    <t>2083813232</t>
  </si>
  <si>
    <t>358,27*1,02 'Přepočtené koeficientem množství</t>
  </si>
  <si>
    <t>87</t>
  </si>
  <si>
    <t>631311115</t>
  </si>
  <si>
    <t>Mazanina tl do 80 mm z betonu prostého bez zvýšených nároků na prostředí tř. C 20/25</t>
  </si>
  <si>
    <t>-267104702</t>
  </si>
  <si>
    <t>0,053*151,27</t>
  </si>
  <si>
    <t>0,053*189,83</t>
  </si>
  <si>
    <t>0,053*277,21</t>
  </si>
  <si>
    <t>0,053*80,95</t>
  </si>
  <si>
    <t>88</t>
  </si>
  <si>
    <t>631362021</t>
  </si>
  <si>
    <t>Výztuž mazanin svařovanými sítěmi Kari</t>
  </si>
  <si>
    <t>552378385</t>
  </si>
  <si>
    <t>89</t>
  </si>
  <si>
    <t>632451456</t>
  </si>
  <si>
    <t>Potěr pískocementový tl do 50 mm tř. C 25 běžný</t>
  </si>
  <si>
    <t>-1950327128</t>
  </si>
  <si>
    <t>"f13.1" 30,67</t>
  </si>
  <si>
    <t>"f13.2" 24,46</t>
  </si>
  <si>
    <t>"f13.4" 25,73</t>
  </si>
  <si>
    <t>90</t>
  </si>
  <si>
    <t>632481213</t>
  </si>
  <si>
    <t>Separační vrstva z PE fólie</t>
  </si>
  <si>
    <t>1495790620</t>
  </si>
  <si>
    <t>151,24+189,83+277,21+80,95</t>
  </si>
  <si>
    <t>30,67+24,46+25,73</t>
  </si>
  <si>
    <t>91</t>
  </si>
  <si>
    <t>6324R1</t>
  </si>
  <si>
    <t>Rychle tvrdnoucí cementová malta tl. 4mm, 2-komponentní, vlákny vyztužená, vodonepropustná</t>
  </si>
  <si>
    <t>-767718540</t>
  </si>
  <si>
    <t>"f04.1" 17,09</t>
  </si>
  <si>
    <t>"f04.2" 1,2</t>
  </si>
  <si>
    <t>92</t>
  </si>
  <si>
    <t>634112113</t>
  </si>
  <si>
    <t>Obvodová dilatace podlahovým páskem v 80 mm mezi stěnou a samonivelačním potěrem</t>
  </si>
  <si>
    <t>-1714386950</t>
  </si>
  <si>
    <t>"1np" 331,8</t>
  </si>
  <si>
    <t>"2np" 315,9</t>
  </si>
  <si>
    <t>"3np" 291,2</t>
  </si>
  <si>
    <t>93</t>
  </si>
  <si>
    <t>941111122</t>
  </si>
  <si>
    <t>Montáž lešení řadového trubkového lehkého s podlahami zatížení do 200 kg/m2 š do 1,2 m v do 25 m</t>
  </si>
  <si>
    <t>777954999</t>
  </si>
  <si>
    <t>94</t>
  </si>
  <si>
    <t>941111222</t>
  </si>
  <si>
    <t>Příplatek k lešení řadovému trubkovému lehkému s podlahami š 1,2 m v 25 m za první a ZKD den použití</t>
  </si>
  <si>
    <t>-1410454794</t>
  </si>
  <si>
    <t>683*90 'Přepočtené koeficientem množství</t>
  </si>
  <si>
    <t>95</t>
  </si>
  <si>
    <t>941111822</t>
  </si>
  <si>
    <t>Demontáž lešení řadového trubkového lehkého s podlahami zatížení do 200 kg/m2 š do 1,2 m v do 25 m</t>
  </si>
  <si>
    <t>1864464144</t>
  </si>
  <si>
    <t>96</t>
  </si>
  <si>
    <t>944511111</t>
  </si>
  <si>
    <t>Montáž ochranné sítě z textilie z umělých vláken</t>
  </si>
  <si>
    <t>340007576</t>
  </si>
  <si>
    <t>97</t>
  </si>
  <si>
    <t>944511211</t>
  </si>
  <si>
    <t>Příplatek k ochranné síti za první a ZKD den použití</t>
  </si>
  <si>
    <t>-1559505948</t>
  </si>
  <si>
    <t>98</t>
  </si>
  <si>
    <t>944511811</t>
  </si>
  <si>
    <t>Demontáž ochranné sítě z textilie z umělých vláken</t>
  </si>
  <si>
    <t>1514745184</t>
  </si>
  <si>
    <t>99</t>
  </si>
  <si>
    <t>977151113</t>
  </si>
  <si>
    <t>Jádrové vrty diamantovými korunkami do D 50 mm do stavebních materiálů</t>
  </si>
  <si>
    <t>612096134</t>
  </si>
  <si>
    <t>Poznámka k položce:_x000D_
(pro všechny profese)</t>
  </si>
  <si>
    <t>100</t>
  </si>
  <si>
    <t>977151114</t>
  </si>
  <si>
    <t>Jádrové vrty diamantovými korunkami do D 60 mm do stavebních materiálů</t>
  </si>
  <si>
    <t>521835599</t>
  </si>
  <si>
    <t>101</t>
  </si>
  <si>
    <t>977151115</t>
  </si>
  <si>
    <t>Jádrové vrty diamantovými korunkami do D 70 mm do stavebních materiálů</t>
  </si>
  <si>
    <t>1464027115</t>
  </si>
  <si>
    <t>102</t>
  </si>
  <si>
    <t>977151117</t>
  </si>
  <si>
    <t>Jádrové vrty diamantovými korunkami do D 90 mm do stavebních materiálů</t>
  </si>
  <si>
    <t>1896140739</t>
  </si>
  <si>
    <t>103</t>
  </si>
  <si>
    <t>977151119</t>
  </si>
  <si>
    <t>Jádrové vrty diamantovými korunkami do D 110 mm do stavebních materiálů</t>
  </si>
  <si>
    <t>-1014506780</t>
  </si>
  <si>
    <t>104</t>
  </si>
  <si>
    <t>977151122</t>
  </si>
  <si>
    <t>Jádrové vrty diamantovými korunkami do D 130 mm do stavebních materiálů</t>
  </si>
  <si>
    <t>-1426846573</t>
  </si>
  <si>
    <t>105</t>
  </si>
  <si>
    <t>977151123</t>
  </si>
  <si>
    <t>Jádrové vrty diamantovými korunkami do D 150 mm do stavebních materiálů</t>
  </si>
  <si>
    <t>-629488211</t>
  </si>
  <si>
    <t>106</t>
  </si>
  <si>
    <t>977151126</t>
  </si>
  <si>
    <t>Jádrové vrty diamantovými korunkami do D 225 mm do stavebních materiálů</t>
  </si>
  <si>
    <t>-1707942615</t>
  </si>
  <si>
    <t>107</t>
  </si>
  <si>
    <t>1168937678</t>
  </si>
  <si>
    <t>108</t>
  </si>
  <si>
    <t>-1296230895</t>
  </si>
  <si>
    <t>10,292*10 'Přepočtené koeficientem množství</t>
  </si>
  <si>
    <t>109</t>
  </si>
  <si>
    <t>1193569625</t>
  </si>
  <si>
    <t>110</t>
  </si>
  <si>
    <t>1525507530</t>
  </si>
  <si>
    <t>111</t>
  </si>
  <si>
    <t>1571013663</t>
  </si>
  <si>
    <t>711</t>
  </si>
  <si>
    <t>Izolace proti vodě, vlhkosti a plynům</t>
  </si>
  <si>
    <t>112</t>
  </si>
  <si>
    <t>711161122</t>
  </si>
  <si>
    <t>Izolace proti zemní vlhkosti nopovou fólií s textilií vodorovná, nopek v 8,0 mm, tl do 0,6 mm</t>
  </si>
  <si>
    <t>-754063974</t>
  </si>
  <si>
    <t>(2*16,3+20)*3</t>
  </si>
  <si>
    <t>113</t>
  </si>
  <si>
    <t>711831511</t>
  </si>
  <si>
    <t>Provedení izolace proti radonu a metanu na svislé ploše na sucho spojenými pásy</t>
  </si>
  <si>
    <t>-511747688</t>
  </si>
  <si>
    <t>(2*16,3+20)*3+(2*2,9+2*3,2)*1,5</t>
  </si>
  <si>
    <t>114</t>
  </si>
  <si>
    <t>711831111</t>
  </si>
  <si>
    <t>Provedení izolace proti radonu a metanu na vodorovné ploše na sucho spojenými pásy</t>
  </si>
  <si>
    <t>-71797838</t>
  </si>
  <si>
    <t>115</t>
  </si>
  <si>
    <t>62852015</t>
  </si>
  <si>
    <t>pásy s modifikovaným asfaltem vložka skelná tkanina</t>
  </si>
  <si>
    <t>-1180392252</t>
  </si>
  <si>
    <t>176,1+332,3</t>
  </si>
  <si>
    <t>508,4*1,15 'Přepočtené koeficientem množství</t>
  </si>
  <si>
    <t>712</t>
  </si>
  <si>
    <t>Povlakové krytiny</t>
  </si>
  <si>
    <t>116</t>
  </si>
  <si>
    <t>712311101</t>
  </si>
  <si>
    <t>Provedení povlakové krytiny střech do 10° za studena lakem penetračním nebo asfaltovým</t>
  </si>
  <si>
    <t>-217296268</t>
  </si>
  <si>
    <t>117</t>
  </si>
  <si>
    <t>11163150</t>
  </si>
  <si>
    <t>lak asfaltový penetrační</t>
  </si>
  <si>
    <t>1704510951</t>
  </si>
  <si>
    <t>Poznámka k položce:_x000D_
Spotřeba 0,3-0,4kg/m2</t>
  </si>
  <si>
    <t>81,15*0,0003 'Přepočtené koeficientem množství</t>
  </si>
  <si>
    <t>118</t>
  </si>
  <si>
    <t>712363001</t>
  </si>
  <si>
    <t>Provedení povlakové krytiny střech do 10° termoplastickou fólií PVC rozvinutím a natažením v ploše</t>
  </si>
  <si>
    <t>-1277840547</t>
  </si>
  <si>
    <t>119</t>
  </si>
  <si>
    <t>283220</t>
  </si>
  <si>
    <t>fólie hydroizolační střešní mPVC, tl. 1,5 mm vyztužená polyesterovou nosnou vložkou, systémově určená pro mechanické kotvení</t>
  </si>
  <si>
    <t>1004936240</t>
  </si>
  <si>
    <t>Poznámka k položce:_x000D_
Fólie bude stabilizována mechanickým kotvením pomocí teleskopických kotev, rozmístění kotev bude provedeno dle statického návrhu kotvení (dodá dodavatel mPVC fólie), typ a počet kotevních prvků bude určen na základě požadovaných tahových zkoušek.</t>
  </si>
  <si>
    <t>81,15*1,15 'Přepočtené koeficientem množství</t>
  </si>
  <si>
    <t>120</t>
  </si>
  <si>
    <t>712441559</t>
  </si>
  <si>
    <t>Provedení povlakové krytiny střech do 30° pásy přitavením NAIP v plné ploše</t>
  </si>
  <si>
    <t>394180355</t>
  </si>
  <si>
    <t>střecha s vytažením svisle</t>
  </si>
  <si>
    <t>93,52</t>
  </si>
  <si>
    <t>vstup (3 vrstvy)</t>
  </si>
  <si>
    <t>13,5*3</t>
  </si>
  <si>
    <t>121</t>
  </si>
  <si>
    <t>62833158</t>
  </si>
  <si>
    <t>pás asfaltový s minerálním posypem tl 4mm s vložkou ze skelné tkaniny 200g/m2</t>
  </si>
  <si>
    <t>-551883010</t>
  </si>
  <si>
    <t>vstup</t>
  </si>
  <si>
    <t>13,5</t>
  </si>
  <si>
    <t>107,02*1,15 'Přepočtené koeficientem množství</t>
  </si>
  <si>
    <t>122</t>
  </si>
  <si>
    <t>62852674</t>
  </si>
  <si>
    <t>pásy s modifikovaným asfaltem vložka sklotextilní rohož</t>
  </si>
  <si>
    <t>-1485022240</t>
  </si>
  <si>
    <t>13,5*1,02 'Přepočtené koeficientem množství</t>
  </si>
  <si>
    <t>123</t>
  </si>
  <si>
    <t>693345R</t>
  </si>
  <si>
    <t xml:space="preserve">pás SBS s polyesterovou rohoží s odolností proti prorůstání kořenů; celoplošně nataven k podkladu+ Zálivka spár. </t>
  </si>
  <si>
    <t>-816351966</t>
  </si>
  <si>
    <t>124</t>
  </si>
  <si>
    <t>712R001</t>
  </si>
  <si>
    <t>Pochozí chodníček plochých střech, rošt z PVC s protiskluznou úpravou se zvýšenou mřížkou pro překonání kaluží, š. 610mm</t>
  </si>
  <si>
    <t>1442083123</t>
  </si>
  <si>
    <t>125</t>
  </si>
  <si>
    <t>998712203</t>
  </si>
  <si>
    <t>Přesun hmot procentní pro krytiny povlakové v objektech v do 24 m</t>
  </si>
  <si>
    <t>%</t>
  </si>
  <si>
    <t>818921340</t>
  </si>
  <si>
    <t>713</t>
  </si>
  <si>
    <t>Izolace tepelné</t>
  </si>
  <si>
    <t>126</t>
  </si>
  <si>
    <t>713131145</t>
  </si>
  <si>
    <t>Montáž izolace tepelné stěn a základů lepením bodově rohoží, pásů, dílců, desek</t>
  </si>
  <si>
    <t>-2057730916</t>
  </si>
  <si>
    <t>"1PP" 5*2,7</t>
  </si>
  <si>
    <t>"1NP" 2,2*3,3+1,91*3,3</t>
  </si>
  <si>
    <t>"2NP" 2,2*3,3+1,9*3,3</t>
  </si>
  <si>
    <t>"3NP" 2,2*3,3+1,9*3,3</t>
  </si>
  <si>
    <t>"4NP" 1,885*2,2</t>
  </si>
  <si>
    <t>127</t>
  </si>
  <si>
    <t>28376013</t>
  </si>
  <si>
    <t>deska fasádní polystyrénová tl 50mm (na dočasné zazdívky)</t>
  </si>
  <si>
    <t>-1693532317</t>
  </si>
  <si>
    <t>58,27*1,05 'Přepočtené koeficientem množství</t>
  </si>
  <si>
    <t>128</t>
  </si>
  <si>
    <t>713141131</t>
  </si>
  <si>
    <t>Montáž izolace tepelné střech plochých lepené za studena plně 1 vrstva rohoží, pásů, dílců, desek</t>
  </si>
  <si>
    <t>1852213982</t>
  </si>
  <si>
    <t>129</t>
  </si>
  <si>
    <t>28376361</t>
  </si>
  <si>
    <t>deska XPS hladký povrch λ=0,034 tl 30mm</t>
  </si>
  <si>
    <t>495259685</t>
  </si>
  <si>
    <t>12,3*1,02 'Přepočtené koeficientem množství</t>
  </si>
  <si>
    <t>130</t>
  </si>
  <si>
    <t>713141151</t>
  </si>
  <si>
    <t>Montáž izolace tepelné střech plochých kladené volně 1 vrstva rohoží, pásů, dílců, desek</t>
  </si>
  <si>
    <t>453765212</t>
  </si>
  <si>
    <t>2*81,15</t>
  </si>
  <si>
    <t>21,941</t>
  </si>
  <si>
    <t>131</t>
  </si>
  <si>
    <t>28375926</t>
  </si>
  <si>
    <t>deska EPS 200 pro trvalé zatížení v tlaku (max. 3600 kg/m2) tl 100mm</t>
  </si>
  <si>
    <t>-1652711693</t>
  </si>
  <si>
    <t>81,15*1,02 'Přepočtené koeficientem množství</t>
  </si>
  <si>
    <t>132</t>
  </si>
  <si>
    <t>28375960</t>
  </si>
  <si>
    <t>deska EPS 200 pro trvalé zatížení v tlaku (max. 3600 kg/m2) tl 140mm</t>
  </si>
  <si>
    <t>-932464289</t>
  </si>
  <si>
    <t>133</t>
  </si>
  <si>
    <t>631R3</t>
  </si>
  <si>
    <t>minerální vata tl. 100mm</t>
  </si>
  <si>
    <t>641089046</t>
  </si>
  <si>
    <t>izolace atik</t>
  </si>
  <si>
    <t>0,7*18,171</t>
  </si>
  <si>
    <t>0,55*(10,183+1,75)</t>
  </si>
  <si>
    <t>0,685*3,88</t>
  </si>
  <si>
    <t>21,941*1,02 'Přepočtené koeficientem množství</t>
  </si>
  <si>
    <t>134</t>
  </si>
  <si>
    <t>713141251</t>
  </si>
  <si>
    <t>Přikotvení tepelné izolace šrouby do betonu nebo pórobetonu pro izolaci tl přes 200 do 240 mm</t>
  </si>
  <si>
    <t>-503810585</t>
  </si>
  <si>
    <t>135</t>
  </si>
  <si>
    <t>713141335</t>
  </si>
  <si>
    <t>Montáž izolace tepelné střech plochých lepené za studena bodově, spádová vrstva</t>
  </si>
  <si>
    <t>769865691</t>
  </si>
  <si>
    <t>"střecha" 81,15</t>
  </si>
  <si>
    <t>"vstup f05.1" 12,3</t>
  </si>
  <si>
    <t>136</t>
  </si>
  <si>
    <t>28376143</t>
  </si>
  <si>
    <t>klín izolační z pěnového polystyrenu EPS 200 spádový</t>
  </si>
  <si>
    <t>-1575338900</t>
  </si>
  <si>
    <t>"střecha" 81,15*0,25</t>
  </si>
  <si>
    <t>"vstup f05.1" 12,3*0,1</t>
  </si>
  <si>
    <t>137</t>
  </si>
  <si>
    <t>713151111</t>
  </si>
  <si>
    <t>Montáž izolace tepelné střech šikmých kladené volně mezi krokve rohoží, pásů, desek</t>
  </si>
  <si>
    <t>1244572653</t>
  </si>
  <si>
    <t>138</t>
  </si>
  <si>
    <t>631667R1</t>
  </si>
  <si>
    <t>pás tepelně izolační mezi krokve, čedičová vlna λ=0,038 tl 180mm</t>
  </si>
  <si>
    <t>-1906947912</t>
  </si>
  <si>
    <t>297,87*1,02 'Přepočtené koeficientem množství</t>
  </si>
  <si>
    <t>139</t>
  </si>
  <si>
    <t>713151121</t>
  </si>
  <si>
    <t>Montáž izolace tepelné střech šikmých kladené volně pod krokve rohoží, pásů, desek</t>
  </si>
  <si>
    <t>-1331844758</t>
  </si>
  <si>
    <t>140</t>
  </si>
  <si>
    <t>631667R2</t>
  </si>
  <si>
    <t>pás tepelně izolační mezi krokve, čedičová vlna λ=0,038 tl 80mm</t>
  </si>
  <si>
    <t>-613975262</t>
  </si>
  <si>
    <t>141</t>
  </si>
  <si>
    <t>713151141</t>
  </si>
  <si>
    <t>Montáž izolace střech šikmých parotěsné reflexní tl do 5 mm</t>
  </si>
  <si>
    <t>1007850580</t>
  </si>
  <si>
    <t>142</t>
  </si>
  <si>
    <t>28329282</t>
  </si>
  <si>
    <t>fólie podstřešní parotěsná s reflexní Al vrstvou 170 g/m2 (1,5 x 50 m)</t>
  </si>
  <si>
    <t>-1357507846</t>
  </si>
  <si>
    <t>297,87*1,05 'Přepočtené koeficientem množství</t>
  </si>
  <si>
    <t>143</t>
  </si>
  <si>
    <t>713191132</t>
  </si>
  <si>
    <t>Montáž izolace tepelné podlah, stropů vrchem nebo střech překrytí separační fólií</t>
  </si>
  <si>
    <t>1628112992</t>
  </si>
  <si>
    <t>144</t>
  </si>
  <si>
    <t>283231R</t>
  </si>
  <si>
    <t>skelná rohož 120 g/m2 tl. 3mm, separační vrstva střechy</t>
  </si>
  <si>
    <t>-1822876958</t>
  </si>
  <si>
    <t>81,15*1,1 'Přepočtené koeficientem množství</t>
  </si>
  <si>
    <t>714</t>
  </si>
  <si>
    <t>Akustická a protiotřesová opatření</t>
  </si>
  <si>
    <t>145</t>
  </si>
  <si>
    <t>714R001</t>
  </si>
  <si>
    <t>Akustická pryžová podložka pro uložení schodišťových ramen d. 1,20m, typ F</t>
  </si>
  <si>
    <t>875914971</t>
  </si>
  <si>
    <t>146</t>
  </si>
  <si>
    <t>714R002</t>
  </si>
  <si>
    <t>Akustická pryžová podložka pro uložení schodišťových ramen d. 1,50m, typ F,B</t>
  </si>
  <si>
    <t>-892828818</t>
  </si>
  <si>
    <t>147</t>
  </si>
  <si>
    <t>714R003</t>
  </si>
  <si>
    <t>Akustická pryžová podložka pro uložení schodišťových ramen, typ L</t>
  </si>
  <si>
    <t>1883703734</t>
  </si>
  <si>
    <t>13+11+11+9</t>
  </si>
  <si>
    <t>148</t>
  </si>
  <si>
    <t>998714203</t>
  </si>
  <si>
    <t>Přesun hmot procentní pro akustická a protiotřesová opatření v objektech v do 24 m</t>
  </si>
  <si>
    <t>-849470409</t>
  </si>
  <si>
    <t>762</t>
  </si>
  <si>
    <t>Konstrukce tesařské</t>
  </si>
  <si>
    <t>149</t>
  </si>
  <si>
    <t>762083121</t>
  </si>
  <si>
    <t>Impregnace řeziva proti dřevokaznému hmyzu, houbám a plísním máčením třída ohrožení 1 a 2</t>
  </si>
  <si>
    <t>-1292178324</t>
  </si>
  <si>
    <t>150</t>
  </si>
  <si>
    <t>762332131</t>
  </si>
  <si>
    <t>Montáž vázaných kcí krovů pravidelných z hraněného řeziva průřezové plochy do 120 cm2</t>
  </si>
  <si>
    <t>205805190</t>
  </si>
  <si>
    <t>151</t>
  </si>
  <si>
    <t>60512125</t>
  </si>
  <si>
    <t>hranol stavební řezivo průřezu do 120cm2 do dl 6m</t>
  </si>
  <si>
    <t>-1534155882</t>
  </si>
  <si>
    <t>152</t>
  </si>
  <si>
    <t>762332132</t>
  </si>
  <si>
    <t>Montáž vázaných kcí krovů pravidelných z hraněného řeziva průřezové plochy do 224 cm2</t>
  </si>
  <si>
    <t>-630734863</t>
  </si>
  <si>
    <t>"hambalek 120/120" 6,87</t>
  </si>
  <si>
    <t>"vzpěra 120/120" 8,87</t>
  </si>
  <si>
    <t>153</t>
  </si>
  <si>
    <t>60512130</t>
  </si>
  <si>
    <t>hranol stavební řezivo průřezu do 224cm2 do dl 6m</t>
  </si>
  <si>
    <t>-1440949607</t>
  </si>
  <si>
    <t>154</t>
  </si>
  <si>
    <t>762332133</t>
  </si>
  <si>
    <t>Montáž vázaných kcí krovů pravidelných z hraněného řeziva průřezové plochy do 288 cm2</t>
  </si>
  <si>
    <t>1665028590</t>
  </si>
  <si>
    <t>"krokev 120x180" 324,04</t>
  </si>
  <si>
    <t>"pozednice 160x160" 77,56</t>
  </si>
  <si>
    <t>"vrcholová vaznice 160x160" 36,83</t>
  </si>
  <si>
    <t>155</t>
  </si>
  <si>
    <t>60512137</t>
  </si>
  <si>
    <t>hranol stavební řezivo průřezu do 288cm2 přes dl 8m</t>
  </si>
  <si>
    <t>-1080527850</t>
  </si>
  <si>
    <t>"krokev 120x180" 7,00</t>
  </si>
  <si>
    <t>"pozednice 160x160" 1,98</t>
  </si>
  <si>
    <t>"vrcholová vaznice 160x160" 0,94</t>
  </si>
  <si>
    <t>156</t>
  </si>
  <si>
    <t>762341026</t>
  </si>
  <si>
    <t>Bednění střech rovných z desek OSB tl 20 mm na pero a drážku šroubovaných na krokve</t>
  </si>
  <si>
    <t>133876855</t>
  </si>
  <si>
    <t>157</t>
  </si>
  <si>
    <t>762342214</t>
  </si>
  <si>
    <t>Montáž laťování na střechách jednoduchých sklonu do 60° osové vzdálenosti do 360 mm</t>
  </si>
  <si>
    <t>522996687</t>
  </si>
  <si>
    <t>158</t>
  </si>
  <si>
    <t>60514106</t>
  </si>
  <si>
    <t>řezivo jehličnaté lať pevnostní třída S10-13 průžez 40x60mm</t>
  </si>
  <si>
    <t>-1511722054</t>
  </si>
  <si>
    <t>159</t>
  </si>
  <si>
    <t>762420023</t>
  </si>
  <si>
    <t>Obložení stropu z cementotřískových desek tl 16 mm nebroušených na pero a drážku šroubovaných</t>
  </si>
  <si>
    <t>2125376652</t>
  </si>
  <si>
    <t>160</t>
  </si>
  <si>
    <t>998762203</t>
  </si>
  <si>
    <t>Přesun hmot procentní pro kce tesařské v objektech v do 24 m</t>
  </si>
  <si>
    <t>756892046</t>
  </si>
  <si>
    <t>763</t>
  </si>
  <si>
    <t>Konstrukce suché výstavby</t>
  </si>
  <si>
    <t>161</t>
  </si>
  <si>
    <t>763111411</t>
  </si>
  <si>
    <t>SDK příčka tl 100 mm profil CW+UW 50 desky 2xA 12,5 TI 50 mm EI 60 Rw 50 dB</t>
  </si>
  <si>
    <t>330957232</t>
  </si>
  <si>
    <t>162</t>
  </si>
  <si>
    <t>763111417</t>
  </si>
  <si>
    <t>SDK příčka tl 150 mm profil CW+UW 100 desky 2xA 12,5 TI 100 mm EI 60 Rw 55 DB</t>
  </si>
  <si>
    <t>-211204810</t>
  </si>
  <si>
    <t>163</t>
  </si>
  <si>
    <t>76311143</t>
  </si>
  <si>
    <t>SDK příčka tl 200 mm profil CW+UW 100 desky 2xH2 12,5 TI 100 mm EI 60 Rw 55 DB</t>
  </si>
  <si>
    <t>1302389852</t>
  </si>
  <si>
    <t>164</t>
  </si>
  <si>
    <t>763111431</t>
  </si>
  <si>
    <t>SDK příčka tl 100 mm profil CW+UW 50 desky 2xH2 12,5 TI 50 mm EI 60 Rw 50 dB</t>
  </si>
  <si>
    <t>1502849871</t>
  </si>
  <si>
    <t>165</t>
  </si>
  <si>
    <t>763111437</t>
  </si>
  <si>
    <t>SDK příčka tl 150 mm profil CW+UW 100 desky 2xH2 12,5 TI 100 mm EI 60 Rw 55 DB</t>
  </si>
  <si>
    <t>1389558726</t>
  </si>
  <si>
    <t>166</t>
  </si>
  <si>
    <t>7631114Pb</t>
  </si>
  <si>
    <t>SDK příčka tl 150 mm profil CW+UW 100 desky 2xA 12,5 TI 100 mm EI 60 Rw 55 DB s olověnou vložkou</t>
  </si>
  <si>
    <t>1236579354</t>
  </si>
  <si>
    <t>Poznámka k položce:_x000D_
Místnost RTG</t>
  </si>
  <si>
    <t>167</t>
  </si>
  <si>
    <t>7631114</t>
  </si>
  <si>
    <t>SDK příčka tl 150 mm profil CW+UW 100 desky 2xA/2xH2 TI 100 mm EI 60 Rw 55 DB</t>
  </si>
  <si>
    <t>-2083033031</t>
  </si>
  <si>
    <t>168</t>
  </si>
  <si>
    <t>7631123a</t>
  </si>
  <si>
    <t>SDK příčka mezibytová tl 300 mm zdvojený profil CW+UW 100 desky 2xA 12,5 TI 80 mm EI 60 Rw 62 dB</t>
  </si>
  <si>
    <t>841686959</t>
  </si>
  <si>
    <t>169</t>
  </si>
  <si>
    <t>76312141</t>
  </si>
  <si>
    <t>SDK stěna předsazená tl 200 mm profil CW+UW 100 deska 1xH2 12,5 bez TI EI 15</t>
  </si>
  <si>
    <t>1632422403</t>
  </si>
  <si>
    <t>170</t>
  </si>
  <si>
    <t>763121428</t>
  </si>
  <si>
    <t>SDK stěna předsazená tl 100 mm profil CW+UW 75 deska 1xA 12,5 TI 40 mm EI 30</t>
  </si>
  <si>
    <t>-737200710</t>
  </si>
  <si>
    <t>171</t>
  </si>
  <si>
    <t>763121429</t>
  </si>
  <si>
    <t>SDK stěna předsazená tl 100 mm profil CW+UW 75 deska 1xH2 12,5 TI 40 mm EI 30</t>
  </si>
  <si>
    <t>1439946631</t>
  </si>
  <si>
    <t>172</t>
  </si>
  <si>
    <t>763121461</t>
  </si>
  <si>
    <t>SDK stěna předsazená tl 150 mm profil CW+UW 100 desky 2xH2 TI 60 mm EI 30</t>
  </si>
  <si>
    <t>-294506650</t>
  </si>
  <si>
    <t>173</t>
  </si>
  <si>
    <t>763121</t>
  </si>
  <si>
    <t>SDK stěna předsazená, pod podhledem tl 62,5 mm profil CW+UW 50 deska 1xA 12,5 bez TI EI 15</t>
  </si>
  <si>
    <t>-1924878662</t>
  </si>
  <si>
    <t>Poznámka k položce:_x000D_
předstěna pouze jako svislý odskok pod podhledem, není na celou výšku místnosti</t>
  </si>
  <si>
    <t>174</t>
  </si>
  <si>
    <t>763121R1</t>
  </si>
  <si>
    <t>SDK stěna předsazená tl 160 mm profil CW+UW 100 desky 2xDF TI 60 mm EI 60</t>
  </si>
  <si>
    <t>-1968678976</t>
  </si>
  <si>
    <t>175</t>
  </si>
  <si>
    <t>763131411</t>
  </si>
  <si>
    <t>SDK podhled desky 1xA 12,5 bez TI dvouvrstvá spodní kce profil CD+UD</t>
  </si>
  <si>
    <t>-520209272</t>
  </si>
  <si>
    <t>176</t>
  </si>
  <si>
    <t>763135102</t>
  </si>
  <si>
    <t>Montáž SDK kazetového podhledu z kazet 600x600 mm na zavěšenou polozapuštěnou nosnou konstrukci</t>
  </si>
  <si>
    <t>-673610978</t>
  </si>
  <si>
    <t>177</t>
  </si>
  <si>
    <t>5903057</t>
  </si>
  <si>
    <t>podhled kazetový bez děrování, polozapuštený rastr, tl.12,5 mm, 600 x 600 mm</t>
  </si>
  <si>
    <t>-2128653285</t>
  </si>
  <si>
    <t>701,39*1,05 'Přepočtené koeficientem množství</t>
  </si>
  <si>
    <t>178</t>
  </si>
  <si>
    <t>7631617</t>
  </si>
  <si>
    <t>SDK podkroví desky 2xDF 15 spodní kce profil CD+UD REI 60 podhledů šikmých</t>
  </si>
  <si>
    <t>2128855761</t>
  </si>
  <si>
    <t>179</t>
  </si>
  <si>
    <t>763RR</t>
  </si>
  <si>
    <t>Vyztužení SDK konstrukcí dřevěnými hranoly nebo ocelovými prvky pro uchycení zařizovacích předmětů. skříněk apod.</t>
  </si>
  <si>
    <t>120056743</t>
  </si>
  <si>
    <t>180</t>
  </si>
  <si>
    <t>763RR2</t>
  </si>
  <si>
    <t>Vyztužení SDK konstrukcí dřevěnými hranoly nebo ocelovými prvky pro montáž zdravotnické technologie</t>
  </si>
  <si>
    <t>kg</t>
  </si>
  <si>
    <t>-406459581</t>
  </si>
  <si>
    <t>181</t>
  </si>
  <si>
    <t>998763403</t>
  </si>
  <si>
    <t>Přesun hmot procentní pro sádrokartonové konstrukce v objektech v do 24 m</t>
  </si>
  <si>
    <t>2068274845</t>
  </si>
  <si>
    <t>764</t>
  </si>
  <si>
    <t>Konstrukce klempířské</t>
  </si>
  <si>
    <t>182</t>
  </si>
  <si>
    <t>764121403</t>
  </si>
  <si>
    <t>Krytina střechy rovné drážkováním ze svitků z Al plechu rš 500 mm sklonu do 60°</t>
  </si>
  <si>
    <t>1075836321</t>
  </si>
  <si>
    <t>183</t>
  </si>
  <si>
    <t>764204109</t>
  </si>
  <si>
    <t>Montáž oplechování horních ploch a atik bez rohů rš do 800 mm</t>
  </si>
  <si>
    <t>985700954</t>
  </si>
  <si>
    <t>"K001" 18,171</t>
  </si>
  <si>
    <t>184</t>
  </si>
  <si>
    <t>K001</t>
  </si>
  <si>
    <t>Oplechování atiky š.500mm, r.š. 700mm, PVC tl. 1,5mm</t>
  </si>
  <si>
    <t>-1818324495</t>
  </si>
  <si>
    <t>Poznámka k položce:_x000D_
Nevodivý materiál např. PVC tl. 1,5mm r.š. 765mm, kotevní plech atiky 700mm;_x000D_
součástí dodávky jsou kotevní, připevňovací prvky a podkladní hranol a OSB desky.</t>
  </si>
  <si>
    <t>185</t>
  </si>
  <si>
    <t>764216443</t>
  </si>
  <si>
    <t>Oplechování rovných parapetů celoplošně lepené z Pz plechu rš 250 mm</t>
  </si>
  <si>
    <t>810442376</t>
  </si>
  <si>
    <t>Poznámka k položce:_x000D_
šedý zinkovaný plech tl. 0,7mm RAL 7016</t>
  </si>
  <si>
    <t>vnější parapety</t>
  </si>
  <si>
    <t>47*1,4</t>
  </si>
  <si>
    <t>vnitřní parapety</t>
  </si>
  <si>
    <t>8*1,4</t>
  </si>
  <si>
    <t>186</t>
  </si>
  <si>
    <t>764216465</t>
  </si>
  <si>
    <t>Příplatek za zvýšenou pracnost oplechování rohů rovných parapetů z PZ plechu rš do 400 mm</t>
  </si>
  <si>
    <t>519587709</t>
  </si>
  <si>
    <t>47*2</t>
  </si>
  <si>
    <t>8*2</t>
  </si>
  <si>
    <t>187</t>
  </si>
  <si>
    <t>764223455</t>
  </si>
  <si>
    <t>Sněhový zachytávač krytiny z Al plechu průběžný jednotrubkový</t>
  </si>
  <si>
    <t>-1980863244</t>
  </si>
  <si>
    <t>16,1+20,3+12,8+5,9+10+7,5</t>
  </si>
  <si>
    <t>188</t>
  </si>
  <si>
    <t>764244307</t>
  </si>
  <si>
    <t>Oplechování horních ploch a nadezdívek bez rohů z TiZn lesklého plechu kotvené rš do 670 mm</t>
  </si>
  <si>
    <t>841344289</t>
  </si>
  <si>
    <t>10,183+1,75+2,608</t>
  </si>
  <si>
    <t>189</t>
  </si>
  <si>
    <t>K002</t>
  </si>
  <si>
    <t>Oplechování atiky š.350mm, r.š. 550mm</t>
  </si>
  <si>
    <t>-2126514289</t>
  </si>
  <si>
    <t>Poznámka k položce:_x000D_
Oplechování atiky š.350mm, r.š. 550mm, součástí dodávky jsou kotevní, připevňovací prvky a podkladní hranol a OSB desky. šedý zinkovaný plech (Titanzink) tl. plechu 1,5mm</t>
  </si>
  <si>
    <t>190</t>
  </si>
  <si>
    <t>K005</t>
  </si>
  <si>
    <t>1547527105</t>
  </si>
  <si>
    <t>191</t>
  </si>
  <si>
    <t>K011</t>
  </si>
  <si>
    <t>Oplechování atiky š.230mm, r.š. 595mm</t>
  </si>
  <si>
    <t>-1993178117</t>
  </si>
  <si>
    <t>Poznámka k položce:_x000D_
Oplechování atiky š.230mm, r.š. 595mm, kotevní plech r.š. 530mm, součástí dodávky jsou kotevní, připevňovací prvky a podkladní hranol a OSB desky. šedý zinkovaný plech (Titanzink) tl. plechu 1,5mm</t>
  </si>
  <si>
    <t>192</t>
  </si>
  <si>
    <t>764244308</t>
  </si>
  <si>
    <t>Oplechování horních ploch a nadezdívek bez rohů z TiZn lesklého plechu kotvené rš do 750 mm</t>
  </si>
  <si>
    <t>-1677554365</t>
  </si>
  <si>
    <t>193</t>
  </si>
  <si>
    <t>K007</t>
  </si>
  <si>
    <t>Oplechování atiky š.520mm, r.š. 685mm</t>
  </si>
  <si>
    <t>-643680455</t>
  </si>
  <si>
    <t>Poznámka k položce:_x000D_
Oplechování atiky š.520mm, r.š. 685mm, součástí dodávky jsou kotevní, připevňovací prvky a podkladní hranol a OSB desky. šedý zinkovaný plech (Titanzink) tl. plechu 1,5mm</t>
  </si>
  <si>
    <t>194</t>
  </si>
  <si>
    <t>K009</t>
  </si>
  <si>
    <t>Plastová odpadní trubka HTEM DN 75</t>
  </si>
  <si>
    <t>1366528829</t>
  </si>
  <si>
    <t>Poznámka k položce:_x000D_
Plastová odpadní trubka HTEM DN 75. Provedení dle normy ČSN 733610. Součástí dodávky je připevnění ke stavebním konstrukcím včetně spojovacího, připevňovacího a tmelícího materiálu. polypropylen RAL 7016</t>
  </si>
  <si>
    <t>195</t>
  </si>
  <si>
    <t>K010</t>
  </si>
  <si>
    <t>Nástřešní okapový žlab DN150, r.š. 330mm</t>
  </si>
  <si>
    <t>590510035</t>
  </si>
  <si>
    <t>Poznámka k položce:_x000D_
Nástřešní okapový žlab DN150, r.š. 330mm. Provedení dle normy ČSN 733610. Součástí dodávky je připevnění ke stavebním konstrukcím včetně spojovacího, připevňovacího a tmelícího materiálu. šedý zinkovaný plech (Titanzink) RAL 7016</t>
  </si>
  <si>
    <t>196</t>
  </si>
  <si>
    <t>K012</t>
  </si>
  <si>
    <t>Oplechování ukončení fasády, TiZn plech šedý, tl. 1,5mm</t>
  </si>
  <si>
    <t>-1462295158</t>
  </si>
  <si>
    <t>197</t>
  </si>
  <si>
    <t>K014</t>
  </si>
  <si>
    <t>Oplechování komínu okapnička r.š. 170mm, poplastovaný plech tl. 0,6mm</t>
  </si>
  <si>
    <t>-1782837960</t>
  </si>
  <si>
    <t>Poznámka k položce:_x000D_
Oplechování komínu okapnička r.š. 170mm, k potrubí připevněna ocelovou objímkou</t>
  </si>
  <si>
    <t>198</t>
  </si>
  <si>
    <t>K015</t>
  </si>
  <si>
    <t>2x okapnička r.š. 105mm, šedý zinkovaný plech (Titanzink) tl. plechu 0,7mm</t>
  </si>
  <si>
    <t>351997380</t>
  </si>
  <si>
    <t xml:space="preserve">Poznámka k položce:_x000D_
2x okapnička r.š. 105mm kotvena vruty do bednění. Provedení dle normy ČSN 733610. Součástí dodávky je připevnění ke stavebním konstrukcím včetně spojovacího, připevňovacího a tmelícího materiálu. </t>
  </si>
  <si>
    <t>199</t>
  </si>
  <si>
    <t>998764203</t>
  </si>
  <si>
    <t>Přesun hmot procentní pro konstrukce klempířské v objektech v do 24 m</t>
  </si>
  <si>
    <t>-233424948</t>
  </si>
  <si>
    <t>200</t>
  </si>
  <si>
    <t>765191023</t>
  </si>
  <si>
    <t>Montáž pojistné hydroizolační fólie kladené ve sklonu přes 20° s lepenými spoji na bednění</t>
  </si>
  <si>
    <t>523274150</t>
  </si>
  <si>
    <t>201</t>
  </si>
  <si>
    <t>59244084</t>
  </si>
  <si>
    <t>fólie difúzně otevřená doplňková hydroizolační vrstva se dvěma lepicími pruhy - 1 m2</t>
  </si>
  <si>
    <t>1683689017</t>
  </si>
  <si>
    <t>297,87*1,1 'Přepočtené koeficientem množství</t>
  </si>
  <si>
    <t>202</t>
  </si>
  <si>
    <t>998765203</t>
  </si>
  <si>
    <t>Přesun hmot procentní pro krytiny skládané v objektech v do 24 m</t>
  </si>
  <si>
    <t>1587591271</t>
  </si>
  <si>
    <t>766</t>
  </si>
  <si>
    <t>Konstrukce truhlářské</t>
  </si>
  <si>
    <t>203</t>
  </si>
  <si>
    <t>766211200</t>
  </si>
  <si>
    <t>Montáž madel schodišťových dřevených nebo verzalitových průběžných</t>
  </si>
  <si>
    <t>-1001051851</t>
  </si>
  <si>
    <t>204</t>
  </si>
  <si>
    <t>Z009</t>
  </si>
  <si>
    <t>Dřevěné madlo s transparentní lazurou ve výšce 0,9m prům. 50mm</t>
  </si>
  <si>
    <t>1750175581</t>
  </si>
  <si>
    <t>Poznámka k položce:_x000D_
uvedená délka je celková, za všechny kusy Dřevěné madlo s transparentní lazurou ve výšce 0,9m.o50mm. Kotvené do stěny přes V ŽB stěnách kotveno na chemickou kotvu. Hmotnost 10kg/m. Z madla jsou navařeny ohýbané kulatiny prum.10mm, spoj se stěnou je překryt rozetou ocelovou o prům. Do SDK stěn kotveno vruty Nerez, dřevo</t>
  </si>
  <si>
    <t>205</t>
  </si>
  <si>
    <t>766621211</t>
  </si>
  <si>
    <t>Montáž dřevěných oken plochy přes 1 m2 otevíravých výšky do 1,5 m s rámem do zdiva</t>
  </si>
  <si>
    <t>1156869339</t>
  </si>
  <si>
    <t>206</t>
  </si>
  <si>
    <t>W3</t>
  </si>
  <si>
    <t>Dřevěné EURO okno, včetně kotevních a tmelících prvků vel. 1300x700mm, podrobněji viz tabulky výplní otvorů</t>
  </si>
  <si>
    <t>-535634006</t>
  </si>
  <si>
    <t>Poznámka k položce:_x000D_
izolační trojsklo bezpečnostní  ESG+HST tl. 6mm. Uloženo do rámu po celém obvodě.</t>
  </si>
  <si>
    <t>207</t>
  </si>
  <si>
    <t>766621212</t>
  </si>
  <si>
    <t>Montáž dřevěných oken plochy přes 1 m2 otevíravých výšky do 2,5 m s rámem do zdiva</t>
  </si>
  <si>
    <t>1080336548</t>
  </si>
  <si>
    <t>208</t>
  </si>
  <si>
    <t>W1.1</t>
  </si>
  <si>
    <t>Dřevěné EURO okno, včetně kotevních a tmelících prvků vel. 1300x2000mm, U=0,9, podrobněji viz tabulky výplní otvorů</t>
  </si>
  <si>
    <t>-1751965378</t>
  </si>
  <si>
    <t>Poznámka k položce:_x000D_
izolační trojsklo, tmavě šedá RAL 7016, ostění a nadpraží oken barva oranžová RAL 1003</t>
  </si>
  <si>
    <t>209</t>
  </si>
  <si>
    <t>W1.3</t>
  </si>
  <si>
    <t>Dřevěné EURO okno, včetně kotevních a tmelících prvků vel. 1300x1700mm, U=0,9, podrobněji viz tabulky výplní otvorů</t>
  </si>
  <si>
    <t>786332490</t>
  </si>
  <si>
    <t>Poznámka k položce:_x000D_
izolační trojsklo, tmavě šedá RAL 7016, ostění a nadpraží dle fasády</t>
  </si>
  <si>
    <t>210</t>
  </si>
  <si>
    <t>766622131</t>
  </si>
  <si>
    <t>Montáž plastových oken plochy přes 1 m2 otevíravých výšky do 1,5 m s rámem do zdiva</t>
  </si>
  <si>
    <t>-1261938185</t>
  </si>
  <si>
    <t>211</t>
  </si>
  <si>
    <t>W6.126</t>
  </si>
  <si>
    <t>Plastové okno vel. 1200x1200mm, podrobněji viz tabulky výplní otvorů</t>
  </si>
  <si>
    <t>-1163906325</t>
  </si>
  <si>
    <t>Poznámka k položce:_x000D_
sklo bezpečnostní  ESG+HST tl. 6mm. Uloženo do rámu po celém obvodě.</t>
  </si>
  <si>
    <t>212</t>
  </si>
  <si>
    <t>W6.229</t>
  </si>
  <si>
    <t>Plastové okno vel. 800x1200mm, podrobněji viz tabulky výplní otvorů</t>
  </si>
  <si>
    <t>-274104776</t>
  </si>
  <si>
    <t>213</t>
  </si>
  <si>
    <t>W6.329</t>
  </si>
  <si>
    <t>1894389152</t>
  </si>
  <si>
    <t>214</t>
  </si>
  <si>
    <t>766694111</t>
  </si>
  <si>
    <t>Montáž parapetních desek dřevěných nebo plastových šířky do 30 cm délky do 1,0 m</t>
  </si>
  <si>
    <t>-1700076355</t>
  </si>
  <si>
    <t>215</t>
  </si>
  <si>
    <t>607941-1</t>
  </si>
  <si>
    <t>deska parapetní dřevotřísková DTD vnitřní 100x900mm s povrchem z oděruvzdorného laminátu CPL/HPL. RAL 9003</t>
  </si>
  <si>
    <t>1296470278</t>
  </si>
  <si>
    <t>216</t>
  </si>
  <si>
    <t>607941-4</t>
  </si>
  <si>
    <t>deska parapetní dřevotřísková DTD vnitřní 150-260x1100mm s povrchem z oděruvzdorného laminátu CPL/HPL. RAL 9003</t>
  </si>
  <si>
    <t>-1476415893</t>
  </si>
  <si>
    <t>217</t>
  </si>
  <si>
    <t>766694112</t>
  </si>
  <si>
    <t>Montáž parapetních desek dřevěných nebo plastových šířky do 30 cm délky do 1,6 m</t>
  </si>
  <si>
    <t>-690766923</t>
  </si>
  <si>
    <t>218</t>
  </si>
  <si>
    <t>607941-2</t>
  </si>
  <si>
    <t>deska parapetní dřevotřísková DTD vnitřní 100-200x1300mm s povrchem z oděruvzdorného laminátu CPL/HPL. RAL 9003</t>
  </si>
  <si>
    <t>1150149702</t>
  </si>
  <si>
    <t>4*1,3</t>
  </si>
  <si>
    <t>219</t>
  </si>
  <si>
    <t>607941-3</t>
  </si>
  <si>
    <t>deska parapetní dřevotřísková DTD vnitřní 260x1400mm s povrchem z oděruvzdorného laminátu CPL/HPL. RAL 9003</t>
  </si>
  <si>
    <t>1955799167</t>
  </si>
  <si>
    <t>220</t>
  </si>
  <si>
    <t>DV.102</t>
  </si>
  <si>
    <t>Dveře dřevěné 1-křídl., vel. 800x1970mm</t>
  </si>
  <si>
    <t>-878288957</t>
  </si>
  <si>
    <t>Poznámka k položce:_x000D_
Konstrukce - Povrch dveří odolný laminát CPL s vysokou odolností proti otěru, poškrábání a tvrdostí povrchu. Tl. křídla 60mm. dveře s polodrážkou (falcové). Součástí dveří je dveřní zárubeň, kování a další vybavení dveří (např. samozavírač, dveřní zarážka atd.) dle specifikace v tabulce výplní otvorů.</t>
  </si>
  <si>
    <t>221</t>
  </si>
  <si>
    <t>DV.103</t>
  </si>
  <si>
    <t>-597952649</t>
  </si>
  <si>
    <t>222</t>
  </si>
  <si>
    <t>DV.104</t>
  </si>
  <si>
    <t>Dveře dřevěné 1-křídl., vel. 800x1970mm, vzduch.neprůzvučnost 27dB</t>
  </si>
  <si>
    <t>1635922154</t>
  </si>
  <si>
    <t>223</t>
  </si>
  <si>
    <t>DV.105</t>
  </si>
  <si>
    <t>Dveře dřevěné 1-křídl., vel. 900x1970mm, vzduch.neprůzvučnost 27dB</t>
  </si>
  <si>
    <t>182449734</t>
  </si>
  <si>
    <t>224</t>
  </si>
  <si>
    <t>DV.107</t>
  </si>
  <si>
    <t>598873327</t>
  </si>
  <si>
    <t>225</t>
  </si>
  <si>
    <t>DV.108</t>
  </si>
  <si>
    <t>-560606566</t>
  </si>
  <si>
    <t>226</t>
  </si>
  <si>
    <t>DV.109</t>
  </si>
  <si>
    <t>1523967571</t>
  </si>
  <si>
    <t>227</t>
  </si>
  <si>
    <t>DV.110</t>
  </si>
  <si>
    <t>Dveře ocelové 1-křídl., vel. 800x1970mm, vzduch.neprůzvučnost 27dB</t>
  </si>
  <si>
    <t>297940113</t>
  </si>
  <si>
    <t>Poznámka k položce:_x000D_
Konstrukce - výplň křídla ztužená voština, rám opláštěný z pozinkovaného plechu o síle 0,55 mm. Tl. křídla 60mm, dveře s polodrážkou (falcové).Součástí dveří je dveřní zárubeň, kování a další vybavení dveří (např. samozavírač, dveřní zarážka atd.) dle specifikace v tabulce výplní otvorů.</t>
  </si>
  <si>
    <t>228</t>
  </si>
  <si>
    <t>DV.111</t>
  </si>
  <si>
    <t>-1536759991</t>
  </si>
  <si>
    <t>229</t>
  </si>
  <si>
    <t>DV.112</t>
  </si>
  <si>
    <t>508170706</t>
  </si>
  <si>
    <t>230</t>
  </si>
  <si>
    <t>DV.113</t>
  </si>
  <si>
    <t>144160546</t>
  </si>
  <si>
    <t>231</t>
  </si>
  <si>
    <t>DV.114</t>
  </si>
  <si>
    <t>Dveře dřevěné posuvné vel. 700x1970mm</t>
  </si>
  <si>
    <t>1215180708</t>
  </si>
  <si>
    <t>Poznámka k položce:_x000D_
Posuvné dveře - konstrukce výplň křídla ztužená voština, povrch dveří odolný laminát CPL s vysokou odolností proti otěru, poškrábání a tvrdostí povrchu. Tl křídla 60mm. Dveře s polodrážkou. Součástí dveří je systém posuvných dveří: úchyt na stěnu, horní vedení kolejnice, 2x ložiskové kolečka, spodní vedení zapuštené ve dveřích a kolejnice s krycí garnýží. Zapuštený úchyt dveří nerez. Součástí dveří je dveřní zárubeň, kování a další vybavení dveří (např. samozavírač, dveřní zarážka atd.) dle specifikace v tabulce výplní otvorů.</t>
  </si>
  <si>
    <t>232</t>
  </si>
  <si>
    <t>DV.115</t>
  </si>
  <si>
    <t>Dveře dřevěné 1-křídl., vel. 1000x1970mm, vzduch.neprůzvučnost 27dB</t>
  </si>
  <si>
    <t>606281611</t>
  </si>
  <si>
    <t>233</t>
  </si>
  <si>
    <t>DV.116</t>
  </si>
  <si>
    <t>-865204812</t>
  </si>
  <si>
    <t>234</t>
  </si>
  <si>
    <t>DV.118</t>
  </si>
  <si>
    <t>552985148</t>
  </si>
  <si>
    <t>235</t>
  </si>
  <si>
    <t>DV.124</t>
  </si>
  <si>
    <t>-669120003</t>
  </si>
  <si>
    <t>236</t>
  </si>
  <si>
    <t>DV.125</t>
  </si>
  <si>
    <t>-1874774281</t>
  </si>
  <si>
    <t>237</t>
  </si>
  <si>
    <t>DV.127</t>
  </si>
  <si>
    <t>956360197</t>
  </si>
  <si>
    <t>238</t>
  </si>
  <si>
    <t>DV.128</t>
  </si>
  <si>
    <t>-1285375862</t>
  </si>
  <si>
    <t>239</t>
  </si>
  <si>
    <t>DV.129</t>
  </si>
  <si>
    <t>-1796590300</t>
  </si>
  <si>
    <t>240</t>
  </si>
  <si>
    <t>DV.130</t>
  </si>
  <si>
    <t>-1259971539</t>
  </si>
  <si>
    <t>241</t>
  </si>
  <si>
    <t>DV.131</t>
  </si>
  <si>
    <t>-850918685</t>
  </si>
  <si>
    <t>242</t>
  </si>
  <si>
    <t>DV.133</t>
  </si>
  <si>
    <t>1882790253</t>
  </si>
  <si>
    <t>243</t>
  </si>
  <si>
    <t>DV.133.1</t>
  </si>
  <si>
    <t>Dveře dřevěné 1-křídl., vel. 900x1970mm</t>
  </si>
  <si>
    <t>-562769341</t>
  </si>
  <si>
    <t>244</t>
  </si>
  <si>
    <t>DV.163</t>
  </si>
  <si>
    <t>Dveře dřevěné 2-křídl., vel. 1700x1550mm</t>
  </si>
  <si>
    <t>-1445121425</t>
  </si>
  <si>
    <t>245</t>
  </si>
  <si>
    <t>DV.202</t>
  </si>
  <si>
    <t>-1951827941</t>
  </si>
  <si>
    <t>246</t>
  </si>
  <si>
    <t>DV.203</t>
  </si>
  <si>
    <t>1890116171</t>
  </si>
  <si>
    <t>247</t>
  </si>
  <si>
    <t>DV.204</t>
  </si>
  <si>
    <t>Dveře dřevěné posuvné vel. 900x1970mm</t>
  </si>
  <si>
    <t>2069214923</t>
  </si>
  <si>
    <t>248</t>
  </si>
  <si>
    <t>DV.205</t>
  </si>
  <si>
    <t>-1089900876</t>
  </si>
  <si>
    <t>249</t>
  </si>
  <si>
    <t>DV.206</t>
  </si>
  <si>
    <t>1941132981</t>
  </si>
  <si>
    <t>250</t>
  </si>
  <si>
    <t>DV.207</t>
  </si>
  <si>
    <t>-332314282</t>
  </si>
  <si>
    <t>251</t>
  </si>
  <si>
    <t>DV.208</t>
  </si>
  <si>
    <t>Dveře dřevěné 1-křídl., vel. 1100x1970mm</t>
  </si>
  <si>
    <t>-1570032443</t>
  </si>
  <si>
    <t>252</t>
  </si>
  <si>
    <t>DV.209</t>
  </si>
  <si>
    <t>Dveře dřevěné 1-křídl., vel. 800x1970mm, EI30DP3-C</t>
  </si>
  <si>
    <t>1954773950</t>
  </si>
  <si>
    <t>253</t>
  </si>
  <si>
    <t>DV.210</t>
  </si>
  <si>
    <t>Dveře dřevěné 1-křídl., vel. 1100x1970mm, vzduch.neprůzvučnost 27dB, EI30DP3-C</t>
  </si>
  <si>
    <t>243828428</t>
  </si>
  <si>
    <t>254</t>
  </si>
  <si>
    <t>DV.211</t>
  </si>
  <si>
    <t>1771371234</t>
  </si>
  <si>
    <t>255</t>
  </si>
  <si>
    <t>DV.212</t>
  </si>
  <si>
    <t>Dveře dřevěné posuvné vel. 800x1970mm</t>
  </si>
  <si>
    <t>-632778714</t>
  </si>
  <si>
    <t>256</t>
  </si>
  <si>
    <t>DV.213</t>
  </si>
  <si>
    <t>-654503930</t>
  </si>
  <si>
    <t>257</t>
  </si>
  <si>
    <t>DV.214</t>
  </si>
  <si>
    <t>1021495660</t>
  </si>
  <si>
    <t>258</t>
  </si>
  <si>
    <t>DV.215</t>
  </si>
  <si>
    <t>Dveře dřevěné 1-křídl., vel. 1100x1970mm, vzduch.neprůzvučnost 27dB</t>
  </si>
  <si>
    <t>289466324</t>
  </si>
  <si>
    <t>259</t>
  </si>
  <si>
    <t>DV.216</t>
  </si>
  <si>
    <t>-1705093415</t>
  </si>
  <si>
    <t>260</t>
  </si>
  <si>
    <t>DV.217</t>
  </si>
  <si>
    <t>1102500913</t>
  </si>
  <si>
    <t>261</t>
  </si>
  <si>
    <t>DV.218</t>
  </si>
  <si>
    <t>2052136287</t>
  </si>
  <si>
    <t>262</t>
  </si>
  <si>
    <t>DV.219</t>
  </si>
  <si>
    <t>-104595098</t>
  </si>
  <si>
    <t>263</t>
  </si>
  <si>
    <t>DV.220</t>
  </si>
  <si>
    <t>141416774</t>
  </si>
  <si>
    <t>264</t>
  </si>
  <si>
    <t>DV.221</t>
  </si>
  <si>
    <t>1150477072</t>
  </si>
  <si>
    <t>265</t>
  </si>
  <si>
    <t>DV.222</t>
  </si>
  <si>
    <t>-1303589776</t>
  </si>
  <si>
    <t>266</t>
  </si>
  <si>
    <t>DV.224</t>
  </si>
  <si>
    <t>Dveře dřevěné 1-křídl., vel. 700x1970mm</t>
  </si>
  <si>
    <t>-1994971071</t>
  </si>
  <si>
    <t>267</t>
  </si>
  <si>
    <t>DV.225</t>
  </si>
  <si>
    <t>-1821715096</t>
  </si>
  <si>
    <t>268</t>
  </si>
  <si>
    <t>DV.226</t>
  </si>
  <si>
    <t>1636330751</t>
  </si>
  <si>
    <t>269</t>
  </si>
  <si>
    <t>DV.227</t>
  </si>
  <si>
    <t>1926591615</t>
  </si>
  <si>
    <t>270</t>
  </si>
  <si>
    <t>DV.228</t>
  </si>
  <si>
    <t>85972961</t>
  </si>
  <si>
    <t>271</t>
  </si>
  <si>
    <t>DV.229</t>
  </si>
  <si>
    <t>-798827490</t>
  </si>
  <si>
    <t>272</t>
  </si>
  <si>
    <t>DV.230</t>
  </si>
  <si>
    <t>1869750513</t>
  </si>
  <si>
    <t>273</t>
  </si>
  <si>
    <t>DV.254</t>
  </si>
  <si>
    <t>Dveře dřevěné 2-křídl., vel. 1500x1550mm</t>
  </si>
  <si>
    <t>2037400137</t>
  </si>
  <si>
    <t>274</t>
  </si>
  <si>
    <t>DV.302</t>
  </si>
  <si>
    <t>1902340073</t>
  </si>
  <si>
    <t>275</t>
  </si>
  <si>
    <t>DV.303</t>
  </si>
  <si>
    <t>1772056607</t>
  </si>
  <si>
    <t>276</t>
  </si>
  <si>
    <t>DV.304</t>
  </si>
  <si>
    <t>209163000</t>
  </si>
  <si>
    <t>277</t>
  </si>
  <si>
    <t>DV.305</t>
  </si>
  <si>
    <t>-1034204617</t>
  </si>
  <si>
    <t>278</t>
  </si>
  <si>
    <t>DV.306</t>
  </si>
  <si>
    <t>-1177881783</t>
  </si>
  <si>
    <t>279</t>
  </si>
  <si>
    <t>DV.307</t>
  </si>
  <si>
    <t>-1463032097</t>
  </si>
  <si>
    <t>280</t>
  </si>
  <si>
    <t>DV.308</t>
  </si>
  <si>
    <t>-1090224667</t>
  </si>
  <si>
    <t>281</t>
  </si>
  <si>
    <t>DV.309</t>
  </si>
  <si>
    <t>-74840529</t>
  </si>
  <si>
    <t>282</t>
  </si>
  <si>
    <t>DV.310</t>
  </si>
  <si>
    <t>1569356674</t>
  </si>
  <si>
    <t>283</t>
  </si>
  <si>
    <t>DV.311</t>
  </si>
  <si>
    <t>-62490649</t>
  </si>
  <si>
    <t>284</t>
  </si>
  <si>
    <t>DV.312</t>
  </si>
  <si>
    <t>1029471736</t>
  </si>
  <si>
    <t>285</t>
  </si>
  <si>
    <t>DV.313</t>
  </si>
  <si>
    <t>891480683</t>
  </si>
  <si>
    <t>286</t>
  </si>
  <si>
    <t>DV.314</t>
  </si>
  <si>
    <t>-1617367406</t>
  </si>
  <si>
    <t>287</t>
  </si>
  <si>
    <t>DV.315</t>
  </si>
  <si>
    <t>1950261942</t>
  </si>
  <si>
    <t>288</t>
  </si>
  <si>
    <t>DV.316</t>
  </si>
  <si>
    <t>-1889685078</t>
  </si>
  <si>
    <t>289</t>
  </si>
  <si>
    <t>DV.317</t>
  </si>
  <si>
    <t>1046076318</t>
  </si>
  <si>
    <t>290</t>
  </si>
  <si>
    <t>DV.318</t>
  </si>
  <si>
    <t>-9399312</t>
  </si>
  <si>
    <t>291</t>
  </si>
  <si>
    <t>DV.319</t>
  </si>
  <si>
    <t>1736062175</t>
  </si>
  <si>
    <t>292</t>
  </si>
  <si>
    <t>DV.320</t>
  </si>
  <si>
    <t>-1982417769</t>
  </si>
  <si>
    <t>293</t>
  </si>
  <si>
    <t>DV.352</t>
  </si>
  <si>
    <t>-1687250555</t>
  </si>
  <si>
    <t>294</t>
  </si>
  <si>
    <t>998766203</t>
  </si>
  <si>
    <t>Přesun hmot procentní pro konstrukce truhlářské v objektech v do 24 m</t>
  </si>
  <si>
    <t>-666769388</t>
  </si>
  <si>
    <t>767</t>
  </si>
  <si>
    <t>Konstrukce zámečnické</t>
  </si>
  <si>
    <t>295</t>
  </si>
  <si>
    <t>767113150</t>
  </si>
  <si>
    <t>Montáž stěn pro zasklení z Al profilů plochy přes 16 m2</t>
  </si>
  <si>
    <t>511731509</t>
  </si>
  <si>
    <t>4,2*11+4,2*3,46</t>
  </si>
  <si>
    <t>"odp. dveří" -1*(1,3*2,42+1,09*2,48)</t>
  </si>
  <si>
    <t>296</t>
  </si>
  <si>
    <t>767W06</t>
  </si>
  <si>
    <t>Sloupko-příčkový fasádní systém max. Uw=1,2 W/m2k.</t>
  </si>
  <si>
    <t>-1097212934</t>
  </si>
  <si>
    <t>Poznámka k položce:_x000D_
Barva sloupků a příčníků tmavě šedá RAL 7016. Protisluneční zasklení: 10 mm ESG+HST – 16AR –  88.2 Stratobel s částečnou sluneční odrazivostí. U části fasády sklo neprůhledně zabarveno. Hliníkový rám s přerušeným tepelným mostem 50mm.</t>
  </si>
  <si>
    <t>297</t>
  </si>
  <si>
    <t>GV</t>
  </si>
  <si>
    <t>Vrata vel. 5000x2250mm</t>
  </si>
  <si>
    <t>-1319568191</t>
  </si>
  <si>
    <t>298</t>
  </si>
  <si>
    <t>W4.228</t>
  </si>
  <si>
    <t>Okenní systém součástí fasády Schuco FW50+. Okna otevíraná ven. vel. 1317x2100mm, U=1,2, podrobněji viz tabulky výplní otvorů</t>
  </si>
  <si>
    <t>369707859</t>
  </si>
  <si>
    <t>Poznámka k položce:_x000D_
bezpečnostní sklo ESG+HST, zábradelní funkce zasklení, uloženo do rámu po celém obvodě, tl. 10mm</t>
  </si>
  <si>
    <t>299</t>
  </si>
  <si>
    <t>W4.301</t>
  </si>
  <si>
    <t>284394667</t>
  </si>
  <si>
    <t>300</t>
  </si>
  <si>
    <t>W5.401</t>
  </si>
  <si>
    <t>Střešní pásový sedlový světlík hliníkový rám, systémové kotvení podle výrobce včetně všech kotevních a tmelícívh prvků vel. 1400x3250mm, U=0,9, podrobněji viz tabulky výplní otvorů</t>
  </si>
  <si>
    <t>-1312616531</t>
  </si>
  <si>
    <t>Poznámka k položce:_x000D_
zasklení vrstvené izolační sklo, ESG 6-16-VSG 44.2, vrchní kalené, spodní bezpečnostní sklo.</t>
  </si>
  <si>
    <t>301</t>
  </si>
  <si>
    <t>W7.128</t>
  </si>
  <si>
    <t>RTG stínící okno pro pevné zasklení s výplní olověným plechem vel. 1000x1200mm, podrobněji viz tabulky výplní otvorů</t>
  </si>
  <si>
    <t>-721576528</t>
  </si>
  <si>
    <t>Poznámka k položce:_x000D_
pevné zasklení z olovnatého skla. Obsah oxidu olova pohybuje v rozmezí 18% až 65% a minimální hustota v rozmezí od 3,13 g / cm3 do 5,05 g / cm3. Olověné sklo použité jako zasklení pro rentgenové stínící okna má správný poměr obsahu olova; uvedeno v milimetrech jako ekvivalent olova. Pb poměr skla nesmí být nižší než poměr nosné vrstvy, která vyplňuje rám dveří. Poměr PB pro celou strukturu okna bude stanoven jednotlivě v konstrukci radiační ochrany pro každou rentgenovou laboratoř. Sklo je upevněno zasklívací PVC lištou v barvě podobném okennímu rámu.</t>
  </si>
  <si>
    <t>302</t>
  </si>
  <si>
    <t>W8</t>
  </si>
  <si>
    <t>RTG stínící okno pro pevné zasklení s výplní olověným plechem vel. 1300x700mm, podrobněji viz tabulky výplní otvorů</t>
  </si>
  <si>
    <t>475104120</t>
  </si>
  <si>
    <t>303</t>
  </si>
  <si>
    <t>W1dopl6k</t>
  </si>
  <si>
    <t>Źaluziové kastlíky d. 1300mm přisazené k fasádě, systémové kotvení ke kci - viz detail</t>
  </si>
  <si>
    <t>-1264572280</t>
  </si>
  <si>
    <t>Poznámka k položce:_x000D_
Integrovaný motor pro elektroovládání, čidla větru</t>
  </si>
  <si>
    <t>304</t>
  </si>
  <si>
    <t>W1dopl6</t>
  </si>
  <si>
    <t>Hliníkové venkovní žaluzie, C-lamely 80mm, pojezdy po lankách. RAL 7045</t>
  </si>
  <si>
    <t>-1081765301</t>
  </si>
  <si>
    <t>Poznámka k položce:_x000D_
Lamely s konkávně konvexním vyklenutím - srovnávací standard C80- M, budou ovládány motoricky lokálně (každý zákrokový sál bude mít své tlačítkové ovládání ) a napojeny na větrné čidlo. Pojezdy budou vedeny na lankách, do kastlíků._x000D_
Centrální systém je nutný, aby bylo zajištěno zatažení rolet při síle větru určené výrobcem jako maximální. Řízení slunečním čidlem není navrženo. Umístění ovládacích prvků vedle příslušného okna. Systém bude obsahovat kompletní dodávku řídicí jednotky včetně všech komponentů systému, HW i SW vybavení systému a potřebnou kabeláž silno i slabo pro propojení velínu, čidel, jednotlivých žaluzií a místních a centrálních řídících prvků.</t>
  </si>
  <si>
    <t>3*1,3*2</t>
  </si>
  <si>
    <t>305</t>
  </si>
  <si>
    <t>W1dopl7</t>
  </si>
  <si>
    <t>Vnitřní žaluzie</t>
  </si>
  <si>
    <t>-1924571189</t>
  </si>
  <si>
    <t>23*1,3*2+13*1,3*1,7</t>
  </si>
  <si>
    <t>306</t>
  </si>
  <si>
    <t>W7dopl</t>
  </si>
  <si>
    <t>RTG žaluzie</t>
  </si>
  <si>
    <t>-1695409040</t>
  </si>
  <si>
    <t>Poznámka k položce:_x000D_
RTG žaluzie je upevněna pomocí klínových kotev prům. 8mm přes kotvy z pozinkovaného plechu. Křižovatka okenního rámu se stěnou zdiva je vyplněna vrstvou olovnatého plechu, aby byla zajištěna kontinuita radiační ochrany v místnosti.</t>
  </si>
  <si>
    <t>307</t>
  </si>
  <si>
    <t>DV.101</t>
  </si>
  <si>
    <t>Dveře hliníkové 2-křídl., vel. 1600x2100mm, EI30DP3-C</t>
  </si>
  <si>
    <t>-1470117934</t>
  </si>
  <si>
    <t>Poznámka k položce:_x000D_
Plné dveře hliníkové budou členěné s nadsvětlíkem, v dolní třetině vodorovná příčle, spodní okraj dveří do výšky cca 30 cm s okopovým plechem. Barva RAL 7016. Součástí dveří je dveřní zárubeň, kování a další vybavení dveří (např. samozavírač, dveřní zarážka atd.) dle specifikace v tabulce výplní otvorů.</t>
  </si>
  <si>
    <t>308</t>
  </si>
  <si>
    <t>DV.106</t>
  </si>
  <si>
    <t>Dveře hliníkové 2-křídl., vel. 1750x2050mm, vzduch.neprůzvučnost 27dB</t>
  </si>
  <si>
    <t>1168964863</t>
  </si>
  <si>
    <t>Poznámka k položce:_x000D_
Prosklené dveře hliníkové členěné, s bočním světlíkem šířky dle schématu dveří v dolní třetině  vodorovná příčle a spodní okraj dveří do výšky cca 30 cm nárazově zpevněn nebo doplněn okopovým plechem. Skleněné plochy s vizuálními značkami ve výšce 900mm a 1500mm - kruhovými terčíky o průměru 50mm ve vzdálenosti max. 150mm. Barva RAL 7016. Součástí dveří je dveřní zárubeň, kování a další vybavení dveří (např. samozavírač, dveřní zarážka atd.) dle specifikace v tabulce výplní otvorů.</t>
  </si>
  <si>
    <t>309</t>
  </si>
  <si>
    <t>DV.126</t>
  </si>
  <si>
    <t>Dveře hliníkové 2-křídl., vel. 1800x2050mm, vzduch.neprůzvučnost 27dB</t>
  </si>
  <si>
    <t>786888670</t>
  </si>
  <si>
    <t>310</t>
  </si>
  <si>
    <t>DV.132</t>
  </si>
  <si>
    <t>Dveře hliníkové 2-křídl., vel. 1600x2100mm,</t>
  </si>
  <si>
    <t>-1463972836</t>
  </si>
  <si>
    <t>311</t>
  </si>
  <si>
    <t>DV.164</t>
  </si>
  <si>
    <t>Dveře hliníkové 1-křídl., vel. 1292x2425mm,</t>
  </si>
  <si>
    <t>-1082046735</t>
  </si>
  <si>
    <t>Poznámka k položce:_x000D_
Dveřní systém součástí fasády Schuco FW50+. Barva RAL 7016</t>
  </si>
  <si>
    <t>312</t>
  </si>
  <si>
    <t>DV.201</t>
  </si>
  <si>
    <t>-1450470547</t>
  </si>
  <si>
    <t>313</t>
  </si>
  <si>
    <t>DV.223</t>
  </si>
  <si>
    <t>913459876</t>
  </si>
  <si>
    <t>314</t>
  </si>
  <si>
    <t>DV.301</t>
  </si>
  <si>
    <t>Dveře hliníkové 2-křídl., vel. 1600x2200mm, EI30DP3-C</t>
  </si>
  <si>
    <t>-1628774025</t>
  </si>
  <si>
    <t>Poznámka k položce:_x000D_
Plné dveře hliníkové budou, v dolní třetině vodorovná příčle a spodní okraj dveří do výšky cca 30 cm nárazově zpevněn nebo doplněn okopovým plechem. Barva RAL 7016.Součástí dveří je dveřní zárubeň, kování a další vybavení dveří (např. samozavírač, dveřní zarážka atd.) dle specifikace v tabulce výplní otvorů.</t>
  </si>
  <si>
    <t>315</t>
  </si>
  <si>
    <t>DV.401</t>
  </si>
  <si>
    <t>Dveře hliníkové 1-křídl., vel. 1092x2481mm,</t>
  </si>
  <si>
    <t>1171638662</t>
  </si>
  <si>
    <t>Poznámka k položce:_x000D_
Dveřní systém součástí fasády Schuco FW50+. Barva RAL 7016, podrobněji dle specifikace v tabulce výplní otvorů.</t>
  </si>
  <si>
    <t>316</t>
  </si>
  <si>
    <t>DV.001</t>
  </si>
  <si>
    <t>Dveře ocelové 1-křídl., vel. 800x1970mm, EW45DP1-C</t>
  </si>
  <si>
    <t>1553721373</t>
  </si>
  <si>
    <t>317</t>
  </si>
  <si>
    <t>DV.002</t>
  </si>
  <si>
    <t>-1671285293</t>
  </si>
  <si>
    <t>318</t>
  </si>
  <si>
    <t>DV.003</t>
  </si>
  <si>
    <t>199170324</t>
  </si>
  <si>
    <t>319</t>
  </si>
  <si>
    <t>DV.004</t>
  </si>
  <si>
    <t>Dveře ocelové 2-křídl., vel. 1800x1970mm, EW30DP1-C</t>
  </si>
  <si>
    <t>-7580673</t>
  </si>
  <si>
    <t>320</t>
  </si>
  <si>
    <t>DV.005</t>
  </si>
  <si>
    <t>-1186561650</t>
  </si>
  <si>
    <t>321</t>
  </si>
  <si>
    <t>DV.006</t>
  </si>
  <si>
    <t>Dveře ocelové 1-křídl., vel. 900x1970mm, EI30DP1-C</t>
  </si>
  <si>
    <t>-862462577</t>
  </si>
  <si>
    <t>322</t>
  </si>
  <si>
    <t>DV.007</t>
  </si>
  <si>
    <t>Dveře ocelové 1-křídl., vel. 1000x1970mm, EI30DP1-C</t>
  </si>
  <si>
    <t>1402624749</t>
  </si>
  <si>
    <t>323</t>
  </si>
  <si>
    <t>DV.008</t>
  </si>
  <si>
    <t>Dveře ocelové 1-křídl., vel. 900x1970mm,</t>
  </si>
  <si>
    <t>-743935663</t>
  </si>
  <si>
    <t>324</t>
  </si>
  <si>
    <t>DV.009</t>
  </si>
  <si>
    <t>Dveře ocelové 1-křídl., vel. 900x1970mm, EW30DP1-C</t>
  </si>
  <si>
    <t>-1393371362</t>
  </si>
  <si>
    <t>325</t>
  </si>
  <si>
    <t>DV.010</t>
  </si>
  <si>
    <t>53842183</t>
  </si>
  <si>
    <t>326</t>
  </si>
  <si>
    <t>DV.011</t>
  </si>
  <si>
    <t>-1251027420</t>
  </si>
  <si>
    <t>327</t>
  </si>
  <si>
    <t>DV.117</t>
  </si>
  <si>
    <t>Dveře RTG s olověnou vložkou 1-křídl., vel. 1000x1970mm, vzduch.neprůzvučnost 27dB</t>
  </si>
  <si>
    <t>987500392</t>
  </si>
  <si>
    <t>Poznámka k položce:_x000D_
Dveře do RTG - uvnitř dveří olověná vložka o tl. 2x1mm. Konstrukce - Povrch dveří odolný laminát CPL s vysokou odolností proti otěru, poškrábání a tvrdostí povrchu. Tl. křídla 60mm. dveře s polodrážkou (falcové). Dveře do zárubně těsněné s padací lištou dle požadavku na odstínění RTG. Součástí dveří je dveřní zárubeň, kování a další vybavení dveří (např. samozavírač, dveřní zarážka atd.) dle specifikace v tabulce výplní otvorů.</t>
  </si>
  <si>
    <t>328</t>
  </si>
  <si>
    <t>DV.119</t>
  </si>
  <si>
    <t>-1753066398</t>
  </si>
  <si>
    <t>329</t>
  </si>
  <si>
    <t>DV.120</t>
  </si>
  <si>
    <t>2038587810</t>
  </si>
  <si>
    <t>330</t>
  </si>
  <si>
    <t>DV.121</t>
  </si>
  <si>
    <t>Dveře RTG s olověnou vložkou 1-křídl., vel. 800x1970mm, vzduch.neprůzvučnost 27dB</t>
  </si>
  <si>
    <t>1034385393</t>
  </si>
  <si>
    <t>331</t>
  </si>
  <si>
    <t>DV.122</t>
  </si>
  <si>
    <t>1774793114</t>
  </si>
  <si>
    <t>332</t>
  </si>
  <si>
    <t>DV.123</t>
  </si>
  <si>
    <t>840243555</t>
  </si>
  <si>
    <t>333</t>
  </si>
  <si>
    <t>DV.420</t>
  </si>
  <si>
    <t>Dveře na střechu vel. 800x1000mm, RAL 9016</t>
  </si>
  <si>
    <t>963795984</t>
  </si>
  <si>
    <t>Poznámka k položce:_x000D_
Revizní vstup na střechu tepelně izolační s nábytkovým zámkem, podrobněji dle specifikace v tabulce výplní otvorů.</t>
  </si>
  <si>
    <t>334</t>
  </si>
  <si>
    <t>DV.421</t>
  </si>
  <si>
    <t>Dveře na střechu vel. 600x900mm, RAL 9016</t>
  </si>
  <si>
    <t>628289069</t>
  </si>
  <si>
    <t>335</t>
  </si>
  <si>
    <t>Z004</t>
  </si>
  <si>
    <t>Ochranný L profil žb sloupů L50x50x4mm, d. 1500mm</t>
  </si>
  <si>
    <t>636909948</t>
  </si>
  <si>
    <t>Poznámka k položce:_x000D_
Ochranný L profil sloupů. Profil L50x50x4. Kotvení do ŽB sloupu cca po 200mm. Dodávka včetně kotevních a montážních prvků. žárově zinkováno, 2x základní + 1x vrchní bílý nátěr</t>
  </si>
  <si>
    <t>336</t>
  </si>
  <si>
    <t>Z006</t>
  </si>
  <si>
    <t>Lemovací profil prostupu - svařenec, L profil 500x200x5mm vč. okapničky, vel. 300x300x500mm</t>
  </si>
  <si>
    <t>1216901874</t>
  </si>
  <si>
    <t>Poznámka k položce:_x000D_
Lemovací profil prostupu střechou. Svařený ocelový L profil 500x200x5 (kotvený přes teflonovou podložku). Velikost otvoru prvku o 10mm větší na každou stranu. Na potrubí bude okapnička z poplastovaného plechu tl. 0,6mm, RŠ 170mm, k potrubí připevněna ocelovou objímkou. žárově zinkovaný; podrobněji viz. Kniha detailů: detail 11</t>
  </si>
  <si>
    <t>337</t>
  </si>
  <si>
    <t>Z007</t>
  </si>
  <si>
    <t>Lemovací profil prostupu - svařenec, L profil 500x200x5mm vč. okapničky, vel. 350x350x500mm</t>
  </si>
  <si>
    <t>-1783040356</t>
  </si>
  <si>
    <t>338</t>
  </si>
  <si>
    <t>Z008</t>
  </si>
  <si>
    <t>Lemovací profil prostupu - svařenec, L profil 500x200x5mm vč. okapničky, vel. 600x1100x500mm</t>
  </si>
  <si>
    <t>1160271008</t>
  </si>
  <si>
    <t>339</t>
  </si>
  <si>
    <t>Dřevěné madlo s transparentní lazurou ve výšce 0,9m prům. 50mm, nerez úchyty</t>
  </si>
  <si>
    <t>-999666018</t>
  </si>
  <si>
    <t>Poznámka k položce:_x000D_
Kotvené do stěny přes V ŽB stěnách kotveno na chemickou kotvu. Hmotnost 10kg/m. Z madla jsou navařeny nerezové ohýbané kulatiny prum.10mm, spoj se stěnou je překryt rozetou ocelovou o prům. Do SDK stěn kotveno vruty; podrobněji viz. zámečnické výrobky</t>
  </si>
  <si>
    <t>340</t>
  </si>
  <si>
    <t>Z010</t>
  </si>
  <si>
    <t>Revizní dvířka do retenční nádrže vel. 600x600mm, tl. 45mm</t>
  </si>
  <si>
    <t>-1408029066</t>
  </si>
  <si>
    <t>341</t>
  </si>
  <si>
    <t>Z001</t>
  </si>
  <si>
    <t>Ocelové zábradlí výšky 1,1m s dřevěným madlem prům. 50mm s transparentní lazurou</t>
  </si>
  <si>
    <t>891087900</t>
  </si>
  <si>
    <t>Poznámka k položce:_x000D_
Sloupky budou kotveny do schodišťových stupňů z boku. Sloupek z trubky TR38x1,5. Kotvení madla nerez pásovina P8. Sloupky budou kotveny přes patní plech P8 150/150 4xchemická kotva Hilty HVA 12. Výplň zábradlí podélná tyčová výztuž 7xø15/2,5mm po cca 160mm. Ocel 2x základní + 1x vrchní bílý nátěr RAL 7016; podrobněji viz. Výkres č.: DPS_D_001_100_3903 - výkres zábradlí</t>
  </si>
  <si>
    <t>342</t>
  </si>
  <si>
    <t>Z002</t>
  </si>
  <si>
    <t>Madlo ve výšce 1,1m. Madlo dřevěné prům. 50mm s transparentní lazurou s nerezovými úchyty</t>
  </si>
  <si>
    <t>1876333487</t>
  </si>
  <si>
    <t>Poznámka k položce:_x000D_
Kotvené přes úchyt madla. Hmotnost 10kg/m. Z madla jsou navařeny nerezové ohýbané kulatiny prum.10mm, spoj se stěnou je překryt rozetou ocelovou o prům. U fasády madlo kotvené do fasádních sloupků. Ocel 2x základní + 1x vrchní bílý nátěr RAL 7016; podrobněji viz. Výkres č.: DPS_D_001_100_3903 - výkres zábradlí</t>
  </si>
  <si>
    <t>343</t>
  </si>
  <si>
    <t>Z003</t>
  </si>
  <si>
    <t>Zábradlí s ocelovým rámem, vyplnění rámu s úhlopříčným členěním</t>
  </si>
  <si>
    <t>46667043</t>
  </si>
  <si>
    <t>Poznámka k položce:_x000D_
Zábradlí s vyplněním rámu s úhlopříčným členěním, uprostřed něhož je korunní znak dle standardu města Lanškroun. Madlo profil 60/40, Sloupek profil 40/40, Výplň profil 20/20, uchycení + kruh plochá tyč 20 x 4 , korunka plech 4 mm; čerň kovářská mat  S2160; podrobněji viz. zámečnické výrobky</t>
  </si>
  <si>
    <t>344</t>
  </si>
  <si>
    <t>Z011</t>
  </si>
  <si>
    <t>-620458477</t>
  </si>
  <si>
    <t>Poznámka k položce:_x000D_
Nosné sloupky z trubky TR38x1,5 kotvené z vrchu do schodiště zapuštění do hloubky 80mm. Zapuštění překryto krycím profilem.. Výplň zábradlí podélná tyčová výztuž 6xprům. 15/2,5mm po cca 170mm. Ocel 2x základní + 1x vrchní bílý nátěr RAL 7016; podrobněji viz. Výkres č.: DPS_D_001_100_3903 - výkres zábradlí</t>
  </si>
  <si>
    <t>345</t>
  </si>
  <si>
    <t>Z100</t>
  </si>
  <si>
    <t>Ocelový plech P10 kotvený do ŽB přes kotevní plech P10 250x200 chemickou kotvou 4xchemická kotva</t>
  </si>
  <si>
    <t>-1496410541</t>
  </si>
  <si>
    <t>Poznámka k položce:_x000D_
uvedená délka je celková, za všechny kusy Ocelový plech P10 kotvený do ŽB přes kotevní plech P10 250x200 chemickou kotvou 4x chemická kotva hloubka kotvení 150mm. cca po 500mm. V čele je umístěný jekl 70x40x4mm. Svary koutové z obou stran tl.3mm Opláštění pohledovou cetris FINAL deskou tl.16mm kotvenou k L profilu 60x60x3, délky 50mm, který je kotvený do nosného profilu římsy přes oválný otvor. Povrchová úprava cetris desky je barva RAL 7045. Římsa bude ukončena  okapničkou z poplastovaného plechu tl. 0,6mm, RŠ 170mm. žárově zinkovaný; podrobněji viz. Kniha detailů: detail 02</t>
  </si>
  <si>
    <t>346</t>
  </si>
  <si>
    <t>Z101</t>
  </si>
  <si>
    <t>Žebřík ocelový v.2900mm žár.pozink s výstupní plošinou z pororoštu 30/3 oka 34x38mm</t>
  </si>
  <si>
    <t>-788027669</t>
  </si>
  <si>
    <t>Poznámka k položce:_x000D_
Žebřík příčle žebříku je z trubky o20mm, štěřiny jsou z Tr. 60,3x3,2. Součástí žebříku je výstupní plošina z pororoštu 30/3 osový rozestup ok 34x38mm. Žebřík je kotvený do fasády chemickými kotvami. Kotevní profil je z Tr. 51x3,2 přes kotevní plech P10 200x200mm kotvený do stěny 4x chemická kotva  žárově zinkovaný; podrobněji viz. zámečn.výrobky</t>
  </si>
  <si>
    <t>347</t>
  </si>
  <si>
    <t>Z102</t>
  </si>
  <si>
    <t>Záchytný system proti pádu osob</t>
  </si>
  <si>
    <t>1443837392</t>
  </si>
  <si>
    <t>Poznámka k položce:_x000D_
Záchytný system proti pádu osob. poddajné kotvící vedení - nerezové lano / textilní přenosné lano kotvicí. KP 102 kotvicí prvek typu C dle ČSN EN 795; koncový, počet ks: 18. nerez</t>
  </si>
  <si>
    <t>348</t>
  </si>
  <si>
    <t>O001</t>
  </si>
  <si>
    <t>Hydrant D19-30bm s nerezovým rámečkem a dvířky otočný naviják s tvarově stálou hadicí, kolébka pro dvojitě zatočenou hadici, košík pro skládanou hadici, tvarově stálá hadice</t>
  </si>
  <si>
    <t>909547093</t>
  </si>
  <si>
    <t>349</t>
  </si>
  <si>
    <t>O004</t>
  </si>
  <si>
    <t>Revizní dvířka pod obklad ve výšce 1,0m nad podlahou. Rám lemující profil nerez ocel nevystupuje přez obklad. Systémové řešení. Včetně veškerých kotvících, lemujících a tmelících prvků daných výrobcem či technologickým předpisem výrobce.</t>
  </si>
  <si>
    <t>1360113045</t>
  </si>
  <si>
    <t>350</t>
  </si>
  <si>
    <t>O009</t>
  </si>
  <si>
    <t>PG 6 práškový hasící přístroj s hasící schopností 21A</t>
  </si>
  <si>
    <t>1495180563</t>
  </si>
  <si>
    <t>351</t>
  </si>
  <si>
    <t>O010</t>
  </si>
  <si>
    <t>PG 6 hasící přístroj s hasící schopnostní 183B</t>
  </si>
  <si>
    <t>-1633207453</t>
  </si>
  <si>
    <t>352</t>
  </si>
  <si>
    <t>O011</t>
  </si>
  <si>
    <t>Kulatý chrlič DN75, materiál chrliče PVC, s integrovanou PVC manžetou, např. TOPWET TWC 75 PVC</t>
  </si>
  <si>
    <t>1626119125</t>
  </si>
  <si>
    <t>353</t>
  </si>
  <si>
    <t>O013</t>
  </si>
  <si>
    <t>Zrcadlo výklopné pro invalidní WC, vel. 400x600mm</t>
  </si>
  <si>
    <t>372414800</t>
  </si>
  <si>
    <t>354</t>
  </si>
  <si>
    <t>998767203</t>
  </si>
  <si>
    <t>Přesun hmot procentní pro zámečnické konstrukce v objektech v do 24 m</t>
  </si>
  <si>
    <t>-581965383</t>
  </si>
  <si>
    <t>771</t>
  </si>
  <si>
    <t>Podlahy z dlaždic</t>
  </si>
  <si>
    <t>355</t>
  </si>
  <si>
    <t>771274123</t>
  </si>
  <si>
    <t>Montáž obkladů stupnic z dlaždic protiskluzných keramických flexibilní lepidlo š do 300 mm</t>
  </si>
  <si>
    <t>1913845124</t>
  </si>
  <si>
    <t>1,5*16</t>
  </si>
  <si>
    <t>356</t>
  </si>
  <si>
    <t>771274124</t>
  </si>
  <si>
    <t>Montáž obkladů stupnic z dlaždic protiskluzných keramických flexibilní lepidlo š do 350 mm</t>
  </si>
  <si>
    <t>515223451</t>
  </si>
  <si>
    <t>1,5*(20+2*23)</t>
  </si>
  <si>
    <t>357</t>
  </si>
  <si>
    <t>597612R</t>
  </si>
  <si>
    <t>Keramická schodovka 300x300x9mm. Protiskluzná úprava R10A, barva RAL 110-2</t>
  </si>
  <si>
    <t>-631599358</t>
  </si>
  <si>
    <t>24*0,261</t>
  </si>
  <si>
    <t>99*0,310</t>
  </si>
  <si>
    <t>36,954*1,1 'Přepočtené koeficientem množství</t>
  </si>
  <si>
    <t>358</t>
  </si>
  <si>
    <t>771274242</t>
  </si>
  <si>
    <t>Montáž obkladů podstupnic z dlaždic reliéfních keramických flexibilní lepidlo v do 200 mm</t>
  </si>
  <si>
    <t>1882260054</t>
  </si>
  <si>
    <t>359</t>
  </si>
  <si>
    <t>597612R2</t>
  </si>
  <si>
    <t>Čela stupňů budou obložena ker. dlažbou 300x300x9mm. Barva RAL 110-2</t>
  </si>
  <si>
    <t>1584938213</t>
  </si>
  <si>
    <t>24*0,185</t>
  </si>
  <si>
    <t>99*0,157</t>
  </si>
  <si>
    <t>19,983*1,1 'Přepočtené koeficientem množství</t>
  </si>
  <si>
    <t>360</t>
  </si>
  <si>
    <t>771474112</t>
  </si>
  <si>
    <t>Montáž soklů z dlaždic keramických rovných flexibilní lepidlo v do 90 mm</t>
  </si>
  <si>
    <t>1423628413</t>
  </si>
  <si>
    <t>1PP</t>
  </si>
  <si>
    <t>"1.009" 7,465-0,9</t>
  </si>
  <si>
    <t>1NP</t>
  </si>
  <si>
    <t>"1.101" 4,05+2,08</t>
  </si>
  <si>
    <t>"1.111" 5,964-0,7-1,43</t>
  </si>
  <si>
    <t>2NP</t>
  </si>
  <si>
    <t>"1.201" 4,05+2,03</t>
  </si>
  <si>
    <t>"1.208" 0,49+1,6+0,6</t>
  </si>
  <si>
    <t>"1.223" 10,616-1,85-0,9-0,8</t>
  </si>
  <si>
    <t>3NP</t>
  </si>
  <si>
    <t>"1.301" 4,05+2,08</t>
  </si>
  <si>
    <t>mezipodesty</t>
  </si>
  <si>
    <t>4*1,64*1,5+4*1,64*1,8</t>
  </si>
  <si>
    <t>361</t>
  </si>
  <si>
    <t>771474132</t>
  </si>
  <si>
    <t>Montáž soklů z dlaždic keramických schodišťových stupňovitých flexibilní lepidlo v do 90 mm</t>
  </si>
  <si>
    <t>-1129585993</t>
  </si>
  <si>
    <t>16*(0,261+0,185)</t>
  </si>
  <si>
    <t>(20+2*23)*(0,31+0,157)</t>
  </si>
  <si>
    <t>362</t>
  </si>
  <si>
    <t>597R04</t>
  </si>
  <si>
    <t xml:space="preserve">Keramický sokl v. 80mm </t>
  </si>
  <si>
    <t>-1128508845</t>
  </si>
  <si>
    <t>schodiště</t>
  </si>
  <si>
    <t>37,958</t>
  </si>
  <si>
    <t>98,101*1,1 'Přepočtené koeficientem množství</t>
  </si>
  <si>
    <t>363</t>
  </si>
  <si>
    <t>771574112</t>
  </si>
  <si>
    <t>Montáž podlah keramických režných hladkých lepených flexibilním lepidlem do 9 ks/m2</t>
  </si>
  <si>
    <t>-1274276495</t>
  </si>
  <si>
    <t>364</t>
  </si>
  <si>
    <t>597611</t>
  </si>
  <si>
    <t>Keramická dlažba 400x400x10mm. Protiskluzná úprava R10A. RAL 0909010, vč. soklu v. 80mm</t>
  </si>
  <si>
    <t>2143972679</t>
  </si>
  <si>
    <t>56,4*1,15 'Přepočtené koeficientem množství</t>
  </si>
  <si>
    <t>365</t>
  </si>
  <si>
    <t>771574153</t>
  </si>
  <si>
    <t>Montáž podlah keramických velkoformátových lepených rozlivovým lepidlem přes 2 do 4 ks/ m2</t>
  </si>
  <si>
    <t>-1607130154</t>
  </si>
  <si>
    <t>"f05.1" 12.3</t>
  </si>
  <si>
    <t>366</t>
  </si>
  <si>
    <t>597610</t>
  </si>
  <si>
    <t>Keramická dlažba 600x600x10mm. Protiskluzná úprava R10A. Exteriérová mrazuvzdorná dlažba. RAL 110-2</t>
  </si>
  <si>
    <t>-1287826242</t>
  </si>
  <si>
    <t>36,76*1,15 'Přepočtené koeficientem množství</t>
  </si>
  <si>
    <t>367</t>
  </si>
  <si>
    <t>771990111</t>
  </si>
  <si>
    <t>Vyrovnání podkladu samonivelační stěrkou tl 4 mm pevnosti 15 Mpa</t>
  </si>
  <si>
    <t>2026415798</t>
  </si>
  <si>
    <t>56,4+36,76</t>
  </si>
  <si>
    <t>368</t>
  </si>
  <si>
    <t>771990R1</t>
  </si>
  <si>
    <t>Dilatační lišta pro antibakteriální provoz, š. spáry 50mm</t>
  </si>
  <si>
    <t>-391133624</t>
  </si>
  <si>
    <t>369</t>
  </si>
  <si>
    <t>7719R001</t>
  </si>
  <si>
    <t>Hydroizolační stěrka podlah s vytažením na stěnu</t>
  </si>
  <si>
    <t>-1837742921</t>
  </si>
  <si>
    <t>370</t>
  </si>
  <si>
    <t>998771203</t>
  </si>
  <si>
    <t>Přesun hmot procentní pro podlahy z dlaždic v objektech v do 24 m</t>
  </si>
  <si>
    <t>-1318329997</t>
  </si>
  <si>
    <t>776</t>
  </si>
  <si>
    <t>Podlahy povlakové</t>
  </si>
  <si>
    <t>371</t>
  </si>
  <si>
    <t>776141111</t>
  </si>
  <si>
    <t>Vyrovnání podkladu povlakových podlah stěrkou pevnosti 20 MPa tl 3 mm</t>
  </si>
  <si>
    <t>1874892134</t>
  </si>
  <si>
    <t>372</t>
  </si>
  <si>
    <t>776241121</t>
  </si>
  <si>
    <t>Lepení vzorovaných pásů ze sametového vinylu</t>
  </si>
  <si>
    <t>-876821480</t>
  </si>
  <si>
    <t>"f10.1" 158,81</t>
  </si>
  <si>
    <t>"f10.2" 199,32</t>
  </si>
  <si>
    <t>"f11" 291,09</t>
  </si>
  <si>
    <t>"f12" 85</t>
  </si>
  <si>
    <t>373</t>
  </si>
  <si>
    <t>28411</t>
  </si>
  <si>
    <t>Vinylová podlaha v rolích, vhodná pro čekárny. barva: RAL 130-3.  Ukončení podlahy u stěny pomocí fabionu 100mm pod obloukem lišty proti prokopnutí</t>
  </si>
  <si>
    <t>521820239</t>
  </si>
  <si>
    <t>734,22*1,1 'Přepočtené koeficientem množství</t>
  </si>
  <si>
    <t>374</t>
  </si>
  <si>
    <t>998776203</t>
  </si>
  <si>
    <t>Přesun hmot procentní pro podlahy povlakové v objektech v do 24 m</t>
  </si>
  <si>
    <t>-707018070</t>
  </si>
  <si>
    <t>777</t>
  </si>
  <si>
    <t>Podlahy lité</t>
  </si>
  <si>
    <t>375</t>
  </si>
  <si>
    <t>777511153</t>
  </si>
  <si>
    <t>Krycí epoxidová stěrka tloušťky přes 1 do 2 mm parkovacích ploch lité podlahy</t>
  </si>
  <si>
    <t>846134270</t>
  </si>
  <si>
    <t>376</t>
  </si>
  <si>
    <t>998777203</t>
  </si>
  <si>
    <t>Přesun hmot procentní pro podlahy lité v objektech v do 24 m</t>
  </si>
  <si>
    <t>-1764180914</t>
  </si>
  <si>
    <t>781</t>
  </si>
  <si>
    <t>Dokončovací práce - obklady</t>
  </si>
  <si>
    <t>377</t>
  </si>
  <si>
    <t>7819R002</t>
  </si>
  <si>
    <t>Hydroizolační stěrka pod obklady</t>
  </si>
  <si>
    <t>-1309383975</t>
  </si>
  <si>
    <t>378</t>
  </si>
  <si>
    <t>781471112</t>
  </si>
  <si>
    <t>Montáž obkladů vnitřních keramických hladkých do 12 ks/m2 kladených do malty</t>
  </si>
  <si>
    <t>-1560952424</t>
  </si>
  <si>
    <t>379</t>
  </si>
  <si>
    <t>751DK3</t>
  </si>
  <si>
    <t>Keramický obklad 598/598 mm, výška přesahuje o jednu řadu výšku podhledu, RAL 9010</t>
  </si>
  <si>
    <t>1525795564</t>
  </si>
  <si>
    <t>134,6*1,1 'Přepočtené koeficientem množství</t>
  </si>
  <si>
    <t>380</t>
  </si>
  <si>
    <t>781471113</t>
  </si>
  <si>
    <t>Montáž obkladů vnitřních keramických hladkých do 19 ks/m2 kladených do malty</t>
  </si>
  <si>
    <t>97883994</t>
  </si>
  <si>
    <t>"RAL 085 80 70" 446,85</t>
  </si>
  <si>
    <t>"RAL 240 80 15" 263,45</t>
  </si>
  <si>
    <t>381</t>
  </si>
  <si>
    <t>751DK1</t>
  </si>
  <si>
    <t>Keramický obklad 198/398 mm, výška přesahuje o jednu řadu výšku podhledu, RAL 085 80 70</t>
  </si>
  <si>
    <t>1802206538</t>
  </si>
  <si>
    <t>446,85*1,1 'Přepočtené koeficientem množství</t>
  </si>
  <si>
    <t>382</t>
  </si>
  <si>
    <t>751DK2</t>
  </si>
  <si>
    <t>Keramický obklad 198/398 mm, výška přesahuje o jednu řadu výšku podhledu, RAL 240 80 15</t>
  </si>
  <si>
    <t>-1445757713</t>
  </si>
  <si>
    <t>263,45*1,1 'Přepočtené koeficientem množství</t>
  </si>
  <si>
    <t>383</t>
  </si>
  <si>
    <t>7814931</t>
  </si>
  <si>
    <t>Nerezové profily rohové lepené standardním lepidlem</t>
  </si>
  <si>
    <t>1427222629</t>
  </si>
  <si>
    <t>384</t>
  </si>
  <si>
    <t>781495111</t>
  </si>
  <si>
    <t>Penetrace podkladu vnitřních obkladů</t>
  </si>
  <si>
    <t>542940770</t>
  </si>
  <si>
    <t>385</t>
  </si>
  <si>
    <t>998781203</t>
  </si>
  <si>
    <t>Přesun hmot procentní pro obklady keramické v objektech v do 24 m</t>
  </si>
  <si>
    <t>-280263711</t>
  </si>
  <si>
    <t>783</t>
  </si>
  <si>
    <t>Dokončovací práce - nátěry</t>
  </si>
  <si>
    <t>386</t>
  </si>
  <si>
    <t>7838</t>
  </si>
  <si>
    <t>Bezprašný nátěr</t>
  </si>
  <si>
    <t>247741368</t>
  </si>
  <si>
    <t>387</t>
  </si>
  <si>
    <t>783943151</t>
  </si>
  <si>
    <t>Penetrační polyuretanový nátěr hladkých betonových podlah</t>
  </si>
  <si>
    <t>-1877425407</t>
  </si>
  <si>
    <t>388</t>
  </si>
  <si>
    <t>783947161</t>
  </si>
  <si>
    <t>Krycí dvojnásobný polyuretanový vodou ředitelný nátěr betonové podlahy</t>
  </si>
  <si>
    <t>1016617946</t>
  </si>
  <si>
    <t>784</t>
  </si>
  <si>
    <t>Dokončovací práce - malby a tapety</t>
  </si>
  <si>
    <t>389</t>
  </si>
  <si>
    <t>784181121</t>
  </si>
  <si>
    <t>Hloubková jednonásobná penetrace podkladu v místnostech výšky do 3,80 m</t>
  </si>
  <si>
    <t>1381154296</t>
  </si>
  <si>
    <t>SDK příčky</t>
  </si>
  <si>
    <t>2*(30,92+594,98+4,21+41,95+9,43+4,08+29,21)</t>
  </si>
  <si>
    <t>předstěny</t>
  </si>
  <si>
    <t>7,53+176,57+40,91+39,06+5,61+17,21+22,23</t>
  </si>
  <si>
    <t>podhledy SDK</t>
  </si>
  <si>
    <t>59,22+286,32</t>
  </si>
  <si>
    <t>tep.izolace 1.PP</t>
  </si>
  <si>
    <t>246,75</t>
  </si>
  <si>
    <t>omítky</t>
  </si>
  <si>
    <t>528,37+634,09</t>
  </si>
  <si>
    <t>odpočet obkladů</t>
  </si>
  <si>
    <t>-1*(134,6+710,3)</t>
  </si>
  <si>
    <t>390</t>
  </si>
  <si>
    <t>784211101</t>
  </si>
  <si>
    <t>Dvojnásobné bílé malby ze směsí za mokra výborně otěruvzdorných v místnostech výšky do 3,80 m</t>
  </si>
  <si>
    <t>1977663786</t>
  </si>
  <si>
    <t>Poznámka k položce:_x000D_
Omyvatelná malba</t>
  </si>
  <si>
    <t>391</t>
  </si>
  <si>
    <t>7843210</t>
  </si>
  <si>
    <t>Dvojnásobné silikonové bílé malby v místnosti výšky do 3,80 m</t>
  </si>
  <si>
    <t>831385367</t>
  </si>
  <si>
    <t>Práce a dodávky M</t>
  </si>
  <si>
    <t>33-M</t>
  </si>
  <si>
    <t>Montáže dopr.zaříz.,sklad. zař. a váh</t>
  </si>
  <si>
    <t>392</t>
  </si>
  <si>
    <t>330030102</t>
  </si>
  <si>
    <t>Montáž výtah osobní OT 1000/1,4SIMPLEX 4 stanice+ 4nástupiště</t>
  </si>
  <si>
    <t>1150286333</t>
  </si>
  <si>
    <t>393</t>
  </si>
  <si>
    <t>33R1</t>
  </si>
  <si>
    <t>Elektrický osobní výtah 1600kg, s plynulou regulací</t>
  </si>
  <si>
    <t>1522499452</t>
  </si>
  <si>
    <t>Poznámka k položce:_x000D_
Elektrický osobní výtah pro přepravu osob (třída výtahu I), s plynulou regulací _x000D_
frekvenčním měničem, 1600 kg, max. 21 osob, rychlost 1 m/s, dle ČSN EN81-73-2016_x000D_
Vnitřní rozměry kabiny:_x000D_
- Šířka 1450 mm  _x000D_
- Hloubka 2400 mm _x000D_
- Výška 2100 mm  _x000D_
Rám kabiny je zkonstruován z oceli odolné proti mechanickému namáhání a _x000D_
opatřen certifikovanými zachycovači._x000D_
přímé, kulaté LED osvětlení v podhledu kabiny_x000D_
sklopné sedátko nerez_x000D_
podhlaha - penízková guma_x000D_
zrcadlo na zadní stěně_x000D_
ovládací panel v kabině</t>
  </si>
  <si>
    <t>F1_D.400.01 - ZTI - Vodovod</t>
  </si>
  <si>
    <t>722 - Zdravotechnika - vnitřní vodovod</t>
  </si>
  <si>
    <t>722</t>
  </si>
  <si>
    <t>Zdravotechnika - vnitřní vodovod</t>
  </si>
  <si>
    <t>Pol59</t>
  </si>
  <si>
    <t>potrubí PP RCT-EVO d 63x7.1</t>
  </si>
  <si>
    <t>bm</t>
  </si>
  <si>
    <t>Pol60</t>
  </si>
  <si>
    <t>potrubí PP RCT-EVO d 50x5.6</t>
  </si>
  <si>
    <t>Pol61</t>
  </si>
  <si>
    <t>potrubí PP RCT-EVO d 40x4.5</t>
  </si>
  <si>
    <t>Pol62</t>
  </si>
  <si>
    <t>potrubí PP RCT-EVO d 32x3.6</t>
  </si>
  <si>
    <t>Pol63</t>
  </si>
  <si>
    <t>potrubí PP RCT-EVO d 20-25</t>
  </si>
  <si>
    <t>Pol64</t>
  </si>
  <si>
    <t>ocelové potrubí 5/4" pozinkované, závitové fitinkové spoje, vč. montážního materiálu</t>
  </si>
  <si>
    <t>Pol65</t>
  </si>
  <si>
    <t>ocelové potrubí 1" pozinkované, závitové fitinkové spoje, vč. montážního materiálu</t>
  </si>
  <si>
    <t>Pol66</t>
  </si>
  <si>
    <t>kulový kohout DN 15</t>
  </si>
  <si>
    <t>Pol67</t>
  </si>
  <si>
    <t>kulový kohout DN 25</t>
  </si>
  <si>
    <t>Pol68</t>
  </si>
  <si>
    <t>zahradní kohout DN 15</t>
  </si>
  <si>
    <t>Pol69</t>
  </si>
  <si>
    <t>šikmý ventil DN 15</t>
  </si>
  <si>
    <t>Pol70</t>
  </si>
  <si>
    <t>šikmý ventil DN 25</t>
  </si>
  <si>
    <t>Pol71</t>
  </si>
  <si>
    <t>šikmý ventil DN 32</t>
  </si>
  <si>
    <t>Pol72</t>
  </si>
  <si>
    <t>šikmý ventil DN 50</t>
  </si>
  <si>
    <t>Pol73</t>
  </si>
  <si>
    <t>šikmý ventil DN 32, s vypuštěním</t>
  </si>
  <si>
    <t>Pol74</t>
  </si>
  <si>
    <t>šikmý ventil DN 40, s vypuštěním</t>
  </si>
  <si>
    <t>Pol75</t>
  </si>
  <si>
    <t>zpětná klapka DN 32</t>
  </si>
  <si>
    <t>Pol76</t>
  </si>
  <si>
    <t>pojistný ventil DN 32</t>
  </si>
  <si>
    <t>Pol77</t>
  </si>
  <si>
    <t>oddělovač systémů typu BA, DN 25</t>
  </si>
  <si>
    <t>Pol78</t>
  </si>
  <si>
    <t>hrubý filtr s nerezovým sítkem</t>
  </si>
  <si>
    <t>Pol79</t>
  </si>
  <si>
    <t>zpětná klapka dn 50</t>
  </si>
  <si>
    <t>Pol80</t>
  </si>
  <si>
    <t>rohový ventil umyvadlový, chrom, 3/8" x 1/2"</t>
  </si>
  <si>
    <t>Pol81</t>
  </si>
  <si>
    <t>umyvadlová baterie stojánková páková směšovací, bez odtokové soustavy</t>
  </si>
  <si>
    <t>Poznámka k položce:_x000D_
podrobněji viz materiálový list</t>
  </si>
  <si>
    <t>Pol82</t>
  </si>
  <si>
    <t>umyvadlová baterie invalidní stojánková páková směšovací, bez odtokové soustavy</t>
  </si>
  <si>
    <t>Pol83</t>
  </si>
  <si>
    <t>výlevková baterie nástěnná páková</t>
  </si>
  <si>
    <t>Pol84</t>
  </si>
  <si>
    <t>sprchová nástěnná páková baterie, vč. sprchového setu</t>
  </si>
  <si>
    <t>Pol85</t>
  </si>
  <si>
    <t>bidetová baterie stojánková</t>
  </si>
  <si>
    <t>Pol86</t>
  </si>
  <si>
    <t>bytový vodoměr, Qn 2.5 m3/h</t>
  </si>
  <si>
    <t>Pol87</t>
  </si>
  <si>
    <t>malý zásobníkový ohřívač TV, 5 l, včetně připojovacích armatur a flexi hadic</t>
  </si>
  <si>
    <t>soubor</t>
  </si>
  <si>
    <t>Pol88</t>
  </si>
  <si>
    <t>Pol89</t>
  </si>
  <si>
    <t>mechanický filtr s průhledným tělem, 10", filtrační vložka 20 mikronů</t>
  </si>
  <si>
    <t>Pol90</t>
  </si>
  <si>
    <t>mechanický filtr s průhledným tělem, 10", filtrační vložka 5 mikronů</t>
  </si>
  <si>
    <t>Pol91</t>
  </si>
  <si>
    <t>požární hydrant typu D19 s tvarově stálou hadící 30m, provedení pro vestavbu do niky, 650x650x175</t>
  </si>
  <si>
    <t>Pol92</t>
  </si>
  <si>
    <t>návleková izolace standardní, potrubí d20-25, tl. 25 mm</t>
  </si>
  <si>
    <t>Pol93</t>
  </si>
  <si>
    <t>návleková izolace standardní, potrubí d20-25, tl. 9 mm</t>
  </si>
  <si>
    <t>Pol94</t>
  </si>
  <si>
    <t>návleková izolace standardní, potrubí d32, tl. 9 mm</t>
  </si>
  <si>
    <t>Pol95</t>
  </si>
  <si>
    <t>návleková izolace standardní, potrubí d40, tl. 9 mm</t>
  </si>
  <si>
    <t>Pol96</t>
  </si>
  <si>
    <t>návleková izolace standardní, potrubí d50, tl. 9 mm</t>
  </si>
  <si>
    <t>Pol97</t>
  </si>
  <si>
    <t>izolace potrubí d32, pouzdro z minerální vlny, tl. 30 mm</t>
  </si>
  <si>
    <t>Pol98</t>
  </si>
  <si>
    <t>izolace potrubí d40, pouzdro z minerální vlny, tl. 30 mm</t>
  </si>
  <si>
    <t>Pol99</t>
  </si>
  <si>
    <t>izolace potrubí d50, pouzdro z minerální vlny, tl. 30 mm</t>
  </si>
  <si>
    <t>Pol100</t>
  </si>
  <si>
    <t>izolace potrubí d63, pouzdro z minerální vlny tl. 30 mm</t>
  </si>
  <si>
    <t>Pol101</t>
  </si>
  <si>
    <t>pryžová těsnicí vložka pro prostup potrubí bílou vanou, vnitřní průměr 63, odolnost proti tlakové vodě</t>
  </si>
  <si>
    <t>Pol102</t>
  </si>
  <si>
    <t>tlaková zkouška dle ČSN 73 6660</t>
  </si>
  <si>
    <t>Pol103</t>
  </si>
  <si>
    <t>desinfekce potrubí</t>
  </si>
  <si>
    <t>Pol104</t>
  </si>
  <si>
    <t>výchozí revize hydrantů</t>
  </si>
  <si>
    <t>Pol105</t>
  </si>
  <si>
    <t>požární ucpávky, požární manžety, tmely</t>
  </si>
  <si>
    <t>-54579792</t>
  </si>
  <si>
    <t>Pol106</t>
  </si>
  <si>
    <t>stavební přípomoce</t>
  </si>
  <si>
    <t>742039861</t>
  </si>
  <si>
    <t>F1_D.400.02 - ZTI - Kanalizace</t>
  </si>
  <si>
    <t>721 - Zdravotechnika - vnitřní kanalizace</t>
  </si>
  <si>
    <t>721</t>
  </si>
  <si>
    <t>Zdravotechnika - vnitřní kanalizace</t>
  </si>
  <si>
    <t>Pol15</t>
  </si>
  <si>
    <t>umyvadlo keramické 600 mm+chromovaný sifon+montážní rám do SDK</t>
  </si>
  <si>
    <t>Pol16</t>
  </si>
  <si>
    <t>umyvadlo keramické invalidní 640 mm+invalidní sifon+montážní rám do SDK</t>
  </si>
  <si>
    <t>Pol17</t>
  </si>
  <si>
    <t>umývátko keramické 450 mm+chromovaný sifon+montážní rám do SDK</t>
  </si>
  <si>
    <t>Pol18</t>
  </si>
  <si>
    <t>závěsné WC, sedátko s pomalým sklápěním, montážní rám do SDK s nádržkou 4,5 l, tlačítko dle výběru klienta</t>
  </si>
  <si>
    <t>Pol19</t>
  </si>
  <si>
    <t>závěsné WC  invalidní, sedátko bez poklopu, montážní rám do SDK, oddálené pneumatické splachování</t>
  </si>
  <si>
    <t>Pol20</t>
  </si>
  <si>
    <t>Sprchová vanička 900x900 akrylátová, sprchová zápachová uzávěrka, zástěna z bezpečnostního skla</t>
  </si>
  <si>
    <t>Pol21</t>
  </si>
  <si>
    <t>výlevka keramická závěsná, zadní vývod DN 100, závěsný modul</t>
  </si>
  <si>
    <t>Pol22</t>
  </si>
  <si>
    <t>bidet závěsný keramický, montážní rám do SDK</t>
  </si>
  <si>
    <t>Pol23</t>
  </si>
  <si>
    <t>zápachová uzávěrka pro odvod kondenzátu HL 138</t>
  </si>
  <si>
    <t>Pol24</t>
  </si>
  <si>
    <t>zápachová uzávěrka pro odvod kondenzátu HL 136.3</t>
  </si>
  <si>
    <t>Pol25</t>
  </si>
  <si>
    <t>nálevka HL 20</t>
  </si>
  <si>
    <t>Pol26</t>
  </si>
  <si>
    <t>větrací hlavice DN 110</t>
  </si>
  <si>
    <t>Pol27</t>
  </si>
  <si>
    <t>větrací hlavice DN 75</t>
  </si>
  <si>
    <t>Pol29</t>
  </si>
  <si>
    <t>přivzdušňovací ventil, DN 50</t>
  </si>
  <si>
    <t>Pol30</t>
  </si>
  <si>
    <t>přivzdušňovací ventil, DN 110</t>
  </si>
  <si>
    <t>Pol31</t>
  </si>
  <si>
    <t>čisticí kus HT DN 50</t>
  </si>
  <si>
    <t>Pol32</t>
  </si>
  <si>
    <t>čisticí kus HT DN 75</t>
  </si>
  <si>
    <t>Pol33</t>
  </si>
  <si>
    <t>čisticí kus HT DN 110</t>
  </si>
  <si>
    <t>Pol34</t>
  </si>
  <si>
    <t>čisticí kus HT DN 125</t>
  </si>
  <si>
    <t>Pol35</t>
  </si>
  <si>
    <t>čisticí kus HT DN 160</t>
  </si>
  <si>
    <t>Pol36</t>
  </si>
  <si>
    <t>PP potrubí HT 32-50, dlouhodobá teplotní odolnost 90°C, včetně tvarovek a montážního materiálu</t>
  </si>
  <si>
    <t>Pol37</t>
  </si>
  <si>
    <t>PP potrubí HT 75, dlouhodobá teplotní odolnost 90°C, včetně tvarovek a montážního materiálu</t>
  </si>
  <si>
    <t>Pol38</t>
  </si>
  <si>
    <t>PP kanalizační potrubí HT 110, dlouhodobá teplotní odolnost 90°C, včetně tvarovek a montážního materiálu</t>
  </si>
  <si>
    <t>Pol39</t>
  </si>
  <si>
    <t>PP kanalizační potrubí HT 125, dlouhodobá teplotní odolnost 90°C, včetně tvarovek a montážního materiálu</t>
  </si>
  <si>
    <t>Pol40</t>
  </si>
  <si>
    <t>PP kanalizační potrubí HT 160, dlouhodobá teplotní odolnost 90°C, včetně tvarovek a montážního materiálu</t>
  </si>
  <si>
    <t>Pol41</t>
  </si>
  <si>
    <t>potrubí s vyšším útlumem hluku, DN 50, včetně tvarovek a montážního materiálu</t>
  </si>
  <si>
    <t>Pol42</t>
  </si>
  <si>
    <t>potrubí s vyšším útlumem hluku, DN 75, včetně tvarovek a montážního materiálu</t>
  </si>
  <si>
    <t>Pol43</t>
  </si>
  <si>
    <t>potrubí s vyšším útlumem hluku, DN 110, včetně tvarovek a montážního materiálu</t>
  </si>
  <si>
    <t>Pol44</t>
  </si>
  <si>
    <t>potrubí s vyšším útlumem hluku, DN 125, včetně tvarovek a montážního materiálu</t>
  </si>
  <si>
    <t>Pol45</t>
  </si>
  <si>
    <t>přečerpávací stanice odpadní vody pro čerpání splaškových vod, čerpadlo s řezacím zařízením, nadúrovňová instalace, výtlak 7 m,, podrobná specifikace viz PD</t>
  </si>
  <si>
    <t>Pol46</t>
  </si>
  <si>
    <t>přečerpávací stanice odpadní vody pro čerpání šedých vod, nadúrovňová instalace, výtlak 5 m, podrobná specifikace viz PD</t>
  </si>
  <si>
    <t>Pol47</t>
  </si>
  <si>
    <t>přečerpávací stanice kondenzátu, výtlak 4 m, podrobná specifikace viz PD</t>
  </si>
  <si>
    <t>Pol48</t>
  </si>
  <si>
    <t>HPDE potrubí tlakové, d32x2.0 SDR17 včetně spojek nebo svarů</t>
  </si>
  <si>
    <t>Pol49</t>
  </si>
  <si>
    <t>Pol50</t>
  </si>
  <si>
    <t>pryžová těsnicí vložka pro prostup potrubí bílou vanou, vnitřní průměr 200, odolnost proti tlakové vodě</t>
  </si>
  <si>
    <t>721290111</t>
  </si>
  <si>
    <t>Zkouška těsnosti potrubí kanalizace vodou do DN 125</t>
  </si>
  <si>
    <t>-1045098415</t>
  </si>
  <si>
    <t>Pol51</t>
  </si>
  <si>
    <t>-1009688523</t>
  </si>
  <si>
    <t>Pol52</t>
  </si>
  <si>
    <t>1759449822</t>
  </si>
  <si>
    <t>F1_D.400.03 - ZTI - Plynovod vč. přípojky</t>
  </si>
  <si>
    <t>723 - Zdravotechnika - vnitřní plynovod</t>
  </si>
  <si>
    <t>723</t>
  </si>
  <si>
    <t>Zdravotechnika - vnitřní plynovod</t>
  </si>
  <si>
    <t>1.</t>
  </si>
  <si>
    <t>DN 10</t>
  </si>
  <si>
    <t>Poznámka k položce:_x000D_
Potrubí z trubek ocelových závitových bezešných, spojované svařováním, včetně tvarovek, uchycení, opatřené žlutým nátěrem - D+M</t>
  </si>
  <si>
    <t>2.</t>
  </si>
  <si>
    <t>DN 15</t>
  </si>
  <si>
    <t>3.</t>
  </si>
  <si>
    <t>DN 20</t>
  </si>
  <si>
    <t>4.</t>
  </si>
  <si>
    <t>DN 25</t>
  </si>
  <si>
    <t>5.</t>
  </si>
  <si>
    <t>DN 32</t>
  </si>
  <si>
    <t>6.</t>
  </si>
  <si>
    <t>DN 40</t>
  </si>
  <si>
    <t>7.</t>
  </si>
  <si>
    <t>DN 50</t>
  </si>
  <si>
    <t>8.</t>
  </si>
  <si>
    <t>76/3</t>
  </si>
  <si>
    <t>Poznámka k položce:_x000D_
Potrubí z trubek ocelových hladkých bezešných, spojované svařováním, včetně tvarovek, uchycení, opatřené žlutým nátěrem - D+M</t>
  </si>
  <si>
    <t>9.</t>
  </si>
  <si>
    <t>89/3,6</t>
  </si>
  <si>
    <t>10.</t>
  </si>
  <si>
    <t>159/4,5</t>
  </si>
  <si>
    <t>11.</t>
  </si>
  <si>
    <t>Kulový kohout závitový, DN 15</t>
  </si>
  <si>
    <t>12.</t>
  </si>
  <si>
    <t>Kulový kohout závitový, DN 25</t>
  </si>
  <si>
    <t>13.</t>
  </si>
  <si>
    <t>14.</t>
  </si>
  <si>
    <t>Kulový kohout na hadici DN 15</t>
  </si>
  <si>
    <t>15.</t>
  </si>
  <si>
    <t>Kulový kohout přírubový, DN 65, PN 6, včetně protipřírub</t>
  </si>
  <si>
    <t>16.</t>
  </si>
  <si>
    <t>Filtr prachový do potrubí, DN 65, PN 6, včetně protipřírub</t>
  </si>
  <si>
    <t>17.</t>
  </si>
  <si>
    <t>Membránový bezpečnostní uzávěr BAP DN 65 - NT - B - PN 16 - Solo - R - 230 V - ověřit před objednáním dimenzi mezikusu</t>
  </si>
  <si>
    <t>18.</t>
  </si>
  <si>
    <t>Tlakoměr ukazovací 0 - 6 kPa včetně tlakoměrného kohoutu a smyčky</t>
  </si>
  <si>
    <t>19.</t>
  </si>
  <si>
    <t>Příprava pro plynoměr G16, DN 32, rozteč 280 mm</t>
  </si>
  <si>
    <t>20.</t>
  </si>
  <si>
    <t>Napojení na stávající plynovod navrtávacím přípojkovým T-kusem s integrovanou přechodkou 50-63</t>
  </si>
  <si>
    <t>21.</t>
  </si>
  <si>
    <t>Potrubí z trubek PE 100, SDR 11, označení K2 s modifikovaným ochranným pláštěm, 63x5,8</t>
  </si>
  <si>
    <t>22.</t>
  </si>
  <si>
    <t>Výstražná folie šířky 220 mm, žlutá</t>
  </si>
  <si>
    <t>23.</t>
  </si>
  <si>
    <t>Výkop rýhy</t>
  </si>
  <si>
    <t>24.</t>
  </si>
  <si>
    <t>Pískový podsyp a obsyp bez ostrohranných částic, zrno max 16 mm</t>
  </si>
  <si>
    <t>25.</t>
  </si>
  <si>
    <t>Zpětný zásyp sypaninou hutněný</t>
  </si>
  <si>
    <t>26.</t>
  </si>
  <si>
    <t>Písková lože tl. 40 mm</t>
  </si>
  <si>
    <t>27.</t>
  </si>
  <si>
    <t>Betonová dlažba tl. 80 mm</t>
  </si>
  <si>
    <t>28.</t>
  </si>
  <si>
    <t>Tlaková zkouška, revize</t>
  </si>
  <si>
    <t>29.</t>
  </si>
  <si>
    <t>Stavební přípomoce</t>
  </si>
  <si>
    <t>-1200291040</t>
  </si>
  <si>
    <t>30.</t>
  </si>
  <si>
    <t>Požární ucpávky</t>
  </si>
  <si>
    <t>-1112197769</t>
  </si>
  <si>
    <t>F1_D.500 - Ústřední vytápění a chlazení</t>
  </si>
  <si>
    <t>D1 - Zdroj tepla a chladu</t>
  </si>
  <si>
    <t>D2 - Včetně :</t>
  </si>
  <si>
    <t>D3 - Odkouření kotlů :</t>
  </si>
  <si>
    <t>D4 - Přívod spalovacího vzduchu ke kotlům :</t>
  </si>
  <si>
    <t>5 - Regulace kotlů</t>
  </si>
  <si>
    <t>D5 - Strojní zařízení</t>
  </si>
  <si>
    <t>D6 - Měřiče tepla</t>
  </si>
  <si>
    <t>D7 - Oběhová čerpadla, vč. protipřírub a šroubení</t>
  </si>
  <si>
    <t>D8 - Montáž el. regul. armatur</t>
  </si>
  <si>
    <t>D10 - Armatury přírubové, vč. protipřírub</t>
  </si>
  <si>
    <t>D11 - Armatury závitové</t>
  </si>
  <si>
    <t>D12 - Otopná tělesa (OT) ocelová desková vč. připevňovacích prvků</t>
  </si>
  <si>
    <t>D13 - Otopná tělesa ocelová desková vč. připevňovacích prvků</t>
  </si>
  <si>
    <t>D14 - Otopná tělesa trubková  vč. připevňovacích prvků</t>
  </si>
  <si>
    <t>D15 - Regulační armatury OT (včetně svěrného šroubení na plast. trubku 16x2 mm)</t>
  </si>
  <si>
    <t>D16 - Poměrová měřidla OT</t>
  </si>
  <si>
    <t>D17 - Elektrické nástěnné konvektory, vestavěný termostat</t>
  </si>
  <si>
    <t>D18 - Potrubí ÚT - ocelové trubky závitové, běžné, bezešvé, jakost 11353.0</t>
  </si>
  <si>
    <t>D19 - Potrubí CHL - ocelové trubky závitové, běžné, bezešvé, jakost 11353.0</t>
  </si>
  <si>
    <t>D20 - Potrubí ÚT - ocelové trubky hladké, bezešvé, jakost 11353.0, teplo</t>
  </si>
  <si>
    <t>D21 - Plastové potrubí viz PD</t>
  </si>
  <si>
    <t>D22 -  Potrubí SV z plastových trubek (PPR), PN 16, PN 20</t>
  </si>
  <si>
    <t>D23 - Tepelná izolace potrubí ÚT - hadicová (tloušťky dle vyhl. č. 193/2007 Sb. MPO), teplo</t>
  </si>
  <si>
    <t>D24 - Tepelná izolace potrubí ÚT z minerální vaty Al. folií, teplo</t>
  </si>
  <si>
    <t>D25 - Tepelná izolace potrubí a zař. rozvodů CHL s parotěsnou zábranou (tl. dle vyhl. 193/2007 Sb.MPO)</t>
  </si>
  <si>
    <t>D26 - Nátěry</t>
  </si>
  <si>
    <t>D27 - Doplňkový materiál</t>
  </si>
  <si>
    <t>D28 - Značení potrubí + zařízení ÚT</t>
  </si>
  <si>
    <t>D29 - Ostatní náklady</t>
  </si>
  <si>
    <t>D1</t>
  </si>
  <si>
    <t>Zdroj tepla a chladu</t>
  </si>
  <si>
    <t>Tepelné čerpadlo vzduch-voda / vodní bloková chlad. jednotka Pchl=53 kW (7/13/35°C), Pel=18,3 kW, EER=2,9, Ptop=45,8 kW (35/45/0°C), Pel=16,5 kW, COP=2,8  , R410A, 15 kg, Istart=143 A, Imax=46 A, 2905x1150x1820 mm, m=1060/1150</t>
  </si>
  <si>
    <t>D2</t>
  </si>
  <si>
    <t>Včetně :</t>
  </si>
  <si>
    <t>Plynový závěsný kondenzační kotel, P= 9,4-85 kW (80/60°C),, 1-9,3 m3 ZP/h, vč. pojistného ventilu 4 bary a oběhového čerpadla, 230 V, 275 W</t>
  </si>
  <si>
    <t>D3</t>
  </si>
  <si>
    <t>Odkouření kotlů :</t>
  </si>
  <si>
    <t>- komínová sada pro odkouření kaskády 2 kotlů</t>
  </si>
  <si>
    <t>Poznámka k položce:_x000D_
- kouřovody kotlů DN 110 vč. zpětných klapek; - společný kouřovod DN 200, l~2,5 m, vč. sifonu odvodu kondenzátu, 1x koleno 90°, vč. tepené izolace; - komín DN 200 ~15 m, vč, tepelné izolace, nad střechou zakončen komín. hlavicí</t>
  </si>
  <si>
    <t>D4</t>
  </si>
  <si>
    <t>Přívod spalovacího vzduchu ke kotlům :</t>
  </si>
  <si>
    <t>2x samostatný přívod spalovacího vzduchu ke kotlům potrubím DN 110 plast, 1x koleno 87°, celk. délka ~3 m, vč. parotěsné izolace tl. 14,5 mm, vč. zakončení mřížkami na fasádě</t>
  </si>
  <si>
    <t>Poznámka k položce:_x000D_
Poznámka : Odkouření kotlů a sání spalovacího vzduchu bude komplexní dodávkou specializované firmy. Konečné provedení odkouření bude specifikováno na základě zaměření na místě  a konzultace s projektantem ÚT a bude předmětem cenové nabídky spec. firmy.</t>
  </si>
  <si>
    <t>Regulace kotlů</t>
  </si>
  <si>
    <t>5a</t>
  </si>
  <si>
    <t>- komunikační člen OCI 345 (BUS modul)</t>
  </si>
  <si>
    <t>5b</t>
  </si>
  <si>
    <t>- rozšiřovací modul AVS 75</t>
  </si>
  <si>
    <t>5c</t>
  </si>
  <si>
    <t>- teplotní čidla: venkovní QAC 34, příložné QAD 36, jímkové QAZ 36</t>
  </si>
  <si>
    <t>5d</t>
  </si>
  <si>
    <t>- obslužná jednotka QAA 75</t>
  </si>
  <si>
    <t>D5</t>
  </si>
  <si>
    <t>Strojní zařízení</t>
  </si>
  <si>
    <t>1.1</t>
  </si>
  <si>
    <t>Doplňovací a oddělovací souprava, zásuvka 230 V, 10 A</t>
  </si>
  <si>
    <t>2.1</t>
  </si>
  <si>
    <t>Kabinetová změkčovací úpravna vody, 1 m3/h, zásuvka 230 V, 10 A, vč. vířivého filtru, montážního bloku, 2 ks nerezových napojovacích hadic, 25 kg soli k regeneraci</t>
  </si>
  <si>
    <t>3.1</t>
  </si>
  <si>
    <t>Akumulační nádoba topné/chladicí vody, V=900 l, PN 6 bar</t>
  </si>
  <si>
    <t>4.1</t>
  </si>
  <si>
    <t>Rozdělovač a sběrač topné vody, DN 100, PN 6, ocel, vč. parotěs. tepelné izolace 25 mm</t>
  </si>
  <si>
    <t>Zásobníkový ohřívač TUV HRS 500, V=500 l, vložka 6 m2, PN 10,</t>
  </si>
  <si>
    <t>Membránová expanzní nádoba, 300 l, PN 6 bar, vč. servisního kohoutu</t>
  </si>
  <si>
    <t>Vodoměr Qn 1,5 m3/h, DN 15, do 30°C</t>
  </si>
  <si>
    <t>D6</t>
  </si>
  <si>
    <t>Měřiče tepla</t>
  </si>
  <si>
    <t>1.2</t>
  </si>
  <si>
    <t>Měřič tepla ultrazvukový kompaktní, Qp=6 m3/h, kv=14, G 5/4", l=260 mm, bateriový, vč. M-Bus modulu</t>
  </si>
  <si>
    <t>2.2</t>
  </si>
  <si>
    <t>Měřič tepla ultrazvukový kompaktní, Qp=3,5 m3/h, kv=14, G 5/4", l=260 mm, bateriový, vč. M-Bus modulu</t>
  </si>
  <si>
    <t>D7</t>
  </si>
  <si>
    <t>Oběhová čerpadla, vč. protipřírub a šroubení</t>
  </si>
  <si>
    <t>1.3</t>
  </si>
  <si>
    <t>Oběhové čerpadlo, 230 V, 329 W, 1,48 A</t>
  </si>
  <si>
    <t>2.3</t>
  </si>
  <si>
    <t>Oběhové čerpadlo, 230 V, 128 W, 1,03 A</t>
  </si>
  <si>
    <t>D8</t>
  </si>
  <si>
    <t>Montáž el. regul. armatur</t>
  </si>
  <si>
    <t>1.4</t>
  </si>
  <si>
    <t>3-cestný. el. přepínací kulový kohout, DN 50, PN 6, dod. MaR</t>
  </si>
  <si>
    <t>2.4</t>
  </si>
  <si>
    <t>3-cestný. el. přepínací kulový kohout, DN 40, PN 6, dod. MaR</t>
  </si>
  <si>
    <t>3.2</t>
  </si>
  <si>
    <t>3-cestný. el. regulační ventil, kv=10, DN 25, PN 6, dod. MaR</t>
  </si>
  <si>
    <t>4.2</t>
  </si>
  <si>
    <t>2-cestný. el. regulační ventil, kv=10, DN 25, PN 6, dod. MaR</t>
  </si>
  <si>
    <t>5.1</t>
  </si>
  <si>
    <t>2-cestný. el. regulační ventil, kv=25, DN 40, PN 6, dod. MaR</t>
  </si>
  <si>
    <t>D10</t>
  </si>
  <si>
    <t>Armatury přírubové, vč. protipřírub</t>
  </si>
  <si>
    <t>1.5</t>
  </si>
  <si>
    <t>Klapka uzavírací mezipřírubová, DN 50, PN 10</t>
  </si>
  <si>
    <t>2.5</t>
  </si>
  <si>
    <t>Klapka uzavírací mezipřírubová, DN 65, PN 10</t>
  </si>
  <si>
    <t>3.3</t>
  </si>
  <si>
    <t>Filtr přírubový, DN 50, PN 6</t>
  </si>
  <si>
    <t>4.3</t>
  </si>
  <si>
    <t>Filtr přírubový, DN 65, PN 6</t>
  </si>
  <si>
    <t>5.2</t>
  </si>
  <si>
    <t>Kompenzátor chvění gumový, přírubový, DN 50, PN 6</t>
  </si>
  <si>
    <t>D11</t>
  </si>
  <si>
    <t>Armatury závitové</t>
  </si>
  <si>
    <t>1.6</t>
  </si>
  <si>
    <t>Pojistný ventil DUCO, DN 15 (1/2" x 3/4"), Pot=250 kPa</t>
  </si>
  <si>
    <t>2.6</t>
  </si>
  <si>
    <t>Pojistný ventil DUCO, DN 15 (1/2" x 3/4"), Pot=400 kPa</t>
  </si>
  <si>
    <t>3.4</t>
  </si>
  <si>
    <t>Kulový kohout DN 10, PN 16</t>
  </si>
  <si>
    <t>4.4</t>
  </si>
  <si>
    <t>Kulový kohout DN 15, PN 16</t>
  </si>
  <si>
    <t>5.3</t>
  </si>
  <si>
    <t>Kulový kohout DN 20, PN 16</t>
  </si>
  <si>
    <t>6.1</t>
  </si>
  <si>
    <t>Kulový kohout DN 25, PN 16</t>
  </si>
  <si>
    <t>7.1</t>
  </si>
  <si>
    <t>Kulový kohout DN 32, PN 16</t>
  </si>
  <si>
    <t>Kulový kohout DN 40, PN 16</t>
  </si>
  <si>
    <t>Kulový kohout DN 50, PN 16</t>
  </si>
  <si>
    <t>Kulový kohout s filtreml DN 40, PN 16</t>
  </si>
  <si>
    <t>Vyvažovací ventil TA Stad, závitový, DN 20, PN 20, vč. tlak. odběrů a vypouštění</t>
  </si>
  <si>
    <t>Vyvažovací ventil TA Stad, závitový, DN 40, PN 20, vč. tlak. odběrů a vypouštění</t>
  </si>
  <si>
    <t>Zpětný ventil závitový Giacomini R60Y, DN 40, PN 10</t>
  </si>
  <si>
    <t>Zpětný ventil závitový Giacomini R60Y, DN 50, PN 10</t>
  </si>
  <si>
    <t>Filtr závitový, DN 40, PN 6</t>
  </si>
  <si>
    <t>Filtr závitový, DN 50, PN 6</t>
  </si>
  <si>
    <t>Šroubení radiátorové standardní, DN 40, přímé</t>
  </si>
  <si>
    <t>Šroubení radiátorové standardní, DN 50, přímé</t>
  </si>
  <si>
    <t>Vlnitá trubka z nerezové oceli (Inoflex), DN25, L~300 mm</t>
  </si>
  <si>
    <t>Automatický odvzdušňovací ventil</t>
  </si>
  <si>
    <t>Vypouštěcí kulový kohout DN 15</t>
  </si>
  <si>
    <t>1.7</t>
  </si>
  <si>
    <t>Tlakoměr typ 313, Ř160 mm, 0-400 kPa, vč. man. smyčky zahnuté a 3-cest. kohoutu</t>
  </si>
  <si>
    <t>2.7</t>
  </si>
  <si>
    <t>Tlakoměr typ 312, Ř100 mm, 0-400 kPa, vč. man. smyčky zahnuté a 3-cest. kohoutu</t>
  </si>
  <si>
    <t>3.5</t>
  </si>
  <si>
    <t>Tlakoměr typ 312, Ř100 mm, 0-250 kPa, vč. man. smyčky zahnuté a 3-cest. kohoutu</t>
  </si>
  <si>
    <t>4.5</t>
  </si>
  <si>
    <t>Teploměr kruhový přímý, Ř63 mm, 0-60°C, stonek 100 mm, vč, jímky</t>
  </si>
  <si>
    <t>5.4</t>
  </si>
  <si>
    <t>Teploměr kruhový přímý, Ř63 mm, 0-120°C, stonek 100 mm, vč, jímky</t>
  </si>
  <si>
    <t>6.2</t>
  </si>
  <si>
    <t>Tlakový odběr MaR, dod. MaR, manom. smyčka zahnutá + 3-c. manom. kohout = dod. RTCH</t>
  </si>
  <si>
    <t>7.2</t>
  </si>
  <si>
    <t>Teplotní odběr MaR, návarek 1/2", příložné/jímkové čidlo, dle požadavku MaR</t>
  </si>
  <si>
    <t>D12</t>
  </si>
  <si>
    <t>Otopná tělesa (OT) ocelová desková vč. připevňovacích prvků</t>
  </si>
  <si>
    <t>1.8</t>
  </si>
  <si>
    <t>33-090120-50- KLAS</t>
  </si>
  <si>
    <t>D13</t>
  </si>
  <si>
    <t>Otopná tělesa ocelová desková vč. připevňovacích prvků</t>
  </si>
  <si>
    <t>1.9</t>
  </si>
  <si>
    <t>10-060060-P0- H.VK</t>
  </si>
  <si>
    <t>2.8</t>
  </si>
  <si>
    <t>10-060070-P0- H.VK</t>
  </si>
  <si>
    <t>3.6</t>
  </si>
  <si>
    <t>10-060080-P0- H.VK</t>
  </si>
  <si>
    <t>4.6</t>
  </si>
  <si>
    <t>10-060100-P0- H.VK</t>
  </si>
  <si>
    <t>5.5</t>
  </si>
  <si>
    <t>20S060060-P0- H.VK</t>
  </si>
  <si>
    <t>6.3</t>
  </si>
  <si>
    <t>20S060070-P0- H.VK</t>
  </si>
  <si>
    <t>7.3</t>
  </si>
  <si>
    <t>20S060080-P0- H.VK</t>
  </si>
  <si>
    <t>8.1</t>
  </si>
  <si>
    <t>20S060090-P0- H.VK</t>
  </si>
  <si>
    <t>9.1</t>
  </si>
  <si>
    <t>20S060100-P0- H.VK</t>
  </si>
  <si>
    <t>10.1</t>
  </si>
  <si>
    <t>20S060110-P0- H.VK</t>
  </si>
  <si>
    <t>11.1</t>
  </si>
  <si>
    <t>20S060120-P0- H.VK</t>
  </si>
  <si>
    <t>12.1</t>
  </si>
  <si>
    <t>30-060100-P0- H.VK</t>
  </si>
  <si>
    <t>13.1</t>
  </si>
  <si>
    <t>30-060110-P0- H.VK</t>
  </si>
  <si>
    <t>14.1</t>
  </si>
  <si>
    <t>30-060120-P0- H.VK</t>
  </si>
  <si>
    <t>15.1</t>
  </si>
  <si>
    <t>Připojovací kolenová garnitura s poniklovanou trubkou 15x1 mm a lisovací objímkou pro potrubí 16x2 mm</t>
  </si>
  <si>
    <t>D14</t>
  </si>
  <si>
    <t>Otopná tělesa trubková  vč. připevňovacích prvků</t>
  </si>
  <si>
    <t>1.10</t>
  </si>
  <si>
    <t>KLCM1220.600</t>
  </si>
  <si>
    <t>2.9</t>
  </si>
  <si>
    <t>KLCM1500.450</t>
  </si>
  <si>
    <t>3.7</t>
  </si>
  <si>
    <t>KLCM1500.600</t>
  </si>
  <si>
    <t>4.7</t>
  </si>
  <si>
    <t>KLCM1820.450</t>
  </si>
  <si>
    <t>D15</t>
  </si>
  <si>
    <t>Regulační armatury OT (včetně svěrného šroubení na plast. trubku 16x2 mm)</t>
  </si>
  <si>
    <t>1.11</t>
  </si>
  <si>
    <t>Regulační ventil, DN 15, rohový</t>
  </si>
  <si>
    <t>2.10</t>
  </si>
  <si>
    <t>3.8</t>
  </si>
  <si>
    <t>Uzavírací šroubení, rohové (připojení OT VK)</t>
  </si>
  <si>
    <t>4.8</t>
  </si>
  <si>
    <t>Regulačně uzavírací šroubení, DN 15, rohový</t>
  </si>
  <si>
    <t>5.6</t>
  </si>
  <si>
    <t>Termostatická hlavice</t>
  </si>
  <si>
    <t>6.4</t>
  </si>
  <si>
    <t>Termostatická hlavice, provedení pro veřejné prostory - proti zcizení</t>
  </si>
  <si>
    <t>7.4</t>
  </si>
  <si>
    <t>Termoelektrický pohon, 230V, bez napětí zavřeno</t>
  </si>
  <si>
    <t>8.2</t>
  </si>
  <si>
    <t>Termoelektrický pohon, 230V, bez napětí zavřeno, provedení pro veřejné prostory - proti zcizení</t>
  </si>
  <si>
    <t>D16</t>
  </si>
  <si>
    <t>Poměrová měřidla OT</t>
  </si>
  <si>
    <t>1.12</t>
  </si>
  <si>
    <t>Indikátor topných nákladů, dvoučidlový, vč. rádiového odečtu</t>
  </si>
  <si>
    <t>D17</t>
  </si>
  <si>
    <t>Elektrické nástěnné konvektory, vestavěný termostat</t>
  </si>
  <si>
    <t>1.13</t>
  </si>
  <si>
    <t>CNS 100 SE (P=1000 W)</t>
  </si>
  <si>
    <t>D18</t>
  </si>
  <si>
    <t>Potrubí ÚT - ocelové trubky závitové, běžné, bezešvé, jakost 11353.0</t>
  </si>
  <si>
    <t>1.14</t>
  </si>
  <si>
    <t>DN 15 – O 1/2“</t>
  </si>
  <si>
    <t>2.11</t>
  </si>
  <si>
    <t>DN 20 – O 3/4“</t>
  </si>
  <si>
    <t>3.9</t>
  </si>
  <si>
    <t>DN 25 – O 1“</t>
  </si>
  <si>
    <t>4.9</t>
  </si>
  <si>
    <t>DN 32 – O 5/4“</t>
  </si>
  <si>
    <t>5.7</t>
  </si>
  <si>
    <t>DN 40 – O 6/4“</t>
  </si>
  <si>
    <t>6.5</t>
  </si>
  <si>
    <t>DN 50 – O 2“</t>
  </si>
  <si>
    <t>Poznámka k položce:_x000D_
- dodávka a montáž potrubí včetně kolen,nebo oblouků, přechodů, přírub, redukcí, spojek, mezikusů, přechodových kusů, pomocných prací a materiálu, spojovacího materiálu, těsnění, uzemnění dle ČSN, čištění potrubí a lešení, požární ucpávky v případě průchodu požárně odolnou konstrukcí.; - potrubí včetně závěsného systému a podpůrných a nosných konstrukcí u střešních tras - modulární podpůrný systém (např. Walraven BIS Yeti 480)</t>
  </si>
  <si>
    <t>D19</t>
  </si>
  <si>
    <t>Potrubí CHL - ocelové trubky závitové, běžné, bezešvé, jakost 11353.0</t>
  </si>
  <si>
    <t>1.15</t>
  </si>
  <si>
    <t>D20</t>
  </si>
  <si>
    <t>Potrubí ÚT - ocelové trubky hladké, bezešvé, jakost 11353.0, teplo</t>
  </si>
  <si>
    <t>1.16</t>
  </si>
  <si>
    <t>DN 65 – O 76/3,2</t>
  </si>
  <si>
    <t>D21</t>
  </si>
  <si>
    <t>Plastové potrubí viz PD</t>
  </si>
  <si>
    <t>1.17</t>
  </si>
  <si>
    <t>16 x 2 mm</t>
  </si>
  <si>
    <t>2.12</t>
  </si>
  <si>
    <t>20 x 2 mm</t>
  </si>
  <si>
    <t>3.10</t>
  </si>
  <si>
    <t>26 x 3 mm</t>
  </si>
  <si>
    <t>4.10</t>
  </si>
  <si>
    <t>Potrubní lisovací tvarovky, doplňkový materiál - závěsy, upevnění</t>
  </si>
  <si>
    <t>D22</t>
  </si>
  <si>
    <t xml:space="preserve"> Potrubí SV z plastových trubek (PPR), PN 16, PN 20</t>
  </si>
  <si>
    <t>1.18</t>
  </si>
  <si>
    <t>O 25 / 3,5 mm, PN 20</t>
  </si>
  <si>
    <t>2.13</t>
  </si>
  <si>
    <t>Potrubní tvarovky, doplňkový materiál - závěsy, upevnění</t>
  </si>
  <si>
    <t>D23</t>
  </si>
  <si>
    <t>Tepelná izolace potrubí ÚT - hadicová (tloušťky dle vyhl. č. 193/2007 Sb. MPO), teplo</t>
  </si>
  <si>
    <t>1.19</t>
  </si>
  <si>
    <t>tl. 9 mm, plast. potr. 16 x 2 mm</t>
  </si>
  <si>
    <t>2.14</t>
  </si>
  <si>
    <t>tl. 9 mm, plast. potr. 20 x 2 mm</t>
  </si>
  <si>
    <t>3.11</t>
  </si>
  <si>
    <t>tl. 13 mm, plast. potr. 26 x 3 mm</t>
  </si>
  <si>
    <t>4.11</t>
  </si>
  <si>
    <t>tl. 13 mm, DN 15</t>
  </si>
  <si>
    <t>5.8</t>
  </si>
  <si>
    <t>tl. 20 mm, DN 20</t>
  </si>
  <si>
    <t>6.6</t>
  </si>
  <si>
    <t>tl. 20 mm, DN 25</t>
  </si>
  <si>
    <t>D24</t>
  </si>
  <si>
    <t>Tepelná izolace potrubí ÚT z minerální vaty Al. folií, teplo</t>
  </si>
  <si>
    <t>1.20</t>
  </si>
  <si>
    <t>tl. 30 mm, Al folie,  potrubí DN 32</t>
  </si>
  <si>
    <t>2.15</t>
  </si>
  <si>
    <t>tl. 60 mm, Al folie,  potrubí DN 15 (nevytápěný parking)</t>
  </si>
  <si>
    <t>3.12</t>
  </si>
  <si>
    <t>tl. 60 mm, Al folie,  potrubí DN 20 (nevytápěný prostor)</t>
  </si>
  <si>
    <t>4.12</t>
  </si>
  <si>
    <t>tl. 60 mm, Al folie,  potrubí DN 25 (nevytápěný prostor)</t>
  </si>
  <si>
    <t>5.9</t>
  </si>
  <si>
    <t>tl. 80 mm, Al folie,  potrubí DN 40 (nevytápěný prostor)</t>
  </si>
  <si>
    <t>6.7</t>
  </si>
  <si>
    <t>tl. 80 mm, Al folie,  potrubí DN 50 (nevytápěný prostor)</t>
  </si>
  <si>
    <t>7.5</t>
  </si>
  <si>
    <t>tl. 80 mm, Al folie,  potrubí DN 65 (nevytápěný prostor)</t>
  </si>
  <si>
    <t>8.3</t>
  </si>
  <si>
    <t>tl. 100 mm, Al folie, potrubí DN 50, vč. plech Al tl. 0,8mm (exteriér)</t>
  </si>
  <si>
    <t>D25</t>
  </si>
  <si>
    <t>Tepelná izolace potrubí a zař. rozvodů CHL s parotěsnou zábranou (tl. dle vyhl. 193/2007 Sb.MPO)</t>
  </si>
  <si>
    <t>1.21</t>
  </si>
  <si>
    <t>tl. 19 mm, potrubí DN 50</t>
  </si>
  <si>
    <t>2.16</t>
  </si>
  <si>
    <t>tl. 32+25 mm, potrubí DN 50 (nevytápěný prostor)</t>
  </si>
  <si>
    <t>3.13</t>
  </si>
  <si>
    <t>tl. 32+25 mm, potrubí DN 50, vč. plech Al tl. 0,8mm (exteriér)</t>
  </si>
  <si>
    <t>D26</t>
  </si>
  <si>
    <t>Nátěry</t>
  </si>
  <si>
    <t>1.22</t>
  </si>
  <si>
    <t>Syntetický základní nátěr Fe potrubí ÚT (pod tep. izolaci)</t>
  </si>
  <si>
    <t>2.17</t>
  </si>
  <si>
    <t>Syntetický základní 2-násobný nátěr Fe potrubí a zař. CHL (pod tep. izolaci)</t>
  </si>
  <si>
    <t>3.14</t>
  </si>
  <si>
    <t>Syntetický nátěr potrubí ÚT - základní, s 2-násobným emailováním (nezaizolované úseky)</t>
  </si>
  <si>
    <t>4.13</t>
  </si>
  <si>
    <t>Syntetický nátěr ocelových konstrukcí - základní, s 2-násobným emailováním</t>
  </si>
  <si>
    <t>D27</t>
  </si>
  <si>
    <t>Doplňkový materiál</t>
  </si>
  <si>
    <t>1.23</t>
  </si>
  <si>
    <t>Závěsy potrubí, konzole, objímky,  pomocný montážní materiál apod.</t>
  </si>
  <si>
    <t>2.18</t>
  </si>
  <si>
    <t>Požární ucpávky prostupů potrubí stavebními konstrukcemi odělujícími požární úseky</t>
  </si>
  <si>
    <t>D28</t>
  </si>
  <si>
    <t>Značení potrubí + zařízení ÚT</t>
  </si>
  <si>
    <t>1.24</t>
  </si>
  <si>
    <t>Identifikační štítky, šipky toku média apod.</t>
  </si>
  <si>
    <t>D29</t>
  </si>
  <si>
    <t>Ostatní náklady</t>
  </si>
  <si>
    <t>1.25</t>
  </si>
  <si>
    <t>Tlakové zkoušky</t>
  </si>
  <si>
    <t>2.19</t>
  </si>
  <si>
    <t>Hydraulické zaregulování otopné a chladicí soustavy</t>
  </si>
  <si>
    <t>3.15</t>
  </si>
  <si>
    <t>Funkční zkouška (topná a chladicí), 72 hodin</t>
  </si>
  <si>
    <t>4.14</t>
  </si>
  <si>
    <t>5.14</t>
  </si>
  <si>
    <t>-1869062682</t>
  </si>
  <si>
    <t>6.14</t>
  </si>
  <si>
    <t>Zaškolení obsluhy</t>
  </si>
  <si>
    <t>1474643391</t>
  </si>
  <si>
    <t>F1_D.550 - Vzduchotechnika a klimatizace</t>
  </si>
  <si>
    <t>D1 - Zař. 1 - PROVOZNÍ VĚTRÁNÍ OBJEKTU</t>
  </si>
  <si>
    <t xml:space="preserve">    D2 - VLOŽKA KULISOVÉHO TLUMIČE HLUKU, bez náběhů v kašírovaném provedení</t>
  </si>
  <si>
    <t xml:space="preserve">    D3 - REGULAČNÍ KLAPKA RUČNÍ</t>
  </si>
  <si>
    <t xml:space="preserve">    D4 - PROTIPOŽÁRNÍ KLAPKA s natahováním pomocí servopohonu 24V, uzavírání samočinně pružinou po přerušení </t>
  </si>
  <si>
    <t xml:space="preserve">    D5 - VÍŘIVÝ ANEMOSTAT PRO PŘÍVOD VZDUCHU s připojovací komorou, bočním připojovacím hrdlem a čtvercovým č</t>
  </si>
  <si>
    <t xml:space="preserve">    D6 - OBDÉLNÍKOVÁ VYÚSTKA DVOUŘADÁ s regulací a nastavitelnými lamelami, skryté uchycení pružinou v rámečk</t>
  </si>
  <si>
    <t xml:space="preserve">    D7 - OBDÉLNÍKOVÁ VYÚSTKA JEDNOŘADÁ s regulací a nastavitelnými lamelami, skryté uchycení pružinou v rámeč</t>
  </si>
  <si>
    <t xml:space="preserve">    D8 - TALÍŘOVÝ VENTIL PRO ODVOD VZDUCHU</t>
  </si>
  <si>
    <t xml:space="preserve">    D9 - PROTIDEŠŤOVÁ ŽALUZIE s rámem do potrubí,, se sítem, volná průtočná plocha 70%., Povrchová úprava dle</t>
  </si>
  <si>
    <t xml:space="preserve">    D10 - OHEBNÁ HLINÍKOVÁ HADICE, HLUKOVĚ IZOLOVANÁ</t>
  </si>
  <si>
    <t xml:space="preserve">    D11 - ČTYŘHRANNÉ POTRUBÍ SKUPINY I. z pozinkovaného plechu</t>
  </si>
  <si>
    <t xml:space="preserve">    D12 - KRUHOVÉ POTRUBÍ SPIRO z pozinkovaného plechu</t>
  </si>
  <si>
    <t xml:space="preserve">    D13 - IZOLACE NA POTRUBÍ</t>
  </si>
  <si>
    <t>D14 - Zař. 2 - KOTELNA</t>
  </si>
  <si>
    <t xml:space="preserve">    D15 - RADIÁLNÍ VENTILÁTOR DO KRUHOVÉHO POTRUBÍ včetně pružných spojek., Technické a výkonové parametry viz</t>
  </si>
  <si>
    <t xml:space="preserve">    D16 - ELEKTRICKÝ OHŘÍVAČ DO KRUHOVÉHO POTRUBÍ s dvěma bezpečnostními termostaty (60°C a 120°C)., Technické</t>
  </si>
  <si>
    <t xml:space="preserve">    D17 - UZAVÍRACÍ KLAPKA DO KRUHOVÉHO POTRUBÍ s přípravou pro servopohon (servo dod. MaR)</t>
  </si>
  <si>
    <t xml:space="preserve">    D18 - FILTRAČNÍ KAZETA DO KRUHOVÉHO POTRUBÍ, včetně filtru EU3</t>
  </si>
  <si>
    <t xml:space="preserve">    D19 - KRYCÍ MŘÍŽKA (pletivo)</t>
  </si>
  <si>
    <t xml:space="preserve">    D20 - TLUMIČ HLUKU DO KRUHOVÉHO POTRUBÍ</t>
  </si>
  <si>
    <t>D21 - Zař. 2A - GARÁŽE</t>
  </si>
  <si>
    <t xml:space="preserve">    D22 - ZVUKOVĚ IZOLOVANÝ RADIÁLNÍ VENTILÁTOR DO KRUHOVÉHO POTRUBÍ krytí IP55, včetně: pružných spojek, stří</t>
  </si>
  <si>
    <t>D23 - Zař. 2B - ODPADKY</t>
  </si>
  <si>
    <t xml:space="preserve">    D24 - ZPĚTNÁ KLAPKA DO KRUHOVÉHO POTRUBÍ PRUŽINOVÁ</t>
  </si>
  <si>
    <t xml:space="preserve">    D25 - LAMELOVÁ POŽÁRNÍ KLAPKA s natahováním pomocí servopohonu 24V, uzavírání samočinně pružinou po přeruš</t>
  </si>
  <si>
    <t xml:space="preserve">    D26 - VÝFUKOVÁ HLAVICE na kruhové potrubí</t>
  </si>
  <si>
    <t>D27 - Zař. K2 - SERVER</t>
  </si>
  <si>
    <t>D28 - Zař. K21 - ORDINACE, ČEKÁRNY - VRV</t>
  </si>
  <si>
    <t>D29 - Zař. K22 - ORDINACE, ČEKÁRNY - VRV</t>
  </si>
  <si>
    <t>D30 - Ostatní součásti VZT zařízení</t>
  </si>
  <si>
    <t>Zař. 1 - PROVOZNÍ VĚTRÁNÍ OBJEKTU</t>
  </si>
  <si>
    <t>1.001_x000D_
1.002_x000D_
1A.001</t>
  </si>
  <si>
    <t>SESTAVNÁ VZT JEDNOTKA přívodní jednotka do vnitřního prostředí</t>
  </si>
  <si>
    <t>Poznámka k položce:_x000D_
SESTAVNÁ VZT JEDNOTKA splňující Nařízení komise EU č.1253/2014 (Ecodesign) rozdělená na přívodní a odvodní sekci s kapalinovým okruhem ZZT. Přívodní jednotka do vnitřního prostředí, ve složení: uzavírací klapka (servo dod. MaR), filtr M5, kapalinový výměník (Etylenglykol 25%), volná komora, radiální ventilátor s volným oběžným kolem včetně frekvenčního měniče, filtr F9. Odvodní jednotka do venkovního prostředí: filtr M5, radiální ventilátor s volným oběžným kolem včetně frekvenčního měniče, kapalinový výměník (Etylenglykol 25%), uzavírací klapka (servo dod. MaR). Příslušenství: sifony kondenzátu, pružné vložky, základový rám. Obslužné strany od směru proudění vzduchu: přívod - LEVÁ, odvod - PRAVÁ., Čerpací jednotka kapalinového okruhu ZZT (Etylenglykol 25%) pro rekuperaci tepla a chladu, a pro ohřev a chlazení přiváděného vzduchu z externích zdrojů. Propojení čerpací jednotky s kapalinovými výměníky v přívodní a odvodní VZT jednotce dod. CHL. Čerpací jednotka vybavena: integrovanými výměníky glykol/topná voda a glykol/chladící voda, čerpadlem glykolového okruhu, expanzní nádobou, ventily, čidly, frekvenčním měničem, vlastním řídícím systémem, vstupem pro řízení výkonu ZZT signálem 0-10V, protimrazovou ochranou a protinámrazovou ochranou výměníků., Technické a výkonové parametry viz příloha TZ - Tabulka výkonů zařízení.</t>
  </si>
  <si>
    <t>1.003</t>
  </si>
  <si>
    <t>Elektrický odporový vyvíječ páry na pitnou vodu s automatickým řízením</t>
  </si>
  <si>
    <t>Poznámka k položce:_x000D_
Elektrický odporový vyvíječ páry na pitnou vodu s automatickým řízením, regulací výkonu na základě externího signálu 0-10V, integrovanými bezpečnostními ochranami. Příslušenství: parní hadice délky 2,5m, distribuční trubice do potrubí 400x250 mm, kondenzátní hadice délky 3m, bezpečnostní hygrostat, čidlo tlakové diference</t>
  </si>
  <si>
    <t>VLOŽKA KULISOVÉHO TLUMIČE HLUKU, bez náběhů v kašírovaném provedení</t>
  </si>
  <si>
    <t>1.011</t>
  </si>
  <si>
    <t>200 x 790 x 1000</t>
  </si>
  <si>
    <t>Poznámka k položce:_x000D_
200 x 790 x 1000</t>
  </si>
  <si>
    <t>1.012</t>
  </si>
  <si>
    <t>200 x 620 x 1000</t>
  </si>
  <si>
    <t>Poznámka k položce:_x000D_
200 x 620 x 1000</t>
  </si>
  <si>
    <t>REGULAČNÍ KLAPKA RUČNÍ</t>
  </si>
  <si>
    <t>1.021</t>
  </si>
  <si>
    <t>800 x 250</t>
  </si>
  <si>
    <t>Poznámka k položce:_x000D_
800 x 250</t>
  </si>
  <si>
    <t>1.022</t>
  </si>
  <si>
    <t>630 x 250</t>
  </si>
  <si>
    <t>Poznámka k položce:_x000D_
630 x 250</t>
  </si>
  <si>
    <t>1.023</t>
  </si>
  <si>
    <t>500 x 250</t>
  </si>
  <si>
    <t>Poznámka k položce:_x000D_
500 x 250</t>
  </si>
  <si>
    <t>1.024</t>
  </si>
  <si>
    <t>400 x 250</t>
  </si>
  <si>
    <t>Poznámka k položce:_x000D_
400 x 250</t>
  </si>
  <si>
    <t>1.025</t>
  </si>
  <si>
    <t>315 x 250</t>
  </si>
  <si>
    <t>Poznámka k položce:_x000D_
315 x 250</t>
  </si>
  <si>
    <t>1.026</t>
  </si>
  <si>
    <t>315 x 200</t>
  </si>
  <si>
    <t>Poznámka k položce:_x000D_
315 x 200</t>
  </si>
  <si>
    <t>1.027</t>
  </si>
  <si>
    <t>250 x 200</t>
  </si>
  <si>
    <t>Poznámka k položce:_x000D_
250 x 200</t>
  </si>
  <si>
    <t>1.028</t>
  </si>
  <si>
    <t>225 x 160</t>
  </si>
  <si>
    <t>Poznámka k položce:_x000D_
225 x 160</t>
  </si>
  <si>
    <t>1.029</t>
  </si>
  <si>
    <t>200 x 200</t>
  </si>
  <si>
    <t>Poznámka k položce:_x000D_
200 x 200</t>
  </si>
  <si>
    <t>1.030</t>
  </si>
  <si>
    <t>200 x 160</t>
  </si>
  <si>
    <t>Poznámka k položce:_x000D_
200 x 160</t>
  </si>
  <si>
    <t xml:space="preserve">PROTIPOŽÁRNÍ KLAPKA s natahováním pomocí servopohonu 24V, uzavírání samočinně pružinou po přerušení </t>
  </si>
  <si>
    <t>1.031</t>
  </si>
  <si>
    <t>1250 x 400</t>
  </si>
  <si>
    <t>Poznámka k položce:_x000D_
1250 x 400</t>
  </si>
  <si>
    <t>1.032</t>
  </si>
  <si>
    <t>1.033</t>
  </si>
  <si>
    <t>1.034</t>
  </si>
  <si>
    <t>800 x 315</t>
  </si>
  <si>
    <t>Poznámka k položce:_x000D_
800 x 315</t>
  </si>
  <si>
    <t>1.035</t>
  </si>
  <si>
    <t>1A.031</t>
  </si>
  <si>
    <t>1A.032</t>
  </si>
  <si>
    <t>400 x 200</t>
  </si>
  <si>
    <t>Poznámka k položce:_x000D_
400 x 200</t>
  </si>
  <si>
    <t>1A.033</t>
  </si>
  <si>
    <t>500 x 315</t>
  </si>
  <si>
    <t>Poznámka k položce:_x000D_
500 x 315</t>
  </si>
  <si>
    <t>1A.034</t>
  </si>
  <si>
    <t>1A.035</t>
  </si>
  <si>
    <t>1A.036</t>
  </si>
  <si>
    <t>VÍŘIVÝ ANEMOSTAT PRO PŘÍVOD VZDUCHU s připojovací komorou, bočním připojovacím hrdlem a čtvercovým č</t>
  </si>
  <si>
    <t>1.041</t>
  </si>
  <si>
    <t>600 mm x 24 lamel, hrdlo O 250</t>
  </si>
  <si>
    <t>Poznámka k položce:_x000D_
600 mm x 24 lamel, hrdlo O 250</t>
  </si>
  <si>
    <t>OBDÉLNÍKOVÁ VYÚSTKA DVOUŘADÁ s regulací a nastavitelnými lamelami, skryté uchycení pružinou v rámečk</t>
  </si>
  <si>
    <t>1.042</t>
  </si>
  <si>
    <t>625 x 125</t>
  </si>
  <si>
    <t>Poznámka k položce:_x000D_
625 x 125</t>
  </si>
  <si>
    <t>1.043</t>
  </si>
  <si>
    <t>525 x 225</t>
  </si>
  <si>
    <t>Poznámka k položce:_x000D_
525 x 225</t>
  </si>
  <si>
    <t>1.045</t>
  </si>
  <si>
    <t>425 x 225</t>
  </si>
  <si>
    <t>Poznámka k položce:_x000D_
425 x 225</t>
  </si>
  <si>
    <t>1.046</t>
  </si>
  <si>
    <t>325 x 125</t>
  </si>
  <si>
    <t>Poznámka k položce:_x000D_
325 x 125</t>
  </si>
  <si>
    <t>1.047</t>
  </si>
  <si>
    <t>225 x 125</t>
  </si>
  <si>
    <t>Poznámka k položce:_x000D_
225 x 125</t>
  </si>
  <si>
    <t>OBDÉLNÍKOVÁ VYÚSTKA JEDNOŘADÁ s regulací a nastavitelnými lamelami, skryté uchycení pružinou v rámeč</t>
  </si>
  <si>
    <t>1.048</t>
  </si>
  <si>
    <t>1.050</t>
  </si>
  <si>
    <t>1.051</t>
  </si>
  <si>
    <t>425 x 125</t>
  </si>
  <si>
    <t>Poznámka k položce:_x000D_
425 x 125</t>
  </si>
  <si>
    <t>1.053</t>
  </si>
  <si>
    <t>TALÍŘOVÝ VENTIL PRO ODVOD VZDUCHU</t>
  </si>
  <si>
    <t>1.054</t>
  </si>
  <si>
    <t>O 200</t>
  </si>
  <si>
    <t>Poznámka k položce:_x000D_
O 200</t>
  </si>
  <si>
    <t>1.055</t>
  </si>
  <si>
    <t>O 160</t>
  </si>
  <si>
    <t>Poznámka k položce:_x000D_
O 160</t>
  </si>
  <si>
    <t>1.056</t>
  </si>
  <si>
    <t>O 125</t>
  </si>
  <si>
    <t>Poznámka k položce:_x000D_
O 125</t>
  </si>
  <si>
    <t>D9</t>
  </si>
  <si>
    <t>PROTIDEŠŤOVÁ ŽALUZIE s rámem do potrubí,, se sítem, volná průtočná plocha 70%., Povrchová úprava dle</t>
  </si>
  <si>
    <t>1.061</t>
  </si>
  <si>
    <t>1120 x 1400</t>
  </si>
  <si>
    <t>Poznámka k položce:_x000D_
1120 x 1400</t>
  </si>
  <si>
    <t>1.062</t>
  </si>
  <si>
    <t>160 x 160</t>
  </si>
  <si>
    <t>Poznámka k položce:_x000D_
160 x 160</t>
  </si>
  <si>
    <t>1.063</t>
  </si>
  <si>
    <t>125 x 125</t>
  </si>
  <si>
    <t>Poznámka k položce:_x000D_
125 x 125</t>
  </si>
  <si>
    <t>1.064</t>
  </si>
  <si>
    <t>prům. 200</t>
  </si>
  <si>
    <t>1.066</t>
  </si>
  <si>
    <t>prům. 125</t>
  </si>
  <si>
    <t>OHEBNÁ HLINÍKOVÁ HADICE, HLUKOVĚ IZOLOVANÁ</t>
  </si>
  <si>
    <t>1.071</t>
  </si>
  <si>
    <t>prům. 250</t>
  </si>
  <si>
    <t>Poznámka k položce:_x000D_
O 250</t>
  </si>
  <si>
    <t>1.072</t>
  </si>
  <si>
    <t>1.073</t>
  </si>
  <si>
    <t>prům. 160</t>
  </si>
  <si>
    <t>1.074</t>
  </si>
  <si>
    <t>ČTYŘHRANNÉ POTRUBÍ SKUPINY I. z pozinkovaného plechu</t>
  </si>
  <si>
    <t>1.101</t>
  </si>
  <si>
    <t>Potrubí rovné se stranou do 250mm</t>
  </si>
  <si>
    <t>Poznámka k položce:_x000D_
Potrubí rovné se stranou do 250mm</t>
  </si>
  <si>
    <t>1.101.1</t>
  </si>
  <si>
    <t>Potrubí rovné se stranou nad 250mm</t>
  </si>
  <si>
    <t>Poznámka k položce:_x000D_
Potrubí rovné se stranou nad 250mm</t>
  </si>
  <si>
    <t>1.101.2</t>
  </si>
  <si>
    <t>Tvarovky se stranou do 250mm</t>
  </si>
  <si>
    <t>Poznámka k položce:_x000D_
Tvarovky se stranou do 250mm</t>
  </si>
  <si>
    <t>1.101.3</t>
  </si>
  <si>
    <t>Tvarovky se stranou přes 250mm</t>
  </si>
  <si>
    <t>Poznámka k položce:_x000D_
Tvarovky se stranou přes 250mm</t>
  </si>
  <si>
    <t>KRUHOVÉ POTRUBÍ SPIRO z pozinkovaného plechu</t>
  </si>
  <si>
    <t>1.201</t>
  </si>
  <si>
    <t>do prům. 280 rovné</t>
  </si>
  <si>
    <t>Poznámka k položce:_x000D_
do O 280 rovné</t>
  </si>
  <si>
    <t>1.201.1</t>
  </si>
  <si>
    <t>do prům. 200 10% tvarovek</t>
  </si>
  <si>
    <t>Poznámka k položce:_x000D_
do O 200 10% tvarovek</t>
  </si>
  <si>
    <t>1.201.2</t>
  </si>
  <si>
    <t>do prům. 140 10% tvarovek</t>
  </si>
  <si>
    <t>Poznámka k položce:_x000D_
do O 140 10% tvarovek</t>
  </si>
  <si>
    <t>IZOLACE NA POTRUBÍ</t>
  </si>
  <si>
    <t>1.301</t>
  </si>
  <si>
    <t>Tepelná</t>
  </si>
  <si>
    <t>Poznámka k položce:_x000D_
Tepelná</t>
  </si>
  <si>
    <t>1.302</t>
  </si>
  <si>
    <t>Akustická</t>
  </si>
  <si>
    <t>Poznámka k položce:_x000D_
Akustická</t>
  </si>
  <si>
    <t>1.303</t>
  </si>
  <si>
    <t>Požární 30 minut</t>
  </si>
  <si>
    <t>Poznámka k položce:_x000D_
Požární 30 minut</t>
  </si>
  <si>
    <t>Zař. 2 - KOTELNA</t>
  </si>
  <si>
    <t>RADIÁLNÍ VENTILÁTOR DO KRUHOVÉHO POTRUBÍ včetně pružných spojek., Technické a výkonové parametry viz</t>
  </si>
  <si>
    <t>2.001</t>
  </si>
  <si>
    <t>ELEKTRICKÝ OHŘÍVAČ DO KRUHOVÉHO POTRUBÍ s dvěma bezpečnostními termostaty (60°C a 120°C)., Technické</t>
  </si>
  <si>
    <t>2.002</t>
  </si>
  <si>
    <t>prům. 125 - 0,4 kW</t>
  </si>
  <si>
    <t>Poznámka k položce:_x000D_
O 125 - 0,4 kW</t>
  </si>
  <si>
    <t>UZAVÍRACÍ KLAPKA DO KRUHOVÉHO POTRUBÍ s přípravou pro servopohon (servo dod. MaR)</t>
  </si>
  <si>
    <t>2.003</t>
  </si>
  <si>
    <t>FILTRAČNÍ KAZETA DO KRUHOVÉHO POTRUBÍ, včetně filtru EU3</t>
  </si>
  <si>
    <t>2.004</t>
  </si>
  <si>
    <t>KRYCÍ MŘÍŽKA (pletivo)</t>
  </si>
  <si>
    <t>2.005</t>
  </si>
  <si>
    <t>TLUMIČ HLUKU DO KRUHOVÉHO POTRUBÍ</t>
  </si>
  <si>
    <t>2.011</t>
  </si>
  <si>
    <t>prům. 125 - 900mm</t>
  </si>
  <si>
    <t>Poznámka k položce:_x000D_
O 125 - 900mm</t>
  </si>
  <si>
    <t>2.061</t>
  </si>
  <si>
    <t>2.101</t>
  </si>
  <si>
    <t>2.101.1</t>
  </si>
  <si>
    <t>2.201</t>
  </si>
  <si>
    <t>do prům. 140 30% tvarovek</t>
  </si>
  <si>
    <t>Poznámka k položce:_x000D_
do O 140 30% tvarovek</t>
  </si>
  <si>
    <t>2.301</t>
  </si>
  <si>
    <t>Tepelná izolace</t>
  </si>
  <si>
    <t>Zař. 2A - GARÁŽE</t>
  </si>
  <si>
    <t>ZVUKOVĚ IZOLOVANÝ RADIÁLNÍ VENTILÁTOR DO KRUHOVÉHO POTRUBÍ krytí IP55, včetně: pružných spojek, stří</t>
  </si>
  <si>
    <t>2A.001</t>
  </si>
  <si>
    <t>500 x 500 x 500 mm - prům. 125</t>
  </si>
  <si>
    <t>Poznámka k položce:_x000D_
500 x 500 x 500 mm - O 125</t>
  </si>
  <si>
    <t>2A.002</t>
  </si>
  <si>
    <t>prům. 315</t>
  </si>
  <si>
    <t>Poznámka k položce:_x000D_
O 315</t>
  </si>
  <si>
    <t>2A.011</t>
  </si>
  <si>
    <t>prům. 315 - 900mm</t>
  </si>
  <si>
    <t>Poznámka k položce:_x000D_
O 315 - 900mm</t>
  </si>
  <si>
    <t>2A.021</t>
  </si>
  <si>
    <t>500 x 160</t>
  </si>
  <si>
    <t>Poznámka k položce:_x000D_
500 x 160</t>
  </si>
  <si>
    <t>2A.022</t>
  </si>
  <si>
    <t>2A.041</t>
  </si>
  <si>
    <t>325 x 125 mm</t>
  </si>
  <si>
    <t>2A.101</t>
  </si>
  <si>
    <t>2A.101.1</t>
  </si>
  <si>
    <t>2A.101.2</t>
  </si>
  <si>
    <t>2A.201</t>
  </si>
  <si>
    <t>do prům. 400 50% tvarovek</t>
  </si>
  <si>
    <t>Poznámka k položce:_x000D_
do O 400 50% tvarovek</t>
  </si>
  <si>
    <t>2A.303</t>
  </si>
  <si>
    <t>Zař. 2B - ODPADKY</t>
  </si>
  <si>
    <t>2B.001</t>
  </si>
  <si>
    <t>ZPĚTNÁ KLAPKA DO KRUHOVÉHO POTRUBÍ PRUŽINOVÁ</t>
  </si>
  <si>
    <t>2B.002</t>
  </si>
  <si>
    <t>2B.003</t>
  </si>
  <si>
    <t>2B.011</t>
  </si>
  <si>
    <t>prům. 200 - 900mm</t>
  </si>
  <si>
    <t>Poznámka k položce:_x000D_
O 200 - 900mm</t>
  </si>
  <si>
    <t>LAMELOVÁ POŽÁRNÍ KLAPKA s natahováním pomocí servopohonu 24V, uzavírání samočinně pružinou po přeruš</t>
  </si>
  <si>
    <t>2B.031</t>
  </si>
  <si>
    <t>VÝFUKOVÁ HLAVICE na kruhové potrubí</t>
  </si>
  <si>
    <t>2B.061</t>
  </si>
  <si>
    <t>2B.201</t>
  </si>
  <si>
    <t>do prům. 280 100% tvarovek</t>
  </si>
  <si>
    <t>Poznámka k položce:_x000D_
do O 280 100% tvarovek</t>
  </si>
  <si>
    <t>2B.201.1</t>
  </si>
  <si>
    <t>Zař. K2 - SERVER</t>
  </si>
  <si>
    <t>K2.001</t>
  </si>
  <si>
    <t xml:space="preserve">Kondenzační jednotka, systém Split pro celoroční chlazení </t>
  </si>
  <si>
    <t>Poznámka k položce:_x000D_
Kondenzační jednotka, systém Split pro celoroční chlazení (celkový chladící výkon Qch=5kW, chladivo R32),, s plynulou regulace., Technické a výkonové parametry viz příloha TZ - Tabulka výkonů zařízení.</t>
  </si>
  <si>
    <t>K2.002</t>
  </si>
  <si>
    <t>Vnitřní nástěnná jednotka (chladící výkon 5kW)</t>
  </si>
  <si>
    <t>Poznámka k položce:_x000D_
Vnitřní nástěnná jednotka (chladící výkon 5kW), včetně čerpadla kondenzátu, nástěnného ovladače</t>
  </si>
  <si>
    <t>K2.003</t>
  </si>
  <si>
    <t>Izolované potrubí chladiva z mědi 10 / 12 mm (pár)</t>
  </si>
  <si>
    <t>Poznámka k položce:_x000D_
Izolované potrubí chladiva z mědi 10 / 12 mm (pár), včetně komunikačního a napájecího kabelu</t>
  </si>
  <si>
    <t>Zař. K21 - ORDINACE, ČEKÁRNY - VRV</t>
  </si>
  <si>
    <t>K21.001</t>
  </si>
  <si>
    <t>KOMPRESOROVÁ JEDNOTKA vzduchem chlazená do venkovního prostředí pro chladivo R410A</t>
  </si>
  <si>
    <t>Poznámka k položce:_x000D_
KOMPRESOROVÁ JEDNOTKA vzduchem chlazená do venkovního prostředí pro chladivo R410A na samonosném základovém rámu, vybavená vysoce účinným invertorově řízeným scroll kompresorem, autonomní regulací s diagnostickým systémem - chladící výkon 39kW., Technické a výkonové parametry viz příloha TZ - Tabulka výkonů zařízení.</t>
  </si>
  <si>
    <t>K21.002</t>
  </si>
  <si>
    <t>Vnitřní kazetová jednotka 4 cestná (chladící výkon 1,6kW)</t>
  </si>
  <si>
    <t>Poznámka k položce:_x000D_
Vnitřní kazetová jednotka 4 cestná (chladící výkon 1,6kW), neopláštěná s čerpadlem kondenzátu, včetně nástěnného ovladače. Technické a výkonové parametry viz příloha TZ - Tabulka výkonů zařízení.</t>
  </si>
  <si>
    <t>K21.003</t>
  </si>
  <si>
    <t>Vnitřní kazetová jednotka 4 cestná (chladící výkon 2,2kW)</t>
  </si>
  <si>
    <t>Poznámka k položce:_x000D_
Vnitřní kazetová jednotka 4 cestná (chladící výkon 2,2kW), neopláštěná s čerpadlem kondenzátu, včetně nástěnného ovladače. Technické a výkonové parametry viz příloha TZ - Tabulka výkonů zařízení.</t>
  </si>
  <si>
    <t>K21.004</t>
  </si>
  <si>
    <t>Vnitřní kazetová jednotka 4 cestná (chladící výkon 2,8kW)</t>
  </si>
  <si>
    <t>Poznámka k položce:_x000D_
Vnitřní kazetová jednotka 4 cestná (chladící výkon 2,8kW), neopláštěná s čerpadlem kondenzátu, včetně nástěnného ovladače. Technické a výkonové parametry viz příloha TZ - Tabulka výkonů zařízení.</t>
  </si>
  <si>
    <t>K21.005</t>
  </si>
  <si>
    <t>Vnitřní kazetová jednotka 4 cestná (chladící výkon 3,6kW)</t>
  </si>
  <si>
    <t>Poznámka k položce:_x000D_
Vnitřní kazetová jednotka 4 cestná (chladící výkon 3,6kW), neopláštěná s čerpadlem kondenzátu, včetně nástěnného ovladače. Technické a výkonové parametry viz příloha TZ - Tabulka výkonů zařízení.</t>
  </si>
  <si>
    <t>K21.006</t>
  </si>
  <si>
    <t>Vnitřní kazetová jednotka 4 cestná (chladící výkon 5,6kW)</t>
  </si>
  <si>
    <t>Poznámka k položce:_x000D_
Vnitřní kazetová jednotka 4 cestná (chladící výkon 5,6kW), neopláštěná s čerpadlem kondenzátu, včetně nástěnného ovladače. Technické a výkonové parametry viz příloha TZ - Tabulka výkonů zařízení.</t>
  </si>
  <si>
    <t>Pol12</t>
  </si>
  <si>
    <t>Detektor úniku chladiva</t>
  </si>
  <si>
    <t>Pol13</t>
  </si>
  <si>
    <t>Izolované potrubí chladiva z mědi do průměru 28mm, včetně: komunikačního kabelu</t>
  </si>
  <si>
    <t>Pol14</t>
  </si>
  <si>
    <t>Potrubní rozbočka tvaru Y</t>
  </si>
  <si>
    <t>Zař. K22 - ORDINACE, ČEKÁRNY - VRV</t>
  </si>
  <si>
    <t>D30</t>
  </si>
  <si>
    <t>Ostatní součásti VZT zařízení</t>
  </si>
  <si>
    <t>50.001</t>
  </si>
  <si>
    <t>Požární ucpávky prostupů VZT potrubí stěnami tvořícími předěly požárních úseků</t>
  </si>
  <si>
    <t>Poznámka k položce:_x000D_
Požární ucpávky prostupů VZT potrubí stěnami tvořícími předěly požárních úseků</t>
  </si>
  <si>
    <t>100.1</t>
  </si>
  <si>
    <t>Montáž (pokud není zahrnuto výše)</t>
  </si>
  <si>
    <t>Poznámka k položce:_x000D_
Montáž</t>
  </si>
  <si>
    <t>100.2</t>
  </si>
  <si>
    <t>Montážní materiál</t>
  </si>
  <si>
    <t>100.3</t>
  </si>
  <si>
    <t>100.4</t>
  </si>
  <si>
    <t>Autorizované měření hluku</t>
  </si>
  <si>
    <t>100.5</t>
  </si>
  <si>
    <t>Měření výkonových parametrů a, zaregulování VZT zařízení</t>
  </si>
  <si>
    <t>100.6</t>
  </si>
  <si>
    <t>Komplexní vyzkoušení a uvedení do provozu</t>
  </si>
  <si>
    <t>Poznámka k položce:_x000D_
dle požadavku KHS - k vydání kolaudačního souhlasu</t>
  </si>
  <si>
    <t>100.7</t>
  </si>
  <si>
    <t>Zkušební provoz</t>
  </si>
  <si>
    <t>F1_D.600 - Elektroinstalace silnoproud</t>
  </si>
  <si>
    <t>1.1 - Uzemnění a pospojení       1.etapa akce</t>
  </si>
  <si>
    <t>2.1 - Jímač a svody 1.etapa akce</t>
  </si>
  <si>
    <t>4.1 - Hlavní rozvody - vnější  měřená instalace objektu</t>
  </si>
  <si>
    <t>4.2 - Hlavní rozvody - vnitřní  měřená instalace objektu   (1. a 2. etapa)</t>
  </si>
  <si>
    <t>5.1 - rozvody na podlaží - vnitřní měřená instalace - 01.PP suterén 1.etapa</t>
  </si>
  <si>
    <t>5.3 - rozvody na podlaží - vnitřní měřená instalace - 01.PP suterén 1.etapa     část vertikály - schodiště</t>
  </si>
  <si>
    <t>5.4 - rozvody na podlaží - vnitřní měřená instalace - 1.NP až 3.NP 1.etapa            část vertikály - sch</t>
  </si>
  <si>
    <t>6.1 - rozvody na podlaží - vnitřní měřená instalace - 1.NP přízemí 1.etapa</t>
  </si>
  <si>
    <t>D1 - vývodové instalace celkem:</t>
  </si>
  <si>
    <t>7.1 - rozvody na podlaží - vnitřní měřená instalace - 2.NP patro 1.etapa</t>
  </si>
  <si>
    <t xml:space="preserve">D2 - </t>
  </si>
  <si>
    <t>8.1 - rozvody na podlaží - vnitřní měřená instalace - 3.NP patro 1.etapa</t>
  </si>
  <si>
    <t>9.1 - rozvody na podlaží - vnitřní měřená instalace - 4.NP patro 1.etapa</t>
  </si>
  <si>
    <t>11 - Ostatní společné komponenty a montáže</t>
  </si>
  <si>
    <t>Uzemnění a pospojení       1.etapa akce</t>
  </si>
  <si>
    <t>-</t>
  </si>
  <si>
    <t>celková montáž</t>
  </si>
  <si>
    <t>-.1</t>
  </si>
  <si>
    <t>vodič FeZn, pásek 30/4  základový obvodový zemnič</t>
  </si>
  <si>
    <t>-.2</t>
  </si>
  <si>
    <t>vodič FeZn, drát  o10, vývodové praporce vně budovy</t>
  </si>
  <si>
    <t>-.3</t>
  </si>
  <si>
    <t>FeZn svorky typové  SR 02</t>
  </si>
  <si>
    <t>-.4</t>
  </si>
  <si>
    <t>FeZn svorky typové  SR 03</t>
  </si>
  <si>
    <t>-.5</t>
  </si>
  <si>
    <t>speciální typová dilatační svorka nerez, spojení dvou zemničů různých budov</t>
  </si>
  <si>
    <t>-.6</t>
  </si>
  <si>
    <t>speciální typová hydroizolační prostupka zemnícího vedení FeZn 30/4             do bílé vany,  rozsah pro stěnu 200 až 350mm</t>
  </si>
  <si>
    <t>-.7</t>
  </si>
  <si>
    <t>vodič FeZn, pásek 30/4  zemniče do pilotů</t>
  </si>
  <si>
    <t>-.8</t>
  </si>
  <si>
    <t>FeZn svorky typové  připojovací na armaturu SP</t>
  </si>
  <si>
    <t>-.9</t>
  </si>
  <si>
    <t>plastové šachtičky svodů s nerez svorkou do chodníku,  svody jímače</t>
  </si>
  <si>
    <t>-.10</t>
  </si>
  <si>
    <t>plastová skříńka do fasády svodů uzemnění střechy  s nerez svorkou</t>
  </si>
  <si>
    <t>-.11</t>
  </si>
  <si>
    <t>vodič FeZn, drát  o8, svody uzemnění střechy  vně budovy  celkem</t>
  </si>
  <si>
    <t>-.12</t>
  </si>
  <si>
    <t>FeZn podpěry typu PV01 typové, hrubá stěna pod zatepl. uzemnění střech</t>
  </si>
  <si>
    <t>-.13</t>
  </si>
  <si>
    <t>FeZn svorky typové, připojovací na střešní krytinu a okapy,  SP1</t>
  </si>
  <si>
    <t>-.14</t>
  </si>
  <si>
    <t>vedení vnitřní CY 10zž, podlaha, uzemnění svodů jímače</t>
  </si>
  <si>
    <t>-.15</t>
  </si>
  <si>
    <t>instal Tr o20/16, SuperMonoflex</t>
  </si>
  <si>
    <t>-.16</t>
  </si>
  <si>
    <t>nerez svorky typové na VN-vodič HVI,</t>
  </si>
  <si>
    <t>-.17</t>
  </si>
  <si>
    <t>pospoj.  sběrnice hlavní,  nástěnná velká IP20,  suterén, např. R15</t>
  </si>
  <si>
    <t>-.18</t>
  </si>
  <si>
    <t>pospojovací sběrnice hlavní,  nástěnná velká v plastové skříni IP43,  střešní terasa</t>
  </si>
  <si>
    <t>-.19</t>
  </si>
  <si>
    <t>pospojovací sběrnice podružná pro strojovny a podlaží, nástěnné, montáž nástěnná (na trasy žlabů nebo stěny nad podhled)</t>
  </si>
  <si>
    <t>-.20</t>
  </si>
  <si>
    <t xml:space="preserve">pospojovací sběrnice , zdravotnického pospojení prostorů ordinací, sálu ve skupině č.1, speciální sestava z plast rozvod modulové skříně 2x 12modulů  o zapuštěná, montáž zapuštěná do stěny, výstroj typová,  trámečky uzemnění dlouhé,  PE+PA,  In=63A ,     </t>
  </si>
  <si>
    <t>-.21</t>
  </si>
  <si>
    <t>vedení vnitřní CY 95zž</t>
  </si>
  <si>
    <t>-.22</t>
  </si>
  <si>
    <t>inst. trubka do betonáže LPE 1,  o32/24</t>
  </si>
  <si>
    <t>-.23</t>
  </si>
  <si>
    <t>vedení venkovní terasa CY 25zž</t>
  </si>
  <si>
    <t>-.24</t>
  </si>
  <si>
    <t>vedení vnitřní CY 25zž</t>
  </si>
  <si>
    <t>-.25</t>
  </si>
  <si>
    <t>vedení vnitřní CY 6zž, pospojení koncové pomocné                            celkem</t>
  </si>
  <si>
    <t>-.26</t>
  </si>
  <si>
    <t>inst. trubka nad podhledy a do stěn  o20/16</t>
  </si>
  <si>
    <t>-.27</t>
  </si>
  <si>
    <t>uzemňovací přístroj  dvojzásuvka pro externí uzemnění, Tango,    v podlažích</t>
  </si>
  <si>
    <t>-.28</t>
  </si>
  <si>
    <t>přístrojová krabice do PK 170  nebo pod omítku                              v podlažích</t>
  </si>
  <si>
    <t>-.29</t>
  </si>
  <si>
    <t>pro pospojení odpovídající připojovací svorky nerez a Ms  podle montáže,                     rúzné                                                                                                                   odhad</t>
  </si>
  <si>
    <t>-.30</t>
  </si>
  <si>
    <t>kabelové plast závěsy a příchytky nad podhledy, montáž na hrubý strop  a stěny                                                                                                                   odhad</t>
  </si>
  <si>
    <t>-.31</t>
  </si>
  <si>
    <t>pomocný upevňovací materiál.    hmoždinky, vruty                                    odhad</t>
  </si>
  <si>
    <t>-.32</t>
  </si>
  <si>
    <t>příchytky FeZn na SONAP rošt   podle svazkování a montáže vodičů   odhad</t>
  </si>
  <si>
    <t>Jímač a svody 1.etapa akce</t>
  </si>
  <si>
    <t>-.33</t>
  </si>
  <si>
    <t>vodič ALDREY 50, lano  oddálené jímací vedení nad terasou</t>
  </si>
  <si>
    <t>-.34</t>
  </si>
  <si>
    <t>oddálená izolační podpěra GFK  o50 x délka 4000 s nerez koncovkou M10 pro vystrojení jímače,    HŘEBEN na stavbě zakrácení podle potřeby montáže</t>
  </si>
  <si>
    <t>-.35</t>
  </si>
  <si>
    <t>výstroj podpěry GFK  - objímka nerez, stěnová, pro úchyt  na krov nebo na pomocnou konstrukci</t>
  </si>
  <si>
    <t>-.36</t>
  </si>
  <si>
    <t>pomocná konstrukce z FeZn profilů L40 až L50 do krovu</t>
  </si>
  <si>
    <t>Poznámka k položce:_x000D_
pomocná konstrukce z FeZn profilů L40 až L50 do krovu, individuální řešení na stavbě, včetně zámečnických a montážních prací</t>
  </si>
  <si>
    <t>-.37</t>
  </si>
  <si>
    <t>výstroj podpěry GFK - nerezové svorky MV  podle potřeby motáže, oddálená síť ALDREY nad terasou</t>
  </si>
  <si>
    <t>-.38</t>
  </si>
  <si>
    <t>výstroj podpěry GFK</t>
  </si>
  <si>
    <t>Poznámka k položce:_x000D_
výstroj podpěry GFK - nerezová destička na tyčový jímač pro napojení dvou VN-vodičů  HVI  (podle potřeby motáže svodu), připojení izolovaných svodů</t>
  </si>
  <si>
    <t>-.39</t>
  </si>
  <si>
    <t>výstroj podpěry GFK - Al jímač se závitem M10 x dl.1000mm</t>
  </si>
  <si>
    <t>-.40</t>
  </si>
  <si>
    <t>upevňovací pásky VN vodičů na podpěru</t>
  </si>
  <si>
    <t>-.41</t>
  </si>
  <si>
    <t>"A" oddálená izolační podpěra GFK</t>
  </si>
  <si>
    <t>Poznámka k položce:_x000D_
prům. 50 x délka 4000 s nerez koncovkou M10 pro vystrojení jímače, STĚNA NÁSTAVBY  na stavbě zakrácení podle potřeby montáže</t>
  </si>
  <si>
    <t>-.42</t>
  </si>
  <si>
    <t>výstroj podpěry GFK  - objímka nerez, stěnová, pro úchyt  na stěnu nástavby</t>
  </si>
  <si>
    <t>-.43</t>
  </si>
  <si>
    <t>svodová VN vedení,  HVI-light,    (celkem 7 svodů)</t>
  </si>
  <si>
    <t>-.44</t>
  </si>
  <si>
    <t>koncovky šroubovací univerzální,  nerez pro vodiče HVI-light  horní</t>
  </si>
  <si>
    <t>-.45</t>
  </si>
  <si>
    <t>koncovky šroubovací univerzální,  nerez pro vodiče HVI-light  spodní</t>
  </si>
  <si>
    <t>-.46</t>
  </si>
  <si>
    <t>tuhé inst. Tr Kopoflex o40/32, ochr vedení na přechodu stěna zemí šachtička</t>
  </si>
  <si>
    <t>-.47</t>
  </si>
  <si>
    <t>podpěry pro krytině střechy - sestava:  svorka nerez na falc plech krytiny + třmenová objímka nerez  stěnová pro HVI  - sešroubovaná sestava</t>
  </si>
  <si>
    <t>-.48</t>
  </si>
  <si>
    <t>podpěry po římse a stěnách,   třmenová objímka plast nebo nerez,  stěnová pro HVI  - typové upevnění VN svodu na hrubou stěnu</t>
  </si>
  <si>
    <t>-.49</t>
  </si>
  <si>
    <t>koordinace s pokládkou střešní krytiny a upevnění izol. podpěr v krovech</t>
  </si>
  <si>
    <t>kpl</t>
  </si>
  <si>
    <t>-.50</t>
  </si>
  <si>
    <t>těsnění proti zatékání na prostupech izolačních  podpěr střechou, hřebenem</t>
  </si>
  <si>
    <t>Hlavní rozvody - vnější  měřená instalace objektu</t>
  </si>
  <si>
    <t>-.51</t>
  </si>
  <si>
    <t>rozvodnice měření vestavná, RE1</t>
  </si>
  <si>
    <t>Poznámka k položce:_x000D_
bez požár odolnosti, venkovní provedení  IP-43/20, In=315A, Iks=20kA  běžné nepřímé měření odběru, jednosazbové s rezervou pro HDO, typové provedení podle výkresu,  odběr kliniky - deon 250A,  charakter vedení,  odběr fakturační, atest ČEZdi. DODÁVKA , informativní rozměr:  v.900 x š.1200 x hl.220, přívod: 2x  1-CYKY120, vývod: 2x 1-CYKY 95; (podrobněji viz PD)</t>
  </si>
  <si>
    <t>-.52</t>
  </si>
  <si>
    <t>rozvodnice měření vestavná, RE2</t>
  </si>
  <si>
    <t>Poznámka k položce:_x000D_
bez požár odolnosti, venkovní provedení   IP-43/20,  In=80A, Iks=15kA,  běžné přímé měření odběru, jednosazbové s rezervou pro HDO, typové provedení podle výkresu,   odběr: Tepelné čerpadlo - 3f jistič B/ 50A, charakter vedení,  odběr fakturační atest ČEZdi.   DODÁVKA  info rozměr: š.600 x v.500 x hl.200, přívod: 1-CYKY 50, (podrobněji viz PD)</t>
  </si>
  <si>
    <t>-.53</t>
  </si>
  <si>
    <t>rozvodnice, požární odpínání objektu +  svodiče přepětí</t>
  </si>
  <si>
    <t>Poznámka k položce:_x000D_
Sestava: typová prázdná kabelová skříň DCK SD822, š.930 x v.940 x hl.250  nová atyp výstroj:    deonové odpínače s vyp cívkou - 1x  In= 400A MC3,1x In=100A  MC1, + 2x pojistkové odpínače pro PV 22 (100A + 63A) na DIN; 2x sdružený svodič  přepětí  tř. T1/T2  "B/C" na DIN; (podrobněji viz PD)</t>
  </si>
  <si>
    <t>-.54</t>
  </si>
  <si>
    <t>Hl. měřený přívod   CYKY 3Jx95+70, paralelní linka objekt</t>
  </si>
  <si>
    <t>-.55</t>
  </si>
  <si>
    <t>Hl. měřený přívod   CYKY 4Jx25, linka tepelné čerpadlo (až ke stroji)</t>
  </si>
  <si>
    <t>-.56</t>
  </si>
  <si>
    <t>kabel vedení CYKY 5J x 1,5 možné tarify pro výhled, dvě linky do T.Č + RH1</t>
  </si>
  <si>
    <t>-.57</t>
  </si>
  <si>
    <t>PE chráničky o110/95, dl. 6500</t>
  </si>
  <si>
    <t>-.58</t>
  </si>
  <si>
    <t>podle  návrhu a skutečnosti provést vytyčení všech sítí v zemi správci sítí</t>
  </si>
  <si>
    <t>Poznámka k položce:_x000D_
tj. v okolí nové trasy napojení  objektu, nutno dále úzce koordinovat na stavbě, ověřit radiodetekcí před prováděním výkopů</t>
  </si>
  <si>
    <t>-.59</t>
  </si>
  <si>
    <t>výkopy jen ruční  podle  návrhu pro nové trasy hl. vedení + záhozy a obnova povrchů, nutno dále úzce koordinovat na stavbě</t>
  </si>
  <si>
    <t>Poznámka k položce:_x000D_
koordinovat s  realizací ploch parkingu, výkop hl.1100 x š.400 x dl.6m, 250mm pískové lože</t>
  </si>
  <si>
    <t>-.60</t>
  </si>
  <si>
    <t>výkopy jen ruční  podle  návrhu pro nové trasy vedení VO + záhozy a obnova povrchů, nutno dále úzce koordinovat na stavbě</t>
  </si>
  <si>
    <t>Poznámka k položce:_x000D_
koordinovat s  realizací ploch parkingu, výkop hl.600 x š.400 x dl.11m, 250mm pískové lože</t>
  </si>
  <si>
    <t>-.61</t>
  </si>
  <si>
    <t>vyznačení trasy    plast rudé ochranné desky nebo zacihlování a folie</t>
  </si>
  <si>
    <t>-.62</t>
  </si>
  <si>
    <t>jemný tříděný písek pro písková lože</t>
  </si>
  <si>
    <t>-.63</t>
  </si>
  <si>
    <t>odvoz přebytečného materiálu do terenních úprav stavby, chodníků, parkingu</t>
  </si>
  <si>
    <t>-.64</t>
  </si>
  <si>
    <t>hutnění zásypu zemní trasy pod finální povrchy</t>
  </si>
  <si>
    <t>-.65</t>
  </si>
  <si>
    <t>provést zaměření směrové i hloubkové nové vnější kabelové trasy včetně chrániček,  údaje zanést do dokumentace skutečného provedení stavby</t>
  </si>
  <si>
    <t>Hlavní rozvody - vnitřní  měřená instalace objektu   (1. a 2. etapa)</t>
  </si>
  <si>
    <t>-.66</t>
  </si>
  <si>
    <t>rozvodnice silová hlavní RH-1, skříňová samostojící, dvě pole š.800 x v.2000 x hl.400, + sokl 100mm    podle výkresu,   bez požár odolnosti, vnitřní,  provedení  IP-44/20, In=400A, Iks=20kA,                            DODÁVKA</t>
  </si>
  <si>
    <t>-.67</t>
  </si>
  <si>
    <t>rozvodnice silová hlavní RH-2, skříňová nástěnná  WSM š.500 x v.600 x hl.210mm    podle výkresu,   bez požár odolnosti, vnitřní  provedení  IP-41/20,  In=100A, Iks=15kA,                                                                  DODÁVKA</t>
  </si>
  <si>
    <t>-.68</t>
  </si>
  <si>
    <t>rozvodnice silová kompenzační Rc, skříňová nástěnná   IP-44/20, In=160A, Iks=20kA,    Qc=min 60kVAr až 75kVAr, navrhuji typové provedení QRN 71,9kVAr  (MaR-1:2:4:8:8) min. stupeň-3,15kVAr               DODÁVKA</t>
  </si>
  <si>
    <t>-.69</t>
  </si>
  <si>
    <t>rozvodnice silová hlavní Rn-00, skříňová samostojící, jedno pole š.600 x v.2000 x hl.400,  + sokl 100mm  podle výkresu,   bez požár odolnosti, vnitřní,  provedení  IP-44/20, In=80A, Iks=10kA,           "DO"            DODÁVKA</t>
  </si>
  <si>
    <t>-.70</t>
  </si>
  <si>
    <t>hlavní vedení budovy CYKY 3Jx50+35, přípoj kompenzace Rc</t>
  </si>
  <si>
    <t>-.71</t>
  </si>
  <si>
    <t>měřící vedení budovy CYKY 2Ox4, přípoj kompenzace Rc</t>
  </si>
  <si>
    <t>-.72</t>
  </si>
  <si>
    <t>zařízení UPS pro "DO" ve zdravotnických prostorách v budově,   navrhuji       3f/3f, stacionární USMLT 15 XM5,   30min,   15kVA/13,5kW</t>
  </si>
  <si>
    <t>-.73</t>
  </si>
  <si>
    <t>přípoje UPS,  H07-RN-F 5G06  (5Jx6)</t>
  </si>
  <si>
    <t>-.75</t>
  </si>
  <si>
    <t>přívodka pro DA mobil, TN-S   5-ti kolík CEE,   In=63A, nástěnná,  IP55/20</t>
  </si>
  <si>
    <t>-.76</t>
  </si>
  <si>
    <t>přípoj DA, CYKY 5Jx16</t>
  </si>
  <si>
    <t>-.77</t>
  </si>
  <si>
    <t>přípoje MaR, 01Rvz-1, CYKY 5Jx25</t>
  </si>
  <si>
    <t>-.78</t>
  </si>
  <si>
    <t>přípoje MaR, 01Rk-1, CYKY 5Jx4</t>
  </si>
  <si>
    <t>-.79</t>
  </si>
  <si>
    <t>přípoje MaR, VRV 1, CYKY 5Jx10</t>
  </si>
  <si>
    <t>-.80</t>
  </si>
  <si>
    <t>přípoje MaR, VRV 2, CYKY 5Jx10</t>
  </si>
  <si>
    <t>-.81</t>
  </si>
  <si>
    <t>přípoje  výtah, CYKY 5Jx6</t>
  </si>
  <si>
    <t>-.82</t>
  </si>
  <si>
    <t>přípoje  zaříz IT, CYKY 5Jx6</t>
  </si>
  <si>
    <t>-.83</t>
  </si>
  <si>
    <t>rozvodnice nástěnná 01Rit-1,  In 40A, plastová, modulová,  3x 18modulů výstroj podle výkresu                                                                              DODÁVKA</t>
  </si>
  <si>
    <t>-.84</t>
  </si>
  <si>
    <t>přípoje  zaříz RTG, skiagrafie,  CYKY 5Jx50,    koordinovat na stavbě podle skutečně dodaného zařízení - k datu nebylo upřesněno</t>
  </si>
  <si>
    <t>-.85</t>
  </si>
  <si>
    <t>přípoj na (1.NP) podlaží,     hlavní, CYKY 5Jx16  běžná síť,   "MDO"   1.etapa</t>
  </si>
  <si>
    <t>-.86</t>
  </si>
  <si>
    <t>přípoj na (1.NP) podlaží,     hlavní, CYKY 5Jx6  zálohovaná síť UPS,  "DO"  1.etapa</t>
  </si>
  <si>
    <t>-.87</t>
  </si>
  <si>
    <t>přípoj na (2.NP) podlaží,     hlavní, CYKY 5Jx16  běžná síť,   "MDO"   1.etapa</t>
  </si>
  <si>
    <t>-.88</t>
  </si>
  <si>
    <t>přípoj na (2.NP) podlaží,     hlavní, CYKY 5Jx6  zálohovaná síť UPS,  "DO"  1.etapa</t>
  </si>
  <si>
    <t>-.89</t>
  </si>
  <si>
    <t>přípoj na (3.NP) podlaží,     hlavní, CYKY 5Jx16  běžná síť,   "MDO"   1.etapa</t>
  </si>
  <si>
    <t>-.90</t>
  </si>
  <si>
    <t>přípoj na (3.NP) podlaží,     hlavní, CYKY 5Jx6  zálohovaná síť UPS,  "DO"  1.etapa</t>
  </si>
  <si>
    <t>-.91</t>
  </si>
  <si>
    <t>přípoj na (4.NP) podlaží,     hlavní, CYKY 5Jx16  běžná síť,   "MDO"  1.etapa   ukončeno ve svodičové skříni</t>
  </si>
  <si>
    <t>-.92</t>
  </si>
  <si>
    <t>rozvodnice zapuštěná 1Rs-1,  In 63A, OCEP/plast, modulová,  165modulů   podlažní   rozm: š.760  x v.1080 x hl.140,   výstroj podle výkresu      DODÁVKA 1.etapa</t>
  </si>
  <si>
    <t>-.93</t>
  </si>
  <si>
    <t>rozvodnice zapuštěná 2Rs-1,  In 63A, OCEP/plast, modulová,  165modulů   podlažní   rozm: š.760  x v.1080 x hl.140,   výstroj podle výkresu      DODÁVKA 1.etapa</t>
  </si>
  <si>
    <t>-.94</t>
  </si>
  <si>
    <t>rozvodnice zapuštěná 3Rs-1,  In 63A, OCEP/plast, modulová,  165modulů   podlažní   rozm: š.760  x v.1080 x hl.140,   výstroj podle výkresu      DODÁVKA 1.etapa</t>
  </si>
  <si>
    <t>-.95</t>
  </si>
  <si>
    <t>rozvodnice nástěnná, venkovní, plast  "RR-1",     svodičová skříň terasa, modulová,  rozm: š.750  x v.500 x hl.312mm, výstroj podle výkresu    DODÁVKA   1.etapa</t>
  </si>
  <si>
    <t>-.96</t>
  </si>
  <si>
    <t>požární odpínání, přívod deony  CXKH-V 3Jx1,5</t>
  </si>
  <si>
    <t>-.97</t>
  </si>
  <si>
    <t>požár odpínání tlačítka vstupy,   CXKH-V 3Ox1,5</t>
  </si>
  <si>
    <t>-.98</t>
  </si>
  <si>
    <t>flex instal trubky HF, Kopos o20/o16</t>
  </si>
  <si>
    <t>-.99</t>
  </si>
  <si>
    <t>požární tlačítka plast, rudá 230V/4A, zasklená, přisazená</t>
  </si>
  <si>
    <t>-.100</t>
  </si>
  <si>
    <t>popisné štítky funkce</t>
  </si>
  <si>
    <t>-.101</t>
  </si>
  <si>
    <t>trasa s požární integritou,  trubková - sada,     po hrubém stropu a stěnách na třmenech Omega (105ks) (á 600mm) podle odpovídající metodiky tras PO včetně odpovídajících vrutů SB6.3x35 (105ks) do betonu, vnitř vývodky 4913 (60ks), násuvné ocel spojky 313</t>
  </si>
  <si>
    <t>rozvody na podlaží - vnitřní měřená instalace - 01.PP suterén 1.etapa</t>
  </si>
  <si>
    <t>-.102</t>
  </si>
  <si>
    <t>PIKTOGRAM tabulka  (šipka)  KOMPAKT  prosvětlená tabulka zapuštená,  LED 230V / 3W,   kompakt 1h náhradní režim,  autotest  přisazené</t>
  </si>
  <si>
    <t>-.103</t>
  </si>
  <si>
    <t>"C" svítidlo průmyslové 230V, 2x 58W,  , IP66, 2x 5200 lm,</t>
  </si>
  <si>
    <t>-.104</t>
  </si>
  <si>
    <t>"Cn" svítidlo průmyslové 230V, 2x 58W, IP66, 2x 5200 lm, vestavěný nouzový zdroj 1h aktivace ,</t>
  </si>
  <si>
    <t>-.105</t>
  </si>
  <si>
    <t>"C1" svítidlo průmyslové 230V, 1x 58W,   IP66, 5200 lm,</t>
  </si>
  <si>
    <t>-.106</t>
  </si>
  <si>
    <t>"D" svítidlo průmyslové 230V, 2x 36W,  IP66, 2x 3350 lm,</t>
  </si>
  <si>
    <t>-.107</t>
  </si>
  <si>
    <t>"D" svítidlo průmyslové 230V, 2x 36W,  IP66, 2x 3350 lm,  vestavěný nouzový zdroj 1h aktivace ,</t>
  </si>
  <si>
    <t>-.108</t>
  </si>
  <si>
    <t>"D1" svítidlo průmyslové 230V, 1x 36W,  IP66, 1x 3350 lm,</t>
  </si>
  <si>
    <t>-.109</t>
  </si>
  <si>
    <t>kabelové vedení CYKY 3J x 1,5 pro běžné instalace,</t>
  </si>
  <si>
    <t>-.110</t>
  </si>
  <si>
    <t>kabelové vedení CYKY 5J x 1,5 pro běžné instalace,</t>
  </si>
  <si>
    <t>-.111</t>
  </si>
  <si>
    <t>kabelové vedení CYKY 5J x 2,5 pro běžné instalace,</t>
  </si>
  <si>
    <t>-.112</t>
  </si>
  <si>
    <t>kabelové vedení CYKY 5J x 4    pro běžné instalace,</t>
  </si>
  <si>
    <t>-.113</t>
  </si>
  <si>
    <t>kabelové vedení CYKY 2O x 1,5 pro běžné instalace,</t>
  </si>
  <si>
    <t>-.114</t>
  </si>
  <si>
    <t>kabelové vedení CYKY 3J x 2,5 pro běžné instalace,</t>
  </si>
  <si>
    <t>-.115</t>
  </si>
  <si>
    <t>silový průmyslový vypínač, plast nástěnný IP55, In 20A, 3x 400V</t>
  </si>
  <si>
    <t>-.116</t>
  </si>
  <si>
    <t>vypínač 230V 10A, ř.1 IP44, montáž do KP68</t>
  </si>
  <si>
    <t>-.117</t>
  </si>
  <si>
    <t>vypínač 230V 10A, ř.1 IP44, montáž nástěnná</t>
  </si>
  <si>
    <t>-.118</t>
  </si>
  <si>
    <t>rozvodka acidur</t>
  </si>
  <si>
    <t>-.119</t>
  </si>
  <si>
    <t>BS1,  senzor pohybový stropní, 230V / 4A, přímý, IP20, 360° zona o12m</t>
  </si>
  <si>
    <t>-.120</t>
  </si>
  <si>
    <t>BS3,  senzor pohybový stěnový do KP68 na fasádu, 230V / 4A, přímý, IP44, zona o12m dl., šíře 4m  venkovní bez integrovaného spínače</t>
  </si>
  <si>
    <t>-.121</t>
  </si>
  <si>
    <t>tlačítko spínač 230V 10A, ř.0/1,  IP44, montáž nástěnná</t>
  </si>
  <si>
    <t>-.122</t>
  </si>
  <si>
    <t>zásuvková skříň typová s chráničem v přívodu, sestava 3x 230V/16A, 1x 400V/16A, IP44</t>
  </si>
  <si>
    <t>-.123</t>
  </si>
  <si>
    <t>zásuvka  230V 16A, bílá,   IP20, montáž do KP68</t>
  </si>
  <si>
    <t>-.124</t>
  </si>
  <si>
    <t>dvojzásuvka  230V 16A, bílá,   IP20, montáž do KP68</t>
  </si>
  <si>
    <t>-.125</t>
  </si>
  <si>
    <t>zásuvka  3f 400V 16A, bílá,   IP44, montáž do krabice zapuštěně do stěny</t>
  </si>
  <si>
    <t>-.126</t>
  </si>
  <si>
    <t>rozvodka KR68, připojení konvektoru</t>
  </si>
  <si>
    <t>-.127</t>
  </si>
  <si>
    <t>el. topidlo, nástěnný konvektor,  230V/1kW, IP20, s vestavěnou regulací a tepelnou pojistkou</t>
  </si>
  <si>
    <t>-.128</t>
  </si>
  <si>
    <t>přístrojové krabice KP do zdí nebo SDK stěn</t>
  </si>
  <si>
    <t>-.129</t>
  </si>
  <si>
    <t>instalační přístrojový kanál 140x70, plastový, s víkem a stínící přepážkou</t>
  </si>
  <si>
    <t>-.130</t>
  </si>
  <si>
    <t>instalační přístrojový kanál 140x70, rohová vnitřní tvarovka s víkem</t>
  </si>
  <si>
    <t>-.131</t>
  </si>
  <si>
    <t>dvojzásuvka  230V 16A, bílá,   IP20,  montáž do  PK</t>
  </si>
  <si>
    <t>-.132</t>
  </si>
  <si>
    <t>dvojzásuvka  230V 16A, hnědá,   IP20,  montáž do  PK, určeno pro digi a PC</t>
  </si>
  <si>
    <t>-.133</t>
  </si>
  <si>
    <t>přístrojová krabice do PK 140x70</t>
  </si>
  <si>
    <t>-.134</t>
  </si>
  <si>
    <t>inst trubka tuhá plast s příchytkami na stěnu podle potřeby montáže</t>
  </si>
  <si>
    <t>-.135</t>
  </si>
  <si>
    <t>EH1 - topné vedení  AC 230V, 10W/m se studeným koncem,    sada á 25m</t>
  </si>
  <si>
    <t>Poznámka k položce:_x000D_
koordinovat podle skutečných tras potrubí a potřeby temperace</t>
  </si>
  <si>
    <t>-.136</t>
  </si>
  <si>
    <t>EH2 - topné vedení  AC 230V, 10W/m se studeným koncem,    sada á 19m</t>
  </si>
  <si>
    <t>-.137</t>
  </si>
  <si>
    <t>EH3,9,10 - topné vedení AC 230V,10W/m se studeným koncem,  sada á 14m</t>
  </si>
  <si>
    <t>-.138</t>
  </si>
  <si>
    <t>EH4 - topné vedení  AC 230V, 10W/m se studeným koncem,    sada á 6m</t>
  </si>
  <si>
    <t>-.139</t>
  </si>
  <si>
    <t>EH5,6 - topné vedení  AC 230V, 10W/m se studeným koncem,    sada á 17m</t>
  </si>
  <si>
    <t>-.140</t>
  </si>
  <si>
    <t>EH7,8 - topné vedení  AC 230V, 10W/m se studeným koncem,    sada á 8m</t>
  </si>
  <si>
    <t>-.141</t>
  </si>
  <si>
    <t>vedení senzoru, JYTY 4x1,</t>
  </si>
  <si>
    <t>-.142</t>
  </si>
  <si>
    <t>termo senzor venkovní nástěnný IP43, koordinace s  regulátorem v  rozv RH-1</t>
  </si>
  <si>
    <t>-.143</t>
  </si>
  <si>
    <t>kabelová trasa, perforovaný žlab 60/100, bez víka včetně konzolí a závěsů</t>
  </si>
  <si>
    <t>-.144</t>
  </si>
  <si>
    <t>kabelová trasa, perforovaný žlab 60/100, bez víka koleno horizont 90°</t>
  </si>
  <si>
    <t>-.145</t>
  </si>
  <si>
    <t>kabelová trasa, perforovaný žlab 110/150, bez víka včetně konzolí a závěsů</t>
  </si>
  <si>
    <t>-.146</t>
  </si>
  <si>
    <t>kabelová trasa, perforovaný žlab 110/150, bez víka koleno horizont 90°</t>
  </si>
  <si>
    <t>-.147</t>
  </si>
  <si>
    <t>kabelová trasa, perforovaný žlab 110/200, bez víka včetně konzolí a závěsů</t>
  </si>
  <si>
    <t>-.148</t>
  </si>
  <si>
    <t>kabelová trasa, perforovaný žlab 110/200, bez víka koleno horizont 90°</t>
  </si>
  <si>
    <t>-.149</t>
  </si>
  <si>
    <t>kabelová trasa, perforovaný žlab 110/200, bez víka  T kus  horizont 90°</t>
  </si>
  <si>
    <t>-.150</t>
  </si>
  <si>
    <t>kabelová trasa, perforovaný žlab 110/300, bez víka včetně konzolí a závěsů</t>
  </si>
  <si>
    <t>-.151</t>
  </si>
  <si>
    <t>kabelová trasa, perforovaný žlab 110/300, bez víka koleno horizont 90°</t>
  </si>
  <si>
    <t>-.152</t>
  </si>
  <si>
    <t>kabelová trasa, perforovaný žlab 110/500, bez víka včetně konzolí a závěsů</t>
  </si>
  <si>
    <t>-.153</t>
  </si>
  <si>
    <t>kabelová trasa, perforovaný žlab 110/500, bez víka,   koleno horizont 45°</t>
  </si>
  <si>
    <t>-.154</t>
  </si>
  <si>
    <t>rošt SONAP do stoupačky,  konstrukce z FeZn  š.1500 x délka 11m,   odhad</t>
  </si>
  <si>
    <t>rozvody na podlaží - vnitřní měřená instalace - 01.PP suterén 1.etapa     část vertikály - schodiště</t>
  </si>
  <si>
    <t>-.155</t>
  </si>
  <si>
    <t>PIKTOGRAM tabulka  (šipka)  KOMPAKT  prosvětlená tabulka přisazená,  LED 230V / 3W,   kompakt 1h náhradní režim,  autotest  přisazené</t>
  </si>
  <si>
    <t>-.156</t>
  </si>
  <si>
    <t>"A1" svítidlo interier LED 230V,  55W, přisazené, IP20, 5600 lm  opálový difuzor</t>
  </si>
  <si>
    <t>-.157</t>
  </si>
  <si>
    <t>"A1n" svítidlo interier LED 230V,  55W, přisazené, IP20, 3900 lm, vestavěný nouzový zdroj 1h aktivace 10W (500 lm) , opálový difuzor</t>
  </si>
  <si>
    <t>-.158</t>
  </si>
  <si>
    <t>""Dn1" svítidlo průmyslové 230V, 1x 36W,  podvěšené pod VZT, IP66,         3350 lm, vestavěný nouzový zdroj 1h aktivace ,</t>
  </si>
  <si>
    <t>-.159</t>
  </si>
  <si>
    <t>kabelové vedení CXKH-R 3J x 1,5 pro instalace ve vertikále (CHÚC)</t>
  </si>
  <si>
    <t>-.160</t>
  </si>
  <si>
    <t>kabelové vedení CXKH-R 3O x 1,5 pro instalace ve vertikále (CHÚC)</t>
  </si>
  <si>
    <t>-.161</t>
  </si>
  <si>
    <t>kabelové vedení CYKY 3J x 1,5 pro instalace k vertikále mimo CHÚC</t>
  </si>
  <si>
    <t>-.162</t>
  </si>
  <si>
    <t>BS2,  senzor pohybový stropní, 230V / 4A, přímý, IP20, 360° zona o12m</t>
  </si>
  <si>
    <t>-.163</t>
  </si>
  <si>
    <t>tlačítko spínač 230V 10A, ř.0/1,  IP20, montáž do KP68</t>
  </si>
  <si>
    <t>-.164</t>
  </si>
  <si>
    <t>vedení JYTY 7x1 pro ovládání vrat</t>
  </si>
  <si>
    <t>-.165</t>
  </si>
  <si>
    <t>vedení JYTY 14x1 pro ovládání osvětlení</t>
  </si>
  <si>
    <t>-.166</t>
  </si>
  <si>
    <t>vedení JYTY 19x1 pro ovládání osvětlení</t>
  </si>
  <si>
    <t>-.167</t>
  </si>
  <si>
    <t>ovládací skříň MS-1, pro osvětlení, modulová nástěnná, 54 modulů, 396x526x112 se spínači s kontrolkou,  v první etapě v úklidu na přízemí,  v druhé etapě bude přeložena a přepojena do vrátnice  mč. 2.136</t>
  </si>
  <si>
    <t>-.168</t>
  </si>
  <si>
    <t>rozvodky plast, nad podhled (Hensel) s řadovými svorkami 1,5,  19polů</t>
  </si>
  <si>
    <t>-.169</t>
  </si>
  <si>
    <t>založení inst trubek do betonáže schodiště   o32/24,  LPE-1</t>
  </si>
  <si>
    <t>-.170</t>
  </si>
  <si>
    <t>založení inst krabic HF do betonáže schodiště</t>
  </si>
  <si>
    <t>-.171</t>
  </si>
  <si>
    <t>inst  lišty HF na bet stěny a podhledy schodiště   podle potřeb montáže</t>
  </si>
  <si>
    <t>rozvody na podlaží - vnitřní měřená instalace - 1.NP až 3.NP 1.etapa            část vertikály - sch</t>
  </si>
  <si>
    <t>-.172</t>
  </si>
  <si>
    <t>PIKTOGRAM tabulka  (šipka)  KOMPAKT  prosvětlená tabulka zapuštená,  LED 230V / 3W,   kompakt 1h náhradní režim,  autotest</t>
  </si>
  <si>
    <t>-.173</t>
  </si>
  <si>
    <t>"C1" svítidlo interier LED 230V,  55W, M600, zapušt do rastru, IP20, 5600 lm  opálový difuzor</t>
  </si>
  <si>
    <t>-.174</t>
  </si>
  <si>
    <t>"C1n" svítidlo interier LED 230V,  55W, M600, zapušt do rastru, IP20, 5600 lm, vestavěný nouzový zdroj 1h aktivace 10W (500 lm) , opálový difuzor</t>
  </si>
  <si>
    <t>Pol116</t>
  </si>
  <si>
    <t>založení inst trubek do betonáže schodiště   o40/31,  LPE-1</t>
  </si>
  <si>
    <t>-.199</t>
  </si>
  <si>
    <t>Pol117</t>
  </si>
  <si>
    <t>založení inst trubek do betonáže schodiště   o25/18,  LPE-1</t>
  </si>
  <si>
    <t>Pol118</t>
  </si>
  <si>
    <t>založení inst krabic KPT1 (HF) s víčkem V68HF, sada do betonáže schodiště</t>
  </si>
  <si>
    <t>394</t>
  </si>
  <si>
    <t>-.201</t>
  </si>
  <si>
    <t>396</t>
  </si>
  <si>
    <t>rozvody na podlaží - vnitřní měřená instalace - 1.NP přízemí 1.etapa</t>
  </si>
  <si>
    <t>398</t>
  </si>
  <si>
    <t>-.175</t>
  </si>
  <si>
    <t>rozvodnice zapuštěná 1Rs-2,  In 63A, OCEP/plast, modulová,  3x 18modulů   podlažní   rozm: š.392 x v.522 x hl.110,   výstroj podle výkresu      DODÁVKA 1.etapa</t>
  </si>
  <si>
    <t>400</t>
  </si>
  <si>
    <t>-.176</t>
  </si>
  <si>
    <t>rozvodnice zapuštěná 1Rs-3,  In 63A, OCEP/plast, modulová,  3x 18modulů   podlažní   rozm: š.392 x v.522 x hl.110,   výstroj podle výkresu      DODÁVKA 1.etapa</t>
  </si>
  <si>
    <t>402</t>
  </si>
  <si>
    <t>-.177</t>
  </si>
  <si>
    <t>rozvodnice zapuštěná 1Rs-4,  In 63A, OCEP/plast, modulová,  3x 18modulů   podlažní   rozm: š.392 x v.522 x hl.110,   výstroj podle výkresu      DODÁVKA 1.etapa</t>
  </si>
  <si>
    <t>404</t>
  </si>
  <si>
    <t>-.178</t>
  </si>
  <si>
    <t>přípoje na (1.NP) podlaží,  hlavní, CYKY 5Jx6  běžná síť,   "MDO"   1.etapa</t>
  </si>
  <si>
    <t>406</t>
  </si>
  <si>
    <t>-.179</t>
  </si>
  <si>
    <t>přípoje na (1.NP) podlaží,    hlavní, CYKY 5Jx4  zálohovaná síť UPS,  "DO"  1.etapa</t>
  </si>
  <si>
    <t>408</t>
  </si>
  <si>
    <t>vývodové instalace celkem:</t>
  </si>
  <si>
    <t>410</t>
  </si>
  <si>
    <t>-.180</t>
  </si>
  <si>
    <t>nouzové venkovní svítidlo  KOMPAKT, nerez, š.222 x v.227 x hl,77, IP-66      LED 230V / 3W,   kompakt 1h náhr režim,  autotest  přisazené, Outdoor LED  vestavěné vyhřívání</t>
  </si>
  <si>
    <t>412</t>
  </si>
  <si>
    <t>-.181</t>
  </si>
  <si>
    <t>"C"- svítidlo typu Q+A, "M600"  3 -230V, LED bílá teple, 36W, 3900 lm, IP20,   zapustit do rastr podhledu</t>
  </si>
  <si>
    <t>414</t>
  </si>
  <si>
    <t>-.182</t>
  </si>
  <si>
    <t>"Cn"- svítidlo typu Q+A, "M600"  3 -230V, LED bílá teple, 36W, 3900 lm, IP20,   zapustit do rastr podhledu,   s vestavěným kompakt zdrojem pro nouzi, 1h aktivace + autotest</t>
  </si>
  <si>
    <t>416</t>
  </si>
  <si>
    <t>-.183</t>
  </si>
  <si>
    <t>"C1"- svítidlo typu Q+A, "M600"  3 -230V, LED bílá teple, 55W, 5600 lm, IP20,   zapustit do rastr podhledu</t>
  </si>
  <si>
    <t>418</t>
  </si>
  <si>
    <t>-.184</t>
  </si>
  <si>
    <t>"Cn1"- svítidlo typu Q+A, "M600"  3 -230V, LED bílá teple, 55W, 5600 lm, IP20,   zapustit do rastr podhledu,   s vestavěným kompakt zdrojem pro nouzi, 1h aktivace + autotest</t>
  </si>
  <si>
    <t>420</t>
  </si>
  <si>
    <t>-.185</t>
  </si>
  <si>
    <t>"B"- svítidlo typu "downlight" SPMN 3 -230V, LED bílá teple, 14W, 1300 lm, IP20,   o210x46, do  podhledu    výřez o190</t>
  </si>
  <si>
    <t>422</t>
  </si>
  <si>
    <t>-.186</t>
  </si>
  <si>
    <t>"Bn"- svítidlo typu "downlight" SPMN 3 -230V, LED bílá teple, 14W, 1300 lm, IP20,  s vestavěným kompakt zdrojem pro nouzi, 1h aktivace + autotest,  o210x46,  podhled chodby    výřez o190</t>
  </si>
  <si>
    <t>424</t>
  </si>
  <si>
    <t>-.187</t>
  </si>
  <si>
    <t>"B1"- svítidlo typu "downlight" SPMN 3 - 230V, LED bílá teple, 36W, 3600 lm, IP20,  o210x46, zapuštěné do podhledu     výřez o190</t>
  </si>
  <si>
    <t>426</t>
  </si>
  <si>
    <t>-.188</t>
  </si>
  <si>
    <t>"B2"- svítidlo typu "downlight" SPMN 3 - 230V, LED bílá teple, 28W, 3000 lm, IP20,  o390x46, zapuštěné do podhledu   výřez o370</t>
  </si>
  <si>
    <t>428</t>
  </si>
  <si>
    <t>-.189</t>
  </si>
  <si>
    <t>"B3"- svítidlo typu "downlight" SPMN 3 - 230V, LED bílá teple, 36W, 3600 lm, IP20,  s vestavěným kompakt zdrojem pro nouzi, 1h aktivace + autotest,  o390x46,  podhled chodby         výřez o370</t>
  </si>
  <si>
    <t>430</t>
  </si>
  <si>
    <t>-.190</t>
  </si>
  <si>
    <t>"Bn3"- svítidlo typu "downlight" SPMN 3 -230V, LED bílá teple, 36W, 3600 lm, IP20,  s vestavěným kompakt zdrojem pro nouzi, 1h aktivace + autotest,  o390x46,  podhled chodby    výřez o370</t>
  </si>
  <si>
    <t>432</t>
  </si>
  <si>
    <t>434</t>
  </si>
  <si>
    <t>436</t>
  </si>
  <si>
    <t>438</t>
  </si>
  <si>
    <t>-.191</t>
  </si>
  <si>
    <t>kabelové vedení CYKY 3O x 1,5 pro běžné instalace,</t>
  </si>
  <si>
    <t>440</t>
  </si>
  <si>
    <t>442</t>
  </si>
  <si>
    <t>-.192</t>
  </si>
  <si>
    <t>vypínač 230V 10A, ř.1,    IP20, montáž do KP68</t>
  </si>
  <si>
    <t>444</t>
  </si>
  <si>
    <t>-.193</t>
  </si>
  <si>
    <t>spínač  seriový  230V 10A, ř.5,    IP20, montáž do KP68</t>
  </si>
  <si>
    <t>446</t>
  </si>
  <si>
    <t>-.194</t>
  </si>
  <si>
    <t>spínač  seriový-střídavý  230V 10A, ř.5A,    IP20, montáž do KP68</t>
  </si>
  <si>
    <t>448</t>
  </si>
  <si>
    <t>-.195</t>
  </si>
  <si>
    <t>spínač  střídavý  230V 10A, ř.6    IP20, montáž do KP68</t>
  </si>
  <si>
    <t>450</t>
  </si>
  <si>
    <t>-.196</t>
  </si>
  <si>
    <t>spínač  křížový  230V 10A, ř.7    IP20, montáž do KP68</t>
  </si>
  <si>
    <t>452</t>
  </si>
  <si>
    <t>-.197</t>
  </si>
  <si>
    <t>vypínač 230V 10A, ř.1 IP44, montáž do KP68, vyšší krytí, tmelit styk se stěnou</t>
  </si>
  <si>
    <t>454</t>
  </si>
  <si>
    <t>-.198</t>
  </si>
  <si>
    <t>spínač seriový  230V 10A, ř.15IP44, montáž do KP68, vyšší krytí, tmelit styk se stěnou</t>
  </si>
  <si>
    <t>456</t>
  </si>
  <si>
    <t>-.200</t>
  </si>
  <si>
    <t>přístrojové krabice KP 68 a pod.   do zdí nebo SDK stěn</t>
  </si>
  <si>
    <t>458</t>
  </si>
  <si>
    <t>-.202</t>
  </si>
  <si>
    <t>rozvodka acidur, montáž nad rastrové  podhledy</t>
  </si>
  <si>
    <t>460</t>
  </si>
  <si>
    <t>-.203</t>
  </si>
  <si>
    <t>koncové spínače na vstupní dveře do RTG prostorů, dále koordinace s TLG</t>
  </si>
  <si>
    <t>462</t>
  </si>
  <si>
    <t>-.204</t>
  </si>
  <si>
    <t>translarentní obdélníkové zapuštěné svítidlo (nejlépe dvojité)   s nápisy:  NEVSTUPOVAT  !   (rudé)  a nápis "POZOR  RTG - ZÁŘENÍ"  (rudé)                  nebo dvě samostatná svítidla,     dále koordinace s TLG     á230V,  LED  5W</t>
  </si>
  <si>
    <t>ks sada</t>
  </si>
  <si>
    <t>464</t>
  </si>
  <si>
    <t>466</t>
  </si>
  <si>
    <t>468</t>
  </si>
  <si>
    <t>470</t>
  </si>
  <si>
    <t>-.205</t>
  </si>
  <si>
    <t>dvojzásuvka  230V 16A, hnědá,   IP20, montáž do KP68</t>
  </si>
  <si>
    <t>472</t>
  </si>
  <si>
    <t>-.206</t>
  </si>
  <si>
    <t>rozvodka KR68 nebo LK80/3 pro přípoje uzemnění podlahové krytiny</t>
  </si>
  <si>
    <t>474</t>
  </si>
  <si>
    <t>476</t>
  </si>
  <si>
    <t>-.207</t>
  </si>
  <si>
    <t>rozvodka KR68,</t>
  </si>
  <si>
    <t>478</t>
  </si>
  <si>
    <t>480</t>
  </si>
  <si>
    <t>482</t>
  </si>
  <si>
    <t>484</t>
  </si>
  <si>
    <t>-.208</t>
  </si>
  <si>
    <t>zásuvka  pro externí uzemnění, dvojitá včetně konektoru pro flex vodič CYA6zž bílá se zeleno/žlutým označením, IP20, montáž do KP68 nebo KP-kanálu PK</t>
  </si>
  <si>
    <t>486</t>
  </si>
  <si>
    <t>488</t>
  </si>
  <si>
    <t>490</t>
  </si>
  <si>
    <t>492</t>
  </si>
  <si>
    <t>494</t>
  </si>
  <si>
    <t>-.209</t>
  </si>
  <si>
    <t>inst trubka flexibilní plast  podle potřeby montáže</t>
  </si>
  <si>
    <t>496</t>
  </si>
  <si>
    <t>rozvody na podlaží - vnitřní měřená instalace - 2.NP patro 1.etapa</t>
  </si>
  <si>
    <t>498</t>
  </si>
  <si>
    <t>-.210</t>
  </si>
  <si>
    <t>rozvodnice zapuštěná 2Rs-2,  In 63A, OCEP/plast, modulová,  120modulů   podlažní   rozm: ,   výstroj podle výkresu      DODÁVKA 1.etapa</t>
  </si>
  <si>
    <t>500</t>
  </si>
  <si>
    <t>-.211</t>
  </si>
  <si>
    <t>rozvodnice zapuštěná 2Rs-3,  In 63A, OCEP/plast, modulová,  120modulů   podlažní   rozm:    výstroj podle výkresu      DODÁVKA 1.etapa</t>
  </si>
  <si>
    <t>502</t>
  </si>
  <si>
    <t>-.212</t>
  </si>
  <si>
    <t>přípoje na (2.NP) podlaží,  hlavní, CYKY 5Jx6  běžná síť,   "MDO"   1.etapa</t>
  </si>
  <si>
    <t>504</t>
  </si>
  <si>
    <t>-.213</t>
  </si>
  <si>
    <t>přípoje na (2.NP) podlaží,    hlavní, CYKY 5Jx4  zálohovaná síť UPS,  "DO"  1.etapa</t>
  </si>
  <si>
    <t>506</t>
  </si>
  <si>
    <t>-.214</t>
  </si>
  <si>
    <t>rozvodnice  2Rs-4,  In 63A, OCEP skříň samostojící                            rozm: š.600 x v.1800 x hl.400 + sokl 100   výstroj podle výkresu     DODÁVKA      1.etapa - operační sál</t>
  </si>
  <si>
    <t>508</t>
  </si>
  <si>
    <t>-.215</t>
  </si>
  <si>
    <t>přípoje ze suterénu,  hlavní, CYKY 5Jx16  běžná síť,   "MDO"   1.etapa</t>
  </si>
  <si>
    <t>510</t>
  </si>
  <si>
    <t>-.216</t>
  </si>
  <si>
    <t>přípoje ze suterénu,  hlavní, CYKY 5Jx6  zálohovaná síť UPS,  "DO"  1.etapa</t>
  </si>
  <si>
    <t>512</t>
  </si>
  <si>
    <t>-.217</t>
  </si>
  <si>
    <t>zařízení UPS pro "VDO" v zdrav prostorách, zákrokový sál,   navrhuji              3f/3f, stacionární USMLT 10 XM5,   50min,   10kVA/9,6kW           operační sál</t>
  </si>
  <si>
    <t>514</t>
  </si>
  <si>
    <t>-.218</t>
  </si>
  <si>
    <t>přípoje UPS,  H07-RN-F 5G04  (5Jx4), do soklu rozvodnice 2Rs-4</t>
  </si>
  <si>
    <t>516</t>
  </si>
  <si>
    <t>518</t>
  </si>
  <si>
    <t>520</t>
  </si>
  <si>
    <t>522</t>
  </si>
  <si>
    <t>524</t>
  </si>
  <si>
    <t>526</t>
  </si>
  <si>
    <t>528</t>
  </si>
  <si>
    <t>530</t>
  </si>
  <si>
    <t>532</t>
  </si>
  <si>
    <t>534</t>
  </si>
  <si>
    <t>536</t>
  </si>
  <si>
    <t>538</t>
  </si>
  <si>
    <t>540</t>
  </si>
  <si>
    <t>542</t>
  </si>
  <si>
    <t>544</t>
  </si>
  <si>
    <t>546</t>
  </si>
  <si>
    <t>548</t>
  </si>
  <si>
    <t>550</t>
  </si>
  <si>
    <t>552</t>
  </si>
  <si>
    <t>554</t>
  </si>
  <si>
    <t>556</t>
  </si>
  <si>
    <t>558</t>
  </si>
  <si>
    <t>560</t>
  </si>
  <si>
    <t>562</t>
  </si>
  <si>
    <t>564</t>
  </si>
  <si>
    <t>566</t>
  </si>
  <si>
    <t>568</t>
  </si>
  <si>
    <t>570</t>
  </si>
  <si>
    <t>572</t>
  </si>
  <si>
    <t>-.219</t>
  </si>
  <si>
    <t>dvojzásuvka  230V 16A, zelená,   IP20,  montáž do  PK, určeno pro DO</t>
  </si>
  <si>
    <t>574</t>
  </si>
  <si>
    <t>-.220</t>
  </si>
  <si>
    <t>dvojzásuvka  230V 16A, červená,   IP20,  montáž do  PK, určeno pro VDO</t>
  </si>
  <si>
    <t>576</t>
  </si>
  <si>
    <t>578</t>
  </si>
  <si>
    <t>-.221</t>
  </si>
  <si>
    <t>rozvodka acidur nad podhledy</t>
  </si>
  <si>
    <t>580</t>
  </si>
  <si>
    <t>582</t>
  </si>
  <si>
    <t>584</t>
  </si>
  <si>
    <t>-.222</t>
  </si>
  <si>
    <t>spínač  žaluziový  230V 10A, ř. s blokací poloh,    IP20, montáž do KP68</t>
  </si>
  <si>
    <t>586</t>
  </si>
  <si>
    <t>-.223</t>
  </si>
  <si>
    <t>kabelové vedení CYKY 3J x 1,5 pro žaluzie</t>
  </si>
  <si>
    <t>588</t>
  </si>
  <si>
    <t>-.224</t>
  </si>
  <si>
    <t>kabelové vedení CYKY 5J x 1,5 pro žaluzie</t>
  </si>
  <si>
    <t>590</t>
  </si>
  <si>
    <t>-.225</t>
  </si>
  <si>
    <t>kabelové vedení CYSY 5J x 1,5 pro žaluzie,  (konektor přípoje dle dodávky)</t>
  </si>
  <si>
    <t>592</t>
  </si>
  <si>
    <t>594</t>
  </si>
  <si>
    <t>596</t>
  </si>
  <si>
    <t>598</t>
  </si>
  <si>
    <t>-.226</t>
  </si>
  <si>
    <t>přístrojová krabice do PK 170x70</t>
  </si>
  <si>
    <t>600</t>
  </si>
  <si>
    <t>602</t>
  </si>
  <si>
    <t>604</t>
  </si>
  <si>
    <t>606</t>
  </si>
  <si>
    <t>608</t>
  </si>
  <si>
    <t>rozvody na podlaží - vnitřní měřená instalace - 3.NP patro 1.etapa</t>
  </si>
  <si>
    <t>610</t>
  </si>
  <si>
    <t>-.227</t>
  </si>
  <si>
    <t>rozvodnice zapuštěná 3Rs-5,  In 63A, OCEP/plast, modulová,  3x 18modulů   podlažní   rozm: š.392 x v.522 x hl.110,   výstroj podle výkresu      DODÁVKA 1.etapa - laboratoř</t>
  </si>
  <si>
    <t>612</t>
  </si>
  <si>
    <t>614</t>
  </si>
  <si>
    <t>616</t>
  </si>
  <si>
    <t>-.228</t>
  </si>
  <si>
    <t>rozvodnice zapuštěná 3Rs-3,  In 63A, OCEP/plast, modulová,  120modulů   podlažní   rozm:    výstroj podle výkresu      DODÁVKA 1.etapa</t>
  </si>
  <si>
    <t>618</t>
  </si>
  <si>
    <t>-.229</t>
  </si>
  <si>
    <t>rozvodnice zapuštěná 3Rs-4,  In 63A, OCEP/plast, modulová,  96modulů   podlažní   rozm:    výstroj podle výkresu      DODÁVKA 1.etapa</t>
  </si>
  <si>
    <t>620</t>
  </si>
  <si>
    <t>-.230</t>
  </si>
  <si>
    <t>rozvodnice zapuštěná 3Rs-2,  In 63A, OCEP/plast, modulová,  96modulů   podlažní   rozm:    výstroj podle výkresu      DODÁVKA 1.etapa</t>
  </si>
  <si>
    <t>622</t>
  </si>
  <si>
    <t>-.231</t>
  </si>
  <si>
    <t>přípoje na (3.NP) podlaží,  hlavní, CYKY 5Jx6  běžná síť,   "MDO"   1.etapa</t>
  </si>
  <si>
    <t>624</t>
  </si>
  <si>
    <t>-.232</t>
  </si>
  <si>
    <t>přípoje na (3.NP) podlaží,    hlavní, CYKY 5Jx4  zálohovaná síť UPS,  "DO"  1.etapa</t>
  </si>
  <si>
    <t>626</t>
  </si>
  <si>
    <t>628</t>
  </si>
  <si>
    <t>630</t>
  </si>
  <si>
    <t>632</t>
  </si>
  <si>
    <t>634</t>
  </si>
  <si>
    <t>636</t>
  </si>
  <si>
    <t>638</t>
  </si>
  <si>
    <t>640</t>
  </si>
  <si>
    <t>642</t>
  </si>
  <si>
    <t>644</t>
  </si>
  <si>
    <t>646</t>
  </si>
  <si>
    <t>648</t>
  </si>
  <si>
    <t>650</t>
  </si>
  <si>
    <t>652</t>
  </si>
  <si>
    <t>654</t>
  </si>
  <si>
    <t>656</t>
  </si>
  <si>
    <t>658</t>
  </si>
  <si>
    <t>660</t>
  </si>
  <si>
    <t>662</t>
  </si>
  <si>
    <t>664</t>
  </si>
  <si>
    <t>666</t>
  </si>
  <si>
    <t>668</t>
  </si>
  <si>
    <t>670</t>
  </si>
  <si>
    <t>672</t>
  </si>
  <si>
    <t>674</t>
  </si>
  <si>
    <t>676</t>
  </si>
  <si>
    <t>678</t>
  </si>
  <si>
    <t>680</t>
  </si>
  <si>
    <t>682</t>
  </si>
  <si>
    <t>684</t>
  </si>
  <si>
    <t>686</t>
  </si>
  <si>
    <t>688</t>
  </si>
  <si>
    <t>-.233</t>
  </si>
  <si>
    <t>instalační přístrojový kanál 170x70, plastový, s víkem a stínící přepážkou</t>
  </si>
  <si>
    <t>690</t>
  </si>
  <si>
    <t>-.234</t>
  </si>
  <si>
    <t>instalační přístrojový kanál 170x70, rohová vnitřní tvarovka s víkem</t>
  </si>
  <si>
    <t>692</t>
  </si>
  <si>
    <t>-.235</t>
  </si>
  <si>
    <t>instalační přístrojový kanál 170x70, koncová tvarovka</t>
  </si>
  <si>
    <t>694</t>
  </si>
  <si>
    <t>696</t>
  </si>
  <si>
    <t>-.236</t>
  </si>
  <si>
    <t>dvojzásuvka  230V 16A, zelená - DO,   IP20,  montáž do  PK, laboratoř</t>
  </si>
  <si>
    <t>698</t>
  </si>
  <si>
    <t>700</t>
  </si>
  <si>
    <t>702</t>
  </si>
  <si>
    <t>704</t>
  </si>
  <si>
    <t>706</t>
  </si>
  <si>
    <t>708</t>
  </si>
  <si>
    <t>710</t>
  </si>
  <si>
    <t>rozvody na podlaží - vnitřní měřená instalace - 4.NP patro 1.etapa</t>
  </si>
  <si>
    <t>-.237</t>
  </si>
  <si>
    <t>přívodní vedení technologií  je uvedeno v rámci hlavních rozvodů včetně svodičové skříně</t>
  </si>
  <si>
    <t>716</t>
  </si>
  <si>
    <t>-.238</t>
  </si>
  <si>
    <t>žlabová trasa Mars s víky 125/100 rovné díly</t>
  </si>
  <si>
    <t>718</t>
  </si>
  <si>
    <t>-.239</t>
  </si>
  <si>
    <t>žlabová trasa Mars s víky 125/100 koleno horizont 90°</t>
  </si>
  <si>
    <t>720</t>
  </si>
  <si>
    <t>-.240</t>
  </si>
  <si>
    <t>žlabová trasa Mars s víky 125/100 koleno horizont 45°</t>
  </si>
  <si>
    <t>-.241</t>
  </si>
  <si>
    <t>betonová dlaždice 500x500x50,  pro podložení tras žlabů a trubek</t>
  </si>
  <si>
    <t>724</t>
  </si>
  <si>
    <t>-.242</t>
  </si>
  <si>
    <t>flexibilní inst trubky podle potřeby montáže</t>
  </si>
  <si>
    <t>726</t>
  </si>
  <si>
    <t>-.243</t>
  </si>
  <si>
    <t>tuhé plast inst trubky podle potřeby montáže, včetně odpovídajících nástěnných příchytek</t>
  </si>
  <si>
    <t>728</t>
  </si>
  <si>
    <t>-.244</t>
  </si>
  <si>
    <t>silový průmyslový vypínač, plast nástěnný IP55, In 63A, 3x 400V</t>
  </si>
  <si>
    <t>730</t>
  </si>
  <si>
    <t>-.245</t>
  </si>
  <si>
    <t>silový průmyslový vypínač, plast nástěnný IP55, In 50A, 3x 400V</t>
  </si>
  <si>
    <t>732</t>
  </si>
  <si>
    <t>-.246</t>
  </si>
  <si>
    <t>temperace potrubí (terasa) a gul okapů (pod stropem 3.NP) CYKY 3Jx1,5</t>
  </si>
  <si>
    <t>734</t>
  </si>
  <si>
    <t>-.247</t>
  </si>
  <si>
    <t>topné vedení  AC 230V, 10W/m se studeným koncem,     cca  tři sady á 5m</t>
  </si>
  <si>
    <t>736</t>
  </si>
  <si>
    <t>-.248</t>
  </si>
  <si>
    <t>termo senzor venkovní nástěnný IP43, koordinace s  regulátorem v  rozv 3Rs-1</t>
  </si>
  <si>
    <t>738</t>
  </si>
  <si>
    <t>740</t>
  </si>
  <si>
    <t>-.249</t>
  </si>
  <si>
    <t>termo senzor příložný pod termoizolaci na potrubí IP66</t>
  </si>
  <si>
    <t>742</t>
  </si>
  <si>
    <t>744</t>
  </si>
  <si>
    <t>-.250</t>
  </si>
  <si>
    <t>vypínač 230V 10A, ř.1,  IP44, aqua,  montáž nástěnná v krovu</t>
  </si>
  <si>
    <t>746</t>
  </si>
  <si>
    <t>-.251</t>
  </si>
  <si>
    <t>"D1" svítidlo průmyslové,  1x36W, IP66, plastové, montáž zavěšeně v krovu</t>
  </si>
  <si>
    <t>748</t>
  </si>
  <si>
    <t>-.252</t>
  </si>
  <si>
    <t>vedení pro osvětlení CYKY 3Jx1,5</t>
  </si>
  <si>
    <t>750</t>
  </si>
  <si>
    <t>-.253</t>
  </si>
  <si>
    <t>trasa povrchová tuhé inst Tr. o20/o16 včetně příchytek</t>
  </si>
  <si>
    <t>752</t>
  </si>
  <si>
    <t>Ostatní společné komponenty a montáže</t>
  </si>
  <si>
    <t>-.254</t>
  </si>
  <si>
    <t>stavební přípomoce, průvrty a drážky ve stěnách a stropech pro montáž vedení k  přístrojům a rozvodnicím</t>
  </si>
  <si>
    <t>754</t>
  </si>
  <si>
    <t>Pol119</t>
  </si>
  <si>
    <t>požární ucpávky, požární tmely</t>
  </si>
  <si>
    <t>756</t>
  </si>
  <si>
    <t>-.255</t>
  </si>
  <si>
    <t xml:space="preserve">drobný montáž a spoj materiál,  hmoždinky, vruty, příchytky a závěsy </t>
  </si>
  <si>
    <t>758</t>
  </si>
  <si>
    <t>-.256</t>
  </si>
  <si>
    <t>výchozí revize</t>
  </si>
  <si>
    <t>760</t>
  </si>
  <si>
    <t>-.257</t>
  </si>
  <si>
    <t>uvedení zařízení do provozu a odzkoušení bezpečného chodu všech připojených zařízení</t>
  </si>
  <si>
    <t>F1_D.700.1 - Elektroinstalace slaboproud</t>
  </si>
  <si>
    <t>D1 - SLABOPROUDÉ INSTALACE</t>
  </si>
  <si>
    <t xml:space="preserve">    D2 - Elektrická požární signalizace - EPS</t>
  </si>
  <si>
    <t xml:space="preserve">    D3 - poplachový, zabezpečovací a tísňový systém - PZTS</t>
  </si>
  <si>
    <t xml:space="preserve">    D4 - Kamerový systém</t>
  </si>
  <si>
    <t xml:space="preserve">    D5 - Systém elektronické kontroly vstupu - ACS</t>
  </si>
  <si>
    <t xml:space="preserve">    D6 - Ostatní</t>
  </si>
  <si>
    <t>SLABOPROUDÉ INSTALACE</t>
  </si>
  <si>
    <t>Elektrická požární signalizace - EPS</t>
  </si>
  <si>
    <t>Pol1</t>
  </si>
  <si>
    <t>Modulární analogová adresovatelná ústředna EPS dle ČSN 34 2710, ČSN EN 54</t>
  </si>
  <si>
    <t>Poznámka k položce:_x000D_
Modulární analogová adresovatelná ústředna EPS dle ČSN 34 2710, ČSN EN 54, až 1536 adres, obsahuje displej vč. ovládacího panelu, desku systémovou, desku zdroje, 6 slotů pro volitelné desky, 1x zdroj 24V/5A, prostor pro 2 akumulátory 12V/12Ah., dodávka a montáž</t>
  </si>
  <si>
    <t>Pol2</t>
  </si>
  <si>
    <t>Akumulátor 12V/12Ah</t>
  </si>
  <si>
    <t>Poznámka k položce:_x000D_
dodávka a montáž</t>
  </si>
  <si>
    <t>Pol3</t>
  </si>
  <si>
    <t>Deska linková, 2 izolované kruhové linky, max. 256 adres</t>
  </si>
  <si>
    <t>Pol4</t>
  </si>
  <si>
    <t>Deska pro síťování ústředen a tabel</t>
  </si>
  <si>
    <t>Pol5</t>
  </si>
  <si>
    <t>Deska periferií, pro připojení nadstavby, ZDP, OPPO</t>
  </si>
  <si>
    <t>Pol6</t>
  </si>
  <si>
    <t>Deska vstupně/výstupní, 8xIN, 8xOUT (hlídaný relé. výstup)</t>
  </si>
  <si>
    <t>Pol7</t>
  </si>
  <si>
    <t>Tablo obsluhy k ústředně</t>
  </si>
  <si>
    <t>Poznámka k položce:_x000D_
Paralelní zobrazovací a ovládací tablo obsluhy, obsahuje displej vč. ovládacího panelu</t>
  </si>
  <si>
    <t>Pol8</t>
  </si>
  <si>
    <t>Hlásič kouře optický interaktivní s izolátorem</t>
  </si>
  <si>
    <t>Poznámka k položce:_x000D_
Hlásič kouře optický interaktivní s izolátorem, včetně patice, dle normy ČSN EN 54-7, dodávka a montáž</t>
  </si>
  <si>
    <t>Pol9</t>
  </si>
  <si>
    <t>Hlásič teplot interaktivní, (45÷90)°C</t>
  </si>
  <si>
    <t>Poznámka k položce:_x000D_
Hlásič teplotní interaktivní s izolátorem, včetně patice, dle norem ČSN EN 54-5, dodávka a montáž</t>
  </si>
  <si>
    <t>Pol10</t>
  </si>
  <si>
    <t>Zásuvka pro adresovatelné a interaktivní hlásiče</t>
  </si>
  <si>
    <t>Pol11</t>
  </si>
  <si>
    <t>Hlásič tlačítkový adresovatelný</t>
  </si>
  <si>
    <t>Poznámka k položce:_x000D_
Hlásič tlačítkový adresný a konvenční (s náhradním sklem, bez klíče), dle normy ČSN EN 54 -11., dodávka a montáž</t>
  </si>
  <si>
    <t>štítek pro popis, označení automatických hlásičů</t>
  </si>
  <si>
    <t>Siréna detekce požáru, červené</t>
  </si>
  <si>
    <t>Poznámka k položce:_x000D_
Dvoutónová nezálohovaná červená polarizovaná plastová siréna, Akustický výkon 102 db/m, Napájecí napětí 9 - 28 Vss, Odběr 16 mA, Pracovní teplota -25 - 70 °C, Krytí IP54, Rozměry - výška  7,5 cm, Rozměry - průměr 9,3 cm, Barva sirény červená, dodávka a montáž</t>
  </si>
  <si>
    <t>Jednotka vstupně/výstupní (8xIN/8xOUT) v krabici</t>
  </si>
  <si>
    <t>Poznámka k položce:_x000D_
rozšiřující modul modul 8 vstupů/8 výstupů, včetně plechové krabice, dodávka a montáž</t>
  </si>
  <si>
    <t>vyhodnocovací jednotka lineárního teplotního hlásiče</t>
  </si>
  <si>
    <t>Detekční kabel lineárního teplotního hlásiče, včetně montážního příslušenství</t>
  </si>
  <si>
    <t>Vstupní prvek čtyřnásobný, v krabici, 4xIN, v krabici</t>
  </si>
  <si>
    <t>Poznámka k položce:_x000D_
rozšiřující modul modul 4 vstupy, včetně krabice, dodávka a montáž</t>
  </si>
  <si>
    <t>Zábleskový maják, IP54</t>
  </si>
  <si>
    <t>Svítidlo sig., IP 40</t>
  </si>
  <si>
    <t>OPPO - obslužné pole požární ochrany</t>
  </si>
  <si>
    <t>KTPO - klíčový trezor požární ochrany</t>
  </si>
  <si>
    <t>Externí síťový zdroj 5A/24VDC 40Ah EN 54-4</t>
  </si>
  <si>
    <t>Akumulátor 12 V DC / 38 Ah</t>
  </si>
  <si>
    <t>připojení návazných zařízení na EPS</t>
  </si>
  <si>
    <t>SHKFH-R 1x2x0,8, včetně příchytek</t>
  </si>
  <si>
    <t>SSKFH-V180 P60-R 1x2x0,8, včetně příchytek s požární odolností</t>
  </si>
  <si>
    <t>Pol28</t>
  </si>
  <si>
    <t>SSKFH-V180 P60-R 2x2x0,8, včetně příchytek s požární odolností</t>
  </si>
  <si>
    <t>CSKH-V180 P60-R P60-R 2x1,5, včetně příchytek s požární odolností</t>
  </si>
  <si>
    <t>CSKH-V180 P60-R P60-R 4x1,5, včetně příchytek s požární odolností</t>
  </si>
  <si>
    <t>zařízení dálkového přenosu ZDP</t>
  </si>
  <si>
    <t>poplachový, zabezpečovací a tísňový systém - PZTS</t>
  </si>
  <si>
    <t>Ústředna poplachového zabezpečovacího a tísňového systému</t>
  </si>
  <si>
    <t>Poznámka k položce:_x000D_
Ústředna minimálně 264 zón a 32 podsystémů v krytu s komunikátorem a zdrojem, kompatibilní se stávajícím systémem uživatele SITMP - Správa informačních technologií města Plzně, dodávka a montáž</t>
  </si>
  <si>
    <t>rozšiřující modul pro 8 smyček</t>
  </si>
  <si>
    <t>Poznámka k položce:_x000D_
rozšiřujícíc modul v kovovém krytu pro 8 zón, ČSN EN 50131-1 Stupeň 3, dodávka a montáž</t>
  </si>
  <si>
    <t>Akumulátor 12V/17 Ah</t>
  </si>
  <si>
    <t>Poznámka k položce:_x000D_
Akumulátor 12V/17 Ah, dodávka a montáž</t>
  </si>
  <si>
    <t>ovládací klávesnice</t>
  </si>
  <si>
    <t>Poznámka k položce:_x000D_
ovládací klávesnice s dotykovým displejem, zápustná montáž, pokročilé uživatelské menu, dodávka a montáž</t>
  </si>
  <si>
    <t>komunikátor GSM</t>
  </si>
  <si>
    <t>Poznámka k položce:_x000D_
Systémový GSM modul v kovovém krytu pro posílání SMS a volání uživateli nebo na PCO, dodávka a montáž</t>
  </si>
  <si>
    <t>komunikátor ethernet TCP/IP</t>
  </si>
  <si>
    <t>Poznámka k položce:_x000D_
Systémový Ethernet (TCP/IP) komunikátor v kovovém krytu, dodávka a montáž</t>
  </si>
  <si>
    <t>pohybový detektor</t>
  </si>
  <si>
    <t>Poznámka k položce:_x000D_
pohybový detektor se zrcadlovou optikou, nízkou spotřebou, charakteristika vějíř, s dosahem 15m,  ČSN EN 50131-1 Stupeň 3, dodávka a montáž</t>
  </si>
  <si>
    <t>magnetický kontakt, zápustný</t>
  </si>
  <si>
    <t>Poznámka k položce:_x000D_
magnetický kontakt kontakt závrtný šestidrátový polarizovaný, ČSN EN 50131-1 Stupeň 3, dodávka a montáž</t>
  </si>
  <si>
    <t>zapojovací krabice se sabotážním kontaktem</t>
  </si>
  <si>
    <t>Poznámka k položce:_x000D_
zapojovací krabice se sabotážním kontaktem, montáž na povrch, dodávka a montáž</t>
  </si>
  <si>
    <t>Venkovní zálohovaná siréna se stroboskopem, včetně akumulátoru</t>
  </si>
  <si>
    <t>Kabel F/UTP Cat.5e</t>
  </si>
  <si>
    <t>Poznámka k položce:_x000D_
datový stíněný kabel s LSZH pláštěm, kategorie 5e do 100MHz, dodávka a montáž</t>
  </si>
  <si>
    <t>CXKH–R 2x2,5</t>
  </si>
  <si>
    <t>SHKFH–R 2x2x0,5</t>
  </si>
  <si>
    <t>SHKFH–R 3x2x0,5</t>
  </si>
  <si>
    <t>210010003RT2</t>
  </si>
  <si>
    <t>trubka ohebná, PVC, průměr 23 mm,</t>
  </si>
  <si>
    <t>Poznámka k položce:_x000D_
Trubka ohebná, PVC, uložená pod omítku, průměr 23 mm, mech. pevnost 320 N/5 cm, dodávka a montáž</t>
  </si>
  <si>
    <t>210010005R00</t>
  </si>
  <si>
    <t>trubka ohebná, PVC, průměr 36 mm,</t>
  </si>
  <si>
    <t>Poznámka k položce:_x000D_
Trubka ohebná, PVC, uložená pod omítku, průměr 36 mm, dodávka a montáž</t>
  </si>
  <si>
    <t>Kamerový systém</t>
  </si>
  <si>
    <t>Venkovní IP bullet kamera s IR přísvitem a držákem</t>
  </si>
  <si>
    <t>Poznámka k položce:_x000D_
IP bullet kamera, 2MP, 3mm, WDR 120dB, IR 30m, IP66, Provedení kamery Bullet, 2 Megapixel, IR přísvit 30 m, WDR reálné 120dB, Typ objektivu fixní, Objektiv 3 mm, Max. horizontální úhel	 102 °, Min. horizontální úhel 102 °, Den/noc ano, přepínání mechanicky (IRC) Citlivost	 standardní, Video komprese H.264; MJPEG, Maximální rozlišení 1920 x 1080, Max. snímková rychlost 30 fps @ 1920 x 1080, Napájení PoE, Spotřeba 5 - 10 W, Maximální spotřeba 6,5 W, Redukce šumu ano, Privátní zóny ano, Slot pro (micro)SD kartu ano, Pracovní teplota -30 - 50 °, dodávka a montáž</t>
  </si>
  <si>
    <t>Vnitřní IP dome kamera</t>
  </si>
  <si>
    <t>Poznámka k položce:_x000D_
Vnitřní IP dome kamera, D/N, HD 1080p, 2MP, f=2.8mm, Provedení kamery Dome, Počet megapixelů 2 Megapixel, WDR digitální (DWDR), Typ objektivu fixní, Objektiv 2,8 mm, Max. horizontální úhel 110 °, Min. horizontální úhel 110 °, Den/noc ano, přepínání elektronicky, Citlivost standardní, Video komprese H.264; MJPEG, Snímací prvek 1/2,9" CMOS, Maximální rozlišení 1920 x 1080, Max. snímková rychlost 30 fps @ 1920 x 1080, Napájení PoE, Spotřeba &lt; 5 W, Maximální spotřeba 2,4 W, Redukce šumu ano, Privátní zóny ano, Poplachový vstup / výstup ne, Slot pro (micro)SD kartu ano, Pracovní teplota -10 - 55 °C, inteligentní videoanalýza (detekce pohybu s metadaty, detekce sabotáže), dodávka a montáž</t>
  </si>
  <si>
    <t>Digitální záznamové zařízení pro 16 IP kamer</t>
  </si>
  <si>
    <t>Poznámka k položce:_x000D_
Rekordér může zaznamenávat až 16 IP kamer s max. rozlišením 12MP a celkovým datový tokem pro záznam 180Mbps. Rekordé musí podporovat protokol ONVIF, Rekordér musí podporovat kompresi H.264/265. Vybaven dvěmi výstupy (1x HDMI s podporou 4K, 1x VGA). Kapacita uložiště pro záznam  až 8x HDD s celkovou kapacitou 64TB. Pro zvýšenou spolehlivost systému nabízí podporu ARB &amp; Failover (N+1). Rekordér bude vybaven 8 poplachovými vstupy a 4 výstupy. Počet IP kamer (vestavěné licence)  16, Napájení  230 V AC, Provedení  rack, dodávka a montáž</t>
  </si>
  <si>
    <t>pevný disk o kapacitě 6TB</t>
  </si>
  <si>
    <t>Poznámka k položce:_x000D_
pevný disk pro kamerové systémy určený pro provoz 24/7, kapacita 6 TB a velikostí 3,5“, rozhraní SATA 6 Gb/s, 5 400 ot./min.,  přenosová rychlost 150 MB/s., vyrovnávací paměť 64 MB, dodávka a montáž</t>
  </si>
  <si>
    <t>zobrazovací monitor pro záznamové zařízení</t>
  </si>
  <si>
    <t>Poznámka k položce:_x000D_
LED monitor, 23.6", Full HD 1920x1080, 16:9, HDMI, VGA, dodávka a montáž</t>
  </si>
  <si>
    <t>Přepěťová ochrana pro Ethernet</t>
  </si>
  <si>
    <t>Poznámka k položce:_x000D_
Přepěťová ochrana pro Ethernet, Určený k ochraně linky Ethernet Cat. 5e s napájením. Instaluje se na rozhraní zón LPZ 0–LPZ 1 a vyšších, držák na DIN lištu, součástí dodávky je i instalační krabice včetně montážního příslušenství, dodávka a montáž</t>
  </si>
  <si>
    <t>Jemná přepěťová ochrana pro ethernet</t>
  </si>
  <si>
    <t>Poznámka k položce:_x000D_
Jemná přepěťová ochrana určená k ochraně jednoho portu Ethernet Cat. 5e. Instaluje se na rozhraní zón LPZ 2 a LPZ 3 těsně před zařízení, držák na DIN lištu, součástí dodávky je i instalační krabice včetně montážního příslušenství, dodávka a montáž</t>
  </si>
  <si>
    <t>Pol53</t>
  </si>
  <si>
    <t>Záložní napájecí zdroj</t>
  </si>
  <si>
    <t>Poznámka k položce:_x000D_
Záložní napájecí zdroj 980W, komunikace USB+RS-232, kapacita při 50% zátěži 22minut, včetně akumulátorů, montář do RACKu, dodávka a montáž</t>
  </si>
  <si>
    <t>Systém elektronické kontroly vstupu - ACS</t>
  </si>
  <si>
    <t>Pol54</t>
  </si>
  <si>
    <t>IP čtečka, 13.56MHz, včetně instalační krabice</t>
  </si>
  <si>
    <t>Poznámka k položce:_x000D_
IP čtečka, 13.56MHz čtečka RFID karet, příprava pro NFC, čte UID, dodávka a montáž</t>
  </si>
  <si>
    <t>Pol55</t>
  </si>
  <si>
    <t>licence systému kontroly vstupu pro 5 zařízení</t>
  </si>
  <si>
    <t>Pol56</t>
  </si>
  <si>
    <t>licence systému kontroly vstupu pro 25 uživatelů (docházka)</t>
  </si>
  <si>
    <t>Pol57</t>
  </si>
  <si>
    <t>RFID Čipová karta  Mifare 13.56MHz</t>
  </si>
  <si>
    <t>Pol58</t>
  </si>
  <si>
    <t>server pro správu systému ACS</t>
  </si>
  <si>
    <t>peronalizační čtečka systému kontroly vstupu</t>
  </si>
  <si>
    <t>elektromechanický zámek, 12-24V, samozamykací, paniková funkce, proavolevý - oboustranná střelka</t>
  </si>
  <si>
    <t>Kabel s konektorem 6m pro elektromechanický zámek</t>
  </si>
  <si>
    <t>Kabelová zadlabací průchodka</t>
  </si>
  <si>
    <t>Protiplech univerzální</t>
  </si>
  <si>
    <t>Bezp. kování tl. 80, rozteč 92mm, klika/klika</t>
  </si>
  <si>
    <t>zálohovaný napájecí zdroj pro elektromechanické zámky 200W</t>
  </si>
  <si>
    <t>akumulátor 12V/24Ah</t>
  </si>
  <si>
    <t>Ostatní</t>
  </si>
  <si>
    <t>protipožární ucpávka pro kabelové rozvody, pro tloušťku zdiva do 700mm, průměr prostupu do 50mm</t>
  </si>
  <si>
    <t>Poznámka k položce:_x000D_
certifikovaná protipožární ucpávka pro tloušťku zdiva do 700mm, průměr prostupu do 50mm, včetně protipožárního nátěru s požadovanou požární odolností dle PBŘS EI 120, včetně označení ve smyslu vyhl. MV č. 23/2008 Sb. ve znění pozdějších předpisů, dodávka a montáž</t>
  </si>
  <si>
    <t>protipožární ucpávka pro kabelové rozvody, pro tloušťku zdiva do 700mm, průměr prostupu do 150mm</t>
  </si>
  <si>
    <t>Poznámka k položce:_x000D_
certifikovaná protipožární ucpávka pro tloušťku zdiva do 700mm, průměr prostupu do 150mm, včetně protipožárního nátěru s požadovanou požární odolností dle PBŘS EI 120, včetně označení ve smyslu vyhl. MV č. 23/2008 Sb. ve znění pozdějších předpisů, dodávka a montáž</t>
  </si>
  <si>
    <t>Označení kabelů</t>
  </si>
  <si>
    <t>Progamování ústředen, řídících jednotek</t>
  </si>
  <si>
    <t>P210-01HZS</t>
  </si>
  <si>
    <t>Výchozí revize, zkoušky, certifikáty</t>
  </si>
  <si>
    <t>P210-05HZS</t>
  </si>
  <si>
    <t>Provozní zkoušky</t>
  </si>
  <si>
    <t>Kamerové zkoušky</t>
  </si>
  <si>
    <t>210 26-1624</t>
  </si>
  <si>
    <t>Frézování drážky 5x5cm  ve zdivu</t>
  </si>
  <si>
    <t>210 26-1626</t>
  </si>
  <si>
    <t>Frézování drážky 10x5cm  ve zdivu</t>
  </si>
  <si>
    <t>210 26-1699</t>
  </si>
  <si>
    <t>F1_D.700.2 - Elektroinstalace slaboproud</t>
  </si>
  <si>
    <t xml:space="preserve">D1 - </t>
  </si>
  <si>
    <t xml:space="preserve">    1 - Telefonní a datové rozvody - SCS</t>
  </si>
  <si>
    <t xml:space="preserve">    2 - Nouzová signalizace pro invalidy - NS</t>
  </si>
  <si>
    <t xml:space="preserve">    3 - Vyvolávací systém - VS</t>
  </si>
  <si>
    <t xml:space="preserve">    4 - Jednotný čas - JČ</t>
  </si>
  <si>
    <t xml:space="preserve">    5 - Ostatní</t>
  </si>
  <si>
    <t>Telefonní a datové rozvody - SCS</t>
  </si>
  <si>
    <t>Pol167</t>
  </si>
  <si>
    <t>Rozvaděč ITR - typ RDF</t>
  </si>
  <si>
    <t>647682602</t>
  </si>
  <si>
    <t>Poznámka k položce:_x000D_
výška 42U, šířka 800mm, hloubka 1000mm, L-typ 19" lišt; Přední dveře perforované, vertikálně dělené, míra perforace 86%, výklopná klika s vyměnitelnou vložkou, univerzální klíč EK333, vícebodový; Zadní zadní panel, 1ks (bez kabelového vstupu), zámek pro zadní panel, univerzální klíč; 2 bočnice, celoplechové, univerzální klíč, Krytí: IP20; Kryty: standard: Horní kryt - I design (jednodílný), dolní kryt - segmentovaný (800x1000: CHC); Nosnost 800 kg; Barva RAL 9005 (černá); Součástí jsou výškově stavitelné nožičky, zemnící sada a 28 ks montážních sad.</t>
  </si>
  <si>
    <t>Pol168</t>
  </si>
  <si>
    <t>Základní PDU, 11kW, 0U, zástrčka EN 60309, kabel 3m, zásuvky 18x UTE, celkový příkon 3x16A</t>
  </si>
  <si>
    <t>1760878178</t>
  </si>
  <si>
    <t>Pol169</t>
  </si>
  <si>
    <t>Konzole pro instalaci napájecího panelu IP-BA, IP-D nebo IP-S do rámu rozvaděče s L, P a A lištama, set pro 1 ks PDU</t>
  </si>
  <si>
    <t>-645057987</t>
  </si>
  <si>
    <t>Pol170</t>
  </si>
  <si>
    <t>Napájecí panel, 9x UTE, 1U, RAL7035, 3m kabel</t>
  </si>
  <si>
    <t>-2079465468</t>
  </si>
  <si>
    <t>Pol171</t>
  </si>
  <si>
    <t>Teplotní a vlhkostní čidlo 1-kabelové, montážní konzola, kabel 3 m, 2x konektor RJ12</t>
  </si>
  <si>
    <t>-75989459</t>
  </si>
  <si>
    <t>Pol172</t>
  </si>
  <si>
    <t>Vyvazovací panel, černý, 1U</t>
  </si>
  <si>
    <t>-1063960609</t>
  </si>
  <si>
    <t>Pol173</t>
  </si>
  <si>
    <t>Propojovací panel pro ukončeni metalické kabeláže, 24 portu CAT 6A, STP, výška 1U,</t>
  </si>
  <si>
    <t>-118597392</t>
  </si>
  <si>
    <t>Pol174</t>
  </si>
  <si>
    <t>Montážní sada M6</t>
  </si>
  <si>
    <t>467512877</t>
  </si>
  <si>
    <t>Pol175</t>
  </si>
  <si>
    <t>Patch kabel, STP,  CAT 6A - 1m</t>
  </si>
  <si>
    <t>1609933758</t>
  </si>
  <si>
    <t>Pol176</t>
  </si>
  <si>
    <t>Patch kabel, STP,  CAT 6A - 2m</t>
  </si>
  <si>
    <t>273259833</t>
  </si>
  <si>
    <t>Pol177</t>
  </si>
  <si>
    <t>Patch kabel, STP,  CAT 6A - 3m</t>
  </si>
  <si>
    <t>-417534872</t>
  </si>
  <si>
    <t>Pol178</t>
  </si>
  <si>
    <t>Patch kabel, STP,  CAT 6A - 5m</t>
  </si>
  <si>
    <t>-2047281057</t>
  </si>
  <si>
    <t>Pol179</t>
  </si>
  <si>
    <t>Datová zásuvka 2xRJ45, CAT 6A, STP, do zdi nebo parapetního kanálu, včetně instal. krabice a příslušenství</t>
  </si>
  <si>
    <t>1983141793</t>
  </si>
  <si>
    <t>Pol180</t>
  </si>
  <si>
    <t>Datová zásuvka 1xRJ45, CAT 6A, STP, do zdi, včetně instal. krabice a příslušenství</t>
  </si>
  <si>
    <t>-85909980</t>
  </si>
  <si>
    <t>Pol181</t>
  </si>
  <si>
    <t>Keystone, CAT 6A, STP</t>
  </si>
  <si>
    <t>1827402509</t>
  </si>
  <si>
    <t>Pol182</t>
  </si>
  <si>
    <t>Označení vývodu segmentu (popis zásuvky)</t>
  </si>
  <si>
    <t>1284736901</t>
  </si>
  <si>
    <t>Pol183</t>
  </si>
  <si>
    <t>Měření  pro CAT6A, STP - metal, vč. tisku měř.protokolů</t>
  </si>
  <si>
    <t>-1294127624</t>
  </si>
  <si>
    <t>Pol184</t>
  </si>
  <si>
    <t>Instalační kabel CAT6A, STP</t>
  </si>
  <si>
    <t>1850084280</t>
  </si>
  <si>
    <t>Pol185</t>
  </si>
  <si>
    <t>Elektroinstalační trubka ohebná  prům 20 mm,  320N/5cm, včetně příchytek, spojek a šroubů</t>
  </si>
  <si>
    <t>-672130103</t>
  </si>
  <si>
    <t>Pol186</t>
  </si>
  <si>
    <t>Třítlačítkový vstupní IP panel v provedení antivandal pro napojení do TÚ</t>
  </si>
  <si>
    <t>477490704</t>
  </si>
  <si>
    <t>Pol187</t>
  </si>
  <si>
    <t>Kabelový žlab stoupací 100x300, kompletní dodávka vč. uchycení a montážního příslušenství</t>
  </si>
  <si>
    <t>229696789</t>
  </si>
  <si>
    <t>Pol188</t>
  </si>
  <si>
    <t>Kabelový žlab 100x50, drátěný, zinkovaný</t>
  </si>
  <si>
    <t>-1602270265</t>
  </si>
  <si>
    <t>Poznámka k položce:_x000D_
nad podhled (do kanceláří), kompletní dodávka vč. uchycení a montážního příslušenství</t>
  </si>
  <si>
    <t>Pol189</t>
  </si>
  <si>
    <t>Kabelový žlab 200x50, drátěný, zinkovaný</t>
  </si>
  <si>
    <t>400683303</t>
  </si>
  <si>
    <t>Poznámka k položce:_x000D_
nad podhled, kompletní dodávka vč. uchycení a montážního příslušenství</t>
  </si>
  <si>
    <t>Pol190</t>
  </si>
  <si>
    <t>Příchytky pro trubky a kabely - oka (pro upevnění kabeláže nad podhledem apod.)</t>
  </si>
  <si>
    <t>-177370706</t>
  </si>
  <si>
    <t>Nouzová signalizace pro invalidy - NS</t>
  </si>
  <si>
    <t>Pol191</t>
  </si>
  <si>
    <t>VO-BT - Základní signalizační panel - 4x potvrzovací tlačítko, provozní indikace</t>
  </si>
  <si>
    <t>854841977</t>
  </si>
  <si>
    <t>Pol192</t>
  </si>
  <si>
    <t>VO ZT - Rozšiřující modul - 8x potvrzovací tlačítko</t>
  </si>
  <si>
    <t>-371989772</t>
  </si>
  <si>
    <t>Pol193</t>
  </si>
  <si>
    <t>LNG 40 - Napaječ 1,5A/40W/24 V DC</t>
  </si>
  <si>
    <t>-722607340</t>
  </si>
  <si>
    <t>Pol194</t>
  </si>
  <si>
    <t>NG-K2 - kabel k napaječi</t>
  </si>
  <si>
    <t>1857702889</t>
  </si>
  <si>
    <t>Pol195</t>
  </si>
  <si>
    <t>ZT- volací tahové tlačítko</t>
  </si>
  <si>
    <t>-1813373375</t>
  </si>
  <si>
    <t>Pol196</t>
  </si>
  <si>
    <t>AT - vybavovací - potvrzovací tlačítko</t>
  </si>
  <si>
    <t>-41341029</t>
  </si>
  <si>
    <t>Pol197</t>
  </si>
  <si>
    <t>Montážní krabice pro tlačítka a signalizační lampy</t>
  </si>
  <si>
    <t>-408100660</t>
  </si>
  <si>
    <t>Pol198</t>
  </si>
  <si>
    <t>Montážní krabice pro signalizační panely a rozšiřující moduly</t>
  </si>
  <si>
    <t>208244524</t>
  </si>
  <si>
    <t>Pol199</t>
  </si>
  <si>
    <t>LV1 - signální lampa</t>
  </si>
  <si>
    <t>928188873</t>
  </si>
  <si>
    <t>Pol200</t>
  </si>
  <si>
    <t>Žárovka čirá</t>
  </si>
  <si>
    <t>10468571</t>
  </si>
  <si>
    <t>Pol201</t>
  </si>
  <si>
    <t>Instalační kabel CAT6 UTP</t>
  </si>
  <si>
    <t>1556726154</t>
  </si>
  <si>
    <t>Pol202</t>
  </si>
  <si>
    <t>-29761300</t>
  </si>
  <si>
    <t>Pol203</t>
  </si>
  <si>
    <t>Drobný instalační materiál</t>
  </si>
  <si>
    <t>-215512391</t>
  </si>
  <si>
    <t>Vyvolávací systém - VS</t>
  </si>
  <si>
    <t>Pol204</t>
  </si>
  <si>
    <t>Vstupní terminál umístěný v hlavních čekárnách</t>
  </si>
  <si>
    <t>-1964661357</t>
  </si>
  <si>
    <t>Poznámka k položce:_x000D_
Obsahuje: - Licence k užívání systému - Aplikace pro neomezený počet počítačů - Odborná instalace technikem - Zaškolení obsluhy - Zprovoznění bezdrátové komunikace</t>
  </si>
  <si>
    <t>Jednotný čas - JČ</t>
  </si>
  <si>
    <t>-2048922465</t>
  </si>
  <si>
    <t>-1905152453</t>
  </si>
  <si>
    <t>863877059</t>
  </si>
  <si>
    <t>Pol205</t>
  </si>
  <si>
    <t>Podružné analogové hodiny o průměru 28 cm</t>
  </si>
  <si>
    <t>-1246543824</t>
  </si>
  <si>
    <t>Pol206</t>
  </si>
  <si>
    <t>Síťový interface pro zapojení do LAN</t>
  </si>
  <si>
    <t>-1750372422</t>
  </si>
  <si>
    <t>Pol208</t>
  </si>
  <si>
    <t>Vyznačení trasy kabelových a trubkových rozvodů</t>
  </si>
  <si>
    <t>-1076974214</t>
  </si>
  <si>
    <t>Pol212</t>
  </si>
  <si>
    <t>Ochrana provedených prací</t>
  </si>
  <si>
    <t>662169181</t>
  </si>
  <si>
    <t>Pol214</t>
  </si>
  <si>
    <t>Protipožární utěsnění kabel.prostupů - 50x50mm</t>
  </si>
  <si>
    <t>1359889901</t>
  </si>
  <si>
    <t>Pol215</t>
  </si>
  <si>
    <t>Kompletace, odzkoušení</t>
  </si>
  <si>
    <t>-1115395900</t>
  </si>
  <si>
    <t>Pol217</t>
  </si>
  <si>
    <t>1515023029</t>
  </si>
  <si>
    <t>Pol218</t>
  </si>
  <si>
    <t>Odpadové hospodářství</t>
  </si>
  <si>
    <t>-2085093758</t>
  </si>
  <si>
    <t>F1_D.800 - Měření a regulace</t>
  </si>
  <si>
    <t>D1 - PERIFÉRIE</t>
  </si>
  <si>
    <t xml:space="preserve">    D2 - VZDUCHOTECHNIKA: VZT 1 - VĚTRÁNÍ OBJEKTU</t>
  </si>
  <si>
    <t xml:space="preserve">    D3 - VZDUCHOTECHNIKA: VZT 2 - KOTELNA</t>
  </si>
  <si>
    <t xml:space="preserve">    D4 - VZDUCHOTECHNIKA: VZT 2A - GARÁŽE</t>
  </si>
  <si>
    <t xml:space="preserve">    D5 - STROJOVNA RTCH</t>
  </si>
  <si>
    <t xml:space="preserve">    D6 - PROSTOROVÁ REGULACE 1.NP</t>
  </si>
  <si>
    <t xml:space="preserve">    D7 - PROSTOROVÁ REGULACE 2NP</t>
  </si>
  <si>
    <t xml:space="preserve">    D8 - PROSTOROVÁ REGULACE 3NP</t>
  </si>
  <si>
    <t>D9 - Řídící jednotka</t>
  </si>
  <si>
    <t xml:space="preserve">    D10 - ROZVODNICE MaR 01RK-1</t>
  </si>
  <si>
    <t xml:space="preserve">    D11 - ROZVODNICE MaR 01RVZ-1</t>
  </si>
  <si>
    <t>D12 - CENTRÁLNÍ OVLÁDÁNÍ, DISPEČINK</t>
  </si>
  <si>
    <t>D13 - KABELÁŽ</t>
  </si>
  <si>
    <t>D14 - Rozvodnice</t>
  </si>
  <si>
    <t>D15 - Práce</t>
  </si>
  <si>
    <t>PERIFÉRIE</t>
  </si>
  <si>
    <t>VZDUCHOTECHNIKA: VZT 1 - VĚTRÁNÍ OBJEKTU</t>
  </si>
  <si>
    <t>Detektor kouře ve VZT potrubí, napájení: 24V AC, výstup: přepínací kontakt</t>
  </si>
  <si>
    <t>1.2, 1.18</t>
  </si>
  <si>
    <t>Havarijní servopohon. Určený pro VZT klapky. Napájení 24V. Krouticí moment 20 Nm, velikosti klapek do cca 4 m2</t>
  </si>
  <si>
    <t>1.3, 1.5, 1.8, 1.14,</t>
  </si>
  <si>
    <t>Diferenční tlakový spínač. Tlakový rozsah 50-500Pa., Včetně montážního příslušenství.</t>
  </si>
  <si>
    <t>Odporový snímač teploty s plastickou hlavicí.</t>
  </si>
  <si>
    <t>Poznámka k položce:_x000D_
Odporový snímač teploty s plastickou hlavicí. Typ čidla: Ni1000/5000. Měřící rozsah: -30 ÷ +150 °C. Držák do VZT potrubí. Déla stonku:  240mm.</t>
  </si>
  <si>
    <t>Pol219</t>
  </si>
  <si>
    <t>Snímač rychlosti průtoku vzduchu , 0..30 m/s, výstup 0..10V, 24V</t>
  </si>
  <si>
    <t>Omezovací hygrostat, provedení do VZT kanálu</t>
  </si>
  <si>
    <t>Poznámka k položce:_x000D_
Omezovací hygrostat, provedení do VZT kanálu, rozsah 15až95%rH, přepínací kontakt, vnitřní nastavení žádané teploty, včetně montážního příslušenství.</t>
  </si>
  <si>
    <t>Kombinované čidlo teploty a relativní vhkosti, provedení do VZT kanálu.</t>
  </si>
  <si>
    <t>Poznámka k položce:_x000D_
Kombinované čidlo teploty a relativní vhkosti, provedení do VZT kanálu., Veličina na výstupu 1: relativní vlhkost, rozsah 0až10V odpovídá 0až100 % rH, Veličina na výstupu 2: teplota, rozsah 0až10V odpovídá -30 až 80 °C.</t>
  </si>
  <si>
    <t>CH.18</t>
  </si>
  <si>
    <t>Dvoucestný regulační ventil, kv=10, DN 25, PN 6, včetně servopohonu 24V AC 0-10VDC</t>
  </si>
  <si>
    <t>CH.19</t>
  </si>
  <si>
    <t>Dvoucestný regulační ventil, kv=25, DN 40, PN 6, včetně servopohonu 24V AC 0-10VDC</t>
  </si>
  <si>
    <t>Pokojový ovladač, komunikativní, , displej 60 x 60 mm</t>
  </si>
  <si>
    <t>Poznámka k položce:_x000D_
Pokojový ovladač, komunikativní, , displej 60 x 60 mm, otočný knoflík s tlačítkem, teplota, rel. vlhkost, Modbus / RS485 neoddělená</t>
  </si>
  <si>
    <t>VZDUCHOTECHNIKA: VZT 2 - KOTELNA</t>
  </si>
  <si>
    <t>2.2, 2.3</t>
  </si>
  <si>
    <t>Odporový snímač teploty pro regulátor elektrixkého ohřívače. Měřící rozsah: 0 ÷ +30 °C. Držák do VZT potrubí.</t>
  </si>
  <si>
    <t>Triakový regulátor elektrického ohřívače</t>
  </si>
  <si>
    <t>Poznámka k položce:_x000D_
Triakový regulátor elektrického ohřívače, napětí: 230V,  topný výkon max. 6kW, třída ochranného krytí IP30, instalace na zeď</t>
  </si>
  <si>
    <t>VZDUCHOTECHNIKA: VZT 2A - GARÁŽE</t>
  </si>
  <si>
    <t>Pol126</t>
  </si>
  <si>
    <t>Detektor plynu pro oxid uhelnatý</t>
  </si>
  <si>
    <t>Poznámka k položce:_x000D_
Detektor plynu pro oxid uhelnatý např. EVIKON E2630-CO, výstražný signál: světelný + zvukový, napájení: 90...265 VAC, rozsah měření: 0...200 ppm. Výstup: 2x relé. Výchozí hodnoty alarmu jsou nastaveny na 65ppm a 130ppm</t>
  </si>
  <si>
    <t>Pol127</t>
  </si>
  <si>
    <t>Světelná tabule,  900x220x100, červená písmena, „ZÁKAZ VSTUPU – ZVÝŠENÁ HLADINA CO“,  napájení: 230V, 30VA</t>
  </si>
  <si>
    <t>Pol128</t>
  </si>
  <si>
    <t>Světelná tabule,  900x220x100, červená písmena, „VYPNĚNTE MOTOR – OPUSTE GARÁŽ“,  napájení: 230V, 30VA</t>
  </si>
  <si>
    <t>2A.2</t>
  </si>
  <si>
    <t>Servopohon VZT klapky,napájení: 24V/50Hz,ovládání: 2P, havarijní funkce, 10Nm</t>
  </si>
  <si>
    <t>STROJOVNA RTCH</t>
  </si>
  <si>
    <t>CH.9, CH.11, CH.21,</t>
  </si>
  <si>
    <t>Poznámka k položce:_x000D_
Odporový snímač teploty s plastickou hlavicí. Typ čidla: Ni1000/5000. Měřící rozsah: -30 ÷ +150 °C.  Déla stonku:  150mm. Včetně jímky 100mm.</t>
  </si>
  <si>
    <t>CH.10, CH.13, CH.23</t>
  </si>
  <si>
    <t>Odporový snímač teploty, kabelové provedení, délka kabelu 3m, včetně odbočné krabice se svorkami.  Typ čidla: Ni1000/5000. IP67.</t>
  </si>
  <si>
    <t>CH.8</t>
  </si>
  <si>
    <t>Odporový snímač teploty s plastickou hlavicí. Příložné provedení. Typ čidla: Ni1000/5000. IP65. Měřící rozsah: -30° ÷ +130 °C.</t>
  </si>
  <si>
    <t>TUV.2</t>
  </si>
  <si>
    <t>Příložný termostat, rozsah +20až+90°C, skrytá stupnice</t>
  </si>
  <si>
    <t>CH.26</t>
  </si>
  <si>
    <t>Čidlo tlaku pro plyny a kapaliny.</t>
  </si>
  <si>
    <t>Poznámka k položce:_x000D_
Čidlo tlaku pro plyny a kapaliny. Piezorezistivní princip měření s výstupním signálem 0-10VDC. Měření tlaku není ovlivněno změnami teploty,  vnější závit G 1/2, rozsah 0-10 bar, napájecí napětí 24VAC nebo 18-33V, krytí IP 65, včetně tlakoměrného kohoutu</t>
  </si>
  <si>
    <t>CH.29, CH.30</t>
  </si>
  <si>
    <t>Odporový snímač teploty se stonkem a plastickou hlavicí. Venkovní provedení. Typ čidla: Ni1000/5000. IP65. Měřící rozsah: -30° ÷ +100 °C.</t>
  </si>
  <si>
    <t>CH.31</t>
  </si>
  <si>
    <t>Detektor plynu pro hořlavé plyny, výstražný signál: světelný + zvukový,    napájení: 90...265 VAC, rozsah měření: 0-100%LEL.</t>
  </si>
  <si>
    <t>CH.32</t>
  </si>
  <si>
    <t>Detektor plynu pro oxid uhelnatý , výstražný signál: světelný + zvukový, napájení: 90...265 VAC, rozsah měření: 0...200 ppm.</t>
  </si>
  <si>
    <t>CH.34</t>
  </si>
  <si>
    <t>Tlačítko havarijního odstavení, pod sklem,    včetně kladívka</t>
  </si>
  <si>
    <t>CH.35</t>
  </si>
  <si>
    <t>GSM komunikátor, včetně záložního zdroje</t>
  </si>
  <si>
    <t>CH.33</t>
  </si>
  <si>
    <t>Sonda zaplavení, komplet včetně sondy</t>
  </si>
  <si>
    <t>CH.14, CH.15, CH.16</t>
  </si>
  <si>
    <t>Trojcestný přepínací kulový kohout, DN 50, PN 6, včetně servopohonu napájení: 24V AC, ovládání 2P</t>
  </si>
  <si>
    <t>CH.3</t>
  </si>
  <si>
    <t>Trojcestný přepínací kulový kohout, DN 40, PN 6, včetně servopohonu napájení: 24V AC, ovládání 2P</t>
  </si>
  <si>
    <t>CH.6</t>
  </si>
  <si>
    <t>Trojcestný regulační ventil, kv=10, DN 25, PN 6,, včetně servopohonu napájení: 24V AC, ovládání 0-10V DC</t>
  </si>
  <si>
    <t>PROSTOROVÁ REGULACE 1.NP</t>
  </si>
  <si>
    <t>Pol129</t>
  </si>
  <si>
    <t>Pokojový ovladač, komunikativní</t>
  </si>
  <si>
    <t>Poznámka k položce:_x000D_
Pokojový ovladač, komunikativní  ,    Displej 60 x 60 mm, ,    otočný knoflík s tlačítkem,    měření teploty, nastavování hodnot, hodiny,,    přepínání a indikace stavů, ,    komunikace Modbus / RS485, PROSTOROVÝ PRVEK NUTNO ODSOUHLASIT S ARCHITEKTEM</t>
  </si>
  <si>
    <t>Pol130</t>
  </si>
  <si>
    <t>Malý I/O modul, komunikativní, 2x výstupní relé, přepínací kontakt, 230V, 4A (AC1), včetně instalační krabičky s víčkem</t>
  </si>
  <si>
    <t>PROSTOROVÁ REGULACE 2NP</t>
  </si>
  <si>
    <t>PROSTOROVÁ REGULACE 3NP</t>
  </si>
  <si>
    <t>Řídící jednotka</t>
  </si>
  <si>
    <t>ROZVODNICE MaR 01RK-1</t>
  </si>
  <si>
    <t>Pol220</t>
  </si>
  <si>
    <t>Procesorový modul ,    ETHERNET TCP/IP10</t>
  </si>
  <si>
    <t>Pol221</t>
  </si>
  <si>
    <t>Modul 8 binárních vstupů ,    24VDC; 3,0ms</t>
  </si>
  <si>
    <t>Pol222</t>
  </si>
  <si>
    <t>8 analogových vstupů (2-vodiče),    odpor. senzory teploty,    konfigurovatelné</t>
  </si>
  <si>
    <t>Pol223</t>
  </si>
  <si>
    <t>Modul analogových vstupů ,    4x AI, 0..10V DC</t>
  </si>
  <si>
    <t>Pol224</t>
  </si>
  <si>
    <t>Modul analogových výstupů,    4x AO, 0..10V DC</t>
  </si>
  <si>
    <t>Pol225</t>
  </si>
  <si>
    <t>Modul 8 binárních výstupů,    24V DC 0,5 A; dvouvodičové připojení</t>
  </si>
  <si>
    <t>Pol137</t>
  </si>
  <si>
    <t>Modul sériového rozhraní RS485 – konfigurovatelný</t>
  </si>
  <si>
    <t>Pol138</t>
  </si>
  <si>
    <t>Modul rozhraní m-bus</t>
  </si>
  <si>
    <t>Pol139</t>
  </si>
  <si>
    <t>Zakončovaní modul</t>
  </si>
  <si>
    <t>Pol140</t>
  </si>
  <si>
    <t>Spínaný napájecí zdroj, 230VAC, 24V 10A</t>
  </si>
  <si>
    <t>Pol226</t>
  </si>
  <si>
    <t>Grafický operátorský panel,    7 “  LCD TFT barevný display,,    dotyková obrazovka,</t>
  </si>
  <si>
    <t>Pol142</t>
  </si>
  <si>
    <t>5-Port 100Base-TX průmyslový Switch</t>
  </si>
  <si>
    <t>ROZVODNICE MaR 01RVZ-1</t>
  </si>
  <si>
    <t>Pol227</t>
  </si>
  <si>
    <t>Grafický operátorský panel</t>
  </si>
  <si>
    <t>Poznámka k položce:_x000D_
7 “  LCD TFT barevný display, dotyková obrazovka,</t>
  </si>
  <si>
    <t>CENTRÁLNÍ OVLÁDÁNÍ, DISPEČINK</t>
  </si>
  <si>
    <t>Pol149</t>
  </si>
  <si>
    <t>Operátorská stanice - velín</t>
  </si>
  <si>
    <t>Poznámka k položce:_x000D_
- Operátorská stanice - velín,,    CPU 3GHz - 4 vlákna, 8GB RAM, 1TB HDD, ,    120GB SSD ,    DWD/RW, - Grafický LCD monitor 24“, - Klávesnice Windows CZ, - myš, - tiskárna A4 laser, - tiskárna A4 jehličková, - operační systém (WIN 10 64bit)</t>
  </si>
  <si>
    <t>Pol150</t>
  </si>
  <si>
    <t>vizualizační software - licence</t>
  </si>
  <si>
    <t>Pol151</t>
  </si>
  <si>
    <t>HW a SW příslušenství požitého vizualizačního systému</t>
  </si>
  <si>
    <t>KABELÁŽ</t>
  </si>
  <si>
    <t>Pol228</t>
  </si>
  <si>
    <t>Kabel pro řídící a automatizační systémy. JYTY 2x1</t>
  </si>
  <si>
    <t>Poznámka k položce:_x000D_
Kabel pro řídící a automatizační systémy. Pro pevné uložení, stínění, měděné jádro, vnější plášť PVC, jmenovité napětí 250V.</t>
  </si>
  <si>
    <t>Pol229</t>
  </si>
  <si>
    <t>Kabel pro řídící a automatizační systémy. JYTY 4x1</t>
  </si>
  <si>
    <t>Pol230</t>
  </si>
  <si>
    <t>Sdělovací propojovací kabel JYSTY 2x2x0,8</t>
  </si>
  <si>
    <t>Poznámka k položce:_x000D_
Sdělovací propojovací kabel určený pro přenos signálů a dat v měřicích, řídicích, signálních nebo datových systémech. Složen ze stočených párů stíněných jednostranně laminovanou polyesterovou fólií a příložným drátem</t>
  </si>
  <si>
    <t>Pol231</t>
  </si>
  <si>
    <t>Silový kabel pro pevné uložení CYKY 3Jx1,5</t>
  </si>
  <si>
    <t>Poznámka k položce:_x000D_
Silový kabel pro pevné uložení.Měděné jádro, vnější plášť PVC, jmenovité napětí 450/750V, odolnost vůči šíření plamene dle ČSN EN 50265–1;–2–1 (IEC 60332-1).</t>
  </si>
  <si>
    <t>Pol232</t>
  </si>
  <si>
    <t>Silový kabel pro pevné uložení CYKY 5Jx1,5</t>
  </si>
  <si>
    <t>Pol233</t>
  </si>
  <si>
    <t>Stíněný silový kabel s měděnými plnými jádry jmenovitého průřezu 1,5 mm, 2YSLCYK 5Jx1,5</t>
  </si>
  <si>
    <t>Poznámka k položce:_x000D_
Stíněný silový kabel s měděnými plnými jádry jmenovitého průřezu 1,5 mm. Kabel určený pro napojení frekvenčních měničů. Izolace a plášť jsou z PVC.</t>
  </si>
  <si>
    <t>Pol234</t>
  </si>
  <si>
    <t>Nosný a ostatní montážní materiál</t>
  </si>
  <si>
    <t>Rozvodnice</t>
  </si>
  <si>
    <t>Pol235</t>
  </si>
  <si>
    <t>Rozvodnice  MaR: 01RK-1</t>
  </si>
  <si>
    <t>Poznámka k položce:_x000D_
Rozvodnice  MaR - materiál celkem, rozměr: 2000x800x300), předjištění: 20A/3f, silové vývody: viz. tabulka připojených spotřebičů, okruhy MaR: viz, tabulka IO bodů</t>
  </si>
  <si>
    <t>Pol236</t>
  </si>
  <si>
    <t>Rozvodnice  MaR: 01Rvz-1</t>
  </si>
  <si>
    <t>Poznámka k položce:_x000D_
Rozvodnice  MaR - materiál celkem, rozměr: 2000x800x300), předjištění: 80A/3f, silové vývody: viz. tabulka připojených spotřebičů, okruhy MaR: viz, tabulka IO bodů</t>
  </si>
  <si>
    <t>Práce</t>
  </si>
  <si>
    <t>Pol237</t>
  </si>
  <si>
    <t>Výroba rozvodnic</t>
  </si>
  <si>
    <t>Pol238</t>
  </si>
  <si>
    <t>Zpracování uživatelských programů  podstanic ŘS</t>
  </si>
  <si>
    <t>Pol239</t>
  </si>
  <si>
    <t>Aplikační programové vybavení dispečerského pracoviště</t>
  </si>
  <si>
    <t>Pol240</t>
  </si>
  <si>
    <t>Montážní práce</t>
  </si>
  <si>
    <t>Pol241</t>
  </si>
  <si>
    <t>Požární ucpávky včetně atestu</t>
  </si>
  <si>
    <t>Pol242</t>
  </si>
  <si>
    <t>Stavební přípomoce, sekání drážek a prostupů, zapravení …</t>
  </si>
  <si>
    <t>Pol243</t>
  </si>
  <si>
    <t>Oživení regulace a provedení zkoušek</t>
  </si>
  <si>
    <t>Pol244</t>
  </si>
  <si>
    <t>Revizní zprávy</t>
  </si>
  <si>
    <t>F1_D.950 - Interiérové a první vybavení</t>
  </si>
  <si>
    <t>Ostatní - Ostatní</t>
  </si>
  <si>
    <t xml:space="preserve">    01 - Interiérové prvky</t>
  </si>
  <si>
    <t xml:space="preserve">    02 - Informační systém</t>
  </si>
  <si>
    <t xml:space="preserve">    03 - První vybavení</t>
  </si>
  <si>
    <t xml:space="preserve">    04 - Ochranné prvky</t>
  </si>
  <si>
    <t>01</t>
  </si>
  <si>
    <t>Interiérové prvky</t>
  </si>
  <si>
    <t>INT.04</t>
  </si>
  <si>
    <t>Sezení - standard v čekárnách 3  sedadla</t>
  </si>
  <si>
    <t>262144</t>
  </si>
  <si>
    <t>-902210861</t>
  </si>
  <si>
    <t>Poznámka k položce:_x000D_
Sedačky v čekárnách křeslo ocelový rám,  jednotlivé díly sešroubované dohromady,různé kombinace počtu sedáků. Materiál: plastový sedák, barva dle výběru architekta, rozměry sedáku 495x580x910mm.</t>
  </si>
  <si>
    <t>INT.05</t>
  </si>
  <si>
    <t>Sezení - standard v čekárnách 4-ti místné</t>
  </si>
  <si>
    <t>1559179773</t>
  </si>
  <si>
    <t>Poznámka k položce:_x000D_
Sedačky v čekárnách křeslo ocelový rám,  jednotlivé díly sešroubované dohromady, různé kombinace počtu sedáků. Materiál: plastový sedák, barva dle výběru architekta, rozměry sedáku 495x580x910mm.</t>
  </si>
  <si>
    <t>INT.06</t>
  </si>
  <si>
    <t>Sezení - standard v čekárnách 5-ti místné</t>
  </si>
  <si>
    <t>2030587134</t>
  </si>
  <si>
    <t>02</t>
  </si>
  <si>
    <t>Informační systém</t>
  </si>
  <si>
    <t>OS 02</t>
  </si>
  <si>
    <t>Tabule u výtahů, rozměry: cca 800 x 1000 mm</t>
  </si>
  <si>
    <t>2009301662</t>
  </si>
  <si>
    <t>Poznámka k položce:_x000D_
Panel je sestavený z horizontálních hliníkových lamel zasazených do hliníkových profilů (povrchová úprava - matný stříbrný elox). Pro snadnou aktualizaci budou některé profily s textem vyjímatelné. Text a grafika jsou tvořeny jakostní litou samolepící folií. Profily s textem budou všechny stejné šířky.</t>
  </si>
  <si>
    <t>OS 04</t>
  </si>
  <si>
    <t>Polep dveří na podestě schodiště u výtahu a mezi odděleními  vstup do jednotlivých oddělení</t>
  </si>
  <si>
    <t>-814575129</t>
  </si>
  <si>
    <t>Poznámka k položce:_x000D_
jakostní litá samolepící folie - přesné texty určí investor</t>
  </si>
  <si>
    <t>OS 05</t>
  </si>
  <si>
    <t>Polep dveří s názvem místnonsti -  např. Vyšetřovna atd., rozměry: 80x800mm (délka dle textu)</t>
  </si>
  <si>
    <t>-1146422734</t>
  </si>
  <si>
    <t>Poznámka k položce:_x000D_
jakostní litá samolepící folie</t>
  </si>
  <si>
    <t>OS 06</t>
  </si>
  <si>
    <t>Tabulka vedle dveří menší - číslo a název místnosti , rozměry: 120x80mm</t>
  </si>
  <si>
    <t>1799367317</t>
  </si>
  <si>
    <t>Poznámka k položce:_x000D_
Stříbrný elox, hliníkový profil s drážkami a čirý antireflexní akrylát. Vyměnitelný papír s popisy se zasunuje do připravených drážek</t>
  </si>
  <si>
    <t>OS 07</t>
  </si>
  <si>
    <t>Tabulka vedle dveří větší -  např. Název ambulance, jméno lékaře, ordinační hodiny, rozměry: 2x  120x80mm</t>
  </si>
  <si>
    <t>-455681586</t>
  </si>
  <si>
    <t>OS 08</t>
  </si>
  <si>
    <t>Piktogram polep - WC, úklid, sprcha, šatna, rozměry: 150x150mm</t>
  </si>
  <si>
    <t>-1672961159</t>
  </si>
  <si>
    <t>OS 09</t>
  </si>
  <si>
    <t>Nástěnky pro příležitostné informace, rozměry: 600x800mm</t>
  </si>
  <si>
    <t>-1898096785</t>
  </si>
  <si>
    <t>Poznámka k položce:_x000D_
bílá magnetická tabule, včetně barevných magnetů, popisovatelná, AL rám</t>
  </si>
  <si>
    <t>OS 10</t>
  </si>
  <si>
    <t>Informační tabule v čekárnách, rozměry: 2x  120x80mm</t>
  </si>
  <si>
    <t>-1458251943</t>
  </si>
  <si>
    <t>OS 11</t>
  </si>
  <si>
    <t>Požární evakuační plány</t>
  </si>
  <si>
    <t>2124635476</t>
  </si>
  <si>
    <t>Poznámka k položce:_x000D_
2x formát A3, nehořlavá deska s potiskem</t>
  </si>
  <si>
    <t>OS 12</t>
  </si>
  <si>
    <t>Zákazové, příkazové, výstražné značky, rozměry: A6, A5</t>
  </si>
  <si>
    <t>232654355</t>
  </si>
  <si>
    <t>Poznámka k položce:_x000D_
samolepka, tabulka; rozměr max A5; standard ČSN EN ISO 7010</t>
  </si>
  <si>
    <t>OS 13</t>
  </si>
  <si>
    <t>Únikový orientační systém</t>
  </si>
  <si>
    <t>491071750</t>
  </si>
  <si>
    <t>Poznámka k položce:_x000D_
luminiscenční plastové tabulky DLE POŽADAVKŮ PBŘS; doplňující označení směru evakuace</t>
  </si>
  <si>
    <t>OS 14</t>
  </si>
  <si>
    <t>Číslo dveří, rozměry: 30x30mm</t>
  </si>
  <si>
    <t>636521727</t>
  </si>
  <si>
    <t>Poznámka k položce:_x000D_
samolepka - označení všech dveří v objektu - konkrétní čísla dle zadání uživatele</t>
  </si>
  <si>
    <t>OS 16</t>
  </si>
  <si>
    <t>Orientační číslice podlaží na zdi schodiště, výška 300 mm</t>
  </si>
  <si>
    <t>-1308122831</t>
  </si>
  <si>
    <t>Poznámka k položce:_x000D_
nápis s označením podlaží  ocelový plech, písmo verlag  lak v odstínu  Antracit, RAL 7016</t>
  </si>
  <si>
    <t>03</t>
  </si>
  <si>
    <t>První vybavení</t>
  </si>
  <si>
    <t>A</t>
  </si>
  <si>
    <t>Nástěnný dávkovač mýdla</t>
  </si>
  <si>
    <t>-501046695</t>
  </si>
  <si>
    <t>Poznámka k položce:_x000D_
Nástěnný dávkovač tekutého mýdla,  uzamykatelný, přímé plnění mýdla, materiál matný nerez, objem 1200ml, rozměry 130x121x208mm.</t>
  </si>
  <si>
    <t>B</t>
  </si>
  <si>
    <t>Nástěný dávkovač dezinfekčního roztoku bezdotykový</t>
  </si>
  <si>
    <t>-881802905</t>
  </si>
  <si>
    <t>Poznámka k položce:_x000D_
Nástěný dávkovač dezinfekčního roztoku bezdotykový, pokovený plast v matné úpravě, objem 1200ml, rozměry 100x155x270mm.</t>
  </si>
  <si>
    <t>C</t>
  </si>
  <si>
    <t>Zásobník na papírové ručníky</t>
  </si>
  <si>
    <t>-1512693145</t>
  </si>
  <si>
    <t>Poznámka k položce:_x000D_
Nástěný zásobník na papírové ručníky, kapacita 600 ks papírových ručníků "Z", uzamykatelný, odolný proti poškození, materiál matný nerez, rozměry 132x275x330 mm.</t>
  </si>
  <si>
    <t>Držák na ručníky</t>
  </si>
  <si>
    <t>1448960112</t>
  </si>
  <si>
    <t>Poznámka k položce:_x000D_
Držák na ručníky jednoduchý, materiál matný nerez, rozměry 70x500 mm.</t>
  </si>
  <si>
    <t>E</t>
  </si>
  <si>
    <t>Věšák</t>
  </si>
  <si>
    <t>194552606</t>
  </si>
  <si>
    <t>Poznámka k položce:_x000D_
Věšák s dvojtým háčkem , materiál matný nerez, rozměry 60x55 mm.</t>
  </si>
  <si>
    <t>F</t>
  </si>
  <si>
    <t>Zásobník na toaletní papír</t>
  </si>
  <si>
    <t>405355926</t>
  </si>
  <si>
    <t>Poznámka k položce:_x000D_
Zásobník na toaletní papír, uzamykatelný, kapacita 1 role toaletního papíru Jombo 20cm, materiál matný nerez, rozměry 123xO 250mm.</t>
  </si>
  <si>
    <t>G</t>
  </si>
  <si>
    <t>Zásobník na hygienické sáčky</t>
  </si>
  <si>
    <t>-1938611148</t>
  </si>
  <si>
    <t>Poznámka k položce:_x000D_
Nástěný zásobník na hygienické sáčky, kapacita 25ks plastových hygienických sáčků v krabičce, materiál matný nerez, rozměry 24x91x136 mm.</t>
  </si>
  <si>
    <t>H</t>
  </si>
  <si>
    <t>WC souprava</t>
  </si>
  <si>
    <t>-2013027124</t>
  </si>
  <si>
    <t>Poznámka k položce:_x000D_
Závěsná WC souprava (štětka+držák), materiál matný nerez, rozměry O89x 440 mm.</t>
  </si>
  <si>
    <t>I</t>
  </si>
  <si>
    <t>Odpadkový koš</t>
  </si>
  <si>
    <t>-1554923396</t>
  </si>
  <si>
    <t>Poznámka k položce:_x000D_
Odpadkový koš uzavíratelný, nášlapný, s plastovou vložkou, materiál matný nerez, objem 14,5 l.</t>
  </si>
  <si>
    <t>J</t>
  </si>
  <si>
    <t>Zrcadlo</t>
  </si>
  <si>
    <t>1128151516</t>
  </si>
  <si>
    <t>Poznámka k položce:_x000D_
Nástěné zrcadlo s fazetou do plochy keramického obkladu, rozměry 1000x900 mm.</t>
  </si>
  <si>
    <t>Skleněná polička</t>
  </si>
  <si>
    <t>-82017706</t>
  </si>
  <si>
    <t>Poznámka k položce:_x000D_
Skleněná polička pod zrcadlo, materiál sklo/matný nerez, rozměry 130x1000 mm.</t>
  </si>
  <si>
    <t>L</t>
  </si>
  <si>
    <t>Sprchové stěna s dveřmi</t>
  </si>
  <si>
    <t>-71057582</t>
  </si>
  <si>
    <t>Poznámka k položce:_x000D_
Sprchová stěna s dveřmi, vanička šíře 900mm, bezpečnostní sklo tl.5mm, dveře - šířka 600mm, způsob otvírání podle konkrétního prostoru</t>
  </si>
  <si>
    <t>04</t>
  </si>
  <si>
    <t>Ochranné prvky</t>
  </si>
  <si>
    <t>O.z-001</t>
  </si>
  <si>
    <t>Madla nástěnná  WC - inv</t>
  </si>
  <si>
    <t>385745432</t>
  </si>
  <si>
    <t>Poznámka k položce:_x000D_
Madla dřevěná z masivu, kulatá pr. 40mm, kotveno přes ocelové konzoly do stěny, a 0,8-1m. Madla budou zakončena plynulým ohybem ke stěně. Vč. kovových spojek; kotveno dle zatížení (150kg) a konstrukce stěny</t>
  </si>
  <si>
    <t>OP 01</t>
  </si>
  <si>
    <t>Ochranný pás na stěnách</t>
  </si>
  <si>
    <t>354721994</t>
  </si>
  <si>
    <t>Poznámka k položce:_x000D_
Ochranné pásy jsou tvořeny z cca 2mm silným plátem z probarveného PVC, šířky 200mm, se zaobleným ukončením; lepeno přímo na zeď pomocí kontaktního pružného lepidla</t>
  </si>
  <si>
    <t>OP 02</t>
  </si>
  <si>
    <t>Kryty rohů (montované)</t>
  </si>
  <si>
    <t>1670092448</t>
  </si>
  <si>
    <t>Poznámka k položce:_x000D_
Ochranný rohový profil, 30 x 30mm, povrch broušená nerez, zaoblené hrany. Délka cca 2,0 resp. 2,1m dle výšky ostění; kotveno dle konstrukce stěny</t>
  </si>
  <si>
    <t>OP 03</t>
  </si>
  <si>
    <t>Kryt rohů (lepené)</t>
  </si>
  <si>
    <t>-542180774</t>
  </si>
  <si>
    <t>Poznámka k položce:_x000D_
Ochranný PVC rohový profil tloušťky 2mm, bílý, probarvený v celkové tloušťce. Délka od soklu podlahy do úrovně 1,3m; lepeno přímo na zeď pomocí kontaktního pružného lepidla</t>
  </si>
  <si>
    <t>OP 04</t>
  </si>
  <si>
    <t>Bezpečnostní označení nástupního a výstupního stupně schodiště</t>
  </si>
  <si>
    <t>-1004590795</t>
  </si>
  <si>
    <t>Poznámka k položce:_x000D_
Bezpečnostní značení schodišťových stupňů podle platné legislativy PVC profil lepený přímo na schodišťový stupeň; lepeno pomocí kontaktního pružného lepidla</t>
  </si>
  <si>
    <t>Fáze_2 - Poliklinika Lanškroun</t>
  </si>
  <si>
    <t>F2_D.100 - Architektonicko-stavební a konstrukční řešení</t>
  </si>
  <si>
    <t>-1133081885</t>
  </si>
  <si>
    <t>13020</t>
  </si>
  <si>
    <t>ocel profilová HE 240 B jakost 11 375</t>
  </si>
  <si>
    <t>513143107</t>
  </si>
  <si>
    <t>203*83,2/1000</t>
  </si>
  <si>
    <t>-1268653436</t>
  </si>
  <si>
    <t>"výkop jámy" 1066</t>
  </si>
  <si>
    <t>"vrty pilot" 126,534</t>
  </si>
  <si>
    <t>"vrty zápor" 61,5</t>
  </si>
  <si>
    <t>"zpětné zásypy" -45,3</t>
  </si>
  <si>
    <t>1790222292</t>
  </si>
  <si>
    <t>151*0,3</t>
  </si>
  <si>
    <t>"F01" 321,61</t>
  </si>
  <si>
    <t>321,61*1,15 'Přepočtené koeficientem množství</t>
  </si>
  <si>
    <t>226212213</t>
  </si>
  <si>
    <t>Vrty velkoprofilové svislé zapažené D do 650 mm hl do 10 m hor. III</t>
  </si>
  <si>
    <t>1067597864</t>
  </si>
  <si>
    <t>216905628</t>
  </si>
  <si>
    <t>Podlaha: F01</t>
  </si>
  <si>
    <t>321,64*0,15</t>
  </si>
  <si>
    <t>337,25*0,1</t>
  </si>
  <si>
    <t>Poznámka k položce:_x000D_
C30/37  XC4,XD1, tl. 400mm, max. průsak 50 mm, náběh pevnosti 90 dnů</t>
  </si>
  <si>
    <t>"F01" 337,25*0,4</t>
  </si>
  <si>
    <t>(2*17+2*19,8)*0,4</t>
  </si>
  <si>
    <t>"žb stěna tl_250" 45,2</t>
  </si>
  <si>
    <t>"žb stěna tl_250" 2*192,8</t>
  </si>
  <si>
    <t>Zdivo jednovrstvé z cihel broušenýchdo  P10 na tenkovrstvou maltu tl 240 mm</t>
  </si>
  <si>
    <t>"žb stěna tl_250" 2*180,8</t>
  </si>
  <si>
    <t>-1195091135</t>
  </si>
  <si>
    <t>12+2*14</t>
  </si>
  <si>
    <t>3*(6*0,4*0,4*3,4)</t>
  </si>
  <si>
    <t>6*0,4*0,4*2,7</t>
  </si>
  <si>
    <t>6*4*0,4*2,7</t>
  </si>
  <si>
    <t>3*6*(4*0,4*3,4)</t>
  </si>
  <si>
    <t>"žb stěna tl_250" 13,25</t>
  </si>
  <si>
    <t>"žb stěna tl_300" 14,84</t>
  </si>
  <si>
    <t>"žb stěna tl_250" 13,27</t>
  </si>
  <si>
    <t>"žb stěna tl_300" 6,3</t>
  </si>
  <si>
    <t>"žb stěna tl_250" 14,15</t>
  </si>
  <si>
    <t>"žb stěna tl_250" 53,05</t>
  </si>
  <si>
    <t>"žb stěna tl_250" 2*181,88</t>
  </si>
  <si>
    <t>"žb stěna tl_250" 2*53</t>
  </si>
  <si>
    <t>"žb stěna tl_300" 2*49,66</t>
  </si>
  <si>
    <t>"žb stěna tl_250" 2*53,09</t>
  </si>
  <si>
    <t>"žb stěna tl_300" 2*21,18</t>
  </si>
  <si>
    <t>"žb stěna tl_250" 2*56,79</t>
  </si>
  <si>
    <t>"žb stěna tl_250" 2*213,15</t>
  </si>
  <si>
    <t>"deska" 63,58</t>
  </si>
  <si>
    <t>"hlavice" 6,2</t>
  </si>
  <si>
    <t>Stropy deskové ze ŽB tř. C 30/37 XC1 tl.200mm</t>
  </si>
  <si>
    <t>64,97+6,5</t>
  </si>
  <si>
    <t>62,81+6,5</t>
  </si>
  <si>
    <t>57,65+15,95</t>
  </si>
  <si>
    <t>318,67</t>
  </si>
  <si>
    <t>324,86</t>
  </si>
  <si>
    <t>314,04</t>
  </si>
  <si>
    <t>288,53</t>
  </si>
  <si>
    <t>6*(1,9*1,9+4*1,9*0,2)</t>
  </si>
  <si>
    <t>1.-2.np</t>
  </si>
  <si>
    <t>2*6*(1,9*1,9+4*1,9*0,2)</t>
  </si>
  <si>
    <t>3.np</t>
  </si>
  <si>
    <t>55,9</t>
  </si>
  <si>
    <t>6*1,9*1,9</t>
  </si>
  <si>
    <t>4*6*(1,9*1,9)</t>
  </si>
  <si>
    <t>"OZ1+MS1" 181,1</t>
  </si>
  <si>
    <t>"OZ1+OT1" 67,63</t>
  </si>
  <si>
    <t>"W01 sokl" 199,92</t>
  </si>
  <si>
    <t>"W10 atika" 1,06</t>
  </si>
  <si>
    <t>200,98*1,02 'Přepočtené koeficientem množství</t>
  </si>
  <si>
    <t>"W03" 109,98</t>
  </si>
  <si>
    <t>109,98*1,02 'Přepočtené koeficientem množství</t>
  </si>
  <si>
    <t>"W02" 526,13</t>
  </si>
  <si>
    <t>526,13*1,02 'Přepočtené koeficientem množství</t>
  </si>
  <si>
    <t>622273281</t>
  </si>
  <si>
    <t>Montáž odvětrávané fasády stěn na hliníkový obousměrný rošt izolace tl. 200 mm</t>
  </si>
  <si>
    <t>-1024870573</t>
  </si>
  <si>
    <t>59155104</t>
  </si>
  <si>
    <t>deska cementovláknitá fasádní probarvená tl 8mm, barva oranžová RAL 1003</t>
  </si>
  <si>
    <t>-1643456121</t>
  </si>
  <si>
    <t>23,19*1,25 'Přepočtené koeficientem množství</t>
  </si>
  <si>
    <t>622R001</t>
  </si>
  <si>
    <t>Ptačí 2-komorová budka pro rorýse, zabudovaná do zateplení fasády</t>
  </si>
  <si>
    <t>589908704</t>
  </si>
  <si>
    <t>Poznámka k položce:_x000D_
Dvoukomorová budka pro rorýse určená pro instalaci do zateplovacího systému Etics, z extrudovaného polystyrenu o tloušťce 20mm, s vnitřní přepážkou a 2 vletovými otvory.</t>
  </si>
  <si>
    <t>0,053*(4,686+4,38+413,91+249,34+379,87)</t>
  </si>
  <si>
    <t>"f13.1" 32,38</t>
  </si>
  <si>
    <t>"f13.2" 12,06</t>
  </si>
  <si>
    <t>"f13.3" 5,02</t>
  </si>
  <si>
    <t>"f13.4" 38,06</t>
  </si>
  <si>
    <t>632452R1</t>
  </si>
  <si>
    <t>Cementový potěr ve spádu ze suchých směsí tl do 25 mm, retenční nádrž</t>
  </si>
  <si>
    <t>-1817924465</t>
  </si>
  <si>
    <t>4,686+4,38+413,91+249,34+379,87</t>
  </si>
  <si>
    <t>"1np" 664,6</t>
  </si>
  <si>
    <t>"2np" 612,6</t>
  </si>
  <si>
    <t>"3np" 642,1</t>
  </si>
  <si>
    <t>"4np" 406,1</t>
  </si>
  <si>
    <t>-1675587111</t>
  </si>
  <si>
    <t>1418349893</t>
  </si>
  <si>
    <t>715*90 'Přepočtené koeficientem množství</t>
  </si>
  <si>
    <t>-378791603</t>
  </si>
  <si>
    <t>-257224892</t>
  </si>
  <si>
    <t>348985484</t>
  </si>
  <si>
    <t>-561097093</t>
  </si>
  <si>
    <t>962032432</t>
  </si>
  <si>
    <t>Bourání zdiva cihelných z dutých nebo plných cihel pálených i nepálených na MV nebo MVC přes 1 m3</t>
  </si>
  <si>
    <t>1112527994</t>
  </si>
  <si>
    <t>"1PP" 5*2,7*0,25</t>
  </si>
  <si>
    <t>"1NP" 0,25*(2,2*3,3+1,91*3,3)</t>
  </si>
  <si>
    <t>"2NP" 0,25*(2,2*3,3+1,9*3,3)</t>
  </si>
  <si>
    <t>"3NP" 0,25*(2,2*3,3+1,9*3,3)</t>
  </si>
  <si>
    <t>"4NP" 0,25*1,885*2,2</t>
  </si>
  <si>
    <t>496572042</t>
  </si>
  <si>
    <t>843926444</t>
  </si>
  <si>
    <t>240*20 'Přepočtené koeficientem množství</t>
  </si>
  <si>
    <t>-1649481580</t>
  </si>
  <si>
    <t>1848307282</t>
  </si>
  <si>
    <t>-2039420514</t>
  </si>
  <si>
    <t>-2135069030</t>
  </si>
  <si>
    <t>-1525242394</t>
  </si>
  <si>
    <t>-1997794224</t>
  </si>
  <si>
    <t>-1743139329</t>
  </si>
  <si>
    <t>-463014997</t>
  </si>
  <si>
    <t>316*(16,4+3,3/3)+155+184</t>
  </si>
  <si>
    <t>-716625519</t>
  </si>
  <si>
    <t>4028,802*0,5 'Přepočtené koeficientem množství</t>
  </si>
  <si>
    <t>445505507</t>
  </si>
  <si>
    <t>4028,802*0,28 'Přepočtené koeficientem množství</t>
  </si>
  <si>
    <t>74684082</t>
  </si>
  <si>
    <t>2127407180</t>
  </si>
  <si>
    <t>4028,802*10 'Přepočtené koeficientem množství</t>
  </si>
  <si>
    <t>-602001091</t>
  </si>
  <si>
    <t>2028089762</t>
  </si>
  <si>
    <t>1163279441</t>
  </si>
  <si>
    <t>-128312775</t>
  </si>
  <si>
    <t>-2006916023</t>
  </si>
  <si>
    <t>-650724756</t>
  </si>
  <si>
    <t>1834257714</t>
  </si>
  <si>
    <t>-1185408332</t>
  </si>
  <si>
    <t>(2*17,2+20,2)*3</t>
  </si>
  <si>
    <t>180,18+349,46</t>
  </si>
  <si>
    <t>529,64*1,15 'Přepočtené koeficientem množství</t>
  </si>
  <si>
    <t>"R01" 45,72</t>
  </si>
  <si>
    <t>"vytažení svisle" (2*9,47+0,56+3+10,43)*0,4</t>
  </si>
  <si>
    <t>"R04" 5,08</t>
  </si>
  <si>
    <t>"R06" 2,66</t>
  </si>
  <si>
    <t>66,632*0,0003 'Přepočtené koeficientem množství</t>
  </si>
  <si>
    <t>66,632*1,15 'Přepočtené koeficientem množství</t>
  </si>
  <si>
    <t>713110851</t>
  </si>
  <si>
    <t>Odstranění tepelné izolace stropů lepené z polystyrenu tl do 100 mm</t>
  </si>
  <si>
    <t>-1989073387</t>
  </si>
  <si>
    <t>na dočasné stěně</t>
  </si>
  <si>
    <t>5*2,7</t>
  </si>
  <si>
    <t>713130851</t>
  </si>
  <si>
    <t>Odstranění tepelné izolace stěn lepené z polystyrenu tl do 100 mm</t>
  </si>
  <si>
    <t>179680729</t>
  </si>
  <si>
    <t>Poznámka k položce:_x000D_
z dočasné stěny mezi objekty</t>
  </si>
  <si>
    <t>713131151</t>
  </si>
  <si>
    <t>Montáž izolace tepelné stěn a základů volně vloženými rohožemi, pásy, dílci, deskami 1 vrstva</t>
  </si>
  <si>
    <t>-1446424827</t>
  </si>
  <si>
    <t xml:space="preserve">mezi zdvojenou stěnu </t>
  </si>
  <si>
    <t>20,26*13,8+2,4*(6,2+7)+2,8/2*(6,2+7)</t>
  </si>
  <si>
    <t>28375931</t>
  </si>
  <si>
    <t>deska EPS 70 fasádní λ=0,039 tl 30mm</t>
  </si>
  <si>
    <t>-1916804705</t>
  </si>
  <si>
    <t>329,748*1,02 'Přepočtené koeficientem množství</t>
  </si>
  <si>
    <t>28376</t>
  </si>
  <si>
    <t>skelná rohož 120 g/m2 tl. 30mm, separační vrstva střechy</t>
  </si>
  <si>
    <t>66,632*1,02 'Přepočtené koeficientem množství</t>
  </si>
  <si>
    <t>47106525</t>
  </si>
  <si>
    <t>podhled 1.PP</t>
  </si>
  <si>
    <t>327,47</t>
  </si>
  <si>
    <t>zateplení atik</t>
  </si>
  <si>
    <t>0,72*2,794</t>
  </si>
  <si>
    <t>0,65*1,76</t>
  </si>
  <si>
    <t>741969105</t>
  </si>
  <si>
    <t xml:space="preserve">Poznámka k položce:_x000D_
Tepelná izolace, čedičová vlna λmin = 0,040. Izolace mechanicky kotvená ke stropní desce. Dodávka včetně kotevních a spojovacích prvků. </t>
  </si>
  <si>
    <t>330,626*1,02 'Přepočtené koeficientem množství</t>
  </si>
  <si>
    <t>386,68*1,02 'Přepočtené koeficientem množství</t>
  </si>
  <si>
    <t>386,680392156863*1,02 'Přepočtené koeficientem množství</t>
  </si>
  <si>
    <t>386,68*1,05 'Přepočtené koeficientem množství</t>
  </si>
  <si>
    <t>762332134</t>
  </si>
  <si>
    <t>Montáž vázaných kcí krovů pravidelných z hraněného řeziva průřezové plochy do 450 cm2</t>
  </si>
  <si>
    <t>-1700526497</t>
  </si>
  <si>
    <t>60512138</t>
  </si>
  <si>
    <t>hranol stavební řezivo průřezu do 450cm2 přes dl 8m</t>
  </si>
  <si>
    <t>-389724036</t>
  </si>
  <si>
    <t>762332135</t>
  </si>
  <si>
    <t>Montáž vázaných kcí krovů pravidelných z hraněného řeziva průřezové plochy přes 450 cm2</t>
  </si>
  <si>
    <t>-1157752057</t>
  </si>
  <si>
    <t>60512139</t>
  </si>
  <si>
    <t>hranol stavební řezivo průřezu přes 450cm2 přes dl 8m</t>
  </si>
  <si>
    <t>-993684529</t>
  </si>
  <si>
    <t>SDK příčka tl 100 mm profil CW+UW 50 desky 2xA/2xH2 12,5 TI 50 mm EI 60 Rw 50 dB</t>
  </si>
  <si>
    <t>1473484065</t>
  </si>
  <si>
    <t>536372123</t>
  </si>
  <si>
    <t>-857519284</t>
  </si>
  <si>
    <t>7631133a</t>
  </si>
  <si>
    <t>SDK příčka instalační tl 400 mm zdvojený profil CW+UW 100 desky 2xA 12,5 TI 80 mm EI 60 Rw 55 dB</t>
  </si>
  <si>
    <t>-1213144661</t>
  </si>
  <si>
    <t>763121413</t>
  </si>
  <si>
    <t>SDK stěna předsazená tl 87,5 mm profil CW+UW 75 deska 1xA 12,5 bez TI EI 15</t>
  </si>
  <si>
    <t>80331659</t>
  </si>
  <si>
    <t>763121415</t>
  </si>
  <si>
    <t>SDK stěna předsazená tl 112,5 mm profil CW+UW 100 deska 1xA 12,5 bez TI EI 15</t>
  </si>
  <si>
    <t>-1771707284</t>
  </si>
  <si>
    <t>odsazení od stěny na tl. 150</t>
  </si>
  <si>
    <t>6,31</t>
  </si>
  <si>
    <t>odsazení od stěny na tl. 250</t>
  </si>
  <si>
    <t>8,5</t>
  </si>
  <si>
    <t>SDK stěna předsazená tl 87,5 mm profil CW+UW 75 deska 1xH2 12,5 TI 40 mm EI 30</t>
  </si>
  <si>
    <t>-1675605822</t>
  </si>
  <si>
    <t>SDK stěna předsazená tl 112,5 mm profil CW+UW 100 deska 1xH2 12,5 TI 40 mm EI 30</t>
  </si>
  <si>
    <t>606761637</t>
  </si>
  <si>
    <t>odsazení od stěny na tl. 150mm</t>
  </si>
  <si>
    <t>10,52</t>
  </si>
  <si>
    <t>odsazení od stěny na tl. 200mm</t>
  </si>
  <si>
    <t>60,95</t>
  </si>
  <si>
    <t>SDK stěna předsazená tl 105 mm profil CW+UW 50 desky 2xDF 15 TI 60 mm EI 60</t>
  </si>
  <si>
    <t>-1059365185</t>
  </si>
  <si>
    <t>7631</t>
  </si>
  <si>
    <t>SDK stěna (přeslech nad podhledem) tl 100 mm profil CW+UW 50 deska 2xA 12,5 TI 50 mm</t>
  </si>
  <si>
    <t>323357923</t>
  </si>
  <si>
    <t>Nad prosklenými příčkami SN001</t>
  </si>
  <si>
    <t>"1NP" 0,4*(2*2,05+2*2,8)</t>
  </si>
  <si>
    <t>"3NP" 0,4*(2,9+4,75)</t>
  </si>
  <si>
    <t>763131432</t>
  </si>
  <si>
    <t>SDK podhled deska 1xDF 15 bez TI dvouvrstvá spodní kce profil CD+UD</t>
  </si>
  <si>
    <t>-191889780</t>
  </si>
  <si>
    <t>701,7*1,05 'Přepočtené koeficientem množství</t>
  </si>
  <si>
    <t>7633312</t>
  </si>
  <si>
    <t>Cementotřískový podhled desky 2x12,5 dvouvrstvá spodní kce profil CD+UD bez TI</t>
  </si>
  <si>
    <t>1160095381</t>
  </si>
  <si>
    <t>-2139058254</t>
  </si>
  <si>
    <t>-2063530604</t>
  </si>
  <si>
    <t>Poznámka k položce:_x000D_
Al plech falcovaný v tmavě šedém odstínu, barva RAL 7016</t>
  </si>
  <si>
    <t>1815875105</t>
  </si>
  <si>
    <t>54*1,4</t>
  </si>
  <si>
    <t>576113966</t>
  </si>
  <si>
    <t>54*2</t>
  </si>
  <si>
    <t>2142870845</t>
  </si>
  <si>
    <t>2*6,4+2*16,3+18,9+2*9,8+5,6</t>
  </si>
  <si>
    <t>764244311</t>
  </si>
  <si>
    <t>Oplechování horních ploch a nadezdívek bez rohů z TiZn lesklého plechu kotvené rš přes 800 mm</t>
  </si>
  <si>
    <t>1746884526</t>
  </si>
  <si>
    <t>2,794*0,99</t>
  </si>
  <si>
    <t>1,76*0,92</t>
  </si>
  <si>
    <t>K003</t>
  </si>
  <si>
    <t>Oplechování atiky š.720mm, r.š. 990mm</t>
  </si>
  <si>
    <t>Poznámka k položce:_x000D_
šedý zinkovaný plech (Titanzink) tl. plechu 1,5mm; součástí dodávky jsou kotevní plechy š. 710mm, připevňovací prvky a podkladní hranol a OSB desky</t>
  </si>
  <si>
    <t>K006</t>
  </si>
  <si>
    <t>Oplechování atiky š.650mm, r.š. 920mm</t>
  </si>
  <si>
    <t>764548322</t>
  </si>
  <si>
    <t>Svody kruhové včetně objímek, kolen, odskoků z TiZn lesklého plechu průměru 80 mm - ozn. K008</t>
  </si>
  <si>
    <t>-104715524</t>
  </si>
  <si>
    <t>K013</t>
  </si>
  <si>
    <t>Ukončení hydroizolace okapnička z poplastovaného plechu tl. 0,6mm r.š. 170mm</t>
  </si>
  <si>
    <t>K017</t>
  </si>
  <si>
    <t>Okapnička šedý zinkovaný plech (Titanzink) tl. plechu 0,7mm r.š. 105mm</t>
  </si>
  <si>
    <t>Poznámka k položce:_x000D_
(šikmá střecha) okapnička kotvena vruty do bednění. Provedení dle normy ČSN 733610. Součástí dodávky je připevnění ke stavebním konstrukcím včetně spojovacího, připevňovacího a tmelícího materiálu.</t>
  </si>
  <si>
    <t>1966323895</t>
  </si>
  <si>
    <t>15,8*(7,1+8,5)</t>
  </si>
  <si>
    <t>-763176346</t>
  </si>
  <si>
    <t>386,68*1,1 'Přepočtené koeficientem množství</t>
  </si>
  <si>
    <t>1206060781</t>
  </si>
  <si>
    <t>Poznámka k položce:_x000D_
izolační trojsklo, tmavě šedá RAL 7016, ostění a nadpraží dle fasády. Uloženo do rámu po celém obvodě.</t>
  </si>
  <si>
    <t>40*1,3*2,0</t>
  </si>
  <si>
    <t>W1</t>
  </si>
  <si>
    <t>Poznámka k položce:_x000D_
izolační trojsklo, 2-křídl., tmavě šedá RAL 7016, ostění a nadpraží oken barva oranžová RAL 1003</t>
  </si>
  <si>
    <t>766622135</t>
  </si>
  <si>
    <t>Montáž plastových oken plochy přes 1 m2 otevíravých výšky do 1,5m s rámem do ocelových rámů SDK</t>
  </si>
  <si>
    <t>-1489082280</t>
  </si>
  <si>
    <t>1,7*1,2</t>
  </si>
  <si>
    <t>W6</t>
  </si>
  <si>
    <t>Plastové vnitřní okno, včetně kotevních a tmelících prvků vel. 1700x1200mm, podrobněji viz tabulky výplní otvorů</t>
  </si>
  <si>
    <t>1481889098</t>
  </si>
  <si>
    <t>-538083375</t>
  </si>
  <si>
    <t>deska parapetní dřevotřísková DTD vnitřní 100-200x1800mm s povrchem z oděruvzdorného laminátu CPL/HPL. RAL 9003</t>
  </si>
  <si>
    <t>1775304634</t>
  </si>
  <si>
    <t>2*1,8</t>
  </si>
  <si>
    <t>-1867660567</t>
  </si>
  <si>
    <t>DV.134</t>
  </si>
  <si>
    <t>Dveře 1-křídl., vel. 900x1970mm, laminát CPL, RAL 1003, ocelová zárubeň</t>
  </si>
  <si>
    <t>2003828906</t>
  </si>
  <si>
    <t>Poznámka k položce:_x000D_
Konstrukce - Povrch dveří odolný laminát CPL s vysokou odolností proti otěru, poškrábání a tvrdostí povrchu. Tl. křídla 60mm. dveře s polodrážkou (falcové)</t>
  </si>
  <si>
    <t>DV.135</t>
  </si>
  <si>
    <t>-851356987</t>
  </si>
  <si>
    <t>DV.136</t>
  </si>
  <si>
    <t>Dveře 1-křídl., vel. 800x1970mm, laminát CPL, RAL 9016, ocelová zárubeň</t>
  </si>
  <si>
    <t>-319972411</t>
  </si>
  <si>
    <t>DV.139</t>
  </si>
  <si>
    <t>1459122841</t>
  </si>
  <si>
    <t>DV.140</t>
  </si>
  <si>
    <t>Dveře 1-křídl., vel. 800x1970mm, laminát CPL, RAL 9016, vzd.neprůzvučnost 27 dB, ocelová zárubeň</t>
  </si>
  <si>
    <t>895673464</t>
  </si>
  <si>
    <t>DV.140.1</t>
  </si>
  <si>
    <t>Dveře 1-křídl., vel. 700x1970mm, laminát CPL, RAL 9016, ocelová zárubeň</t>
  </si>
  <si>
    <t>141877725</t>
  </si>
  <si>
    <t>DV.141</t>
  </si>
  <si>
    <t>Dveře 1-křídl., vel. 1000x1970mm, laminát CPL, RAL 1003, vzd.neprůzvučnost 27 dB, ocelová zárubeň</t>
  </si>
  <si>
    <t>576943217</t>
  </si>
  <si>
    <t>DV.142</t>
  </si>
  <si>
    <t>-1180620470</t>
  </si>
  <si>
    <t>DV.143</t>
  </si>
  <si>
    <t>Dveře 1-křídl., vel. 900x1970mm, laminát CPL, RAL 9016, vzd.neprůzvučnost 27 dB, ocelová zárubeň</t>
  </si>
  <si>
    <t>-267164972</t>
  </si>
  <si>
    <t>DV.144</t>
  </si>
  <si>
    <t>1483014608</t>
  </si>
  <si>
    <t>DV.145</t>
  </si>
  <si>
    <t>1606064945</t>
  </si>
  <si>
    <t>DV.146</t>
  </si>
  <si>
    <t>-474994030</t>
  </si>
  <si>
    <t>DV.147</t>
  </si>
  <si>
    <t>1553999844</t>
  </si>
  <si>
    <t>DV.148</t>
  </si>
  <si>
    <t>1478661895</t>
  </si>
  <si>
    <t>DV.149</t>
  </si>
  <si>
    <t>Dveře vel. otvoru 1000x2020mm, laminát CPL, RAL 1003, vzd.neprůzvučnost 27 dB, ocelová zárubeň</t>
  </si>
  <si>
    <t>-1476408403</t>
  </si>
  <si>
    <t>DV.152</t>
  </si>
  <si>
    <t>Dveře vel. otvoru 1000x2020mm, laminát CPL, RAL 1003, ocelová zárubeň</t>
  </si>
  <si>
    <t>-214288818</t>
  </si>
  <si>
    <t>DV.152.1</t>
  </si>
  <si>
    <t>-1062780275</t>
  </si>
  <si>
    <t>DV.153</t>
  </si>
  <si>
    <t>745323806</t>
  </si>
  <si>
    <t>DV.154</t>
  </si>
  <si>
    <t>755991170</t>
  </si>
  <si>
    <t>DV.155</t>
  </si>
  <si>
    <t>276261784</t>
  </si>
  <si>
    <t>DV.156</t>
  </si>
  <si>
    <t>Dveře 1-křídl., vel. 900x1970mm, laminát CPL, RAL 1003, vzd.neprůzvučnost 27 dB, ocelová zárubeň</t>
  </si>
  <si>
    <t>2007046708</t>
  </si>
  <si>
    <t>DV.157</t>
  </si>
  <si>
    <t>1891233504</t>
  </si>
  <si>
    <t>DV.158</t>
  </si>
  <si>
    <t>-1072058132</t>
  </si>
  <si>
    <t>DV.159</t>
  </si>
  <si>
    <t>-68166721</t>
  </si>
  <si>
    <t>DV.160</t>
  </si>
  <si>
    <t>-2111353350</t>
  </si>
  <si>
    <t>DV.161</t>
  </si>
  <si>
    <t>Dveře 1-křídl., vel. 700x1970mm, laminát CPL, RAL 1003, ocelová zárubeň</t>
  </si>
  <si>
    <t>631706423</t>
  </si>
  <si>
    <t>DV.162</t>
  </si>
  <si>
    <t>-775356187</t>
  </si>
  <si>
    <t>DV.231</t>
  </si>
  <si>
    <t>Dveře 1-křídl., vel. 800x1970mm, laminát CPL, RAL 1003, ocelová zárubeň</t>
  </si>
  <si>
    <t>-1132798600</t>
  </si>
  <si>
    <t>DV.233</t>
  </si>
  <si>
    <t>Dveře 1-křídl., vel. 900x1970mm, laminát CPL, RAL 9016, ocelová zárubeň</t>
  </si>
  <si>
    <t>-845014015</t>
  </si>
  <si>
    <t>DV.234</t>
  </si>
  <si>
    <t>-188411413</t>
  </si>
  <si>
    <t>DV.235</t>
  </si>
  <si>
    <t>1377088186</t>
  </si>
  <si>
    <t>DV.236</t>
  </si>
  <si>
    <t>417554809</t>
  </si>
  <si>
    <t>DV.238</t>
  </si>
  <si>
    <t>2071087727</t>
  </si>
  <si>
    <t>DV.239</t>
  </si>
  <si>
    <t>-705459560</t>
  </si>
  <si>
    <t>DV.240</t>
  </si>
  <si>
    <t>Dveře -křídl., vel. 1100x1970mm, laminát CPL, RAL 1003, vzd.neprůzvučnost 27 dB, ocelová zárubeň</t>
  </si>
  <si>
    <t>693622109</t>
  </si>
  <si>
    <t>DV.242</t>
  </si>
  <si>
    <t>-136147091</t>
  </si>
  <si>
    <t>DV.243</t>
  </si>
  <si>
    <t>Dveře 1-křídl., vel. 1100x1970mm, laminát CPL, RAL 1003, vzd.neprůzvučnost 27 dB, ocelová zárubeň</t>
  </si>
  <si>
    <t>1746440169</t>
  </si>
  <si>
    <t>DV.245</t>
  </si>
  <si>
    <t>-1445905217</t>
  </si>
  <si>
    <t>DV.246</t>
  </si>
  <si>
    <t>1198993282</t>
  </si>
  <si>
    <t>DV.247</t>
  </si>
  <si>
    <t>442499624</t>
  </si>
  <si>
    <t>DV.248</t>
  </si>
  <si>
    <t>-446807042</t>
  </si>
  <si>
    <t>DV.249</t>
  </si>
  <si>
    <t>Dveře 1-křídl., vel. 700x1970mm, laminát CPL, RAL 9016, vzd.neprůzvučnost 27 dB, ocelová zárubeň</t>
  </si>
  <si>
    <t>-1379848230</t>
  </si>
  <si>
    <t>DV.250</t>
  </si>
  <si>
    <t>-1431767906</t>
  </si>
  <si>
    <t>DV.251</t>
  </si>
  <si>
    <t>-340854228</t>
  </si>
  <si>
    <t>DV.253</t>
  </si>
  <si>
    <t>469043076</t>
  </si>
  <si>
    <t>DV.321</t>
  </si>
  <si>
    <t>583226119</t>
  </si>
  <si>
    <t>DV.322</t>
  </si>
  <si>
    <t>1968663133</t>
  </si>
  <si>
    <t>DV.323</t>
  </si>
  <si>
    <t>1970401077</t>
  </si>
  <si>
    <t>DV.324</t>
  </si>
  <si>
    <t>-1211296486</t>
  </si>
  <si>
    <t>DV.325</t>
  </si>
  <si>
    <t>213184887</t>
  </si>
  <si>
    <t>DV.326</t>
  </si>
  <si>
    <t>-332376316</t>
  </si>
  <si>
    <t>DV.327</t>
  </si>
  <si>
    <t>831305136</t>
  </si>
  <si>
    <t>DV.330</t>
  </si>
  <si>
    <t>-1536373009</t>
  </si>
  <si>
    <t>DV.331</t>
  </si>
  <si>
    <t>-1748384459</t>
  </si>
  <si>
    <t>DV.332</t>
  </si>
  <si>
    <t>-137533270</t>
  </si>
  <si>
    <t>DV.333</t>
  </si>
  <si>
    <t>-1632270652</t>
  </si>
  <si>
    <t>DV.334</t>
  </si>
  <si>
    <t>1341530303</t>
  </si>
  <si>
    <t>DV.335</t>
  </si>
  <si>
    <t>-307182197</t>
  </si>
  <si>
    <t>DV.336</t>
  </si>
  <si>
    <t>-581535198</t>
  </si>
  <si>
    <t>DV.337</t>
  </si>
  <si>
    <t>-1721507424</t>
  </si>
  <si>
    <t>DV.338</t>
  </si>
  <si>
    <t>-1552827067</t>
  </si>
  <si>
    <t>DV.339</t>
  </si>
  <si>
    <t>5716202</t>
  </si>
  <si>
    <t>DV.340</t>
  </si>
  <si>
    <t>-1809604419</t>
  </si>
  <si>
    <t>DV.341</t>
  </si>
  <si>
    <t>-354704779</t>
  </si>
  <si>
    <t>DV.342</t>
  </si>
  <si>
    <t>-1237859601</t>
  </si>
  <si>
    <t>DV.343</t>
  </si>
  <si>
    <t>-1027367366</t>
  </si>
  <si>
    <t>DV.344</t>
  </si>
  <si>
    <t>-1898976743</t>
  </si>
  <si>
    <t>DV.345</t>
  </si>
  <si>
    <t>-1783429152</t>
  </si>
  <si>
    <t>DV.346</t>
  </si>
  <si>
    <t>-127877660</t>
  </si>
  <si>
    <t>DV.347</t>
  </si>
  <si>
    <t>219434689</t>
  </si>
  <si>
    <t>DV.348</t>
  </si>
  <si>
    <t>1982997240</t>
  </si>
  <si>
    <t>DV.349</t>
  </si>
  <si>
    <t>36101045</t>
  </si>
  <si>
    <t>DV.350</t>
  </si>
  <si>
    <t>-1112483884</t>
  </si>
  <si>
    <t>DV.403</t>
  </si>
  <si>
    <t>Dveře 1-křídl., vel. 900x1970mm, EI45DP2-C, laminát CPL, RAL 9016, ocelová zárubeň</t>
  </si>
  <si>
    <t>669465521</t>
  </si>
  <si>
    <t>DV.404</t>
  </si>
  <si>
    <t>1306109883</t>
  </si>
  <si>
    <t>DV.405</t>
  </si>
  <si>
    <t>-1748702393</t>
  </si>
  <si>
    <t>DV.406</t>
  </si>
  <si>
    <t>-703997474</t>
  </si>
  <si>
    <t>DV.407</t>
  </si>
  <si>
    <t>399263896</t>
  </si>
  <si>
    <t>DV.408</t>
  </si>
  <si>
    <t>1116426358</t>
  </si>
  <si>
    <t>DV.409</t>
  </si>
  <si>
    <t>-1197028150</t>
  </si>
  <si>
    <t>DV.410</t>
  </si>
  <si>
    <t>-51073134</t>
  </si>
  <si>
    <t>DV.411</t>
  </si>
  <si>
    <t>-152636128</t>
  </si>
  <si>
    <t>DV.412</t>
  </si>
  <si>
    <t>731201857</t>
  </si>
  <si>
    <t>DV.413</t>
  </si>
  <si>
    <t>1129111790</t>
  </si>
  <si>
    <t>DV.414</t>
  </si>
  <si>
    <t>-2082809400</t>
  </si>
  <si>
    <t>DV.415</t>
  </si>
  <si>
    <t>-1620111398</t>
  </si>
  <si>
    <t>DV.416</t>
  </si>
  <si>
    <t>-769769963</t>
  </si>
  <si>
    <t>DV.417</t>
  </si>
  <si>
    <t>-954454303</t>
  </si>
  <si>
    <t>DV.418</t>
  </si>
  <si>
    <t>-1934316014</t>
  </si>
  <si>
    <t>DV.143.1</t>
  </si>
  <si>
    <t>Dveře 1-křídl., vel. 1300x1970mm, laminát CPL, RAL 9016, vzd.neprůzvučnost 27 dB, zárubeň pro posuvné dveře</t>
  </si>
  <si>
    <t>903942514</t>
  </si>
  <si>
    <t>Poznámka k položce:_x000D_
Posuvné dveře - konstrukce výplň křídla ztužená voština, povrch dveří odolný laminát CPL s vysokou odolností proti otěru, poškrábání a tvrdostí povrchu. Tl křídla 60mm. Dveře s polodrážkou. Barva křídla dle specifikace. Součástí dodávky dveří je systém posuvných dverí: úchyt na stěnu, horní vedení kolejnice, 2x ložiskové kolečka, spodní vedení (zapuštené ve dverích a kolejnice s krycí garnýží. Zapuštený úchyt dverí nerez.</t>
  </si>
  <si>
    <t>DV.402</t>
  </si>
  <si>
    <t>Dveře dřevěné vel. 900x1970mm, třívrstvá lamela lakovaná, RAL 9016, 3D zárubeň</t>
  </si>
  <si>
    <t>-448696832</t>
  </si>
  <si>
    <t>Poznámka k položce:_x000D_
Konstrukce - Povrch lepená třívrstvá lamela vrchní lak odolný proti mechanickému poškození a UV záření. Tl. Křídla 60mm. dveře s polodrážkou (falcové). Rámová konstrukce křídla, výcevrstvý lepený eurohranol 78/138mm. Výplň křídla PUR pěna.</t>
  </si>
  <si>
    <t>DV.232</t>
  </si>
  <si>
    <t>Dveře dřevěné vel. 700x1970mm, laminát CPL, RAL 9016, 3D zárubeň</t>
  </si>
  <si>
    <t>-1733429072</t>
  </si>
  <si>
    <t>767113120</t>
  </si>
  <si>
    <t>Montáž stěn pro zasklení z Al profilů plochy do 9 m2</t>
  </si>
  <si>
    <t>789654564</t>
  </si>
  <si>
    <t>"1NP" 2,9*(2*2,05+2*2,8)</t>
  </si>
  <si>
    <t>"3NP" 2,9*(2,9+4,75)</t>
  </si>
  <si>
    <t>SN001</t>
  </si>
  <si>
    <t>Prosklená stěna rámový systém, horizontální spodní a horní rám materiál rámu dveří hliník RAL 7016 (antracit), čiré sklo 2xESG 10 leštěná hrana</t>
  </si>
  <si>
    <t>-945402337</t>
  </si>
  <si>
    <t>Poznámka k položce:_x000D_
Ve výšce 900mm a současně ve výšce 1500mm budou dveře označeny kruhovými terčíky o průměru 50mm ve vzdálenosti max. 150mm. Vertikální napojení modulů bez hliníkového sloupku modul A. Příčka s přípravou pro prosklené dveře modul V. R´w 47dB. V dolní třetině bude 1 vodorovná příčle a spodní okraj dveří do výšky cca 30 cm bude proti nárazově zpevněn nebo doplněn okopovým plechem.</t>
  </si>
  <si>
    <t>OK_200</t>
  </si>
  <si>
    <t>Zámečnické ocelové konstrukce jeklové, 150/150/6,3</t>
  </si>
  <si>
    <t>1773448797</t>
  </si>
  <si>
    <t>(27,997+33,44)*25,611*1,1</t>
  </si>
  <si>
    <t>OV</t>
  </si>
  <si>
    <t>Čistící rohože</t>
  </si>
  <si>
    <t>-134080897</t>
  </si>
  <si>
    <t>4,38+5,02</t>
  </si>
  <si>
    <t>1484279313</t>
  </si>
  <si>
    <t>40*1,3*2</t>
  </si>
  <si>
    <t>W5.402</t>
  </si>
  <si>
    <t>Poznámka k položce:_x000D_
zasklení vrstvené izolační sklo, ESG 6-16-VSG 44.2, vrchní kalené, spodní bezpečnostní sklo; tmavě šedá RAL 7016</t>
  </si>
  <si>
    <t>DV.150</t>
  </si>
  <si>
    <t>Dveře 2-křídl., vel. otvoru 3000x2900mm, hliníkové, RAL 7016, zárubeň pro posuvné dveře</t>
  </si>
  <si>
    <t>-1622898951</t>
  </si>
  <si>
    <t>Poznámka k položce:_x000D_
Automatické hliníkové 2-křídlové dveře Schüco ADS 75 HD.HI - posuvné křídla na levé i pravé straně, bezpečnostní sklo tl. 22mm, velikost krytu pohonu: 123x150mm, kombinované směrové aktivační + prezenční čidlo SC53-M, el. Mech. Zámek: bistabilní v pohonu. Ovladač na klíček v kovovém pouzdru - 5 funkcí, záložní betarie: 24V baterie pro nouzové otevření, boční bezpečnostní senzory, napojení na EPS. Harmonizované normy: EN 60335-1 EN 61000-6-2 EN 61000-6-3 EN ISO 13849-1, EN16005. Mechanická bezpečnost pohonu v souladu s normou EN 1260050-1 (omezení dynamických sil). Dveře budou opatřeny proti mechanickému poškození vozíkem podle 398/2009 Sb. Ve výšce 900mm a současně ve výšce 1500mm budou dveře označeny kruhovými terčíky o průměru 50mm ve vzdálenosti max. 150mm. Dveře budou mít spodní okraj dveří do výšky 30cm protinárazově zpevněn</t>
  </si>
  <si>
    <t>DV.151</t>
  </si>
  <si>
    <t>Dveře 2-křídl., vel. otvoru 2700x2900mm, hliníkové, RAL 7016, zárubeň pro posuvné dveře</t>
  </si>
  <si>
    <t>-1929129863</t>
  </si>
  <si>
    <t>DV.162.1</t>
  </si>
  <si>
    <t>Dveře 2-křídl., vel. otvoru 1700x2950mm, EI30DP3-C, hliníkové, RAL 7016, hliníková syst. zárubeň</t>
  </si>
  <si>
    <t>82512156</t>
  </si>
  <si>
    <t>Poznámka k položce:_x000D_
Plné dveře hliníkové budou členěné s nadsvětlíkem, v dolní třetině bude 1 vodorovná příčle a spodní okraj dveří do výšky cca 30 cm bude proti nárazově zpevněn nebo doplněn okopovým plechem. Barva RAL 7016</t>
  </si>
  <si>
    <t>DV.252</t>
  </si>
  <si>
    <t>1390181438</t>
  </si>
  <si>
    <t>DV.138</t>
  </si>
  <si>
    <t>Dveře 2-křídl., vel. otvoru 2650x2100mm, hliníkové, RAL 1003, vzd.neprůzvučnost 27 dB, hliníková syst. zárubeň</t>
  </si>
  <si>
    <t>764509913</t>
  </si>
  <si>
    <t>Poznámka k položce:_x000D_
Prosklené dveře hliníkové budou členěné, s bočním světlíkem šířky dle schématu dveří v dolní třetině bude 1 vodorovná příčle a spodní okraj dveří do výšky cca 30 cm bude proti nárazově zpevněn nebo doplněn okopovým plechem. Skleněné plochy budou doplněné vizuálními značkami, vše je podřízeno snadné dostupnosti, bezpečnosti a bezbariérovosti (č.398/2009Sb). Ve výšce 900mm a současně ve výšce 1500mm budou dveře označeny kruhovými terčíky o průměru 50mm ve vzdálenosti max. 150mm. Barva RAL 7016</t>
  </si>
  <si>
    <t>DV.237</t>
  </si>
  <si>
    <t>Dveře 2-křídl., vel. otvoru 2360x2100mm, hliníkové, RAL 7016, vzd.neprůzvučnost 27 dB, hliníková syst. zárubeň</t>
  </si>
  <si>
    <t>1945615240</t>
  </si>
  <si>
    <t>DV.241</t>
  </si>
  <si>
    <t>Dveře 2-křídl., vel. otvoru 2300x2100mm, hliníkové, RAL 7016, vzd.neprůzvučnost 27 dB, hliníková syst. zárubeň</t>
  </si>
  <si>
    <t>50921813</t>
  </si>
  <si>
    <t>DV.244</t>
  </si>
  <si>
    <t>-1780508580</t>
  </si>
  <si>
    <t>DV.137</t>
  </si>
  <si>
    <t>Dveře vel. 900x2075mm, prosklené, RAL 7016, vzd.neprůzvučnost 27 dB, 3D zárubeň</t>
  </si>
  <si>
    <t>-716966057</t>
  </si>
  <si>
    <t>Poznámka k položce:_x000D_
Prosklené, rámové dveře otevíravé součástí systému prosklených stěn. V dolní třetině bude 1 vodorovná příčle a spodní okraj dveří do výšky cca 30 cm bude proti nárazově zpevněn nebo doplněn okopovým plechem. Skleněné plochy budou doplněné vizuálními značkami, vše je podřízeno snadné dostupnosti, bezpečnosti a bezbariérovosti (č.398/2009Sb). Ve výšce 900mm a současně ve výšce 1500mm budou dveře označeny kruhovými terčíky o průměru 50mm ve vzdálenosti max. 150mm. Barva RAL 7016</t>
  </si>
  <si>
    <t>DV.328</t>
  </si>
  <si>
    <t>Dveře vel. 1125x2075mm, prosklené, RAL 7016, vzd.neprůzvučnost 27 dB, 3D zárubeň</t>
  </si>
  <si>
    <t>-782141271</t>
  </si>
  <si>
    <t>DV.329</t>
  </si>
  <si>
    <t>Dveře vel. 1150x2075mm, prosklené, RAL 7016, vzd.neprůzvučnost 27 dB, 3D zárubeň</t>
  </si>
  <si>
    <t>242020873</t>
  </si>
  <si>
    <t>DV.351</t>
  </si>
  <si>
    <t>Dveře 2-křídl., vel. 1600x2200mm, EI30DP3-C, hliníkové, RAL 7016, hliníková syst. zárubeň</t>
  </si>
  <si>
    <t>1802462642</t>
  </si>
  <si>
    <t>Poznámka k položce:_x000D_
Plné dveře hliníkové budou, v dolní třetině bude 1 vodorovná příčle a spodní okraj dveří do výšky cca 30 cm bude proti nárazově zpevněn nebo doplněn okopovým plechem. Barva RAL 7016</t>
  </si>
  <si>
    <t>Nerezové madlo ve výšce 1,1m. Madlo dřevěné prům. 50mm s transparentní lazurou</t>
  </si>
  <si>
    <t>1765482747</t>
  </si>
  <si>
    <t>Poznámka k položce:_x000D_
Kotvení do ŽB sloupu cca po 200mm. Dodávka včetně kotevních a montážních prvků. žárově zinkováno, 2x základní + 1x vrchní bílý nátěr</t>
  </si>
  <si>
    <t>Z005</t>
  </si>
  <si>
    <t>Ochranný sloupek vrat z tr. 152x6,3mm</t>
  </si>
  <si>
    <t>-1118480006</t>
  </si>
  <si>
    <t>Poznámka k položce:_x000D_
Konstrukce bude kotvená do podlahy přes patní plech 200x200mm plech P10 chemickou kotvou 4xM10. Horní část sloupku opatřena výstražným žluto-černým nátěrem/páskou; žárově zinkováno, 2x základní + 1x vrchní bílý nátěr</t>
  </si>
  <si>
    <t>Dřevěné madlo s transparentní lazurou ve výšce 0,9m.ø50mm</t>
  </si>
  <si>
    <t>459461695</t>
  </si>
  <si>
    <t>Poznámka k položce:_x000D_
Kotvené do stěny přes V ŽB stěnách kotveno na chemickou kotvu. Hmotnost 10kg/m. Z madla jsou navařeny ohýbané nerezové kulatiny prům.10mm, spoj se stěnou je překryt rozetou ocelovou o prům. Do SDK stěn kotveno vruty</t>
  </si>
  <si>
    <t>Ochrana horizontálního kanalizačního potrubí (po cca 1m), trubka Ø76x4 mm, ohnutá (r = 171)</t>
  </si>
  <si>
    <t>-756372827</t>
  </si>
  <si>
    <t>Poznámka k položce:_x000D_
Konstrukce je kotvená přes 2 plechy 100/200 / 6mm k ŽB konstrukci stěny pomocí 4x HILTI HST M10 / 10; žárově zinkováno, 2x základní + 1x vrchní bílý nátěr. Všechny detaily budou zámečnický opracované, hrany a svary přebroušené. Včetně všech kotevných a tmelících prvků.</t>
  </si>
  <si>
    <t>Ocelový plech P10 kotvený do ŽB přes kotevní plech P10 250x200 chemickou kotvou 4xchemická kotva cca po 500mm</t>
  </si>
  <si>
    <t>Poznámka k položce:_x000D_
V čele je umístěný jekl 70x40x4mm. Svary koutové z obou stran tl.3mm Opláštění pohledovou cetris FINAL deskou tl.16mm kotvenou k L profilu 60x60x3, délky 50mm, který je kotvený do nosného profilu římsy přes oválný otvor. Povrchová úprava cetris desky je barva RAL 7045. Římsa bude ukončena  okapničkou z poplastovaného plechu tl. 0,6mm, RŠ 170mm. žárově zinkovaný; podrobněji viz. Kniha detailů: detail 02</t>
  </si>
  <si>
    <t>632459191</t>
  </si>
  <si>
    <t>O002</t>
  </si>
  <si>
    <t>Čistící zóna vnější zapuštěná zápustný rám + AL profily s gumovou nebo kartáčovou násadou a meziprvkem ve tvaru Y</t>
  </si>
  <si>
    <t>-1535420165</t>
  </si>
  <si>
    <t>1,6*2,95</t>
  </si>
  <si>
    <t>O003</t>
  </si>
  <si>
    <t>304654508</t>
  </si>
  <si>
    <t>3,05*2,0</t>
  </si>
  <si>
    <t xml:space="preserve">Revizní dvířka pod obklad ve výšce 1,0m nad podlahou. </t>
  </si>
  <si>
    <t>Poznámka k položce:_x000D_
Rám lemující profil nerez ocel nevystupuje přes obklad. Systémové řešení. Včetně veškerých kotvících, lemujících a tmelících prvků daných výrobcem či technologickým předpisem výrobce.</t>
  </si>
  <si>
    <t>O030</t>
  </si>
  <si>
    <t>Plechové poštovní schránky rozměr 1 schránky 315x360x115</t>
  </si>
  <si>
    <t>472780512</t>
  </si>
  <si>
    <t>Poznámka k položce:_x000D_
Celkový rozměr prvku 945x2160mm, celkem 18ks schránek v 1 prvku, RAL 7014</t>
  </si>
  <si>
    <t>O101</t>
  </si>
  <si>
    <t>Dilatační lišta podlahová pro antibakteriální provoz, š. 50mm, nerez</t>
  </si>
  <si>
    <t>1434742582</t>
  </si>
  <si>
    <t>O102</t>
  </si>
  <si>
    <t>Dilatační lišta stěnová pro antibakteriální provoz, š. 50mm, nerez</t>
  </si>
  <si>
    <t>911239237</t>
  </si>
  <si>
    <t>O103</t>
  </si>
  <si>
    <t>Dilatační lišta pro zatížení od osobních automobilů, š. 50mm, nerez</t>
  </si>
  <si>
    <t>-2141507908</t>
  </si>
  <si>
    <t>O104</t>
  </si>
  <si>
    <t>Dilatační lišta pro antibakteriální provoz, š. 50mm, nerez</t>
  </si>
  <si>
    <t>-276265479</t>
  </si>
  <si>
    <t>1634002005</t>
  </si>
  <si>
    <t>"2.140" 2*4,1+0,3</t>
  </si>
  <si>
    <t>"2.145" 1,49+3,1</t>
  </si>
  <si>
    <t>"2.129" 2*0,66+0,25</t>
  </si>
  <si>
    <t>"2.154" 1,85</t>
  </si>
  <si>
    <t>"2.246" 2*1,85+0,3-0,9</t>
  </si>
  <si>
    <t>"2.321" 2*0,71+0,3</t>
  </si>
  <si>
    <t>-541608013</t>
  </si>
  <si>
    <t>21,33*1,1 'Přepočtené koeficientem množství</t>
  </si>
  <si>
    <t>70,44*1,15 'Přepočtené koeficientem množství</t>
  </si>
  <si>
    <t>"f05.1" 4,68</t>
  </si>
  <si>
    <t>16,74*1,15 'Přepočtené koeficientem množství</t>
  </si>
  <si>
    <t>"F05.1" 4,68</t>
  </si>
  <si>
    <t>"F13.1" 32,38</t>
  </si>
  <si>
    <t>"F13.2" 12,06</t>
  </si>
  <si>
    <t>"F13.4" 38,06</t>
  </si>
  <si>
    <t>-693848422</t>
  </si>
  <si>
    <t>1043,12*1,1 'Přepočtené koeficientem množství</t>
  </si>
  <si>
    <t>"DK1" 462,25</t>
  </si>
  <si>
    <t>"DK2" 374,16</t>
  </si>
  <si>
    <t>462,25*1,1 'Přepočtené koeficientem množství</t>
  </si>
  <si>
    <t>374,16*1,1 'Přepočtené koeficientem množství</t>
  </si>
  <si>
    <t>2*(171,85+760,11+21,35+28,75+82,7+235,4+8,74)</t>
  </si>
  <si>
    <t>SDK předstěna</t>
  </si>
  <si>
    <t>3,06+6,52+14,81+11,99+71,49+14,4+4,96</t>
  </si>
  <si>
    <t>podhledy</t>
  </si>
  <si>
    <t>256,42+386,68</t>
  </si>
  <si>
    <t>248,73+685,16</t>
  </si>
  <si>
    <t>tep.izolace 1.pp</t>
  </si>
  <si>
    <t>F2_D.400.01 - ZTI - Vodovod</t>
  </si>
  <si>
    <t>Pol107</t>
  </si>
  <si>
    <t>požární hydrant typu D19 s tvarově stálou hadící 30m, provedení pro zavěšení na zeď, 650x650x175</t>
  </si>
  <si>
    <t>F2_D.400.02 - ZTI - Kanalizace</t>
  </si>
  <si>
    <t>PP potrubí HT 32-50, dlouhodobá teplotní odolnost 90°C, včetně montážního materiálu</t>
  </si>
  <si>
    <t>PP potrubí HT 75, dlouhodobá teplotní odolnost 90°C, včetně montážního materiálu</t>
  </si>
  <si>
    <t>PP kanalizační potrubí HT 110, dlouhodobá teplotní odolnost 90°C, včetně montážního materiálu</t>
  </si>
  <si>
    <t>PP kanalizační potrubí HT 125, dlouhodobá teplotní odolnost 90°C, včetně montážního materiálu</t>
  </si>
  <si>
    <t>potrubí s vyšším útlumem hluku, DN 50, včetně montážního materiálu</t>
  </si>
  <si>
    <t>potrubí s vyšším útlumem hluku, DN 75, včetně montážního materiálu</t>
  </si>
  <si>
    <t>potrubí s vyšším útlumem hluku, DN 110, včetně montážního materiálu</t>
  </si>
  <si>
    <t>potrubí s vyšším útlumem hluku, DN 125, včetně montážního materiálu</t>
  </si>
  <si>
    <t>F2_D.500 - Ústřední vytápění a chlazení</t>
  </si>
  <si>
    <t>D1 - Otopná tělesa ocelová desková vč. připevňovacích prvků</t>
  </si>
  <si>
    <t>D2 - Otopná tělesa ocelová desková vč. připevňovacích prvků</t>
  </si>
  <si>
    <t>D3 - Otopná tělesa trubková  vč. připevňovacích prvků</t>
  </si>
  <si>
    <t>D4 - Regulační armatury OT (včetně svěrného šroubení na plast. trubku 16x2 mm)</t>
  </si>
  <si>
    <t>D5 - Poměrová měřidla OT</t>
  </si>
  <si>
    <t>D6 - Potrubí ÚT - ocelové trubky závitové, běžné, bezešvé, jakost 11353.0</t>
  </si>
  <si>
    <t>D7 - Plastové potrubí - viz PD</t>
  </si>
  <si>
    <t>D8 - Tepelná izolace potrubí ÚT - hadicová (tloušťky dle vyhl. č. 193/2007 Sb. MPO), teplo</t>
  </si>
  <si>
    <t>D9 - Tepelná izolace potrubí ÚT z minerální vaty Al. folií, teplo</t>
  </si>
  <si>
    <t>D10 - Nátěry</t>
  </si>
  <si>
    <t>D11 - Doplňkový materiál</t>
  </si>
  <si>
    <t>D12 - Značení potrubí + zařízení ÚT</t>
  </si>
  <si>
    <t>D13 - Ostatní náklady</t>
  </si>
  <si>
    <t>11-060050-60- VK</t>
  </si>
  <si>
    <t>11-060080-60- VK</t>
  </si>
  <si>
    <t>10-060090-P0- H.VK</t>
  </si>
  <si>
    <t>20S060050-P0- H.VK</t>
  </si>
  <si>
    <t>30-060080-P0- H.VK</t>
  </si>
  <si>
    <t>30-060090-P0- H.VK</t>
  </si>
  <si>
    <t>30-060160-P0- H.VK</t>
  </si>
  <si>
    <t>Připojovací kolenová garnitura s poniklovanou trubkou 15x1 mm a lisovací objímkou pro potrubí Alpex 16x2 mm</t>
  </si>
  <si>
    <t>Regulační ventil DN 15, rohový</t>
  </si>
  <si>
    <t>Uzavírací šroubení rohové (připojení OT VK)</t>
  </si>
  <si>
    <t>Indikátor topných nákladů dvoučidlový, vč. rádiového odečtu</t>
  </si>
  <si>
    <t>Plastové potrubí - viz PD</t>
  </si>
  <si>
    <t>Závěsy potrubí, konzole, objímky (WEMEFA, HILTI),  pomocný montážní materiál apod.</t>
  </si>
  <si>
    <t>Požární ucpávky prostupů potrubí stavebními konstrukcemi odělujícími požární úseky, Intumex</t>
  </si>
  <si>
    <t>1763189028</t>
  </si>
  <si>
    <t>-1005102282</t>
  </si>
  <si>
    <t>-1999548365</t>
  </si>
  <si>
    <t>F2_D.550 - Vzduchotechnika a klimatizace</t>
  </si>
  <si>
    <t xml:space="preserve">    D2 - REGULAČNÍ KLAPKA RUČNÍ</t>
  </si>
  <si>
    <t xml:space="preserve">    D3 - OBDÉLNÍKOVÁ VYÚSTKA DVOUŘADÁ s regulací a nastavitelnými lamelami, skryté uchycení pružinou v rámečk</t>
  </si>
  <si>
    <t xml:space="preserve">    D4 - OBDÉLNÍKOVÁ VYÚSTKA JEDNOŘADÁ s regulací a nastavitelnými lamelami, skryté uchycení pružinou v rámeč</t>
  </si>
  <si>
    <t xml:space="preserve">    D5 - TALÍŘOVÝ VENTIL PRO ODVOD VZDUCHU</t>
  </si>
  <si>
    <t xml:space="preserve">    D6 - OHEBNÁ HLINÍKOVÁ HADICE, HLUKOVĚ IZOLOVANÁ</t>
  </si>
  <si>
    <t xml:space="preserve">    D7 - ČTYŘHRANNÉ POTRUBÍ SKUPINY I. z pozinkovaného plechu</t>
  </si>
  <si>
    <t xml:space="preserve">    D8 - KRUHOVÉ POTRUBÍ SPIRO z pozinkovaného plechu</t>
  </si>
  <si>
    <t>D9 - Zař. 2A - GARÁŽE</t>
  </si>
  <si>
    <t>D10 - Zař. 11 - DVEŘNÍ CLONA</t>
  </si>
  <si>
    <t>D11 - Zař. K22 - ORDINACE, ČEKÁRNY - VRV</t>
  </si>
  <si>
    <t>D12 - Zařízení společné</t>
  </si>
  <si>
    <t>250 x 200 mm</t>
  </si>
  <si>
    <t>525 x 225 mm</t>
  </si>
  <si>
    <t>1.044</t>
  </si>
  <si>
    <t>525 x 125 mm</t>
  </si>
  <si>
    <t>425 x 225 mm</t>
  </si>
  <si>
    <t>225 x 125 mm</t>
  </si>
  <si>
    <t>1.049</t>
  </si>
  <si>
    <t>1.052</t>
  </si>
  <si>
    <t>160 x 160 mm</t>
  </si>
  <si>
    <t>1.065</t>
  </si>
  <si>
    <t>Zař. 11 - DVEŘNÍ CLONA</t>
  </si>
  <si>
    <t>11.001</t>
  </si>
  <si>
    <t>Vodní dveřní clona s ventilovou výbavou</t>
  </si>
  <si>
    <t>Poznámka k položce:_x000D_
Vodní dveřní clona s ventilovou výbavou, ručním spouštěním a potřebným příslušenstvím</t>
  </si>
  <si>
    <t>K22.001</t>
  </si>
  <si>
    <t>K22.002</t>
  </si>
  <si>
    <t>K22.003</t>
  </si>
  <si>
    <t>K22.004</t>
  </si>
  <si>
    <t>K22.005</t>
  </si>
  <si>
    <t>Izolované potrubí chladiva z mědi do průměru 28mm</t>
  </si>
  <si>
    <t>Poznámka k položce:_x000D_
Izolované potrubí chladiva z mědi do průměru 28mm, včetně: komunikačního kabelu</t>
  </si>
  <si>
    <t>Zařízení společné</t>
  </si>
  <si>
    <t>Požární ucpávky (pož. manžety, tmely apod.)</t>
  </si>
  <si>
    <t>-266169864</t>
  </si>
  <si>
    <t>Poznámka k položce:_x000D_
Zkušební provoz</t>
  </si>
  <si>
    <t>100.8</t>
  </si>
  <si>
    <t>F2_D.600 - Elektroinstalace silnoproud</t>
  </si>
  <si>
    <t>1.2 - Uzemnění a pospojení       2.etapa akce</t>
  </si>
  <si>
    <t>2.2 - Jímač a svody           2.etapa akce</t>
  </si>
  <si>
    <t>5.2 - rozvody na podlaží - vnitřní měřená instalace - 01.PP suterén 2.etapa</t>
  </si>
  <si>
    <t>6.2 - rozvody na podlaží - vnitřní měřená instalace - 1.NP přízemí 2.etapa</t>
  </si>
  <si>
    <t>D2 - vývodové instalace celkem:</t>
  </si>
  <si>
    <t>7.2 - rozvody na podlaží - vnitřní měřená instalace - 2.NP patro 2.etapa</t>
  </si>
  <si>
    <t>8.2 - rozvody na podlaží - vnitřní měřená instalace - 3.NP patro 2.etapa</t>
  </si>
  <si>
    <t>9.2 - rozvody na podlaží - vnitřní měřená instalace - 4.NP patro 2.etapa</t>
  </si>
  <si>
    <t>D3 - jen vývodové instalace celkem:</t>
  </si>
  <si>
    <t>10 - Demontáže původní budovy instalace objektu</t>
  </si>
  <si>
    <t>Uzemnění a pospojení       2.etapa akce</t>
  </si>
  <si>
    <t>vodič FeZn, drát  o10, vývodové praporce vně budovy  celkem</t>
  </si>
  <si>
    <t>vedení vnitřní CY 6zž, pospojení koncové pomocné            celkem</t>
  </si>
  <si>
    <t>pospojovací sběrnice , zdravotnického pospojení prostorů ordinací ve skupině ZP č.1, speciální sestava z plast rozvod modulové skříně 2x 12modulů  o zapuštěná, montáž zapuštěná do stěny, výstroj typová,  trámečky uzemnění dlouhé,  PE+PA,  In=63A ,     dod</t>
  </si>
  <si>
    <t>uzemňovací přístroj  dvojzásuvka pro externí uzemnění, Tango, v podlažích</t>
  </si>
  <si>
    <t>viz</t>
  </si>
  <si>
    <t>Poznámka k položce:_x000D_
viz instalace na podlažích</t>
  </si>
  <si>
    <t>přístrojová krabice do PK 170  nebo pod omítku v podlažích</t>
  </si>
  <si>
    <t>pro pospojení odpovídající připojovací svorky nerez a Ms  podle montáže, různé</t>
  </si>
  <si>
    <t>kabelové plast závěsy a příchytky nad podhledy, montáž na hrubý strop a stěny</t>
  </si>
  <si>
    <t>pomocný upevňovací materiál. hmoždinky, vruty, konzole</t>
  </si>
  <si>
    <t>Jímač a svody           2.etapa akce</t>
  </si>
  <si>
    <t>oddálená izolační podpěra GFK  o50 x délka 4000 s nerez koncovkou M10 pro vystrojení jímače, HŘEBEN na stavbě zakrácení podle potřeby montáže</t>
  </si>
  <si>
    <t>pomocná konstrukce z FeZn profilů L40 až L50 do krovu,     nelze nyní specifikovat    jen individuální řešení na stavbě                                  jen  odhad  včetně zámečnických a montážních prací</t>
  </si>
  <si>
    <t>výstroj podpěry GFK - nerezová destička na tyčový jímač pro napojení dvou VN-vodičů  HVI  (podle potřeby motáže svodu), připojení izolovaných svodů</t>
  </si>
  <si>
    <t>"B" oddálená izolační podpěra GFK  o50 x délka 4700 s nerez koncovkou M10 pro vystrojení jímače  a se stativem (velkým)  D50,                                       na stavbě zakrácení podle potřeby montáže a sestava kompletu</t>
  </si>
  <si>
    <t>výstroj podpěry GFK  - betonové podstavce  pro stativ D50</t>
  </si>
  <si>
    <t>výstroj podpěry GFK  - plast podložka pod betonové podstavce</t>
  </si>
  <si>
    <t>výstroj podpěry GFK - nerezová svorka MV  podle potřeby motáže, oddálená síť ALDREY nad terasou</t>
  </si>
  <si>
    <t>svodová VN vedení,  HVI-light,    (celkem 8 svodů)</t>
  </si>
  <si>
    <t>rozvodnice zapuštěná 1Rs-1.1, In 63A, OCEP/plast, modulová, 165modulů   podlažní   rozm: š.760 x v.930 x hl.140,   výstroj podle výkresu      DODÁVKA 2.etapa</t>
  </si>
  <si>
    <t>rozvodnice zapuštěná 2Rs-1.1, In 63A, OCEP/plast, modulová, 165modulů   podlažní   rozm: š.760 x v.930 x hl.140,   výstroj podle výkresu      DODÁVKA 2.etapa</t>
  </si>
  <si>
    <t>rozvodnice zapuštěná 3Rs-1.1, In 63A, OCEP/plast, modulová, 165modulů   podlažní   rozm: š.760 x v.930 x hl.140,   výstroj podle výkresu      DODÁVKA 2.etapa</t>
  </si>
  <si>
    <t>rozvodnice zapuštěná 4Rs-1, In 63A, OCEP/plast, modulová, 5x 33modulů   podlažní   rozm: š.760 x v.930 x hl.140,   výstroj podle výkresu      DODÁVKA 2.etapa  (PROSTOROVÉ REZERVY PRO MOŽNÉ DOSTROJENÍ EL-MĚRŮ)</t>
  </si>
  <si>
    <t>přípoj na (4.NP) podlaží,     hlavní, CYKY 5Jx16  běžná síť,   "MDO"  2.etapa přípoj do 4Rs-1</t>
  </si>
  <si>
    <t>přípoj na (1.NP) podlaží,     hlavní, CYKY 5Jx16  běžná síť,   "MDO"   2.etapa  celkem pro všechna 3 zdravotnická podlaží</t>
  </si>
  <si>
    <t>přípoj na (1.NP) podlaží,     hlavní, CYKY 5Jx6  zálohovaná síť UPS,  "DO"  celkem pro všechna 3 zdravotnická podlaží                                         2.etapa</t>
  </si>
  <si>
    <t>rozvody na podlaží - vnitřní měřená instalace - 01.PP suterén 2.etapa</t>
  </si>
  <si>
    <t>"C" svítidlo průmyslové 230V, 2x 58W,   IP66, 2x 5200 lm,</t>
  </si>
  <si>
    <t>"Cn" svítidlo průmyslové 230V, 2x 58W,   IP66, 2x 5200 lm, vestavěný nouzový zdroj 1h aktivace ,</t>
  </si>
  <si>
    <t>kabelové vedení CYKY 5J x 6 pro zásuvky nabíječů</t>
  </si>
  <si>
    <t>zásuvka 3f 400A/32A nástěnná, montáž na žlab trasu</t>
  </si>
  <si>
    <t>rozvody na podlaží - vnitřní měřená instalace - 1.NP přízemí 2.etapa</t>
  </si>
  <si>
    <t>rozvodnice zapuštěná 1Rs-6,  In 63A, OCEP/plast, modulová,  54modulů   podlažní   rozm: š.283 x v.482 x hl.110,   výstroj podle výkresu      DODÁVKA 2.etapa</t>
  </si>
  <si>
    <t>rozvodnice zapuštěná 1Rs-8,  In 63A, OCEP/plast, modulová,  54modulů   podlažní   rozm: ,   výstroj podle výkresu      DODÁVKA 2.etapa</t>
  </si>
  <si>
    <t>rozvodnice zapuštěná 1Rs-5,  In 63A, OCEP/plast, modulová,  120modulů   podlažní   rozm:,   výstroj podle výkresu      DODÁVKA 2.etapa</t>
  </si>
  <si>
    <t>rozvodnice zapuštěná 1Rs-7,  In 63A, OCEP/plast, modulová,  120modulů   podlažní   rozm:    výstroj podle výkresu      DODÁVKA 2.etapa</t>
  </si>
  <si>
    <t>přípoje na (1.NP) podlaží,  hlavní, CYKY 5Jx6  běžná síť,   "MDO"   2.etapa</t>
  </si>
  <si>
    <t>přípoje na (1.NP) podlaží,    hlavní, CYKY 5Jx4  zálohovaná síť UPS,  "DO"  2.etapa</t>
  </si>
  <si>
    <t>"B"- svítidlo typu Q+A, "M600"  3 -230V, LED bílá teple, 36W, 3900 lm, IP20,   včetně ukončovacího rámečku,     zapustit do pevného SDK podhledu,</t>
  </si>
  <si>
    <t>-.74</t>
  </si>
  <si>
    <t>- LED neon pásek 230V, IP67,  9W/m,  11,5mm x 7,5 mm,  délka 1m +  připojovací  koncovka neon  s vodičem  (boky portálu)</t>
  </si>
  <si>
    <t>Poznámka k položce:_x000D_
nasvětlení vstupu, ozdobná linka pod strop portálu:                                                 (barvu upřesní info architekta)   jedná se o tzv náhradu klasického neonu   výběr barev: modrá, teple bílá, studeně bílá, červená, zelená</t>
  </si>
  <si>
    <t>- LED neon pásek 230V, IP67,  9W/m,  11,5mm x 7,5 mm,  délka 6m +  připojovací  koncovka neon  s vodičem  (čelo portálu)</t>
  </si>
  <si>
    <t>neon klips, dl. 35mm,   upevňovací přichytka pásku, přivrtávací</t>
  </si>
  <si>
    <t>- svítidlo typu "downlight" SPMI 3 - 230V, LED bílá neutrální , 10W, 1000 lm, IP43, o225x87, podhled portálu bude mít rezervu 100mm k hrubému podhledu</t>
  </si>
  <si>
    <t>Pol120</t>
  </si>
  <si>
    <t>- svítidlo typu "downlight" SPMI 3 - 230V, LED bílá neutrální , 10W, 1000 lm, IP43, o225x87, včetně vestavěného nouz zdroje pro 1h,                                                podhled portálu bude mít rezervu 100mm k hrubému podhledu</t>
  </si>
  <si>
    <t>rozvody na podlaží - vnitřní měřená instalace - 2.NP patro 2.etapa</t>
  </si>
  <si>
    <t>rozvodnice zapuštěná 2Rs-5,  In 63A, OCEP/plast, modulová,  120modulů   podlažní   rozm:    výstroj podle výkresu      DODÁVKA 2.etapa</t>
  </si>
  <si>
    <t>rozvodnice zapuštěná 2Rs-6,  In 63A, OCEP/plast, modulová,  120modulů   podlažní   rozm:    výstroj podle výkresu      DODÁVKA 2.etapa</t>
  </si>
  <si>
    <t>rozvodnice zapuštěná 2Rs-8,  In 63A, OCEP/plast, modulová,  120modulů   podlažní   rozm:   výstroj podle výkresu      DODÁVKA 2.etapa</t>
  </si>
  <si>
    <t>rozvodnice zapuštěná 2Rs-7,  In 63A, OCEP/plast, modulová, 120modulů   podlažní   rozm:    výstroj podle výkresu      DODÁVKA 2.etapa</t>
  </si>
  <si>
    <t>rozvody na podlaží - vnitřní měřená instalace - 3.NP patro 2.etapa</t>
  </si>
  <si>
    <t>rozvodnice zapuštěná 3Rs-9,  In 63A, OCEP/plast, modulová,  54modulů   podlažní   rozm:    výstroj podle výkresu      DODÁVKA 2.etapa</t>
  </si>
  <si>
    <t>rozvodnice zapuštěná 3Rs-8,  In 63A, OCEP/plast, modulová,  120modulů   podlažní   rozm:    výstroj podle výkresu      DODÁVKA 2.etapa</t>
  </si>
  <si>
    <t>rozvodnice zapuštěná 3Rs-7,  In 63A, OCEP/plast, modulová,  144modulů   podlažní   rozm:    výstroj podle výkresu      DODÁVKA 2.etapa</t>
  </si>
  <si>
    <t>rozvodnice zapuštěná 3Rs-6,  In 63A, OCEP/plast, modulová,  120modulů   podlažní   rozm:   výstroj podle výkresu      DODÁVKA 2.etapa</t>
  </si>
  <si>
    <t>"B"- svítidlo typu Q+A, "M600"  3 -230V, LED bílá teple, 36W, 3900 lm, IP20,   zapustit do pevného SDK podhledu,  včetně krycího montážního rámečku</t>
  </si>
  <si>
    <t>9.2</t>
  </si>
  <si>
    <t>rozvody na podlaží - vnitřní měřená instalace - 4.NP patro 2.etapa</t>
  </si>
  <si>
    <t>Poznámka k položce:_x000D_
(rozvodnice podlaží je již v hlavních  rozvodech)</t>
  </si>
  <si>
    <t>jen vývodové instalace celkem:</t>
  </si>
  <si>
    <t>vypínač 230V 10A, ř.1 IP20, montáž do KP68</t>
  </si>
  <si>
    <t>instal. přístrojová krabice do stěny, (zdi nebo SDK)</t>
  </si>
  <si>
    <t>svítidlo interierové mřížkové bílá mřížka "E",  2x36W, IP20</t>
  </si>
  <si>
    <t>svítidlo interierové mřížkové bílá mřížka "E1",  1x36W, IP20</t>
  </si>
  <si>
    <t>svítidlo interierové mřížkové bílá mřížka "E1n",  1x36W, IP20 + kompaktní nouzový zdroj s autotestem a 1h nouzovou aktivaci</t>
  </si>
  <si>
    <t>PIKTOGRAM tabulka  (šipka)  KOMPAKT  prosvětlená tabulka přisazená,  LED 230V ú 3W,   kompakt 1h náhradní režim,  autotest  přisazené</t>
  </si>
  <si>
    <t>"C" svítidlo interier LED 230V,  36W, M600, zapušt do rastru, IP20, 3900 lm  opálový difuzor</t>
  </si>
  <si>
    <t>"C" svítidlo interier LED 230V,  36W, M600, zapušt do rastru, IP20, 3900 lm, vestavěný nouzový zdroj 1h aktivace 10W (500 lm) , opálový difuzor</t>
  </si>
  <si>
    <t>Demontáže původní budovy instalace objektu</t>
  </si>
  <si>
    <t>Pol121</t>
  </si>
  <si>
    <t>odborné odpojení a odtěžení stáv instalací elektro   původní budovy před demolicí, začátek 2.etapa akce</t>
  </si>
  <si>
    <t>Pol122</t>
  </si>
  <si>
    <t>ekologická likvidace elektromateriálů, rozváděčů, přístrojů a vodičů</t>
  </si>
  <si>
    <t>Pol123</t>
  </si>
  <si>
    <t>obnovení funkčnosti sítě ČEZ po odpojení a demontáži stáv skříně   SP5</t>
  </si>
  <si>
    <t>Poznámka k položce:_x000D_
dodávku a zajištění části u r.z. ČEZdi,  jen odhad</t>
  </si>
  <si>
    <t>Pol124</t>
  </si>
  <si>
    <t>požární ucpávky</t>
  </si>
  <si>
    <t>drobný montáž a spoj materiál,  hmoždinky, vruty, příchytky a závěsy</t>
  </si>
  <si>
    <t>F2_D.700.1 - Elektroinstalace slaboproud</t>
  </si>
  <si>
    <t>Jednotka vstupně/výstupní (4xIN/4xOUT) v krabici</t>
  </si>
  <si>
    <t>Protipožární ucpávka pro kabelové rozvody, pro tloušťku zdiva do 700mm, průměr prostupu do 50mm</t>
  </si>
  <si>
    <t>Protipožární ucpávka pro kabelové rozvody, pro tloušťku zdiva do 700mm, průměr prostupu do 150mm</t>
  </si>
  <si>
    <t>oub</t>
  </si>
  <si>
    <t>F2_D.800 - Měření a regulace</t>
  </si>
  <si>
    <t xml:space="preserve">    D2 - VZDUCHOTECHNIKA: VZT 2A - GARÁŽE</t>
  </si>
  <si>
    <t xml:space="preserve">    D3 - PROSTOROVÁ REGULACE 1.NP</t>
  </si>
  <si>
    <t xml:space="preserve">    D4 - PROSTOROVÁ REGULACE 2NP</t>
  </si>
  <si>
    <t xml:space="preserve">    D5 - PROSTOROVÁ REGULACE 3.NP</t>
  </si>
  <si>
    <t>D6 - KABELÁŽ</t>
  </si>
  <si>
    <t>D7 - Práce</t>
  </si>
  <si>
    <t>PROSTOROVÁ REGULACE 3.NP</t>
  </si>
  <si>
    <t>Poznámka k položce:_x000D_
Kabel pro řídící a automatizační systémy. Pro pevné uložení, stínění, měděné jádro, vnější plášť PVC, jmenovité napětí 250V., , JYTY 2x1</t>
  </si>
  <si>
    <t>Pol245</t>
  </si>
  <si>
    <t>Poznámka k položce:_x000D_
Nosný a ostatní montážní materiál</t>
  </si>
  <si>
    <t>Pol246</t>
  </si>
  <si>
    <t>Pol247</t>
  </si>
  <si>
    <t>Pol248</t>
  </si>
  <si>
    <t>Pol249</t>
  </si>
  <si>
    <t>Pol250</t>
  </si>
  <si>
    <t>Pol251</t>
  </si>
  <si>
    <t>Pol252</t>
  </si>
  <si>
    <t>F2_D.950 - Interiérové a první vybavení</t>
  </si>
  <si>
    <t xml:space="preserve">    05 - Orientační systém PBŘ</t>
  </si>
  <si>
    <t xml:space="preserve">    06 - Dopravní značení podzemní garáže</t>
  </si>
  <si>
    <t>INT.01</t>
  </si>
  <si>
    <t>Sezení - vstupní hala 2.129</t>
  </si>
  <si>
    <t>-73732505</t>
  </si>
  <si>
    <t>Poznámka k položce:_x000D_
4 místné křeslo ocelový rám, matrace, jednotlivé díly sešroubované dohromady, odkládací plochy. Materiál: polyuretanová pěna, potah látkový, barva dle výběru architekta, rozměry 2400x1300x910mm.</t>
  </si>
  <si>
    <t>INT.02</t>
  </si>
  <si>
    <t>Sezení - čekárna  2.235 + 2.233</t>
  </si>
  <si>
    <t>-1009307653</t>
  </si>
  <si>
    <t>Poznámka k položce:_x000D_
3 místné křeslo ocelový rám, matrace, jednotlivé díly sešroubované dohromady, odkládací plochy. Materiál: polyuretanová pěna, potah látkový, barva dle výběru architekta, rozměry 2400x1300x910mm.</t>
  </si>
  <si>
    <t>INT.03</t>
  </si>
  <si>
    <t>Sezení - standard v čekárnách 2  sedadla</t>
  </si>
  <si>
    <t>629815900</t>
  </si>
  <si>
    <t>1530554857</t>
  </si>
  <si>
    <t>892536432</t>
  </si>
  <si>
    <t>1146893601</t>
  </si>
  <si>
    <t>INT.11</t>
  </si>
  <si>
    <t>Kuchyňská linka - m.č. 2.137</t>
  </si>
  <si>
    <t>1514094317</t>
  </si>
  <si>
    <t>Poznámka k položce:_x000D_
Kuchyňská linka přímého půdorysného tvaru, konstrukce z laminované dřevotřísky. Spodní skříňky hloubky 600mm, horní skříňky hloubky 300mm,  barva dle výběru architekta. Pracovní deska z laminované dřevotřísky tl. 40mm, barva dle výběru architekta. Úchytky čtvercového průřezu, se zaoblenými rohy, délka 250mm, šířka 10mm a hloubka 30mm.  Nábytkové kování s inteligentním dojezdem. Kompletní dodávka včetně montáže a kotvení na stěnu. Rozměry 2300x2200x600mm.</t>
  </si>
  <si>
    <t>INT.12</t>
  </si>
  <si>
    <t>Lednice vestavěná  - m.č. 2.137</t>
  </si>
  <si>
    <t>-479986068</t>
  </si>
  <si>
    <t>Poznámka k položce:_x000D_
Samostatná chladnička, energetická třída A, objem 128l, jeden kompresor, 3 skleněné police, 2 přihrádky ve dvířkách, změna otevírání dveří.</t>
  </si>
  <si>
    <t>INT.13</t>
  </si>
  <si>
    <t>Rychlovarná konvice - m.č. 2.137</t>
  </si>
  <si>
    <t>-1466776045</t>
  </si>
  <si>
    <t>Poznámka k položce:_x000D_
Celonerezová rychlovarná konvice, objem 1,7l, oboustranný vodoznak, snadné otevírání víka pomocí tlačítka v horní části rukojeti, vyjímatelný a omyvatelný filtr, ochrana proti přehřátí při zapnutí bez vody, topné dno z nerezové oceli, příkon 2000 W.</t>
  </si>
  <si>
    <t>INT.14</t>
  </si>
  <si>
    <t>Mikrovlnná trouba - m.č. 2.137</t>
  </si>
  <si>
    <t>-493156415</t>
  </si>
  <si>
    <t>Poznámka k položce:_x000D_
Nerezová mikrovlnná trouba s lakovaným vnitřním prostorem, objem 17 litrů, mikrovlnný výkon 700 W, 5 stupňů výkonu, mechanické ovládání, rychlý ohřev, otočný talíř o objemu 24.5 cm.</t>
  </si>
  <si>
    <t>INT.15</t>
  </si>
  <si>
    <t>Židle jídelní - m.č. 2.137</t>
  </si>
  <si>
    <t>-1960853140</t>
  </si>
  <si>
    <t>Poznámka k položce:_x000D_
Jednoduchá dřevěná jídelní židle s opěradlem, konstrukce masivní dřevo, sedák kvalitní překližka, barva dle výběru architekta.</t>
  </si>
  <si>
    <t>INT.16</t>
  </si>
  <si>
    <t>Stůl jídelní - m.č. 2.137</t>
  </si>
  <si>
    <t>120208263</t>
  </si>
  <si>
    <t>Poznámka k položce:_x000D_
Jednoduchý jídelní dřevěný stůl, nohy a podnož z masivního dřeva, deska laminovaná dřevotříska, barva dle výběru architekta, rozměry 800x800x750mm.</t>
  </si>
  <si>
    <t>INT.17</t>
  </si>
  <si>
    <t>Pracovní stůl - m.č.  - m.č. 2.136</t>
  </si>
  <si>
    <t>-424114394</t>
  </si>
  <si>
    <t>Poznámka k položce:_x000D_
Pracovní stůl se zásuvkami  1800 x 700 mm, dle výběru architekta.</t>
  </si>
  <si>
    <t>INT.18</t>
  </si>
  <si>
    <t>Židle kancelářská - m.č. 2.136</t>
  </si>
  <si>
    <t>-1598634561</t>
  </si>
  <si>
    <t>Poznámka k položce:_x000D_
Židle kancelářská s opěradlem, typ a barva dle výběru architekta.</t>
  </si>
  <si>
    <t>INT.19</t>
  </si>
  <si>
    <t>Skříň šatní - m.č.  - m.č. 2.136</t>
  </si>
  <si>
    <t>-2079947312</t>
  </si>
  <si>
    <t>Poznámka k položce:_x000D_
Skříň šatní 1500 x 450 x 2100 mm, dle výběru architekta.</t>
  </si>
  <si>
    <t>OS 01</t>
  </si>
  <si>
    <t>Nápis POLIKLINIKA u hlavního vstupu do budovy v 1.NP</t>
  </si>
  <si>
    <t>1349569019</t>
  </si>
  <si>
    <t>Poznámka k položce:_x000D_
Nad vstupem na fasádě bude s odsazením pře KZS do obvodové zdi připevněn   nápis „POLIKLINIKA“, Samostatná písmena vyřezaná laserem z hliníkového plechu s povrchovou úpravou mat přírodní hliník. Nápis podsvítit LED diodovým osvětlením</t>
  </si>
  <si>
    <t>OS 03</t>
  </si>
  <si>
    <t>Tabule ve vstupní hale na stěně</t>
  </si>
  <si>
    <t>1040191666</t>
  </si>
  <si>
    <t>-554959503</t>
  </si>
  <si>
    <t>-172407350</t>
  </si>
  <si>
    <t>-1218839132</t>
  </si>
  <si>
    <t>1670610025</t>
  </si>
  <si>
    <t>55765378</t>
  </si>
  <si>
    <t>-177315687</t>
  </si>
  <si>
    <t>-1318755650</t>
  </si>
  <si>
    <t>1520804631</t>
  </si>
  <si>
    <t>-444819889</t>
  </si>
  <si>
    <t>-1369112917</t>
  </si>
  <si>
    <t>721168546</t>
  </si>
  <si>
    <t>OS 15</t>
  </si>
  <si>
    <t>Orientační  tabule ve vstupní hale s označením vstupu do schodiště do 2,3.NP</t>
  </si>
  <si>
    <t>244541899</t>
  </si>
  <si>
    <t>Poznámka k položce:_x000D_
Panel je sestavený z horizontálních hliníkových lamel zasazených do hliníkových profilů (povrchová úprava - matný stříbrný elox). Zavěšeno pod stropem Text a grafika jsou tvořeny jakostní litou samolepící fol</t>
  </si>
  <si>
    <t>2007346292</t>
  </si>
  <si>
    <t>281721585</t>
  </si>
  <si>
    <t>-1525588294</t>
  </si>
  <si>
    <t>-39027184</t>
  </si>
  <si>
    <t>1610429603</t>
  </si>
  <si>
    <t>1229716186</t>
  </si>
  <si>
    <t>609001531</t>
  </si>
  <si>
    <t>-1216973375</t>
  </si>
  <si>
    <t>-727938840</t>
  </si>
  <si>
    <t>-46333147</t>
  </si>
  <si>
    <t>1514136773</t>
  </si>
  <si>
    <t>-2042634297</t>
  </si>
  <si>
    <t>-2136217837</t>
  </si>
  <si>
    <t>1038666190</t>
  </si>
  <si>
    <t>-1929857398</t>
  </si>
  <si>
    <t>1382605930</t>
  </si>
  <si>
    <t>1949482036</t>
  </si>
  <si>
    <t>05</t>
  </si>
  <si>
    <t>Orientační systém PBŘ</t>
  </si>
  <si>
    <t>V.IN 01</t>
  </si>
  <si>
    <t>Informační tabulka vel. 210 x 150 mm, plast</t>
  </si>
  <si>
    <t>-424217068</t>
  </si>
  <si>
    <t>Poznámka k položce:_x000D_
informační tabulka "KOTELNA, ZÁKAZ VSTUPU RAL 9016 NEPOVOLANÝCH OSOB, NEHAS VODOU ANI PĚNOVÝMI PŘÍSTROJI"</t>
  </si>
  <si>
    <t>V.IN 02</t>
  </si>
  <si>
    <t>Informační tabulka vel. 210 x 100 mm, plast</t>
  </si>
  <si>
    <t>192185020</t>
  </si>
  <si>
    <t>Poznámka k položce:_x000D_
informační tabulka "ROZVODNA EL. PROUDU, NEHAS VODOU ANI PĚNOVÝMI PŘÍSTROJI" RAL 9016</t>
  </si>
  <si>
    <t>V.IN 03</t>
  </si>
  <si>
    <t>Logo hydrantu vel. 150x150 mm, plast</t>
  </si>
  <si>
    <t>-1177362040</t>
  </si>
  <si>
    <t>Poznámka k položce:_x000D_
PBŘ, logo hydrantu: lepicí folie s piktogramem</t>
  </si>
  <si>
    <t>V.IN 04</t>
  </si>
  <si>
    <t>Piktogram vel. 150x150 mm, plast</t>
  </si>
  <si>
    <t>-940185447</t>
  </si>
  <si>
    <t>Poznámka k položce:_x000D_
PBŘ, hasicího přístroje: lepicí folie s piktogramem</t>
  </si>
  <si>
    <t>V.IN 05</t>
  </si>
  <si>
    <t>Informační tabulka vel. 170x100 mm, plast</t>
  </si>
  <si>
    <t>1960718554</t>
  </si>
  <si>
    <t>Poznámka k položce:_x000D_
informační tabulka "CENTRAL STOP, HLAVNÍ VYPÍNAČ ELEKTOINTALACE, VYPNI PŘI POŽÁRU" umístění - viz PBŘ</t>
  </si>
  <si>
    <t>V.IN 06</t>
  </si>
  <si>
    <t>Informační tabulka vel. 220x100 mm, plast</t>
  </si>
  <si>
    <t>-1979352644</t>
  </si>
  <si>
    <t>Poznámka k položce:_x000D_
informační tabulka "TOTAL STOP, HLAVNÍ VYPÍNAČ ELEKTROINSTALACE VČETNĚ POŽÁRNÍCH ZAŘÍZENÍ, PŘI POŽÁRU NEVYPÍNEJ" umístění - viz PBŘ</t>
  </si>
  <si>
    <t>06</t>
  </si>
  <si>
    <t>Dopravní značení podzemní garáže</t>
  </si>
  <si>
    <t>914111111</t>
  </si>
  <si>
    <t>Montáž svislé dopravní značky do velikosti 1 m2 objímkami na sloupek nebo konzolu</t>
  </si>
  <si>
    <t>-1719774289</t>
  </si>
  <si>
    <t>svislé dopravní značení  stání pro invalidy IP12 na stěnu</t>
  </si>
  <si>
    <t>svislé dopravní značení IZ8a na stěnu</t>
  </si>
  <si>
    <t>svislé dopravní značení IZ8b na stěnu</t>
  </si>
  <si>
    <t>40444323</t>
  </si>
  <si>
    <t>značka dopravní svislá FeZn NK 300x200mm</t>
  </si>
  <si>
    <t>-334260075</t>
  </si>
  <si>
    <t>Poznámka k položce:_x000D_
D 03 Svislé dopravní značení  stání pro invalidy - IP12_x000D_
D 06 Svislé dopravní značení   IZ8a_x000D_
D 07 Svislé dopravní značení   IZ8b</t>
  </si>
  <si>
    <t>915111111</t>
  </si>
  <si>
    <t>Vodorovné dopravní značení dělící čáry souvislé š 125 mm základní bílá barva</t>
  </si>
  <si>
    <t>11749922</t>
  </si>
  <si>
    <t>915131111</t>
  </si>
  <si>
    <t>Vodorovné dopravní značení přechody pro chodce, šipky, symboly základní bílá barva</t>
  </si>
  <si>
    <t>-216077910</t>
  </si>
  <si>
    <t>Poznámka k položce:_x000D_
D 01 - Označení čísla parkovacího stání, písmo verlag, nástřik lak v odstínu  RAL 9016 výška 200 mm_x000D_
D 05 - Vodorovné dopravní značení stání pro invalidy V10f, nástřik lak v odstínu  RAL 9016</t>
  </si>
  <si>
    <t xml:space="preserve">číslování parkovacích míst </t>
  </si>
  <si>
    <t>10*0,5*0,2</t>
  </si>
  <si>
    <t>označení pro invalidy</t>
  </si>
  <si>
    <t>2*1*1,5</t>
  </si>
  <si>
    <t>915331112</t>
  </si>
  <si>
    <t>Předformátované vodorovné dopravní značení čára šířky 25 cm</t>
  </si>
  <si>
    <t>1469928761</t>
  </si>
  <si>
    <t>Poznámka k položce:_x000D_
D 04 - Dopravní značení Z9 žluté a černé pruhy - 6ks</t>
  </si>
  <si>
    <t>915331R</t>
  </si>
  <si>
    <t>Dopravní zařízení č.Z9 - nátěr sloupů žluto-černými pruhy</t>
  </si>
  <si>
    <t>191099120</t>
  </si>
  <si>
    <t>Poznámka k položce:_x000D_
viz výkres 1.PP Orientační systém a dopravní značení v garážích č.6001</t>
  </si>
  <si>
    <t>V - Venkovní objekty</t>
  </si>
  <si>
    <t>D.400 - Dočasná splašková kanalizace</t>
  </si>
  <si>
    <t xml:space="preserve">    721 - Zdravotechnika - vnitřní kanalizace</t>
  </si>
  <si>
    <t>132212101</t>
  </si>
  <si>
    <t>Hloubení rýh š do 600 mm ručním nebo pneum nářadím v soudržných horninách tř. 3</t>
  </si>
  <si>
    <t>-832661767</t>
  </si>
  <si>
    <t>16*0,6*2</t>
  </si>
  <si>
    <t>175111101</t>
  </si>
  <si>
    <t>Obsypání potrubí ručně sypaninou bez prohození sítem, uloženou do 3 m</t>
  </si>
  <si>
    <t>-1064289951</t>
  </si>
  <si>
    <t>16*0,6*0,3</t>
  </si>
  <si>
    <t>58337303</t>
  </si>
  <si>
    <t>štěrkopísek frakce 0-8</t>
  </si>
  <si>
    <t>1548516397</t>
  </si>
  <si>
    <t>2,88*1,85</t>
  </si>
  <si>
    <t>-772079000</t>
  </si>
  <si>
    <t>998011001</t>
  </si>
  <si>
    <t>Přesun hmot pro budovy zděné v do 6 m</t>
  </si>
  <si>
    <t>786428295</t>
  </si>
  <si>
    <t>721173403</t>
  </si>
  <si>
    <t>Potrubí kanalizační z PVC SN 4 svodné DN 160 - dočasná přípojka</t>
  </si>
  <si>
    <t>889073545</t>
  </si>
  <si>
    <t>721290112</t>
  </si>
  <si>
    <t>Zkouška těsnosti potrubí kanalizace vodou do DN 200</t>
  </si>
  <si>
    <t>-448228830</t>
  </si>
  <si>
    <t>998721201</t>
  </si>
  <si>
    <t>Přesun hmot procentní pro vnitřní kanalizace v objektech v do 6 m</t>
  </si>
  <si>
    <t>1973797848</t>
  </si>
  <si>
    <t>D.600 - Elektroinstalace silnoproud vnější</t>
  </si>
  <si>
    <t>3. - Neměřené vedení - vnější instalace objektu</t>
  </si>
  <si>
    <t>3.1 - Vnější instalace - "VO"  - rozšíření osvětlení města,  (bezúplatný převod)</t>
  </si>
  <si>
    <t>D1 - instalace pro osvětlení</t>
  </si>
  <si>
    <t>D2 - svítidla</t>
  </si>
  <si>
    <t>D3 - bet patka  parkový sloup - kopaná  podle koordinace na  stavbě</t>
  </si>
  <si>
    <t>D4 - ostatní obecné</t>
  </si>
  <si>
    <t>Neměřené vedení - vnější instalace objektu</t>
  </si>
  <si>
    <t>Nh</t>
  </si>
  <si>
    <t>venkovní příprava připojení ČEZdi - koordinace společného zděného pilíře pro osazení elektroměrových rozvodnic objektu</t>
  </si>
  <si>
    <t>vložky PH1-160 AgG</t>
  </si>
  <si>
    <t>vložky PH1-63 AgG</t>
  </si>
  <si>
    <t>HDV   CYKY 3Jx95+70</t>
  </si>
  <si>
    <t>HDV   CYKY 4Jx25</t>
  </si>
  <si>
    <t>PE chránička o63/52, trasa vedení dutinou pilíře</t>
  </si>
  <si>
    <t>PE chránička o50/42, trasa vedení dutinou pilíře</t>
  </si>
  <si>
    <t>kabelové ukončení, smršťovací pro CYKY 25+35</t>
  </si>
  <si>
    <t>kabelové ukončení, smršťovací pro CYKY 120+50</t>
  </si>
  <si>
    <t>Vnější instalace - "VO"  - rozšíření osvětlení města,  (bezúplatný převod)</t>
  </si>
  <si>
    <t>instalace pro osvětlení</t>
  </si>
  <si>
    <t>měřená část vedení zemí, tj. rozšíření stávajícího systému VO,  CYKY 4J x 10, ověřit v napojovacím svítidle dimenzi vedení a instalaci skoordinovat</t>
  </si>
  <si>
    <t>ukončení vodiče  CYKY 2J(4J)x10, smršť kabelová koncovka</t>
  </si>
  <si>
    <t>průvrt stávající bet batkou do stávajícího přípojného svítidla obce o20</t>
  </si>
  <si>
    <t>napojení prodlouženého okruhu ve stáv svítidle</t>
  </si>
  <si>
    <t>FeZn o10,   vodič  pro napojení uzemnění nového sloupu VO,  pod pojezdovou plochou parkingu v prosté zemině</t>
  </si>
  <si>
    <t>připojovací zemnící svorky FeZn -  SK (SS),  dvě svorky na odbočku praporce</t>
  </si>
  <si>
    <t>Podle  návrhu a skutečnosti provést   vytyčení  všech sítí  v zemi  správci sítí    tj.  v okolí TS pro napojení  do přípojného sloupu VO,  nutno dále úzce koordinovat na stavbě, ověřit radiodetekcí před prováděním výkopů</t>
  </si>
  <si>
    <t>výkopy jen ruční  podle  návrhu pro nové trasy vedení VO + záhozy a obnova povrchů, nutno dále úzce koordinovat na stavbě !!!    koordinovat s  realizací ploch parkingu, výkop hl.600 x š.400 x dl.13m, 250mm pískové lože</t>
  </si>
  <si>
    <t>vyznačení trasy, plast rudé ochranné desky nebo zacihlování a folie</t>
  </si>
  <si>
    <t>zpětný zásyp vč. hutnění zemní trasy pod finální povrchy</t>
  </si>
  <si>
    <t>svítidla</t>
  </si>
  <si>
    <t>svítidlo na sloup-výložník, typové podle návrhu, 230V LED 100W, neutrál TECEO 1 LED 100W,  silniční optika,  montáž na sloup - dvojitý výložník o60</t>
  </si>
  <si>
    <t>světelné obvody,  CYKY 3J x 2,5(1,5), napojení svítidel ve sloupech na výstroj paty sloupu včetně odborného propojení výstroj / svítidlo</t>
  </si>
  <si>
    <t>sloup ocep FeZn, válcový třístupňový Kooperativa, typový, "KL 5,5-133/60 pro nadzemní výšku  5,5m, (o133/60) vetknutý do patky hl.600,  běžná el. výstroj v patě sloupu, typová výrobce, pojistka pro dvě svítidla, pro přívodní smyčku a jedno odbočení pro Cu</t>
  </si>
  <si>
    <t>ochranný nátěr, asfaltovým lakem, RENOLAK  ALN,  celého dříku sloupu do výšky 500mm nad UT</t>
  </si>
  <si>
    <t>bet patka  parkový sloup - kopaná  podle koordinace na  stavbě</t>
  </si>
  <si>
    <t>výkopy pro obvyklé "žb" patky  800x800x hl. 800, ruční</t>
  </si>
  <si>
    <t>bednění a odbednění pro zhotovení patky  (podle potřeby montáže a provedení výkopů) koordinace na stavbě</t>
  </si>
  <si>
    <t>středová PE trubka do patky Js 200  délka 600mm,  rozměry koordinovat na stavbě podle dodaného sloupu</t>
  </si>
  <si>
    <t>průvrt odtoku pro kondenzát nebo založit PE trubky do dna betonáže, viz řez</t>
  </si>
  <si>
    <t>antikorozní nátěry na paty sloupů a svorky, připojovací praporce FeZn o10</t>
  </si>
  <si>
    <t>jednoduchá ocel. armatura do bet. patky - koordinovat na stavbě podle stavařské  profese a montážních předpisů výrobce stožárů, navrhuji čtyři rovnoměrně rozložené čtverce 600x600 z arm drátu o8mm.</t>
  </si>
  <si>
    <t>betonová směs vhodná pro ŽB patky sloupů (C16/20),  upřesní stavební profese a montážní předpis výrobce sloupů a řez v příloze, stavební přípomoc</t>
  </si>
  <si>
    <t>klínování z buk. dřeva   podle potřeby montáže</t>
  </si>
  <si>
    <t>zapískování stožárů do polohy, velmi jemná frakce</t>
  </si>
  <si>
    <t>vyrovnávání bednění patek na úroveň UT.</t>
  </si>
  <si>
    <t>2x prostupka do bet patek pro el. vedení,  Kopoflex  o40/32</t>
  </si>
  <si>
    <t>stavebně-montážní přípomoce pro zhotovení patek komplet</t>
  </si>
  <si>
    <t>zhotovení krycích betonových čepic závěrem</t>
  </si>
  <si>
    <t>ostatní obecné</t>
  </si>
  <si>
    <t>drobný montážní materiál a  ostatní drobné elektropráce</t>
  </si>
  <si>
    <t>obvyklá montáž pro upevnění sloupů do patek, jeřábové manipulace</t>
  </si>
  <si>
    <t>provést zaměření směrové i hloubkové nové vnější kabelové trasy včetně sloupů a chrániček,  údaje zanést do dokumentace skutečného provedení stavby a předat správci VO   a stavebnímu úřadu k archivaci !</t>
  </si>
  <si>
    <t>zajisitit výchozí elektro revizi včetně odborného odměření světelně-technických parametrů přisvětlení chodníku,  zajistit dokumentaci skut stavu</t>
  </si>
  <si>
    <t>uvedení zařízení do provozu, odzkoušení bezpeč. chodu, předání správci</t>
  </si>
  <si>
    <t>D.601a - Komunikace areálové</t>
  </si>
  <si>
    <t xml:space="preserve">    5 - Komunikace pozemní</t>
  </si>
  <si>
    <t>113105111</t>
  </si>
  <si>
    <t>Rozebrání dlažeb z lomového kamene kladených na sucho</t>
  </si>
  <si>
    <t>428144809</t>
  </si>
  <si>
    <t>1131071</t>
  </si>
  <si>
    <t>Odstranění cementobetonu tl 150 mm ručně</t>
  </si>
  <si>
    <t>-1268334713</t>
  </si>
  <si>
    <t>11315511</t>
  </si>
  <si>
    <t>Frézování asfaltobetonového krytu tl 50 mm pruh š 0,5 m pl do 500 m2</t>
  </si>
  <si>
    <t>78851254</t>
  </si>
  <si>
    <t>113202111</t>
  </si>
  <si>
    <t>Vytrhání obrub krajníků obrubníků stojatých</t>
  </si>
  <si>
    <t>-331812802</t>
  </si>
  <si>
    <t>131201102</t>
  </si>
  <si>
    <t>Hloubení jam nezapažených v hornině tř. 3 objemu do 1000 m3</t>
  </si>
  <si>
    <t>-353854266</t>
  </si>
  <si>
    <t>132201101</t>
  </si>
  <si>
    <t>Hloubení rýh š do 600 mm v hornině tř. 3 objemu do 100 m3</t>
  </si>
  <si>
    <t>-1766428091</t>
  </si>
  <si>
    <t>pro obrubníky silniční</t>
  </si>
  <si>
    <t>114*0,2*0,4</t>
  </si>
  <si>
    <t>pro obrubníky zahradní</t>
  </si>
  <si>
    <t>3,4*0,2*0,4</t>
  </si>
  <si>
    <t>pro trativody</t>
  </si>
  <si>
    <t>(0,4*0,4)*(19,8+19,2+19,8+10,8)</t>
  </si>
  <si>
    <t>133202011</t>
  </si>
  <si>
    <t>Hloubení šachet ručním nebo pneum nářadím v soudržných horninách tř. 3, plocha výkopu do 4 m2</t>
  </si>
  <si>
    <t>108754583</t>
  </si>
  <si>
    <t>Poznámka k položce:_x000D_
Pro patky základu svielého dopravního značení</t>
  </si>
  <si>
    <t>3*(0,5*0,5*0,5)</t>
  </si>
  <si>
    <t>-104393067</t>
  </si>
  <si>
    <t>162701105</t>
  </si>
  <si>
    <t>Vodorovné přemístění do 10000 m výkopku/sypaniny z horniny tř. 1 až 4</t>
  </si>
  <si>
    <t>-1611796623</t>
  </si>
  <si>
    <t>-460415338</t>
  </si>
  <si>
    <t>-365197331</t>
  </si>
  <si>
    <t>212755218</t>
  </si>
  <si>
    <t>Trativody z drenážních trubek plastových flexibilních D 200 mm bez lože</t>
  </si>
  <si>
    <t>-1087198819</t>
  </si>
  <si>
    <t>275321411</t>
  </si>
  <si>
    <t>Základové patky ze ŽB bez zvýšených nároků na prostředí tř. C 20/25</t>
  </si>
  <si>
    <t>-536177336</t>
  </si>
  <si>
    <t>Poznámka k položce:_x000D_
Základový bloček z betonu min. C20/25 XF4 o rozměrech 0,40x0,40x0,80m pro svislé dopravní značení - 3ks</t>
  </si>
  <si>
    <t>Komunikace pozemní</t>
  </si>
  <si>
    <t>564201111</t>
  </si>
  <si>
    <t>Podklad nebo podsyp ze štěrkopísku ŠP tl 40 mm</t>
  </si>
  <si>
    <t>-493300746</t>
  </si>
  <si>
    <t>564751111</t>
  </si>
  <si>
    <t>Podklad z kameniva hrubého drceného vel. 32-63 mm tl 150 mm</t>
  </si>
  <si>
    <t>944408644</t>
  </si>
  <si>
    <t>"vozovka" 322,3</t>
  </si>
  <si>
    <t>"chodník" 4,3</t>
  </si>
  <si>
    <t>564761111</t>
  </si>
  <si>
    <t>Podklad z kameniva hrubého drceného vel. 32-63 mm tl 200 mm</t>
  </si>
  <si>
    <t>489432939</t>
  </si>
  <si>
    <t>596211110</t>
  </si>
  <si>
    <t>Kladení zámkové dlažby komunikací pro pěší tl 60 mm skupiny A pl do 50 m2</t>
  </si>
  <si>
    <t>-584741109</t>
  </si>
  <si>
    <t>592450</t>
  </si>
  <si>
    <t>dlažba zámková profilová základní tl. 6 cm přírodní</t>
  </si>
  <si>
    <t>-1873042763</t>
  </si>
  <si>
    <t>Poznámka k položce:_x000D_
Spotřeba: 36 kus/m2</t>
  </si>
  <si>
    <t>592451</t>
  </si>
  <si>
    <t>dlažba zámková reliéfní/hmatová tl. 6 cm, certifikována jako dlažba pro nevidomé</t>
  </si>
  <si>
    <t>-735779920</t>
  </si>
  <si>
    <t>596211213</t>
  </si>
  <si>
    <t>Kladení zámkové dlažby komunikací pro pěší tl 80 mm skupiny A pl přes 300 m2</t>
  </si>
  <si>
    <t>452960617</t>
  </si>
  <si>
    <t>596211214</t>
  </si>
  <si>
    <t>Příplatek za kombinaci dvou barev u kladení betonových dlažeb komunikací pro pěší tl 80 mm skupiny A</t>
  </si>
  <si>
    <t>-1662189502</t>
  </si>
  <si>
    <t>592R1</t>
  </si>
  <si>
    <t>betonová drenážní dlažba, tloušťka 80 mm, vč. dlažby v kontrastní barvě pro vyznačení VDZ V10</t>
  </si>
  <si>
    <t>1644218504</t>
  </si>
  <si>
    <t>-1614357774</t>
  </si>
  <si>
    <t>40444316</t>
  </si>
  <si>
    <t>značka svislá FeZn NK 500x300mm</t>
  </si>
  <si>
    <t>-508069551</t>
  </si>
  <si>
    <t>Poznámka k položce:_x000D_
Základní velikost s retroreflexní fólií třídy 1:_x000D_
B24a-zákaz odbočování vpravo_x000D_
IP4b-jednosměrný provoz_x000D_
IP11a-parkoviště</t>
  </si>
  <si>
    <t>914511111</t>
  </si>
  <si>
    <t>Montáž sloupku dopravních značek délky do 3,5 m s betonovým základem</t>
  </si>
  <si>
    <t>1948415555</t>
  </si>
  <si>
    <t>40445230</t>
  </si>
  <si>
    <t>sloupek Zn pro dopravní značku D 70mm v 3,5m</t>
  </si>
  <si>
    <t>2116072833</t>
  </si>
  <si>
    <t>1190873298</t>
  </si>
  <si>
    <t>Poznámka k položce:_x000D_
Značení V7a_x000D_
Stříkaná barva bez retroreflexní úpravy. Barva bílá. Zahrnuje předznačení.</t>
  </si>
  <si>
    <t>6*3*0,5</t>
  </si>
  <si>
    <t>915131R</t>
  </si>
  <si>
    <t>Vodorovné dopravní značení V10b (0,125) - řešeno řádkem dlažby v kontrastní barvě</t>
  </si>
  <si>
    <t>450843837</t>
  </si>
  <si>
    <t>5*6+6</t>
  </si>
  <si>
    <t>916131213</t>
  </si>
  <si>
    <t>Osazení silničního obrubníku betonového stojatého s boční opěrou do lože z betonu prostého</t>
  </si>
  <si>
    <t>200879515</t>
  </si>
  <si>
    <t>59217025</t>
  </si>
  <si>
    <t>obrubník betonový silniční 25x15x25 cm</t>
  </si>
  <si>
    <t>871673108</t>
  </si>
  <si>
    <t>916231213</t>
  </si>
  <si>
    <t>Osazení chodníkového obrubníku betonového stojatého s boční opěrou do lože z betonu prostého</t>
  </si>
  <si>
    <t>-196161010</t>
  </si>
  <si>
    <t>59217003</t>
  </si>
  <si>
    <t>obrubník betonový zahradní 50x5x25cm</t>
  </si>
  <si>
    <t>-477585960</t>
  </si>
  <si>
    <t>997221571</t>
  </si>
  <si>
    <t>Vodorovná doprava vybouraných hmot do 1 km</t>
  </si>
  <si>
    <t>1883891799</t>
  </si>
  <si>
    <t>997221579</t>
  </si>
  <si>
    <t>Příplatek ZKD 1 km u vodorovné dopravy vybouraných hmot</t>
  </si>
  <si>
    <t>-1819942012</t>
  </si>
  <si>
    <t>7,426*10 'Přepočtené koeficientem množství</t>
  </si>
  <si>
    <t>997221611</t>
  </si>
  <si>
    <t>Nakládání suti na dopravní prostředky pro vodorovnou dopravu</t>
  </si>
  <si>
    <t>-636022501</t>
  </si>
  <si>
    <t>997221815</t>
  </si>
  <si>
    <t>Poplatek za uložení na skládce (skládkovné) stavebního odpadu betonového kód odpadu 170 101</t>
  </si>
  <si>
    <t>-662906304</t>
  </si>
  <si>
    <t>998223011</t>
  </si>
  <si>
    <t>Přesun hmot pro pozemní komunikace s krytem dlážděným</t>
  </si>
  <si>
    <t>-1977206444</t>
  </si>
  <si>
    <t>D.601b - Komunikace mimo areál</t>
  </si>
  <si>
    <t>113106171</t>
  </si>
  <si>
    <t>Rozebrání dlažeb vozovek ze zámkové dlažby s ložem z kameniva ručně</t>
  </si>
  <si>
    <t>664527738</t>
  </si>
  <si>
    <t>Poznámka k položce:_x000D_
Pro zpětné použití - ul. Hradební</t>
  </si>
  <si>
    <t>113106271</t>
  </si>
  <si>
    <t>Rozebrání dlažeb vozovek ze zámkové dlažby s ložem z kameniva strojně pl přes 50 do 200 m2</t>
  </si>
  <si>
    <t>693513033</t>
  </si>
  <si>
    <t>-926469838</t>
  </si>
  <si>
    <t>1848437365</t>
  </si>
  <si>
    <t>Poznámka k položce:_x000D_
Stávající betonové a kamenné silniční obrubníky</t>
  </si>
  <si>
    <t>247944017</t>
  </si>
  <si>
    <t>(0,15*0,40)*(40,8+10,2)</t>
  </si>
  <si>
    <t>726669002</t>
  </si>
  <si>
    <t>1844314789</t>
  </si>
  <si>
    <t>-198514138</t>
  </si>
  <si>
    <t>577134111</t>
  </si>
  <si>
    <t>Asfaltový beton vrstva obrusná ACO 11 (ABS) tř. I tl 40 mm š do 3 m z nemodifikovaného asfaltu</t>
  </si>
  <si>
    <t>-1633138977</t>
  </si>
  <si>
    <t>573211108</t>
  </si>
  <si>
    <t>Postřik živičný spojovací z asfaltu v množství 0,40 kg/m2</t>
  </si>
  <si>
    <t>437169666</t>
  </si>
  <si>
    <t>57717511</t>
  </si>
  <si>
    <t>Asfaltový beton vrstva ložní ACP 16+ 50/70 tl. 80 mm š do 3 m z nemodifikovaného asfaltu</t>
  </si>
  <si>
    <t>-613160889</t>
  </si>
  <si>
    <t>573111112</t>
  </si>
  <si>
    <t>Postřik živičný infiltrační s posypem z asfaltu množství 1 kg/m2</t>
  </si>
  <si>
    <t>-2120078990</t>
  </si>
  <si>
    <t>567120114</t>
  </si>
  <si>
    <t>Podklad ze směsi stmelené cementem SC C 1,5/2,0 (SC II) tl 150 mm</t>
  </si>
  <si>
    <t>755621414</t>
  </si>
  <si>
    <t>-1413652560</t>
  </si>
  <si>
    <t>nový chodník</t>
  </si>
  <si>
    <t>zpětné kladení ul. Hradební</t>
  </si>
  <si>
    <t>49,7</t>
  </si>
  <si>
    <t>pro nevidomé</t>
  </si>
  <si>
    <t>3,8</t>
  </si>
  <si>
    <t>doplnění dlažby u předláždění ul. Hradební z 30%</t>
  </si>
  <si>
    <t>0,3*49,7</t>
  </si>
  <si>
    <t>-435645042</t>
  </si>
  <si>
    <t>Poznámka k položce:_x000D_
frakce 4-8, tl. 30 mm</t>
  </si>
  <si>
    <t>-350816992</t>
  </si>
  <si>
    <t>916241213</t>
  </si>
  <si>
    <t>Osazení obrubníku kamenného stojatého s boční opěrou do lože z betonu prostého</t>
  </si>
  <si>
    <t>-2092507184</t>
  </si>
  <si>
    <t>kamenný obrubník 300x200x1000mm</t>
  </si>
  <si>
    <t>60,514*10 'Přepočtené koeficientem množství</t>
  </si>
  <si>
    <t>D.901 - Sadové úpravy</t>
  </si>
  <si>
    <t>D1 - výsadba soliterního stromu vel 16-18</t>
  </si>
  <si>
    <t>D2 - rozvojová péče o výsadbu stromů  3 roky</t>
  </si>
  <si>
    <t>D3 - založení porostu keřů 3 ks/m2</t>
  </si>
  <si>
    <t>D4 - rozvojová péče o výsadbu keřů 2 roky</t>
  </si>
  <si>
    <t>D5 - založení porostu keřů 5 ks/m2</t>
  </si>
  <si>
    <t>výsadba soliterního stromu vel 16-18</t>
  </si>
  <si>
    <t>Pol108</t>
  </si>
  <si>
    <t>dodání ornice (0,15 m3/strom)</t>
  </si>
  <si>
    <t>183 10-1215</t>
  </si>
  <si>
    <t>hloubení jamek 0,125-0,4m3 s výměnou půdy 50% v rovině</t>
  </si>
  <si>
    <t>185 80-2114</t>
  </si>
  <si>
    <t>hnojení minerálním hnojivem 50g/ks k vysazovaným rostlinám  v rovině</t>
  </si>
  <si>
    <t>184 10-2115</t>
  </si>
  <si>
    <t>výsadba dřeviny s balem 50-60 cm v rovině</t>
  </si>
  <si>
    <t>184 21-5133</t>
  </si>
  <si>
    <t>ukotvení dřeviny 3mi kůly 2-3m</t>
  </si>
  <si>
    <t>184 50-1141</t>
  </si>
  <si>
    <t>zhotovení obalu kmene z rákosové rohože v rovině</t>
  </si>
  <si>
    <t>Poznámka k položce:_x000D_
rohož 1,5 m výšky, rozvinutá délka 30 cm</t>
  </si>
  <si>
    <t>184 21-5413</t>
  </si>
  <si>
    <t>zhotovení závlahové mísy přes 1m u soliterních dřevin v rovině</t>
  </si>
  <si>
    <t>184 80-1121</t>
  </si>
  <si>
    <t>Ošetření vysazených soliterních dřevin v rovině</t>
  </si>
  <si>
    <t>Pol109</t>
  </si>
  <si>
    <t>dodání stromů (školkařské výpěstky s balem vel. 16-18)</t>
  </si>
  <si>
    <t>Poznámka k položce:_x000D_
AcQE: Acer campestre 'Queen Elizabeth' 1 ks</t>
  </si>
  <si>
    <t>Pol110</t>
  </si>
  <si>
    <t>dodání kůlů a příček</t>
  </si>
  <si>
    <t>sada</t>
  </si>
  <si>
    <t>Pol111</t>
  </si>
  <si>
    <t>dodání rákosové rohože ke krytí kmene</t>
  </si>
  <si>
    <t>Pol112</t>
  </si>
  <si>
    <t>dodání dlouhodobě působícího hnojiva (ref Silvamix)</t>
  </si>
  <si>
    <t>rozvojová péče o výsadbu stromů  3 roky</t>
  </si>
  <si>
    <t>184 80-2611</t>
  </si>
  <si>
    <t>Chemické odplevelení po založení kultury smáčením v rovině</t>
  </si>
  <si>
    <t>Poznámka k položce:_x000D_
20% plochy 3x, včetně přípravků</t>
  </si>
  <si>
    <t>184 91-1111</t>
  </si>
  <si>
    <t>znovuuvázání dřeviny ke stávajícímu kůlu</t>
  </si>
  <si>
    <t>185 80-4312</t>
  </si>
  <si>
    <t>zalití ploch vodou, plochy do 20 m2</t>
  </si>
  <si>
    <t>Poznámka k položce:_x000D_
50L/ks 30x, včetně vodného, odběr z řadu</t>
  </si>
  <si>
    <t>založení porostu keřů 3 ks/m2</t>
  </si>
  <si>
    <t>Pol113</t>
  </si>
  <si>
    <t>dodání ornice (tl. 15 cm)</t>
  </si>
  <si>
    <t>171 20-3111</t>
  </si>
  <si>
    <t>uložení zeminy bez zhutnění z hrubým rozhrnutím</t>
  </si>
  <si>
    <t>181 10-1121</t>
  </si>
  <si>
    <t>úprava terénu s rozpojením , přehrnutím a urovnáním</t>
  </si>
  <si>
    <t>183 11-1112</t>
  </si>
  <si>
    <t>hloubení jamek bez výměny půdy do 2-5L v rovině</t>
  </si>
  <si>
    <t>185 80-2114.1</t>
  </si>
  <si>
    <t>hnojení minerálním hnojivem 10g/ks k vysazovaným rostlinám  v rovině</t>
  </si>
  <si>
    <t>184 10-2111</t>
  </si>
  <si>
    <t>výsadba dřeviny s balem 10-20 cm v rovině</t>
  </si>
  <si>
    <t>184 91-1421</t>
  </si>
  <si>
    <t>mulčování borkou do 10 cm v rovině</t>
  </si>
  <si>
    <t>Pol114</t>
  </si>
  <si>
    <t>dodání keřů  1-2L kontejner</t>
  </si>
  <si>
    <t>Poznámka k položce:_x000D_
b: Eounymus europaeus 10	ks, Stephanandra incisa ‘Crispa'  28	ks, Cotoneaster salicifolius 10 ks, Rosa multiflora  5	ks, Viburnum rhytidophyllum 5 ks, Amelanchier lamarckii 10 ks, Cornus mas 19 ks, Cotinus coggygria 10 ks</t>
  </si>
  <si>
    <t>Pol115</t>
  </si>
  <si>
    <t>dodání borky nebo štěpky</t>
  </si>
  <si>
    <t>rozvojová péče o výsadbu keřů 2 roky</t>
  </si>
  <si>
    <t>185 80-4312.1</t>
  </si>
  <si>
    <t>zalití ploch vodou, plochy přes 20 m2</t>
  </si>
  <si>
    <t>Poznámka k položce:_x000D_
20L/m2 24x, včetně vodného, odběr z řadu</t>
  </si>
  <si>
    <t>založení porostu keřů 5 ks/m2</t>
  </si>
  <si>
    <t>Poznámka k položce:_x000D_
a: Stephanandra incisa ‘Crispa'  34 ks, Spiraea cinerea 'Grefsheim'  17 ks, Spiraea bumalda 17 ks, Potentila fruticosa  34 ks, Spiraea decumbes 17 ks, Spiraea prunifolia  8 ks, Eounymus alatus ‘Compactus'  17 ks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</si>
</sst>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37">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protection locked="0"/>
    </xf>
    <xf numFmtId="0" fontId="22" fillId="4" borderId="18" xfId="0" applyFont="1" applyFill="1" applyBorder="1" applyAlignment="1" applyProtection="1">
      <alignment horizontal="center" vertical="center" wrapText="1"/>
    </xf>
    <xf numFmtId="0" fontId="22" fillId="4" borderId="0" xfId="0" applyFont="1" applyFill="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0" fillId="0" borderId="22" xfId="0"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22" xfId="0"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167" fontId="22" fillId="2" borderId="22" xfId="0" applyNumberFormat="1" applyFont="1" applyFill="1" applyBorder="1" applyAlignment="1" applyProtection="1">
      <alignment vertical="center"/>
      <protection locked="0"/>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4" fillId="3" borderId="7" xfId="0" applyFont="1" applyFill="1" applyBorder="1" applyAlignment="1" applyProtection="1">
      <alignment horizontal="left" vertical="center"/>
    </xf>
    <xf numFmtId="0" fontId="0" fillId="3" borderId="7" xfId="0" applyFont="1" applyFill="1" applyBorder="1" applyAlignment="1" applyProtection="1">
      <alignmen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0" xfId="0"/>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1" fillId="0" borderId="0" xfId="0" applyFont="1" applyAlignment="1" applyProtection="1">
      <alignment horizontal="right" vertical="center"/>
    </xf>
    <xf numFmtId="164" fontId="1" fillId="0" borderId="0" xfId="0" applyNumberFormat="1" applyFont="1" applyAlignment="1" applyProtection="1">
      <alignment horizontal="left" vertical="center"/>
    </xf>
    <xf numFmtId="4" fontId="7" fillId="0" borderId="0" xfId="0" applyNumberFormat="1" applyFont="1" applyAlignment="1" applyProtection="1">
      <alignment vertical="center"/>
    </xf>
    <xf numFmtId="0" fontId="7" fillId="0" borderId="0" xfId="0" applyFont="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0" fontId="30" fillId="0" borderId="0" xfId="0" applyFont="1" applyAlignment="1" applyProtection="1">
      <alignment horizontal="left" vertical="center" wrapText="1"/>
    </xf>
    <xf numFmtId="0" fontId="27" fillId="0" borderId="0" xfId="0" applyFont="1" applyAlignment="1" applyProtection="1">
      <alignment horizontal="left" vertical="center" wrapText="1"/>
    </xf>
    <xf numFmtId="4" fontId="28" fillId="0" borderId="0" xfId="0" applyNumberFormat="1" applyFont="1" applyAlignment="1" applyProtection="1">
      <alignment horizontal="righ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2" fillId="4" borderId="8" xfId="0" applyFont="1" applyFill="1" applyBorder="1" applyAlignment="1" applyProtection="1">
      <alignment horizontal="left" vertical="center"/>
    </xf>
    <xf numFmtId="0" fontId="22" fillId="4" borderId="7" xfId="0" applyFont="1" applyFill="1" applyBorder="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22" fillId="4" borderId="6" xfId="0" applyFont="1" applyFill="1" applyBorder="1" applyAlignment="1" applyProtection="1">
      <alignment horizontal="center"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27"/>
  <sheetViews>
    <sheetView showGridLines="0" tabSelected="1" topLeftCell="A22"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6" t="s">
        <v>0</v>
      </c>
      <c r="AZ1" s="16" t="s">
        <v>1</v>
      </c>
      <c r="BA1" s="16" t="s">
        <v>2</v>
      </c>
      <c r="BB1" s="16" t="s">
        <v>3</v>
      </c>
      <c r="BT1" s="16" t="s">
        <v>4</v>
      </c>
      <c r="BU1" s="16" t="s">
        <v>4</v>
      </c>
      <c r="BV1" s="16" t="s">
        <v>5</v>
      </c>
    </row>
    <row r="2" spans="1:74" s="1" customFormat="1" ht="36.950000000000003" customHeight="1">
      <c r="AR2" s="293"/>
      <c r="AS2" s="293"/>
      <c r="AT2" s="293"/>
      <c r="AU2" s="293"/>
      <c r="AV2" s="293"/>
      <c r="AW2" s="293"/>
      <c r="AX2" s="293"/>
      <c r="AY2" s="293"/>
      <c r="AZ2" s="293"/>
      <c r="BA2" s="293"/>
      <c r="BB2" s="293"/>
      <c r="BC2" s="293"/>
      <c r="BD2" s="293"/>
      <c r="BE2" s="293"/>
      <c r="BS2" s="17" t="s">
        <v>6</v>
      </c>
      <c r="BT2" s="17" t="s">
        <v>7</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305" t="s">
        <v>14</v>
      </c>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306"/>
      <c r="AP5" s="22"/>
      <c r="AQ5" s="22"/>
      <c r="AR5" s="20"/>
      <c r="BE5" s="284" t="s">
        <v>15</v>
      </c>
      <c r="BS5" s="17" t="s">
        <v>6</v>
      </c>
    </row>
    <row r="6" spans="1:74" s="1" customFormat="1" ht="36.950000000000003" customHeight="1">
      <c r="B6" s="21"/>
      <c r="C6" s="22"/>
      <c r="D6" s="28" t="s">
        <v>16</v>
      </c>
      <c r="E6" s="22"/>
      <c r="F6" s="22"/>
      <c r="G6" s="22"/>
      <c r="H6" s="22"/>
      <c r="I6" s="22"/>
      <c r="J6" s="22"/>
      <c r="K6" s="307" t="s">
        <v>17</v>
      </c>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306"/>
      <c r="AP6" s="22"/>
      <c r="AQ6" s="22"/>
      <c r="AR6" s="20"/>
      <c r="BE6" s="285"/>
      <c r="BS6" s="17" t="s">
        <v>6</v>
      </c>
    </row>
    <row r="7" spans="1:74" s="1" customFormat="1" ht="12" customHeight="1">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285"/>
      <c r="BS7" s="17" t="s">
        <v>6</v>
      </c>
    </row>
    <row r="8" spans="1:74" s="1" customFormat="1" ht="12" customHeight="1">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0" t="s">
        <v>23</v>
      </c>
      <c r="AO8" s="22"/>
      <c r="AP8" s="22"/>
      <c r="AQ8" s="22"/>
      <c r="AR8" s="20"/>
      <c r="BE8" s="285"/>
      <c r="BS8" s="17" t="s">
        <v>6</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285"/>
      <c r="BS9" s="17" t="s">
        <v>6</v>
      </c>
    </row>
    <row r="10" spans="1:74" s="1" customFormat="1" ht="12" customHeight="1">
      <c r="B10" s="21"/>
      <c r="C10" s="22"/>
      <c r="D10" s="29"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25</v>
      </c>
      <c r="AL10" s="22"/>
      <c r="AM10" s="22"/>
      <c r="AN10" s="27" t="s">
        <v>1</v>
      </c>
      <c r="AO10" s="22"/>
      <c r="AP10" s="22"/>
      <c r="AQ10" s="22"/>
      <c r="AR10" s="20"/>
      <c r="BE10" s="285"/>
      <c r="BS10" s="17" t="s">
        <v>6</v>
      </c>
    </row>
    <row r="11" spans="1:74" s="1" customFormat="1" ht="18.399999999999999" customHeight="1">
      <c r="B11" s="21"/>
      <c r="C11" s="22"/>
      <c r="D11" s="22"/>
      <c r="E11" s="27" t="s">
        <v>26</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27</v>
      </c>
      <c r="AL11" s="22"/>
      <c r="AM11" s="22"/>
      <c r="AN11" s="27" t="s">
        <v>1</v>
      </c>
      <c r="AO11" s="22"/>
      <c r="AP11" s="22"/>
      <c r="AQ11" s="22"/>
      <c r="AR11" s="20"/>
      <c r="BE11" s="285"/>
      <c r="BS11" s="17" t="s">
        <v>6</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285"/>
      <c r="BS12" s="17" t="s">
        <v>6</v>
      </c>
    </row>
    <row r="13" spans="1:74" s="1" customFormat="1" ht="12" customHeight="1">
      <c r="B13" s="21"/>
      <c r="C13" s="22"/>
      <c r="D13" s="29" t="s">
        <v>28</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25</v>
      </c>
      <c r="AL13" s="22"/>
      <c r="AM13" s="22"/>
      <c r="AN13" s="31" t="s">
        <v>29</v>
      </c>
      <c r="AO13" s="22"/>
      <c r="AP13" s="22"/>
      <c r="AQ13" s="22"/>
      <c r="AR13" s="20"/>
      <c r="BE13" s="285"/>
      <c r="BS13" s="17" t="s">
        <v>6</v>
      </c>
    </row>
    <row r="14" spans="1:74" ht="12.75">
      <c r="B14" s="21"/>
      <c r="C14" s="22"/>
      <c r="D14" s="22"/>
      <c r="E14" s="308" t="s">
        <v>29</v>
      </c>
      <c r="F14" s="309"/>
      <c r="G14" s="309"/>
      <c r="H14" s="309"/>
      <c r="I14" s="309"/>
      <c r="J14" s="309"/>
      <c r="K14" s="309"/>
      <c r="L14" s="309"/>
      <c r="M14" s="309"/>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29" t="s">
        <v>27</v>
      </c>
      <c r="AL14" s="22"/>
      <c r="AM14" s="22"/>
      <c r="AN14" s="31" t="s">
        <v>29</v>
      </c>
      <c r="AO14" s="22"/>
      <c r="AP14" s="22"/>
      <c r="AQ14" s="22"/>
      <c r="AR14" s="20"/>
      <c r="BE14" s="285"/>
      <c r="BS14" s="17" t="s">
        <v>6</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285"/>
      <c r="BS15" s="17" t="s">
        <v>4</v>
      </c>
    </row>
    <row r="16" spans="1:74" s="1" customFormat="1" ht="12" customHeight="1">
      <c r="B16" s="21"/>
      <c r="C16" s="22"/>
      <c r="D16" s="29" t="s">
        <v>30</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25</v>
      </c>
      <c r="AL16" s="22"/>
      <c r="AM16" s="22"/>
      <c r="AN16" s="27" t="s">
        <v>1</v>
      </c>
      <c r="AO16" s="22"/>
      <c r="AP16" s="22"/>
      <c r="AQ16" s="22"/>
      <c r="AR16" s="20"/>
      <c r="BE16" s="285"/>
      <c r="BS16" s="17" t="s">
        <v>4</v>
      </c>
    </row>
    <row r="17" spans="1:71" s="1" customFormat="1" ht="18.399999999999999" customHeight="1">
      <c r="B17" s="21"/>
      <c r="C17" s="22"/>
      <c r="D17" s="22"/>
      <c r="E17" s="27" t="s">
        <v>26</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27</v>
      </c>
      <c r="AL17" s="22"/>
      <c r="AM17" s="22"/>
      <c r="AN17" s="27" t="s">
        <v>1</v>
      </c>
      <c r="AO17" s="22"/>
      <c r="AP17" s="22"/>
      <c r="AQ17" s="22"/>
      <c r="AR17" s="20"/>
      <c r="BE17" s="285"/>
      <c r="BS17" s="17" t="s">
        <v>31</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285"/>
      <c r="BS18" s="17" t="s">
        <v>6</v>
      </c>
    </row>
    <row r="19" spans="1:71" s="1" customFormat="1" ht="12" customHeight="1">
      <c r="B19" s="21"/>
      <c r="C19" s="22"/>
      <c r="D19" s="29" t="s">
        <v>32</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25</v>
      </c>
      <c r="AL19" s="22"/>
      <c r="AM19" s="22"/>
      <c r="AN19" s="27" t="s">
        <v>1</v>
      </c>
      <c r="AO19" s="22"/>
      <c r="AP19" s="22"/>
      <c r="AQ19" s="22"/>
      <c r="AR19" s="20"/>
      <c r="BE19" s="285"/>
      <c r="BS19" s="17" t="s">
        <v>6</v>
      </c>
    </row>
    <row r="20" spans="1:71" s="1" customFormat="1" ht="18.399999999999999" customHeight="1">
      <c r="B20" s="21"/>
      <c r="C20" s="22"/>
      <c r="D20" s="22"/>
      <c r="E20" s="27" t="s">
        <v>33</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27</v>
      </c>
      <c r="AL20" s="22"/>
      <c r="AM20" s="22"/>
      <c r="AN20" s="27" t="s">
        <v>1</v>
      </c>
      <c r="AO20" s="22"/>
      <c r="AP20" s="22"/>
      <c r="AQ20" s="22"/>
      <c r="AR20" s="20"/>
      <c r="BE20" s="285"/>
      <c r="BS20" s="17" t="s">
        <v>31</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285"/>
    </row>
    <row r="22" spans="1:71" s="1" customFormat="1" ht="12" customHeight="1">
      <c r="B22" s="21"/>
      <c r="C22" s="22"/>
      <c r="D22" s="29" t="s">
        <v>34</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285"/>
    </row>
    <row r="23" spans="1:71" s="1" customFormat="1" ht="16.5" customHeight="1">
      <c r="B23" s="21"/>
      <c r="C23" s="22"/>
      <c r="D23" s="22"/>
      <c r="E23" s="310" t="s">
        <v>1</v>
      </c>
      <c r="F23" s="310"/>
      <c r="G23" s="310"/>
      <c r="H23" s="310"/>
      <c r="I23" s="310"/>
      <c r="J23" s="310"/>
      <c r="K23" s="310"/>
      <c r="L23" s="310"/>
      <c r="M23" s="310"/>
      <c r="N23" s="310"/>
      <c r="O23" s="310"/>
      <c r="P23" s="310"/>
      <c r="Q23" s="310"/>
      <c r="R23" s="310"/>
      <c r="S23" s="310"/>
      <c r="T23" s="310"/>
      <c r="U23" s="310"/>
      <c r="V23" s="310"/>
      <c r="W23" s="310"/>
      <c r="X23" s="310"/>
      <c r="Y23" s="310"/>
      <c r="Z23" s="310"/>
      <c r="AA23" s="310"/>
      <c r="AB23" s="310"/>
      <c r="AC23" s="310"/>
      <c r="AD23" s="310"/>
      <c r="AE23" s="310"/>
      <c r="AF23" s="310"/>
      <c r="AG23" s="310"/>
      <c r="AH23" s="310"/>
      <c r="AI23" s="310"/>
      <c r="AJ23" s="310"/>
      <c r="AK23" s="310"/>
      <c r="AL23" s="310"/>
      <c r="AM23" s="310"/>
      <c r="AN23" s="310"/>
      <c r="AO23" s="22"/>
      <c r="AP23" s="22"/>
      <c r="AQ23" s="22"/>
      <c r="AR23" s="20"/>
      <c r="BE23" s="285"/>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285"/>
    </row>
    <row r="25" spans="1:71" s="1" customFormat="1" ht="6.95"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285"/>
    </row>
    <row r="26" spans="1:71" s="2" customFormat="1" ht="25.9" customHeight="1">
      <c r="A26" s="34"/>
      <c r="B26" s="35"/>
      <c r="C26" s="36"/>
      <c r="D26" s="37" t="s">
        <v>35</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287">
        <f>ROUND(AG94,2)</f>
        <v>0</v>
      </c>
      <c r="AL26" s="288"/>
      <c r="AM26" s="288"/>
      <c r="AN26" s="288"/>
      <c r="AO26" s="288"/>
      <c r="AP26" s="36"/>
      <c r="AQ26" s="36"/>
      <c r="AR26" s="39"/>
      <c r="BE26" s="285"/>
    </row>
    <row r="27" spans="1:71" s="2" customFormat="1" ht="6.95"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285"/>
    </row>
    <row r="28" spans="1:71" s="2" customFormat="1" ht="12.75">
      <c r="A28" s="34"/>
      <c r="B28" s="35"/>
      <c r="C28" s="36"/>
      <c r="D28" s="36"/>
      <c r="E28" s="36"/>
      <c r="F28" s="36"/>
      <c r="G28" s="36"/>
      <c r="H28" s="36"/>
      <c r="I28" s="36"/>
      <c r="J28" s="36"/>
      <c r="K28" s="36"/>
      <c r="L28" s="311" t="s">
        <v>36</v>
      </c>
      <c r="M28" s="311"/>
      <c r="N28" s="311"/>
      <c r="O28" s="311"/>
      <c r="P28" s="311"/>
      <c r="Q28" s="36"/>
      <c r="R28" s="36"/>
      <c r="S28" s="36"/>
      <c r="T28" s="36"/>
      <c r="U28" s="36"/>
      <c r="V28" s="36"/>
      <c r="W28" s="311" t="s">
        <v>37</v>
      </c>
      <c r="X28" s="311"/>
      <c r="Y28" s="311"/>
      <c r="Z28" s="311"/>
      <c r="AA28" s="311"/>
      <c r="AB28" s="311"/>
      <c r="AC28" s="311"/>
      <c r="AD28" s="311"/>
      <c r="AE28" s="311"/>
      <c r="AF28" s="36"/>
      <c r="AG28" s="36"/>
      <c r="AH28" s="36"/>
      <c r="AI28" s="36"/>
      <c r="AJ28" s="36"/>
      <c r="AK28" s="311" t="s">
        <v>38</v>
      </c>
      <c r="AL28" s="311"/>
      <c r="AM28" s="311"/>
      <c r="AN28" s="311"/>
      <c r="AO28" s="311"/>
      <c r="AP28" s="36"/>
      <c r="AQ28" s="36"/>
      <c r="AR28" s="39"/>
      <c r="BE28" s="285"/>
    </row>
    <row r="29" spans="1:71" s="3" customFormat="1" ht="14.45" customHeight="1">
      <c r="B29" s="40"/>
      <c r="C29" s="41"/>
      <c r="D29" s="29" t="s">
        <v>39</v>
      </c>
      <c r="E29" s="41"/>
      <c r="F29" s="29" t="s">
        <v>40</v>
      </c>
      <c r="G29" s="41"/>
      <c r="H29" s="41"/>
      <c r="I29" s="41"/>
      <c r="J29" s="41"/>
      <c r="K29" s="41"/>
      <c r="L29" s="312">
        <v>0.21</v>
      </c>
      <c r="M29" s="283"/>
      <c r="N29" s="283"/>
      <c r="O29" s="283"/>
      <c r="P29" s="283"/>
      <c r="Q29" s="41"/>
      <c r="R29" s="41"/>
      <c r="S29" s="41"/>
      <c r="T29" s="41"/>
      <c r="U29" s="41"/>
      <c r="V29" s="41"/>
      <c r="W29" s="282">
        <f>ROUND(AZ94, 2)</f>
        <v>0</v>
      </c>
      <c r="X29" s="283"/>
      <c r="Y29" s="283"/>
      <c r="Z29" s="283"/>
      <c r="AA29" s="283"/>
      <c r="AB29" s="283"/>
      <c r="AC29" s="283"/>
      <c r="AD29" s="283"/>
      <c r="AE29" s="283"/>
      <c r="AF29" s="41"/>
      <c r="AG29" s="41"/>
      <c r="AH29" s="41"/>
      <c r="AI29" s="41"/>
      <c r="AJ29" s="41"/>
      <c r="AK29" s="282">
        <f>ROUND(AV94, 2)</f>
        <v>0</v>
      </c>
      <c r="AL29" s="283"/>
      <c r="AM29" s="283"/>
      <c r="AN29" s="283"/>
      <c r="AO29" s="283"/>
      <c r="AP29" s="41"/>
      <c r="AQ29" s="41"/>
      <c r="AR29" s="42"/>
      <c r="BE29" s="286"/>
    </row>
    <row r="30" spans="1:71" s="3" customFormat="1" ht="14.45" customHeight="1">
      <c r="B30" s="40"/>
      <c r="C30" s="41"/>
      <c r="D30" s="41"/>
      <c r="E30" s="41"/>
      <c r="F30" s="29" t="s">
        <v>41</v>
      </c>
      <c r="G30" s="41"/>
      <c r="H30" s="41"/>
      <c r="I30" s="41"/>
      <c r="J30" s="41"/>
      <c r="K30" s="41"/>
      <c r="L30" s="312">
        <v>0.15</v>
      </c>
      <c r="M30" s="283"/>
      <c r="N30" s="283"/>
      <c r="O30" s="283"/>
      <c r="P30" s="283"/>
      <c r="Q30" s="41"/>
      <c r="R30" s="41"/>
      <c r="S30" s="41"/>
      <c r="T30" s="41"/>
      <c r="U30" s="41"/>
      <c r="V30" s="41"/>
      <c r="W30" s="282">
        <f>ROUND(BA94, 2)</f>
        <v>0</v>
      </c>
      <c r="X30" s="283"/>
      <c r="Y30" s="283"/>
      <c r="Z30" s="283"/>
      <c r="AA30" s="283"/>
      <c r="AB30" s="283"/>
      <c r="AC30" s="283"/>
      <c r="AD30" s="283"/>
      <c r="AE30" s="283"/>
      <c r="AF30" s="41"/>
      <c r="AG30" s="41"/>
      <c r="AH30" s="41"/>
      <c r="AI30" s="41"/>
      <c r="AJ30" s="41"/>
      <c r="AK30" s="282">
        <f>ROUND(AW94, 2)</f>
        <v>0</v>
      </c>
      <c r="AL30" s="283"/>
      <c r="AM30" s="283"/>
      <c r="AN30" s="283"/>
      <c r="AO30" s="283"/>
      <c r="AP30" s="41"/>
      <c r="AQ30" s="41"/>
      <c r="AR30" s="42"/>
      <c r="BE30" s="286"/>
    </row>
    <row r="31" spans="1:71" s="3" customFormat="1" ht="14.45" hidden="1" customHeight="1">
      <c r="B31" s="40"/>
      <c r="C31" s="41"/>
      <c r="D31" s="41"/>
      <c r="E31" s="41"/>
      <c r="F31" s="29" t="s">
        <v>42</v>
      </c>
      <c r="G31" s="41"/>
      <c r="H31" s="41"/>
      <c r="I31" s="41"/>
      <c r="J31" s="41"/>
      <c r="K31" s="41"/>
      <c r="L31" s="312">
        <v>0.21</v>
      </c>
      <c r="M31" s="283"/>
      <c r="N31" s="283"/>
      <c r="O31" s="283"/>
      <c r="P31" s="283"/>
      <c r="Q31" s="41"/>
      <c r="R31" s="41"/>
      <c r="S31" s="41"/>
      <c r="T31" s="41"/>
      <c r="U31" s="41"/>
      <c r="V31" s="41"/>
      <c r="W31" s="282">
        <f>ROUND(BB94, 2)</f>
        <v>0</v>
      </c>
      <c r="X31" s="283"/>
      <c r="Y31" s="283"/>
      <c r="Z31" s="283"/>
      <c r="AA31" s="283"/>
      <c r="AB31" s="283"/>
      <c r="AC31" s="283"/>
      <c r="AD31" s="283"/>
      <c r="AE31" s="283"/>
      <c r="AF31" s="41"/>
      <c r="AG31" s="41"/>
      <c r="AH31" s="41"/>
      <c r="AI31" s="41"/>
      <c r="AJ31" s="41"/>
      <c r="AK31" s="282">
        <v>0</v>
      </c>
      <c r="AL31" s="283"/>
      <c r="AM31" s="283"/>
      <c r="AN31" s="283"/>
      <c r="AO31" s="283"/>
      <c r="AP31" s="41"/>
      <c r="AQ31" s="41"/>
      <c r="AR31" s="42"/>
      <c r="BE31" s="286"/>
    </row>
    <row r="32" spans="1:71" s="3" customFormat="1" ht="14.45" hidden="1" customHeight="1">
      <c r="B32" s="40"/>
      <c r="C32" s="41"/>
      <c r="D32" s="41"/>
      <c r="E32" s="41"/>
      <c r="F32" s="29" t="s">
        <v>43</v>
      </c>
      <c r="G32" s="41"/>
      <c r="H32" s="41"/>
      <c r="I32" s="41"/>
      <c r="J32" s="41"/>
      <c r="K32" s="41"/>
      <c r="L32" s="312">
        <v>0.15</v>
      </c>
      <c r="M32" s="283"/>
      <c r="N32" s="283"/>
      <c r="O32" s="283"/>
      <c r="P32" s="283"/>
      <c r="Q32" s="41"/>
      <c r="R32" s="41"/>
      <c r="S32" s="41"/>
      <c r="T32" s="41"/>
      <c r="U32" s="41"/>
      <c r="V32" s="41"/>
      <c r="W32" s="282">
        <f>ROUND(BC94, 2)</f>
        <v>0</v>
      </c>
      <c r="X32" s="283"/>
      <c r="Y32" s="283"/>
      <c r="Z32" s="283"/>
      <c r="AA32" s="283"/>
      <c r="AB32" s="283"/>
      <c r="AC32" s="283"/>
      <c r="AD32" s="283"/>
      <c r="AE32" s="283"/>
      <c r="AF32" s="41"/>
      <c r="AG32" s="41"/>
      <c r="AH32" s="41"/>
      <c r="AI32" s="41"/>
      <c r="AJ32" s="41"/>
      <c r="AK32" s="282">
        <v>0</v>
      </c>
      <c r="AL32" s="283"/>
      <c r="AM32" s="283"/>
      <c r="AN32" s="283"/>
      <c r="AO32" s="283"/>
      <c r="AP32" s="41"/>
      <c r="AQ32" s="41"/>
      <c r="AR32" s="42"/>
      <c r="BE32" s="286"/>
    </row>
    <row r="33" spans="1:57" s="3" customFormat="1" ht="14.45" hidden="1" customHeight="1">
      <c r="B33" s="40"/>
      <c r="C33" s="41"/>
      <c r="D33" s="41"/>
      <c r="E33" s="41"/>
      <c r="F33" s="29" t="s">
        <v>44</v>
      </c>
      <c r="G33" s="41"/>
      <c r="H33" s="41"/>
      <c r="I33" s="41"/>
      <c r="J33" s="41"/>
      <c r="K33" s="41"/>
      <c r="L33" s="312">
        <v>0</v>
      </c>
      <c r="M33" s="283"/>
      <c r="N33" s="283"/>
      <c r="O33" s="283"/>
      <c r="P33" s="283"/>
      <c r="Q33" s="41"/>
      <c r="R33" s="41"/>
      <c r="S33" s="41"/>
      <c r="T33" s="41"/>
      <c r="U33" s="41"/>
      <c r="V33" s="41"/>
      <c r="W33" s="282">
        <f>ROUND(BD94, 2)</f>
        <v>0</v>
      </c>
      <c r="X33" s="283"/>
      <c r="Y33" s="283"/>
      <c r="Z33" s="283"/>
      <c r="AA33" s="283"/>
      <c r="AB33" s="283"/>
      <c r="AC33" s="283"/>
      <c r="AD33" s="283"/>
      <c r="AE33" s="283"/>
      <c r="AF33" s="41"/>
      <c r="AG33" s="41"/>
      <c r="AH33" s="41"/>
      <c r="AI33" s="41"/>
      <c r="AJ33" s="41"/>
      <c r="AK33" s="282">
        <v>0</v>
      </c>
      <c r="AL33" s="283"/>
      <c r="AM33" s="283"/>
      <c r="AN33" s="283"/>
      <c r="AO33" s="283"/>
      <c r="AP33" s="41"/>
      <c r="AQ33" s="41"/>
      <c r="AR33" s="42"/>
      <c r="BE33" s="286"/>
    </row>
    <row r="34" spans="1:57" s="2" customFormat="1" ht="6.95"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285"/>
    </row>
    <row r="35" spans="1:57" s="2" customFormat="1" ht="25.9" customHeight="1">
      <c r="A35" s="34"/>
      <c r="B35" s="35"/>
      <c r="C35" s="43"/>
      <c r="D35" s="44" t="s">
        <v>45</v>
      </c>
      <c r="E35" s="45"/>
      <c r="F35" s="45"/>
      <c r="G35" s="45"/>
      <c r="H35" s="45"/>
      <c r="I35" s="45"/>
      <c r="J35" s="45"/>
      <c r="K35" s="45"/>
      <c r="L35" s="45"/>
      <c r="M35" s="45"/>
      <c r="N35" s="45"/>
      <c r="O35" s="45"/>
      <c r="P35" s="45"/>
      <c r="Q35" s="45"/>
      <c r="R35" s="45"/>
      <c r="S35" s="45"/>
      <c r="T35" s="46" t="s">
        <v>46</v>
      </c>
      <c r="U35" s="45"/>
      <c r="V35" s="45"/>
      <c r="W35" s="45"/>
      <c r="X35" s="289" t="s">
        <v>47</v>
      </c>
      <c r="Y35" s="290"/>
      <c r="Z35" s="290"/>
      <c r="AA35" s="290"/>
      <c r="AB35" s="290"/>
      <c r="AC35" s="45"/>
      <c r="AD35" s="45"/>
      <c r="AE35" s="45"/>
      <c r="AF35" s="45"/>
      <c r="AG35" s="45"/>
      <c r="AH35" s="45"/>
      <c r="AI35" s="45"/>
      <c r="AJ35" s="45"/>
      <c r="AK35" s="291">
        <f>SUM(AK26:AK33)</f>
        <v>0</v>
      </c>
      <c r="AL35" s="290"/>
      <c r="AM35" s="290"/>
      <c r="AN35" s="290"/>
      <c r="AO35" s="292"/>
      <c r="AP35" s="43"/>
      <c r="AQ35" s="43"/>
      <c r="AR35" s="39"/>
      <c r="BE35" s="34"/>
    </row>
    <row r="36" spans="1:57" s="2" customFormat="1" ht="6.95"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c r="B49" s="47"/>
      <c r="C49" s="48"/>
      <c r="D49" s="49" t="s">
        <v>48</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49</v>
      </c>
      <c r="AI49" s="50"/>
      <c r="AJ49" s="50"/>
      <c r="AK49" s="50"/>
      <c r="AL49" s="50"/>
      <c r="AM49" s="50"/>
      <c r="AN49" s="50"/>
      <c r="AO49" s="50"/>
      <c r="AP49" s="48"/>
      <c r="AQ49" s="48"/>
      <c r="AR49" s="51"/>
    </row>
    <row r="50" spans="1:57" ht="11.25">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1.25">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1.25">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1.25">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1.25">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1.2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1.25">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1.25">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1.25">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1.25">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c r="A60" s="34"/>
      <c r="B60" s="35"/>
      <c r="C60" s="36"/>
      <c r="D60" s="52" t="s">
        <v>50</v>
      </c>
      <c r="E60" s="38"/>
      <c r="F60" s="38"/>
      <c r="G60" s="38"/>
      <c r="H60" s="38"/>
      <c r="I60" s="38"/>
      <c r="J60" s="38"/>
      <c r="K60" s="38"/>
      <c r="L60" s="38"/>
      <c r="M60" s="38"/>
      <c r="N60" s="38"/>
      <c r="O60" s="38"/>
      <c r="P60" s="38"/>
      <c r="Q60" s="38"/>
      <c r="R60" s="38"/>
      <c r="S60" s="38"/>
      <c r="T60" s="38"/>
      <c r="U60" s="38"/>
      <c r="V60" s="52" t="s">
        <v>51</v>
      </c>
      <c r="W60" s="38"/>
      <c r="X60" s="38"/>
      <c r="Y60" s="38"/>
      <c r="Z60" s="38"/>
      <c r="AA60" s="38"/>
      <c r="AB60" s="38"/>
      <c r="AC60" s="38"/>
      <c r="AD60" s="38"/>
      <c r="AE60" s="38"/>
      <c r="AF60" s="38"/>
      <c r="AG60" s="38"/>
      <c r="AH60" s="52" t="s">
        <v>50</v>
      </c>
      <c r="AI60" s="38"/>
      <c r="AJ60" s="38"/>
      <c r="AK60" s="38"/>
      <c r="AL60" s="38"/>
      <c r="AM60" s="52" t="s">
        <v>51</v>
      </c>
      <c r="AN60" s="38"/>
      <c r="AO60" s="38"/>
      <c r="AP60" s="36"/>
      <c r="AQ60" s="36"/>
      <c r="AR60" s="39"/>
      <c r="BE60" s="34"/>
    </row>
    <row r="61" spans="1:57" ht="11.25">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1.25">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1.25">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c r="A64" s="34"/>
      <c r="B64" s="35"/>
      <c r="C64" s="36"/>
      <c r="D64" s="49" t="s">
        <v>52</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53</v>
      </c>
      <c r="AI64" s="53"/>
      <c r="AJ64" s="53"/>
      <c r="AK64" s="53"/>
      <c r="AL64" s="53"/>
      <c r="AM64" s="53"/>
      <c r="AN64" s="53"/>
      <c r="AO64" s="53"/>
      <c r="AP64" s="36"/>
      <c r="AQ64" s="36"/>
      <c r="AR64" s="39"/>
      <c r="BE64" s="34"/>
    </row>
    <row r="65" spans="1:57" ht="11.2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1.25">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1.25">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1.25">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1.25">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1.25">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1.25">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1.25">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1.25">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1.25">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c r="A75" s="34"/>
      <c r="B75" s="35"/>
      <c r="C75" s="36"/>
      <c r="D75" s="52" t="s">
        <v>50</v>
      </c>
      <c r="E75" s="38"/>
      <c r="F75" s="38"/>
      <c r="G75" s="38"/>
      <c r="H75" s="38"/>
      <c r="I75" s="38"/>
      <c r="J75" s="38"/>
      <c r="K75" s="38"/>
      <c r="L75" s="38"/>
      <c r="M75" s="38"/>
      <c r="N75" s="38"/>
      <c r="O75" s="38"/>
      <c r="P75" s="38"/>
      <c r="Q75" s="38"/>
      <c r="R75" s="38"/>
      <c r="S75" s="38"/>
      <c r="T75" s="38"/>
      <c r="U75" s="38"/>
      <c r="V75" s="52" t="s">
        <v>51</v>
      </c>
      <c r="W75" s="38"/>
      <c r="X75" s="38"/>
      <c r="Y75" s="38"/>
      <c r="Z75" s="38"/>
      <c r="AA75" s="38"/>
      <c r="AB75" s="38"/>
      <c r="AC75" s="38"/>
      <c r="AD75" s="38"/>
      <c r="AE75" s="38"/>
      <c r="AF75" s="38"/>
      <c r="AG75" s="38"/>
      <c r="AH75" s="52" t="s">
        <v>50</v>
      </c>
      <c r="AI75" s="38"/>
      <c r="AJ75" s="38"/>
      <c r="AK75" s="38"/>
      <c r="AL75" s="38"/>
      <c r="AM75" s="52" t="s">
        <v>51</v>
      </c>
      <c r="AN75" s="38"/>
      <c r="AO75" s="38"/>
      <c r="AP75" s="36"/>
      <c r="AQ75" s="36"/>
      <c r="AR75" s="39"/>
      <c r="BE75" s="34"/>
    </row>
    <row r="76" spans="1:57" s="2" customFormat="1" ht="11.25">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c r="A82" s="34"/>
      <c r="B82" s="35"/>
      <c r="C82" s="23" t="s">
        <v>54</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c r="B84" s="58"/>
      <c r="C84" s="29" t="s">
        <v>13</v>
      </c>
      <c r="D84" s="59"/>
      <c r="E84" s="59"/>
      <c r="F84" s="59"/>
      <c r="G84" s="59"/>
      <c r="H84" s="59"/>
      <c r="I84" s="59"/>
      <c r="J84" s="59"/>
      <c r="K84" s="59"/>
      <c r="L84" s="59" t="str">
        <f>K5</f>
        <v>1110636</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c r="B85" s="61"/>
      <c r="C85" s="62" t="s">
        <v>16</v>
      </c>
      <c r="D85" s="63"/>
      <c r="E85" s="63"/>
      <c r="F85" s="63"/>
      <c r="G85" s="63"/>
      <c r="H85" s="63"/>
      <c r="I85" s="63"/>
      <c r="J85" s="63"/>
      <c r="K85" s="63"/>
      <c r="L85" s="302" t="str">
        <f>K6</f>
        <v>Poliklinika Lanškroun</v>
      </c>
      <c r="M85" s="303"/>
      <c r="N85" s="303"/>
      <c r="O85" s="303"/>
      <c r="P85" s="303"/>
      <c r="Q85" s="303"/>
      <c r="R85" s="303"/>
      <c r="S85" s="303"/>
      <c r="T85" s="303"/>
      <c r="U85" s="303"/>
      <c r="V85" s="303"/>
      <c r="W85" s="303"/>
      <c r="X85" s="303"/>
      <c r="Y85" s="303"/>
      <c r="Z85" s="303"/>
      <c r="AA85" s="303"/>
      <c r="AB85" s="303"/>
      <c r="AC85" s="303"/>
      <c r="AD85" s="303"/>
      <c r="AE85" s="303"/>
      <c r="AF85" s="303"/>
      <c r="AG85" s="303"/>
      <c r="AH85" s="303"/>
      <c r="AI85" s="303"/>
      <c r="AJ85" s="303"/>
      <c r="AK85" s="303"/>
      <c r="AL85" s="303"/>
      <c r="AM85" s="303"/>
      <c r="AN85" s="303"/>
      <c r="AO85" s="303"/>
      <c r="AP85" s="63"/>
      <c r="AQ85" s="63"/>
      <c r="AR85" s="64"/>
    </row>
    <row r="86" spans="1:91" s="2" customFormat="1" ht="6.95" customHeight="1">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c r="A87" s="34"/>
      <c r="B87" s="35"/>
      <c r="C87" s="29" t="s">
        <v>20</v>
      </c>
      <c r="D87" s="36"/>
      <c r="E87" s="36"/>
      <c r="F87" s="36"/>
      <c r="G87" s="36"/>
      <c r="H87" s="36"/>
      <c r="I87" s="36"/>
      <c r="J87" s="36"/>
      <c r="K87" s="36"/>
      <c r="L87" s="65" t="str">
        <f>IF(K8="","",K8)</f>
        <v>Lanškroun</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304" t="str">
        <f>IF(AN8= "","",AN8)</f>
        <v>25. 7. 2019</v>
      </c>
      <c r="AN87" s="304"/>
      <c r="AO87" s="36"/>
      <c r="AP87" s="36"/>
      <c r="AQ87" s="36"/>
      <c r="AR87" s="39"/>
      <c r="BE87" s="34"/>
    </row>
    <row r="88" spans="1:91" s="2" customFormat="1" ht="6.95" customHeight="1">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15.2" customHeight="1">
      <c r="A89" s="34"/>
      <c r="B89" s="35"/>
      <c r="C89" s="29" t="s">
        <v>24</v>
      </c>
      <c r="D89" s="36"/>
      <c r="E89" s="36"/>
      <c r="F89" s="36"/>
      <c r="G89" s="36"/>
      <c r="H89" s="36"/>
      <c r="I89" s="36"/>
      <c r="J89" s="36"/>
      <c r="K89" s="36"/>
      <c r="L89" s="59" t="str">
        <f>IF(E11= "","",E11)</f>
        <v xml:space="preserve"> </v>
      </c>
      <c r="M89" s="36"/>
      <c r="N89" s="36"/>
      <c r="O89" s="36"/>
      <c r="P89" s="36"/>
      <c r="Q89" s="36"/>
      <c r="R89" s="36"/>
      <c r="S89" s="36"/>
      <c r="T89" s="36"/>
      <c r="U89" s="36"/>
      <c r="V89" s="36"/>
      <c r="W89" s="36"/>
      <c r="X89" s="36"/>
      <c r="Y89" s="36"/>
      <c r="Z89" s="36"/>
      <c r="AA89" s="36"/>
      <c r="AB89" s="36"/>
      <c r="AC89" s="36"/>
      <c r="AD89" s="36"/>
      <c r="AE89" s="36"/>
      <c r="AF89" s="36"/>
      <c r="AG89" s="36"/>
      <c r="AH89" s="36"/>
      <c r="AI89" s="29" t="s">
        <v>30</v>
      </c>
      <c r="AJ89" s="36"/>
      <c r="AK89" s="36"/>
      <c r="AL89" s="36"/>
      <c r="AM89" s="300" t="str">
        <f>IF(E17="","",E17)</f>
        <v xml:space="preserve"> </v>
      </c>
      <c r="AN89" s="301"/>
      <c r="AO89" s="301"/>
      <c r="AP89" s="301"/>
      <c r="AQ89" s="36"/>
      <c r="AR89" s="39"/>
      <c r="AS89" s="294" t="s">
        <v>55</v>
      </c>
      <c r="AT89" s="295"/>
      <c r="AU89" s="67"/>
      <c r="AV89" s="67"/>
      <c r="AW89" s="67"/>
      <c r="AX89" s="67"/>
      <c r="AY89" s="67"/>
      <c r="AZ89" s="67"/>
      <c r="BA89" s="67"/>
      <c r="BB89" s="67"/>
      <c r="BC89" s="67"/>
      <c r="BD89" s="68"/>
      <c r="BE89" s="34"/>
    </row>
    <row r="90" spans="1:91" s="2" customFormat="1" ht="15.2" customHeight="1">
      <c r="A90" s="34"/>
      <c r="B90" s="35"/>
      <c r="C90" s="29" t="s">
        <v>28</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32</v>
      </c>
      <c r="AJ90" s="36"/>
      <c r="AK90" s="36"/>
      <c r="AL90" s="36"/>
      <c r="AM90" s="300" t="str">
        <f>IF(E20="","",E20)</f>
        <v>Obermeyer Helika a.s.</v>
      </c>
      <c r="AN90" s="301"/>
      <c r="AO90" s="301"/>
      <c r="AP90" s="301"/>
      <c r="AQ90" s="36"/>
      <c r="AR90" s="39"/>
      <c r="AS90" s="296"/>
      <c r="AT90" s="297"/>
      <c r="AU90" s="69"/>
      <c r="AV90" s="69"/>
      <c r="AW90" s="69"/>
      <c r="AX90" s="69"/>
      <c r="AY90" s="69"/>
      <c r="AZ90" s="69"/>
      <c r="BA90" s="69"/>
      <c r="BB90" s="69"/>
      <c r="BC90" s="69"/>
      <c r="BD90" s="70"/>
      <c r="BE90" s="34"/>
    </row>
    <row r="91" spans="1:91" s="2" customFormat="1" ht="10.9"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298"/>
      <c r="AT91" s="299"/>
      <c r="AU91" s="71"/>
      <c r="AV91" s="71"/>
      <c r="AW91" s="71"/>
      <c r="AX91" s="71"/>
      <c r="AY91" s="71"/>
      <c r="AZ91" s="71"/>
      <c r="BA91" s="71"/>
      <c r="BB91" s="71"/>
      <c r="BC91" s="71"/>
      <c r="BD91" s="72"/>
      <c r="BE91" s="34"/>
    </row>
    <row r="92" spans="1:91" s="2" customFormat="1" ht="29.25" customHeight="1">
      <c r="A92" s="34"/>
      <c r="B92" s="35"/>
      <c r="C92" s="326" t="s">
        <v>56</v>
      </c>
      <c r="D92" s="321"/>
      <c r="E92" s="321"/>
      <c r="F92" s="321"/>
      <c r="G92" s="321"/>
      <c r="H92" s="73"/>
      <c r="I92" s="320" t="s">
        <v>57</v>
      </c>
      <c r="J92" s="321"/>
      <c r="K92" s="321"/>
      <c r="L92" s="321"/>
      <c r="M92" s="321"/>
      <c r="N92" s="321"/>
      <c r="O92" s="321"/>
      <c r="P92" s="321"/>
      <c r="Q92" s="321"/>
      <c r="R92" s="321"/>
      <c r="S92" s="321"/>
      <c r="T92" s="321"/>
      <c r="U92" s="321"/>
      <c r="V92" s="321"/>
      <c r="W92" s="321"/>
      <c r="X92" s="321"/>
      <c r="Y92" s="321"/>
      <c r="Z92" s="321"/>
      <c r="AA92" s="321"/>
      <c r="AB92" s="321"/>
      <c r="AC92" s="321"/>
      <c r="AD92" s="321"/>
      <c r="AE92" s="321"/>
      <c r="AF92" s="321"/>
      <c r="AG92" s="323" t="s">
        <v>58</v>
      </c>
      <c r="AH92" s="321"/>
      <c r="AI92" s="321"/>
      <c r="AJ92" s="321"/>
      <c r="AK92" s="321"/>
      <c r="AL92" s="321"/>
      <c r="AM92" s="321"/>
      <c r="AN92" s="320" t="s">
        <v>59</v>
      </c>
      <c r="AO92" s="321"/>
      <c r="AP92" s="322"/>
      <c r="AQ92" s="74" t="s">
        <v>60</v>
      </c>
      <c r="AR92" s="39"/>
      <c r="AS92" s="75" t="s">
        <v>61</v>
      </c>
      <c r="AT92" s="76" t="s">
        <v>62</v>
      </c>
      <c r="AU92" s="76" t="s">
        <v>63</v>
      </c>
      <c r="AV92" s="76" t="s">
        <v>64</v>
      </c>
      <c r="AW92" s="76" t="s">
        <v>65</v>
      </c>
      <c r="AX92" s="76" t="s">
        <v>66</v>
      </c>
      <c r="AY92" s="76" t="s">
        <v>67</v>
      </c>
      <c r="AZ92" s="76" t="s">
        <v>68</v>
      </c>
      <c r="BA92" s="76" t="s">
        <v>69</v>
      </c>
      <c r="BB92" s="76" t="s">
        <v>70</v>
      </c>
      <c r="BC92" s="76" t="s">
        <v>71</v>
      </c>
      <c r="BD92" s="77" t="s">
        <v>72</v>
      </c>
      <c r="BE92" s="34"/>
    </row>
    <row r="93" spans="1:91" s="2" customFormat="1" ht="10.9" customHeight="1">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c r="B94" s="81"/>
      <c r="C94" s="82" t="s">
        <v>73</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324">
        <f>ROUND(AG95+AG96+AG98+AG110+AG120,2)</f>
        <v>0</v>
      </c>
      <c r="AH94" s="324"/>
      <c r="AI94" s="324"/>
      <c r="AJ94" s="324"/>
      <c r="AK94" s="324"/>
      <c r="AL94" s="324"/>
      <c r="AM94" s="324"/>
      <c r="AN94" s="325">
        <f t="shared" ref="AN94:AN125" si="0">SUM(AG94,AT94)</f>
        <v>0</v>
      </c>
      <c r="AO94" s="325"/>
      <c r="AP94" s="325"/>
      <c r="AQ94" s="85" t="s">
        <v>1</v>
      </c>
      <c r="AR94" s="86"/>
      <c r="AS94" s="87">
        <f>ROUND(AS95+AS96+AS98+AS110+AS120,2)</f>
        <v>0</v>
      </c>
      <c r="AT94" s="88">
        <f t="shared" ref="AT94:AT125" si="1">ROUND(SUM(AV94:AW94),2)</f>
        <v>0</v>
      </c>
      <c r="AU94" s="89">
        <f>ROUND(AU95+AU96+AU98+AU110+AU120,5)</f>
        <v>0</v>
      </c>
      <c r="AV94" s="88">
        <f>ROUND(AZ94*L29,2)</f>
        <v>0</v>
      </c>
      <c r="AW94" s="88">
        <f>ROUND(BA94*L30,2)</f>
        <v>0</v>
      </c>
      <c r="AX94" s="88">
        <f>ROUND(BB94*L29,2)</f>
        <v>0</v>
      </c>
      <c r="AY94" s="88">
        <f>ROUND(BC94*L30,2)</f>
        <v>0</v>
      </c>
      <c r="AZ94" s="88">
        <f>ROUND(AZ95+AZ96+AZ98+AZ110+AZ120,2)</f>
        <v>0</v>
      </c>
      <c r="BA94" s="88">
        <f>ROUND(BA95+BA96+BA98+BA110+BA120,2)</f>
        <v>0</v>
      </c>
      <c r="BB94" s="88">
        <f>ROUND(BB95+BB96+BB98+BB110+BB120,2)</f>
        <v>0</v>
      </c>
      <c r="BC94" s="88">
        <f>ROUND(BC95+BC96+BC98+BC110+BC120,2)</f>
        <v>0</v>
      </c>
      <c r="BD94" s="90">
        <f>ROUND(BD95+BD96+BD98+BD110+BD120,2)</f>
        <v>0</v>
      </c>
      <c r="BS94" s="91" t="s">
        <v>74</v>
      </c>
      <c r="BT94" s="91" t="s">
        <v>75</v>
      </c>
      <c r="BU94" s="92" t="s">
        <v>76</v>
      </c>
      <c r="BV94" s="91" t="s">
        <v>77</v>
      </c>
      <c r="BW94" s="91" t="s">
        <v>5</v>
      </c>
      <c r="BX94" s="91" t="s">
        <v>78</v>
      </c>
      <c r="CL94" s="91" t="s">
        <v>1</v>
      </c>
    </row>
    <row r="95" spans="1:91" s="7" customFormat="1" ht="27" customHeight="1">
      <c r="A95" s="93" t="s">
        <v>79</v>
      </c>
      <c r="B95" s="94"/>
      <c r="C95" s="95"/>
      <c r="D95" s="318" t="s">
        <v>80</v>
      </c>
      <c r="E95" s="318"/>
      <c r="F95" s="318"/>
      <c r="G95" s="318"/>
      <c r="H95" s="318"/>
      <c r="I95" s="96"/>
      <c r="J95" s="318" t="s">
        <v>81</v>
      </c>
      <c r="K95" s="318"/>
      <c r="L95" s="318"/>
      <c r="M95" s="318"/>
      <c r="N95" s="318"/>
      <c r="O95" s="318"/>
      <c r="P95" s="318"/>
      <c r="Q95" s="318"/>
      <c r="R95" s="318"/>
      <c r="S95" s="318"/>
      <c r="T95" s="318"/>
      <c r="U95" s="318"/>
      <c r="V95" s="318"/>
      <c r="W95" s="318"/>
      <c r="X95" s="318"/>
      <c r="Y95" s="318"/>
      <c r="Z95" s="318"/>
      <c r="AA95" s="318"/>
      <c r="AB95" s="318"/>
      <c r="AC95" s="318"/>
      <c r="AD95" s="318"/>
      <c r="AE95" s="318"/>
      <c r="AF95" s="318"/>
      <c r="AG95" s="315">
        <f>'000 - VRN - Vedlejší a os...'!J30</f>
        <v>0</v>
      </c>
      <c r="AH95" s="316"/>
      <c r="AI95" s="316"/>
      <c r="AJ95" s="316"/>
      <c r="AK95" s="316"/>
      <c r="AL95" s="316"/>
      <c r="AM95" s="316"/>
      <c r="AN95" s="315">
        <f t="shared" si="0"/>
        <v>0</v>
      </c>
      <c r="AO95" s="316"/>
      <c r="AP95" s="316"/>
      <c r="AQ95" s="97" t="s">
        <v>82</v>
      </c>
      <c r="AR95" s="98"/>
      <c r="AS95" s="99">
        <v>0</v>
      </c>
      <c r="AT95" s="100">
        <f t="shared" si="1"/>
        <v>0</v>
      </c>
      <c r="AU95" s="101">
        <f>'000 - VRN - Vedlejší a os...'!P123</f>
        <v>0</v>
      </c>
      <c r="AV95" s="100">
        <f>'000 - VRN - Vedlejší a os...'!J33</f>
        <v>0</v>
      </c>
      <c r="AW95" s="100">
        <f>'000 - VRN - Vedlejší a os...'!J34</f>
        <v>0</v>
      </c>
      <c r="AX95" s="100">
        <f>'000 - VRN - Vedlejší a os...'!J35</f>
        <v>0</v>
      </c>
      <c r="AY95" s="100">
        <f>'000 - VRN - Vedlejší a os...'!J36</f>
        <v>0</v>
      </c>
      <c r="AZ95" s="100">
        <f>'000 - VRN - Vedlejší a os...'!F33</f>
        <v>0</v>
      </c>
      <c r="BA95" s="100">
        <f>'000 - VRN - Vedlejší a os...'!F34</f>
        <v>0</v>
      </c>
      <c r="BB95" s="100">
        <f>'000 - VRN - Vedlejší a os...'!F35</f>
        <v>0</v>
      </c>
      <c r="BC95" s="100">
        <f>'000 - VRN - Vedlejší a os...'!F36</f>
        <v>0</v>
      </c>
      <c r="BD95" s="102">
        <f>'000 - VRN - Vedlejší a os...'!F37</f>
        <v>0</v>
      </c>
      <c r="BT95" s="103" t="s">
        <v>83</v>
      </c>
      <c r="BV95" s="103" t="s">
        <v>77</v>
      </c>
      <c r="BW95" s="103" t="s">
        <v>84</v>
      </c>
      <c r="BX95" s="103" t="s">
        <v>5</v>
      </c>
      <c r="CL95" s="103" t="s">
        <v>1</v>
      </c>
      <c r="CM95" s="103" t="s">
        <v>85</v>
      </c>
    </row>
    <row r="96" spans="1:91" s="7" customFormat="1" ht="16.5" customHeight="1">
      <c r="B96" s="94"/>
      <c r="C96" s="95"/>
      <c r="D96" s="318" t="s">
        <v>86</v>
      </c>
      <c r="E96" s="318"/>
      <c r="F96" s="318"/>
      <c r="G96" s="318"/>
      <c r="H96" s="318"/>
      <c r="I96" s="96"/>
      <c r="J96" s="318" t="s">
        <v>17</v>
      </c>
      <c r="K96" s="318"/>
      <c r="L96" s="318"/>
      <c r="M96" s="318"/>
      <c r="N96" s="318"/>
      <c r="O96" s="318"/>
      <c r="P96" s="318"/>
      <c r="Q96" s="318"/>
      <c r="R96" s="318"/>
      <c r="S96" s="318"/>
      <c r="T96" s="318"/>
      <c r="U96" s="318"/>
      <c r="V96" s="318"/>
      <c r="W96" s="318"/>
      <c r="X96" s="318"/>
      <c r="Y96" s="318"/>
      <c r="Z96" s="318"/>
      <c r="AA96" s="318"/>
      <c r="AB96" s="318"/>
      <c r="AC96" s="318"/>
      <c r="AD96" s="318"/>
      <c r="AE96" s="318"/>
      <c r="AF96" s="318"/>
      <c r="AG96" s="319">
        <f>ROUND(AG97,2)</f>
        <v>0</v>
      </c>
      <c r="AH96" s="316"/>
      <c r="AI96" s="316"/>
      <c r="AJ96" s="316"/>
      <c r="AK96" s="316"/>
      <c r="AL96" s="316"/>
      <c r="AM96" s="316"/>
      <c r="AN96" s="315">
        <f t="shared" si="0"/>
        <v>0</v>
      </c>
      <c r="AO96" s="316"/>
      <c r="AP96" s="316"/>
      <c r="AQ96" s="97" t="s">
        <v>82</v>
      </c>
      <c r="AR96" s="98"/>
      <c r="AS96" s="99">
        <f>ROUND(AS97,2)</f>
        <v>0</v>
      </c>
      <c r="AT96" s="100">
        <f t="shared" si="1"/>
        <v>0</v>
      </c>
      <c r="AU96" s="101">
        <f>ROUND(AU97,5)</f>
        <v>0</v>
      </c>
      <c r="AV96" s="100">
        <f>ROUND(AZ96*L29,2)</f>
        <v>0</v>
      </c>
      <c r="AW96" s="100">
        <f>ROUND(BA96*L30,2)</f>
        <v>0</v>
      </c>
      <c r="AX96" s="100">
        <f>ROUND(BB96*L29,2)</f>
        <v>0</v>
      </c>
      <c r="AY96" s="100">
        <f>ROUND(BC96*L30,2)</f>
        <v>0</v>
      </c>
      <c r="AZ96" s="100">
        <f>ROUND(AZ97,2)</f>
        <v>0</v>
      </c>
      <c r="BA96" s="100">
        <f>ROUND(BA97,2)</f>
        <v>0</v>
      </c>
      <c r="BB96" s="100">
        <f>ROUND(BB97,2)</f>
        <v>0</v>
      </c>
      <c r="BC96" s="100">
        <f>ROUND(BC97,2)</f>
        <v>0</v>
      </c>
      <c r="BD96" s="102">
        <f>ROUND(BD97,2)</f>
        <v>0</v>
      </c>
      <c r="BS96" s="103" t="s">
        <v>74</v>
      </c>
      <c r="BT96" s="103" t="s">
        <v>83</v>
      </c>
      <c r="BU96" s="103" t="s">
        <v>76</v>
      </c>
      <c r="BV96" s="103" t="s">
        <v>77</v>
      </c>
      <c r="BW96" s="103" t="s">
        <v>87</v>
      </c>
      <c r="BX96" s="103" t="s">
        <v>5</v>
      </c>
      <c r="CL96" s="103" t="s">
        <v>1</v>
      </c>
      <c r="CM96" s="103" t="s">
        <v>85</v>
      </c>
    </row>
    <row r="97" spans="1:91" s="4" customFormat="1" ht="25.5" customHeight="1">
      <c r="A97" s="93" t="s">
        <v>79</v>
      </c>
      <c r="B97" s="58"/>
      <c r="C97" s="104"/>
      <c r="D97" s="104"/>
      <c r="E97" s="317" t="s">
        <v>88</v>
      </c>
      <c r="F97" s="317"/>
      <c r="G97" s="317"/>
      <c r="H97" s="317"/>
      <c r="I97" s="317"/>
      <c r="J97" s="104"/>
      <c r="K97" s="317" t="s">
        <v>89</v>
      </c>
      <c r="L97" s="317"/>
      <c r="M97" s="317"/>
      <c r="N97" s="317"/>
      <c r="O97" s="317"/>
      <c r="P97" s="317"/>
      <c r="Q97" s="317"/>
      <c r="R97" s="317"/>
      <c r="S97" s="317"/>
      <c r="T97" s="317"/>
      <c r="U97" s="317"/>
      <c r="V97" s="317"/>
      <c r="W97" s="317"/>
      <c r="X97" s="317"/>
      <c r="Y97" s="317"/>
      <c r="Z97" s="317"/>
      <c r="AA97" s="317"/>
      <c r="AB97" s="317"/>
      <c r="AC97" s="317"/>
      <c r="AD97" s="317"/>
      <c r="AE97" s="317"/>
      <c r="AF97" s="317"/>
      <c r="AG97" s="313">
        <f>'F0_D.100 - Architektonick...'!J32</f>
        <v>0</v>
      </c>
      <c r="AH97" s="314"/>
      <c r="AI97" s="314"/>
      <c r="AJ97" s="314"/>
      <c r="AK97" s="314"/>
      <c r="AL97" s="314"/>
      <c r="AM97" s="314"/>
      <c r="AN97" s="313">
        <f t="shared" si="0"/>
        <v>0</v>
      </c>
      <c r="AO97" s="314"/>
      <c r="AP97" s="314"/>
      <c r="AQ97" s="105" t="s">
        <v>90</v>
      </c>
      <c r="AR97" s="60"/>
      <c r="AS97" s="106">
        <v>0</v>
      </c>
      <c r="AT97" s="107">
        <f t="shared" si="1"/>
        <v>0</v>
      </c>
      <c r="AU97" s="108">
        <f>'F0_D.100 - Architektonick...'!P128</f>
        <v>0</v>
      </c>
      <c r="AV97" s="107">
        <f>'F0_D.100 - Architektonick...'!J35</f>
        <v>0</v>
      </c>
      <c r="AW97" s="107">
        <f>'F0_D.100 - Architektonick...'!J36</f>
        <v>0</v>
      </c>
      <c r="AX97" s="107">
        <f>'F0_D.100 - Architektonick...'!J37</f>
        <v>0</v>
      </c>
      <c r="AY97" s="107">
        <f>'F0_D.100 - Architektonick...'!J38</f>
        <v>0</v>
      </c>
      <c r="AZ97" s="107">
        <f>'F0_D.100 - Architektonick...'!F35</f>
        <v>0</v>
      </c>
      <c r="BA97" s="107">
        <f>'F0_D.100 - Architektonick...'!F36</f>
        <v>0</v>
      </c>
      <c r="BB97" s="107">
        <f>'F0_D.100 - Architektonick...'!F37</f>
        <v>0</v>
      </c>
      <c r="BC97" s="107">
        <f>'F0_D.100 - Architektonick...'!F38</f>
        <v>0</v>
      </c>
      <c r="BD97" s="109">
        <f>'F0_D.100 - Architektonick...'!F39</f>
        <v>0</v>
      </c>
      <c r="BT97" s="110" t="s">
        <v>85</v>
      </c>
      <c r="BV97" s="110" t="s">
        <v>77</v>
      </c>
      <c r="BW97" s="110" t="s">
        <v>91</v>
      </c>
      <c r="BX97" s="110" t="s">
        <v>87</v>
      </c>
      <c r="CL97" s="110" t="s">
        <v>1</v>
      </c>
    </row>
    <row r="98" spans="1:91" s="7" customFormat="1" ht="16.5" customHeight="1">
      <c r="B98" s="94"/>
      <c r="C98" s="95"/>
      <c r="D98" s="318" t="s">
        <v>92</v>
      </c>
      <c r="E98" s="318"/>
      <c r="F98" s="318"/>
      <c r="G98" s="318"/>
      <c r="H98" s="318"/>
      <c r="I98" s="96"/>
      <c r="J98" s="318" t="s">
        <v>17</v>
      </c>
      <c r="K98" s="318"/>
      <c r="L98" s="318"/>
      <c r="M98" s="318"/>
      <c r="N98" s="318"/>
      <c r="O98" s="318"/>
      <c r="P98" s="318"/>
      <c r="Q98" s="318"/>
      <c r="R98" s="318"/>
      <c r="S98" s="318"/>
      <c r="T98" s="318"/>
      <c r="U98" s="318"/>
      <c r="V98" s="318"/>
      <c r="W98" s="318"/>
      <c r="X98" s="318"/>
      <c r="Y98" s="318"/>
      <c r="Z98" s="318"/>
      <c r="AA98" s="318"/>
      <c r="AB98" s="318"/>
      <c r="AC98" s="318"/>
      <c r="AD98" s="318"/>
      <c r="AE98" s="318"/>
      <c r="AF98" s="318"/>
      <c r="AG98" s="319">
        <f>ROUND(SUM(AG99:AG109),2)</f>
        <v>0</v>
      </c>
      <c r="AH98" s="316"/>
      <c r="AI98" s="316"/>
      <c r="AJ98" s="316"/>
      <c r="AK98" s="316"/>
      <c r="AL98" s="316"/>
      <c r="AM98" s="316"/>
      <c r="AN98" s="315">
        <f t="shared" si="0"/>
        <v>0</v>
      </c>
      <c r="AO98" s="316"/>
      <c r="AP98" s="316"/>
      <c r="AQ98" s="97" t="s">
        <v>82</v>
      </c>
      <c r="AR98" s="98"/>
      <c r="AS98" s="99">
        <f>ROUND(SUM(AS99:AS109),2)</f>
        <v>0</v>
      </c>
      <c r="AT98" s="100">
        <f t="shared" si="1"/>
        <v>0</v>
      </c>
      <c r="AU98" s="101">
        <f>ROUND(SUM(AU99:AU109),5)</f>
        <v>0</v>
      </c>
      <c r="AV98" s="100">
        <f>ROUND(AZ98*L29,2)</f>
        <v>0</v>
      </c>
      <c r="AW98" s="100">
        <f>ROUND(BA98*L30,2)</f>
        <v>0</v>
      </c>
      <c r="AX98" s="100">
        <f>ROUND(BB98*L29,2)</f>
        <v>0</v>
      </c>
      <c r="AY98" s="100">
        <f>ROUND(BC98*L30,2)</f>
        <v>0</v>
      </c>
      <c r="AZ98" s="100">
        <f>ROUND(SUM(AZ99:AZ109),2)</f>
        <v>0</v>
      </c>
      <c r="BA98" s="100">
        <f>ROUND(SUM(BA99:BA109),2)</f>
        <v>0</v>
      </c>
      <c r="BB98" s="100">
        <f>ROUND(SUM(BB99:BB109),2)</f>
        <v>0</v>
      </c>
      <c r="BC98" s="100">
        <f>ROUND(SUM(BC99:BC109),2)</f>
        <v>0</v>
      </c>
      <c r="BD98" s="102">
        <f>ROUND(SUM(BD99:BD109),2)</f>
        <v>0</v>
      </c>
      <c r="BS98" s="103" t="s">
        <v>74</v>
      </c>
      <c r="BT98" s="103" t="s">
        <v>83</v>
      </c>
      <c r="BU98" s="103" t="s">
        <v>76</v>
      </c>
      <c r="BV98" s="103" t="s">
        <v>77</v>
      </c>
      <c r="BW98" s="103" t="s">
        <v>93</v>
      </c>
      <c r="BX98" s="103" t="s">
        <v>5</v>
      </c>
      <c r="CL98" s="103" t="s">
        <v>1</v>
      </c>
      <c r="CM98" s="103" t="s">
        <v>85</v>
      </c>
    </row>
    <row r="99" spans="1:91" s="4" customFormat="1" ht="25.5" customHeight="1">
      <c r="A99" s="93" t="s">
        <v>79</v>
      </c>
      <c r="B99" s="58"/>
      <c r="C99" s="104"/>
      <c r="D99" s="104"/>
      <c r="E99" s="317" t="s">
        <v>94</v>
      </c>
      <c r="F99" s="317"/>
      <c r="G99" s="317"/>
      <c r="H99" s="317"/>
      <c r="I99" s="317"/>
      <c r="J99" s="104"/>
      <c r="K99" s="317" t="s">
        <v>89</v>
      </c>
      <c r="L99" s="317"/>
      <c r="M99" s="317"/>
      <c r="N99" s="317"/>
      <c r="O99" s="317"/>
      <c r="P99" s="317"/>
      <c r="Q99" s="317"/>
      <c r="R99" s="317"/>
      <c r="S99" s="317"/>
      <c r="T99" s="317"/>
      <c r="U99" s="317"/>
      <c r="V99" s="317"/>
      <c r="W99" s="317"/>
      <c r="X99" s="317"/>
      <c r="Y99" s="317"/>
      <c r="Z99" s="317"/>
      <c r="AA99" s="317"/>
      <c r="AB99" s="317"/>
      <c r="AC99" s="317"/>
      <c r="AD99" s="317"/>
      <c r="AE99" s="317"/>
      <c r="AF99" s="317"/>
      <c r="AG99" s="313">
        <f>'F1_D.100 - Architektonick...'!J32</f>
        <v>0</v>
      </c>
      <c r="AH99" s="314"/>
      <c r="AI99" s="314"/>
      <c r="AJ99" s="314"/>
      <c r="AK99" s="314"/>
      <c r="AL99" s="314"/>
      <c r="AM99" s="314"/>
      <c r="AN99" s="313">
        <f t="shared" si="0"/>
        <v>0</v>
      </c>
      <c r="AO99" s="314"/>
      <c r="AP99" s="314"/>
      <c r="AQ99" s="105" t="s">
        <v>90</v>
      </c>
      <c r="AR99" s="60"/>
      <c r="AS99" s="106">
        <v>0</v>
      </c>
      <c r="AT99" s="107">
        <f t="shared" si="1"/>
        <v>0</v>
      </c>
      <c r="AU99" s="108">
        <f>'F1_D.100 - Architektonick...'!P148</f>
        <v>0</v>
      </c>
      <c r="AV99" s="107">
        <f>'F1_D.100 - Architektonick...'!J35</f>
        <v>0</v>
      </c>
      <c r="AW99" s="107">
        <f>'F1_D.100 - Architektonick...'!J36</f>
        <v>0</v>
      </c>
      <c r="AX99" s="107">
        <f>'F1_D.100 - Architektonick...'!J37</f>
        <v>0</v>
      </c>
      <c r="AY99" s="107">
        <f>'F1_D.100 - Architektonick...'!J38</f>
        <v>0</v>
      </c>
      <c r="AZ99" s="107">
        <f>'F1_D.100 - Architektonick...'!F35</f>
        <v>0</v>
      </c>
      <c r="BA99" s="107">
        <f>'F1_D.100 - Architektonick...'!F36</f>
        <v>0</v>
      </c>
      <c r="BB99" s="107">
        <f>'F1_D.100 - Architektonick...'!F37</f>
        <v>0</v>
      </c>
      <c r="BC99" s="107">
        <f>'F1_D.100 - Architektonick...'!F38</f>
        <v>0</v>
      </c>
      <c r="BD99" s="109">
        <f>'F1_D.100 - Architektonick...'!F39</f>
        <v>0</v>
      </c>
      <c r="BT99" s="110" t="s">
        <v>85</v>
      </c>
      <c r="BV99" s="110" t="s">
        <v>77</v>
      </c>
      <c r="BW99" s="110" t="s">
        <v>95</v>
      </c>
      <c r="BX99" s="110" t="s">
        <v>93</v>
      </c>
      <c r="CL99" s="110" t="s">
        <v>1</v>
      </c>
    </row>
    <row r="100" spans="1:91" s="4" customFormat="1" ht="25.5" customHeight="1">
      <c r="A100" s="93" t="s">
        <v>79</v>
      </c>
      <c r="B100" s="58"/>
      <c r="C100" s="104"/>
      <c r="D100" s="104"/>
      <c r="E100" s="317" t="s">
        <v>96</v>
      </c>
      <c r="F100" s="317"/>
      <c r="G100" s="317"/>
      <c r="H100" s="317"/>
      <c r="I100" s="317"/>
      <c r="J100" s="104"/>
      <c r="K100" s="317" t="s">
        <v>97</v>
      </c>
      <c r="L100" s="317"/>
      <c r="M100" s="317"/>
      <c r="N100" s="317"/>
      <c r="O100" s="317"/>
      <c r="P100" s="317"/>
      <c r="Q100" s="317"/>
      <c r="R100" s="317"/>
      <c r="S100" s="317"/>
      <c r="T100" s="317"/>
      <c r="U100" s="317"/>
      <c r="V100" s="317"/>
      <c r="W100" s="317"/>
      <c r="X100" s="317"/>
      <c r="Y100" s="317"/>
      <c r="Z100" s="317"/>
      <c r="AA100" s="317"/>
      <c r="AB100" s="317"/>
      <c r="AC100" s="317"/>
      <c r="AD100" s="317"/>
      <c r="AE100" s="317"/>
      <c r="AF100" s="317"/>
      <c r="AG100" s="313">
        <f>'F1_D.400.01 - ZTI - Vodovod'!J32</f>
        <v>0</v>
      </c>
      <c r="AH100" s="314"/>
      <c r="AI100" s="314"/>
      <c r="AJ100" s="314"/>
      <c r="AK100" s="314"/>
      <c r="AL100" s="314"/>
      <c r="AM100" s="314"/>
      <c r="AN100" s="313">
        <f t="shared" si="0"/>
        <v>0</v>
      </c>
      <c r="AO100" s="314"/>
      <c r="AP100" s="314"/>
      <c r="AQ100" s="105" t="s">
        <v>90</v>
      </c>
      <c r="AR100" s="60"/>
      <c r="AS100" s="106">
        <v>0</v>
      </c>
      <c r="AT100" s="107">
        <f t="shared" si="1"/>
        <v>0</v>
      </c>
      <c r="AU100" s="108">
        <f>'F1_D.400.01 - ZTI - Vodovod'!P121</f>
        <v>0</v>
      </c>
      <c r="AV100" s="107">
        <f>'F1_D.400.01 - ZTI - Vodovod'!J35</f>
        <v>0</v>
      </c>
      <c r="AW100" s="107">
        <f>'F1_D.400.01 - ZTI - Vodovod'!J36</f>
        <v>0</v>
      </c>
      <c r="AX100" s="107">
        <f>'F1_D.400.01 - ZTI - Vodovod'!J37</f>
        <v>0</v>
      </c>
      <c r="AY100" s="107">
        <f>'F1_D.400.01 - ZTI - Vodovod'!J38</f>
        <v>0</v>
      </c>
      <c r="AZ100" s="107">
        <f>'F1_D.400.01 - ZTI - Vodovod'!F35</f>
        <v>0</v>
      </c>
      <c r="BA100" s="107">
        <f>'F1_D.400.01 - ZTI - Vodovod'!F36</f>
        <v>0</v>
      </c>
      <c r="BB100" s="107">
        <f>'F1_D.400.01 - ZTI - Vodovod'!F37</f>
        <v>0</v>
      </c>
      <c r="BC100" s="107">
        <f>'F1_D.400.01 - ZTI - Vodovod'!F38</f>
        <v>0</v>
      </c>
      <c r="BD100" s="109">
        <f>'F1_D.400.01 - ZTI - Vodovod'!F39</f>
        <v>0</v>
      </c>
      <c r="BT100" s="110" t="s">
        <v>85</v>
      </c>
      <c r="BV100" s="110" t="s">
        <v>77</v>
      </c>
      <c r="BW100" s="110" t="s">
        <v>98</v>
      </c>
      <c r="BX100" s="110" t="s">
        <v>93</v>
      </c>
      <c r="CL100" s="110" t="s">
        <v>1</v>
      </c>
    </row>
    <row r="101" spans="1:91" s="4" customFormat="1" ht="25.5" customHeight="1">
      <c r="A101" s="93" t="s">
        <v>79</v>
      </c>
      <c r="B101" s="58"/>
      <c r="C101" s="104"/>
      <c r="D101" s="104"/>
      <c r="E101" s="317" t="s">
        <v>99</v>
      </c>
      <c r="F101" s="317"/>
      <c r="G101" s="317"/>
      <c r="H101" s="317"/>
      <c r="I101" s="317"/>
      <c r="J101" s="104"/>
      <c r="K101" s="317" t="s">
        <v>100</v>
      </c>
      <c r="L101" s="317"/>
      <c r="M101" s="317"/>
      <c r="N101" s="317"/>
      <c r="O101" s="317"/>
      <c r="P101" s="317"/>
      <c r="Q101" s="317"/>
      <c r="R101" s="317"/>
      <c r="S101" s="317"/>
      <c r="T101" s="317"/>
      <c r="U101" s="317"/>
      <c r="V101" s="317"/>
      <c r="W101" s="317"/>
      <c r="X101" s="317"/>
      <c r="Y101" s="317"/>
      <c r="Z101" s="317"/>
      <c r="AA101" s="317"/>
      <c r="AB101" s="317"/>
      <c r="AC101" s="317"/>
      <c r="AD101" s="317"/>
      <c r="AE101" s="317"/>
      <c r="AF101" s="317"/>
      <c r="AG101" s="313">
        <f>'F1_D.400.02 - ZTI - Kanal...'!J32</f>
        <v>0</v>
      </c>
      <c r="AH101" s="314"/>
      <c r="AI101" s="314"/>
      <c r="AJ101" s="314"/>
      <c r="AK101" s="314"/>
      <c r="AL101" s="314"/>
      <c r="AM101" s="314"/>
      <c r="AN101" s="313">
        <f t="shared" si="0"/>
        <v>0</v>
      </c>
      <c r="AO101" s="314"/>
      <c r="AP101" s="314"/>
      <c r="AQ101" s="105" t="s">
        <v>90</v>
      </c>
      <c r="AR101" s="60"/>
      <c r="AS101" s="106">
        <v>0</v>
      </c>
      <c r="AT101" s="107">
        <f t="shared" si="1"/>
        <v>0</v>
      </c>
      <c r="AU101" s="108">
        <f>'F1_D.400.02 - ZTI - Kanal...'!P121</f>
        <v>0</v>
      </c>
      <c r="AV101" s="107">
        <f>'F1_D.400.02 - ZTI - Kanal...'!J35</f>
        <v>0</v>
      </c>
      <c r="AW101" s="107">
        <f>'F1_D.400.02 - ZTI - Kanal...'!J36</f>
        <v>0</v>
      </c>
      <c r="AX101" s="107">
        <f>'F1_D.400.02 - ZTI - Kanal...'!J37</f>
        <v>0</v>
      </c>
      <c r="AY101" s="107">
        <f>'F1_D.400.02 - ZTI - Kanal...'!J38</f>
        <v>0</v>
      </c>
      <c r="AZ101" s="107">
        <f>'F1_D.400.02 - ZTI - Kanal...'!F35</f>
        <v>0</v>
      </c>
      <c r="BA101" s="107">
        <f>'F1_D.400.02 - ZTI - Kanal...'!F36</f>
        <v>0</v>
      </c>
      <c r="BB101" s="107">
        <f>'F1_D.400.02 - ZTI - Kanal...'!F37</f>
        <v>0</v>
      </c>
      <c r="BC101" s="107">
        <f>'F1_D.400.02 - ZTI - Kanal...'!F38</f>
        <v>0</v>
      </c>
      <c r="BD101" s="109">
        <f>'F1_D.400.02 - ZTI - Kanal...'!F39</f>
        <v>0</v>
      </c>
      <c r="BT101" s="110" t="s">
        <v>85</v>
      </c>
      <c r="BV101" s="110" t="s">
        <v>77</v>
      </c>
      <c r="BW101" s="110" t="s">
        <v>101</v>
      </c>
      <c r="BX101" s="110" t="s">
        <v>93</v>
      </c>
      <c r="CL101" s="110" t="s">
        <v>1</v>
      </c>
    </row>
    <row r="102" spans="1:91" s="4" customFormat="1" ht="25.5" customHeight="1">
      <c r="A102" s="93" t="s">
        <v>79</v>
      </c>
      <c r="B102" s="58"/>
      <c r="C102" s="104"/>
      <c r="D102" s="104"/>
      <c r="E102" s="317" t="s">
        <v>102</v>
      </c>
      <c r="F102" s="317"/>
      <c r="G102" s="317"/>
      <c r="H102" s="317"/>
      <c r="I102" s="317"/>
      <c r="J102" s="104"/>
      <c r="K102" s="317" t="s">
        <v>103</v>
      </c>
      <c r="L102" s="317"/>
      <c r="M102" s="317"/>
      <c r="N102" s="317"/>
      <c r="O102" s="317"/>
      <c r="P102" s="317"/>
      <c r="Q102" s="317"/>
      <c r="R102" s="317"/>
      <c r="S102" s="317"/>
      <c r="T102" s="317"/>
      <c r="U102" s="317"/>
      <c r="V102" s="317"/>
      <c r="W102" s="317"/>
      <c r="X102" s="317"/>
      <c r="Y102" s="317"/>
      <c r="Z102" s="317"/>
      <c r="AA102" s="317"/>
      <c r="AB102" s="317"/>
      <c r="AC102" s="317"/>
      <c r="AD102" s="317"/>
      <c r="AE102" s="317"/>
      <c r="AF102" s="317"/>
      <c r="AG102" s="313">
        <f>'F1_D.400.03 - ZTI - Plyno...'!J32</f>
        <v>0</v>
      </c>
      <c r="AH102" s="314"/>
      <c r="AI102" s="314"/>
      <c r="AJ102" s="314"/>
      <c r="AK102" s="314"/>
      <c r="AL102" s="314"/>
      <c r="AM102" s="314"/>
      <c r="AN102" s="313">
        <f t="shared" si="0"/>
        <v>0</v>
      </c>
      <c r="AO102" s="314"/>
      <c r="AP102" s="314"/>
      <c r="AQ102" s="105" t="s">
        <v>90</v>
      </c>
      <c r="AR102" s="60"/>
      <c r="AS102" s="106">
        <v>0</v>
      </c>
      <c r="AT102" s="107">
        <f t="shared" si="1"/>
        <v>0</v>
      </c>
      <c r="AU102" s="108">
        <f>'F1_D.400.03 - ZTI - Plyno...'!P121</f>
        <v>0</v>
      </c>
      <c r="AV102" s="107">
        <f>'F1_D.400.03 - ZTI - Plyno...'!J35</f>
        <v>0</v>
      </c>
      <c r="AW102" s="107">
        <f>'F1_D.400.03 - ZTI - Plyno...'!J36</f>
        <v>0</v>
      </c>
      <c r="AX102" s="107">
        <f>'F1_D.400.03 - ZTI - Plyno...'!J37</f>
        <v>0</v>
      </c>
      <c r="AY102" s="107">
        <f>'F1_D.400.03 - ZTI - Plyno...'!J38</f>
        <v>0</v>
      </c>
      <c r="AZ102" s="107">
        <f>'F1_D.400.03 - ZTI - Plyno...'!F35</f>
        <v>0</v>
      </c>
      <c r="BA102" s="107">
        <f>'F1_D.400.03 - ZTI - Plyno...'!F36</f>
        <v>0</v>
      </c>
      <c r="BB102" s="107">
        <f>'F1_D.400.03 - ZTI - Plyno...'!F37</f>
        <v>0</v>
      </c>
      <c r="BC102" s="107">
        <f>'F1_D.400.03 - ZTI - Plyno...'!F38</f>
        <v>0</v>
      </c>
      <c r="BD102" s="109">
        <f>'F1_D.400.03 - ZTI - Plyno...'!F39</f>
        <v>0</v>
      </c>
      <c r="BT102" s="110" t="s">
        <v>85</v>
      </c>
      <c r="BV102" s="110" t="s">
        <v>77</v>
      </c>
      <c r="BW102" s="110" t="s">
        <v>104</v>
      </c>
      <c r="BX102" s="110" t="s">
        <v>93</v>
      </c>
      <c r="CL102" s="110" t="s">
        <v>1</v>
      </c>
    </row>
    <row r="103" spans="1:91" s="4" customFormat="1" ht="16.5" customHeight="1">
      <c r="A103" s="93" t="s">
        <v>79</v>
      </c>
      <c r="B103" s="58"/>
      <c r="C103" s="104"/>
      <c r="D103" s="104"/>
      <c r="E103" s="317" t="s">
        <v>105</v>
      </c>
      <c r="F103" s="317"/>
      <c r="G103" s="317"/>
      <c r="H103" s="317"/>
      <c r="I103" s="317"/>
      <c r="J103" s="104"/>
      <c r="K103" s="317" t="s">
        <v>106</v>
      </c>
      <c r="L103" s="317"/>
      <c r="M103" s="317"/>
      <c r="N103" s="317"/>
      <c r="O103" s="317"/>
      <c r="P103" s="317"/>
      <c r="Q103" s="317"/>
      <c r="R103" s="317"/>
      <c r="S103" s="317"/>
      <c r="T103" s="317"/>
      <c r="U103" s="317"/>
      <c r="V103" s="317"/>
      <c r="W103" s="317"/>
      <c r="X103" s="317"/>
      <c r="Y103" s="317"/>
      <c r="Z103" s="317"/>
      <c r="AA103" s="317"/>
      <c r="AB103" s="317"/>
      <c r="AC103" s="317"/>
      <c r="AD103" s="317"/>
      <c r="AE103" s="317"/>
      <c r="AF103" s="317"/>
      <c r="AG103" s="313">
        <f>'F1_D.500 - Ústřední vytáp...'!J32</f>
        <v>0</v>
      </c>
      <c r="AH103" s="314"/>
      <c r="AI103" s="314"/>
      <c r="AJ103" s="314"/>
      <c r="AK103" s="314"/>
      <c r="AL103" s="314"/>
      <c r="AM103" s="314"/>
      <c r="AN103" s="313">
        <f t="shared" si="0"/>
        <v>0</v>
      </c>
      <c r="AO103" s="314"/>
      <c r="AP103" s="314"/>
      <c r="AQ103" s="105" t="s">
        <v>90</v>
      </c>
      <c r="AR103" s="60"/>
      <c r="AS103" s="106">
        <v>0</v>
      </c>
      <c r="AT103" s="107">
        <f t="shared" si="1"/>
        <v>0</v>
      </c>
      <c r="AU103" s="108">
        <f>'F1_D.500 - Ústřední vytáp...'!P149</f>
        <v>0</v>
      </c>
      <c r="AV103" s="107">
        <f>'F1_D.500 - Ústřední vytáp...'!J35</f>
        <v>0</v>
      </c>
      <c r="AW103" s="107">
        <f>'F1_D.500 - Ústřední vytáp...'!J36</f>
        <v>0</v>
      </c>
      <c r="AX103" s="107">
        <f>'F1_D.500 - Ústřední vytáp...'!J37</f>
        <v>0</v>
      </c>
      <c r="AY103" s="107">
        <f>'F1_D.500 - Ústřední vytáp...'!J38</f>
        <v>0</v>
      </c>
      <c r="AZ103" s="107">
        <f>'F1_D.500 - Ústřední vytáp...'!F35</f>
        <v>0</v>
      </c>
      <c r="BA103" s="107">
        <f>'F1_D.500 - Ústřední vytáp...'!F36</f>
        <v>0</v>
      </c>
      <c r="BB103" s="107">
        <f>'F1_D.500 - Ústřední vytáp...'!F37</f>
        <v>0</v>
      </c>
      <c r="BC103" s="107">
        <f>'F1_D.500 - Ústřední vytáp...'!F38</f>
        <v>0</v>
      </c>
      <c r="BD103" s="109">
        <f>'F1_D.500 - Ústřední vytáp...'!F39</f>
        <v>0</v>
      </c>
      <c r="BT103" s="110" t="s">
        <v>85</v>
      </c>
      <c r="BV103" s="110" t="s">
        <v>77</v>
      </c>
      <c r="BW103" s="110" t="s">
        <v>107</v>
      </c>
      <c r="BX103" s="110" t="s">
        <v>93</v>
      </c>
      <c r="CL103" s="110" t="s">
        <v>1</v>
      </c>
    </row>
    <row r="104" spans="1:91" s="4" customFormat="1" ht="16.5" customHeight="1">
      <c r="A104" s="93" t="s">
        <v>79</v>
      </c>
      <c r="B104" s="58"/>
      <c r="C104" s="104"/>
      <c r="D104" s="104"/>
      <c r="E104" s="317" t="s">
        <v>108</v>
      </c>
      <c r="F104" s="317"/>
      <c r="G104" s="317"/>
      <c r="H104" s="317"/>
      <c r="I104" s="317"/>
      <c r="J104" s="104"/>
      <c r="K104" s="317" t="s">
        <v>109</v>
      </c>
      <c r="L104" s="317"/>
      <c r="M104" s="317"/>
      <c r="N104" s="317"/>
      <c r="O104" s="317"/>
      <c r="P104" s="317"/>
      <c r="Q104" s="317"/>
      <c r="R104" s="317"/>
      <c r="S104" s="317"/>
      <c r="T104" s="317"/>
      <c r="U104" s="317"/>
      <c r="V104" s="317"/>
      <c r="W104" s="317"/>
      <c r="X104" s="317"/>
      <c r="Y104" s="317"/>
      <c r="Z104" s="317"/>
      <c r="AA104" s="317"/>
      <c r="AB104" s="317"/>
      <c r="AC104" s="317"/>
      <c r="AD104" s="317"/>
      <c r="AE104" s="317"/>
      <c r="AF104" s="317"/>
      <c r="AG104" s="313">
        <f>'F1_D.550 - Vzduchotechnik...'!J32</f>
        <v>0</v>
      </c>
      <c r="AH104" s="314"/>
      <c r="AI104" s="314"/>
      <c r="AJ104" s="314"/>
      <c r="AK104" s="314"/>
      <c r="AL104" s="314"/>
      <c r="AM104" s="314"/>
      <c r="AN104" s="313">
        <f t="shared" si="0"/>
        <v>0</v>
      </c>
      <c r="AO104" s="314"/>
      <c r="AP104" s="314"/>
      <c r="AQ104" s="105" t="s">
        <v>90</v>
      </c>
      <c r="AR104" s="60"/>
      <c r="AS104" s="106">
        <v>0</v>
      </c>
      <c r="AT104" s="107">
        <f t="shared" si="1"/>
        <v>0</v>
      </c>
      <c r="AU104" s="108">
        <f>'F1_D.550 - Vzduchotechnik...'!P166</f>
        <v>0</v>
      </c>
      <c r="AV104" s="107">
        <f>'F1_D.550 - Vzduchotechnik...'!J35</f>
        <v>0</v>
      </c>
      <c r="AW104" s="107">
        <f>'F1_D.550 - Vzduchotechnik...'!J36</f>
        <v>0</v>
      </c>
      <c r="AX104" s="107">
        <f>'F1_D.550 - Vzduchotechnik...'!J37</f>
        <v>0</v>
      </c>
      <c r="AY104" s="107">
        <f>'F1_D.550 - Vzduchotechnik...'!J38</f>
        <v>0</v>
      </c>
      <c r="AZ104" s="107">
        <f>'F1_D.550 - Vzduchotechnik...'!F35</f>
        <v>0</v>
      </c>
      <c r="BA104" s="107">
        <f>'F1_D.550 - Vzduchotechnik...'!F36</f>
        <v>0</v>
      </c>
      <c r="BB104" s="107">
        <f>'F1_D.550 - Vzduchotechnik...'!F37</f>
        <v>0</v>
      </c>
      <c r="BC104" s="107">
        <f>'F1_D.550 - Vzduchotechnik...'!F38</f>
        <v>0</v>
      </c>
      <c r="BD104" s="109">
        <f>'F1_D.550 - Vzduchotechnik...'!F39</f>
        <v>0</v>
      </c>
      <c r="BT104" s="110" t="s">
        <v>85</v>
      </c>
      <c r="BV104" s="110" t="s">
        <v>77</v>
      </c>
      <c r="BW104" s="110" t="s">
        <v>110</v>
      </c>
      <c r="BX104" s="110" t="s">
        <v>93</v>
      </c>
      <c r="CL104" s="110" t="s">
        <v>1</v>
      </c>
    </row>
    <row r="105" spans="1:91" s="4" customFormat="1" ht="16.5" customHeight="1">
      <c r="A105" s="93" t="s">
        <v>79</v>
      </c>
      <c r="B105" s="58"/>
      <c r="C105" s="104"/>
      <c r="D105" s="104"/>
      <c r="E105" s="317" t="s">
        <v>111</v>
      </c>
      <c r="F105" s="317"/>
      <c r="G105" s="317"/>
      <c r="H105" s="317"/>
      <c r="I105" s="317"/>
      <c r="J105" s="104"/>
      <c r="K105" s="317" t="s">
        <v>112</v>
      </c>
      <c r="L105" s="317"/>
      <c r="M105" s="317"/>
      <c r="N105" s="317"/>
      <c r="O105" s="317"/>
      <c r="P105" s="317"/>
      <c r="Q105" s="317"/>
      <c r="R105" s="317"/>
      <c r="S105" s="317"/>
      <c r="T105" s="317"/>
      <c r="U105" s="317"/>
      <c r="V105" s="317"/>
      <c r="W105" s="317"/>
      <c r="X105" s="317"/>
      <c r="Y105" s="317"/>
      <c r="Z105" s="317"/>
      <c r="AA105" s="317"/>
      <c r="AB105" s="317"/>
      <c r="AC105" s="317"/>
      <c r="AD105" s="317"/>
      <c r="AE105" s="317"/>
      <c r="AF105" s="317"/>
      <c r="AG105" s="313">
        <f>'F1_D.600 - Elektroinstala...'!J32</f>
        <v>0</v>
      </c>
      <c r="AH105" s="314"/>
      <c r="AI105" s="314"/>
      <c r="AJ105" s="314"/>
      <c r="AK105" s="314"/>
      <c r="AL105" s="314"/>
      <c r="AM105" s="314"/>
      <c r="AN105" s="313">
        <f t="shared" si="0"/>
        <v>0</v>
      </c>
      <c r="AO105" s="314"/>
      <c r="AP105" s="314"/>
      <c r="AQ105" s="105" t="s">
        <v>90</v>
      </c>
      <c r="AR105" s="60"/>
      <c r="AS105" s="106">
        <v>0</v>
      </c>
      <c r="AT105" s="107">
        <f t="shared" si="1"/>
        <v>0</v>
      </c>
      <c r="AU105" s="108">
        <f>'F1_D.600 - Elektroinstala...'!P137</f>
        <v>0</v>
      </c>
      <c r="AV105" s="107">
        <f>'F1_D.600 - Elektroinstala...'!J35</f>
        <v>0</v>
      </c>
      <c r="AW105" s="107">
        <f>'F1_D.600 - Elektroinstala...'!J36</f>
        <v>0</v>
      </c>
      <c r="AX105" s="107">
        <f>'F1_D.600 - Elektroinstala...'!J37</f>
        <v>0</v>
      </c>
      <c r="AY105" s="107">
        <f>'F1_D.600 - Elektroinstala...'!J38</f>
        <v>0</v>
      </c>
      <c r="AZ105" s="107">
        <f>'F1_D.600 - Elektroinstala...'!F35</f>
        <v>0</v>
      </c>
      <c r="BA105" s="107">
        <f>'F1_D.600 - Elektroinstala...'!F36</f>
        <v>0</v>
      </c>
      <c r="BB105" s="107">
        <f>'F1_D.600 - Elektroinstala...'!F37</f>
        <v>0</v>
      </c>
      <c r="BC105" s="107">
        <f>'F1_D.600 - Elektroinstala...'!F38</f>
        <v>0</v>
      </c>
      <c r="BD105" s="109">
        <f>'F1_D.600 - Elektroinstala...'!F39</f>
        <v>0</v>
      </c>
      <c r="BT105" s="110" t="s">
        <v>85</v>
      </c>
      <c r="BV105" s="110" t="s">
        <v>77</v>
      </c>
      <c r="BW105" s="110" t="s">
        <v>113</v>
      </c>
      <c r="BX105" s="110" t="s">
        <v>93</v>
      </c>
      <c r="CL105" s="110" t="s">
        <v>1</v>
      </c>
    </row>
    <row r="106" spans="1:91" s="4" customFormat="1" ht="25.5" customHeight="1">
      <c r="A106" s="93" t="s">
        <v>79</v>
      </c>
      <c r="B106" s="58"/>
      <c r="C106" s="104"/>
      <c r="D106" s="104"/>
      <c r="E106" s="317" t="s">
        <v>114</v>
      </c>
      <c r="F106" s="317"/>
      <c r="G106" s="317"/>
      <c r="H106" s="317"/>
      <c r="I106" s="317"/>
      <c r="J106" s="104"/>
      <c r="K106" s="317" t="s">
        <v>115</v>
      </c>
      <c r="L106" s="317"/>
      <c r="M106" s="317"/>
      <c r="N106" s="317"/>
      <c r="O106" s="317"/>
      <c r="P106" s="317"/>
      <c r="Q106" s="317"/>
      <c r="R106" s="317"/>
      <c r="S106" s="317"/>
      <c r="T106" s="317"/>
      <c r="U106" s="317"/>
      <c r="V106" s="317"/>
      <c r="W106" s="317"/>
      <c r="X106" s="317"/>
      <c r="Y106" s="317"/>
      <c r="Z106" s="317"/>
      <c r="AA106" s="317"/>
      <c r="AB106" s="317"/>
      <c r="AC106" s="317"/>
      <c r="AD106" s="317"/>
      <c r="AE106" s="317"/>
      <c r="AF106" s="317"/>
      <c r="AG106" s="313">
        <f>'F1_D.700.1 - Elektroinsta...'!J32</f>
        <v>0</v>
      </c>
      <c r="AH106" s="314"/>
      <c r="AI106" s="314"/>
      <c r="AJ106" s="314"/>
      <c r="AK106" s="314"/>
      <c r="AL106" s="314"/>
      <c r="AM106" s="314"/>
      <c r="AN106" s="313">
        <f t="shared" si="0"/>
        <v>0</v>
      </c>
      <c r="AO106" s="314"/>
      <c r="AP106" s="314"/>
      <c r="AQ106" s="105" t="s">
        <v>90</v>
      </c>
      <c r="AR106" s="60"/>
      <c r="AS106" s="106">
        <v>0</v>
      </c>
      <c r="AT106" s="107">
        <f t="shared" si="1"/>
        <v>0</v>
      </c>
      <c r="AU106" s="108">
        <f>'F1_D.700.1 - Elektroinsta...'!P126</f>
        <v>0</v>
      </c>
      <c r="AV106" s="107">
        <f>'F1_D.700.1 - Elektroinsta...'!J35</f>
        <v>0</v>
      </c>
      <c r="AW106" s="107">
        <f>'F1_D.700.1 - Elektroinsta...'!J36</f>
        <v>0</v>
      </c>
      <c r="AX106" s="107">
        <f>'F1_D.700.1 - Elektroinsta...'!J37</f>
        <v>0</v>
      </c>
      <c r="AY106" s="107">
        <f>'F1_D.700.1 - Elektroinsta...'!J38</f>
        <v>0</v>
      </c>
      <c r="AZ106" s="107">
        <f>'F1_D.700.1 - Elektroinsta...'!F35</f>
        <v>0</v>
      </c>
      <c r="BA106" s="107">
        <f>'F1_D.700.1 - Elektroinsta...'!F36</f>
        <v>0</v>
      </c>
      <c r="BB106" s="107">
        <f>'F1_D.700.1 - Elektroinsta...'!F37</f>
        <v>0</v>
      </c>
      <c r="BC106" s="107">
        <f>'F1_D.700.1 - Elektroinsta...'!F38</f>
        <v>0</v>
      </c>
      <c r="BD106" s="109">
        <f>'F1_D.700.1 - Elektroinsta...'!F39</f>
        <v>0</v>
      </c>
      <c r="BT106" s="110" t="s">
        <v>85</v>
      </c>
      <c r="BV106" s="110" t="s">
        <v>77</v>
      </c>
      <c r="BW106" s="110" t="s">
        <v>116</v>
      </c>
      <c r="BX106" s="110" t="s">
        <v>93</v>
      </c>
      <c r="CL106" s="110" t="s">
        <v>1</v>
      </c>
    </row>
    <row r="107" spans="1:91" s="4" customFormat="1" ht="25.5" customHeight="1">
      <c r="A107" s="93" t="s">
        <v>79</v>
      </c>
      <c r="B107" s="58"/>
      <c r="C107" s="104"/>
      <c r="D107" s="104"/>
      <c r="E107" s="317" t="s">
        <v>117</v>
      </c>
      <c r="F107" s="317"/>
      <c r="G107" s="317"/>
      <c r="H107" s="317"/>
      <c r="I107" s="317"/>
      <c r="J107" s="104"/>
      <c r="K107" s="317" t="s">
        <v>115</v>
      </c>
      <c r="L107" s="317"/>
      <c r="M107" s="317"/>
      <c r="N107" s="317"/>
      <c r="O107" s="317"/>
      <c r="P107" s="317"/>
      <c r="Q107" s="317"/>
      <c r="R107" s="317"/>
      <c r="S107" s="317"/>
      <c r="T107" s="317"/>
      <c r="U107" s="317"/>
      <c r="V107" s="317"/>
      <c r="W107" s="317"/>
      <c r="X107" s="317"/>
      <c r="Y107" s="317"/>
      <c r="Z107" s="317"/>
      <c r="AA107" s="317"/>
      <c r="AB107" s="317"/>
      <c r="AC107" s="317"/>
      <c r="AD107" s="317"/>
      <c r="AE107" s="317"/>
      <c r="AF107" s="317"/>
      <c r="AG107" s="313">
        <f>'F1_D.700.2 - Elektroinsta...'!J32</f>
        <v>0</v>
      </c>
      <c r="AH107" s="314"/>
      <c r="AI107" s="314"/>
      <c r="AJ107" s="314"/>
      <c r="AK107" s="314"/>
      <c r="AL107" s="314"/>
      <c r="AM107" s="314"/>
      <c r="AN107" s="313">
        <f t="shared" si="0"/>
        <v>0</v>
      </c>
      <c r="AO107" s="314"/>
      <c r="AP107" s="314"/>
      <c r="AQ107" s="105" t="s">
        <v>90</v>
      </c>
      <c r="AR107" s="60"/>
      <c r="AS107" s="106">
        <v>0</v>
      </c>
      <c r="AT107" s="107">
        <f t="shared" si="1"/>
        <v>0</v>
      </c>
      <c r="AU107" s="108">
        <f>'F1_D.700.2 - Elektroinsta...'!P126</f>
        <v>0</v>
      </c>
      <c r="AV107" s="107">
        <f>'F1_D.700.2 - Elektroinsta...'!J35</f>
        <v>0</v>
      </c>
      <c r="AW107" s="107">
        <f>'F1_D.700.2 - Elektroinsta...'!J36</f>
        <v>0</v>
      </c>
      <c r="AX107" s="107">
        <f>'F1_D.700.2 - Elektroinsta...'!J37</f>
        <v>0</v>
      </c>
      <c r="AY107" s="107">
        <f>'F1_D.700.2 - Elektroinsta...'!J38</f>
        <v>0</v>
      </c>
      <c r="AZ107" s="107">
        <f>'F1_D.700.2 - Elektroinsta...'!F35</f>
        <v>0</v>
      </c>
      <c r="BA107" s="107">
        <f>'F1_D.700.2 - Elektroinsta...'!F36</f>
        <v>0</v>
      </c>
      <c r="BB107" s="107">
        <f>'F1_D.700.2 - Elektroinsta...'!F37</f>
        <v>0</v>
      </c>
      <c r="BC107" s="107">
        <f>'F1_D.700.2 - Elektroinsta...'!F38</f>
        <v>0</v>
      </c>
      <c r="BD107" s="109">
        <f>'F1_D.700.2 - Elektroinsta...'!F39</f>
        <v>0</v>
      </c>
      <c r="BT107" s="110" t="s">
        <v>85</v>
      </c>
      <c r="BV107" s="110" t="s">
        <v>77</v>
      </c>
      <c r="BW107" s="110" t="s">
        <v>118</v>
      </c>
      <c r="BX107" s="110" t="s">
        <v>93</v>
      </c>
      <c r="CL107" s="110" t="s">
        <v>1</v>
      </c>
    </row>
    <row r="108" spans="1:91" s="4" customFormat="1" ht="16.5" customHeight="1">
      <c r="A108" s="93" t="s">
        <v>79</v>
      </c>
      <c r="B108" s="58"/>
      <c r="C108" s="104"/>
      <c r="D108" s="104"/>
      <c r="E108" s="317" t="s">
        <v>119</v>
      </c>
      <c r="F108" s="317"/>
      <c r="G108" s="317"/>
      <c r="H108" s="317"/>
      <c r="I108" s="317"/>
      <c r="J108" s="104"/>
      <c r="K108" s="317" t="s">
        <v>120</v>
      </c>
      <c r="L108" s="317"/>
      <c r="M108" s="317"/>
      <c r="N108" s="317"/>
      <c r="O108" s="317"/>
      <c r="P108" s="317"/>
      <c r="Q108" s="317"/>
      <c r="R108" s="317"/>
      <c r="S108" s="317"/>
      <c r="T108" s="317"/>
      <c r="U108" s="317"/>
      <c r="V108" s="317"/>
      <c r="W108" s="317"/>
      <c r="X108" s="317"/>
      <c r="Y108" s="317"/>
      <c r="Z108" s="317"/>
      <c r="AA108" s="317"/>
      <c r="AB108" s="317"/>
      <c r="AC108" s="317"/>
      <c r="AD108" s="317"/>
      <c r="AE108" s="317"/>
      <c r="AF108" s="317"/>
      <c r="AG108" s="313">
        <f>'F1_D.800 - Měření a regulace'!J32</f>
        <v>0</v>
      </c>
      <c r="AH108" s="314"/>
      <c r="AI108" s="314"/>
      <c r="AJ108" s="314"/>
      <c r="AK108" s="314"/>
      <c r="AL108" s="314"/>
      <c r="AM108" s="314"/>
      <c r="AN108" s="313">
        <f t="shared" si="0"/>
        <v>0</v>
      </c>
      <c r="AO108" s="314"/>
      <c r="AP108" s="314"/>
      <c r="AQ108" s="105" t="s">
        <v>90</v>
      </c>
      <c r="AR108" s="60"/>
      <c r="AS108" s="106">
        <v>0</v>
      </c>
      <c r="AT108" s="107">
        <f t="shared" si="1"/>
        <v>0</v>
      </c>
      <c r="AU108" s="108">
        <f>'F1_D.800 - Měření a regulace'!P135</f>
        <v>0</v>
      </c>
      <c r="AV108" s="107">
        <f>'F1_D.800 - Měření a regulace'!J35</f>
        <v>0</v>
      </c>
      <c r="AW108" s="107">
        <f>'F1_D.800 - Měření a regulace'!J36</f>
        <v>0</v>
      </c>
      <c r="AX108" s="107">
        <f>'F1_D.800 - Měření a regulace'!J37</f>
        <v>0</v>
      </c>
      <c r="AY108" s="107">
        <f>'F1_D.800 - Měření a regulace'!J38</f>
        <v>0</v>
      </c>
      <c r="AZ108" s="107">
        <f>'F1_D.800 - Měření a regulace'!F35</f>
        <v>0</v>
      </c>
      <c r="BA108" s="107">
        <f>'F1_D.800 - Měření a regulace'!F36</f>
        <v>0</v>
      </c>
      <c r="BB108" s="107">
        <f>'F1_D.800 - Měření a regulace'!F37</f>
        <v>0</v>
      </c>
      <c r="BC108" s="107">
        <f>'F1_D.800 - Měření a regulace'!F38</f>
        <v>0</v>
      </c>
      <c r="BD108" s="109">
        <f>'F1_D.800 - Měření a regulace'!F39</f>
        <v>0</v>
      </c>
      <c r="BT108" s="110" t="s">
        <v>85</v>
      </c>
      <c r="BV108" s="110" t="s">
        <v>77</v>
      </c>
      <c r="BW108" s="110" t="s">
        <v>121</v>
      </c>
      <c r="BX108" s="110" t="s">
        <v>93</v>
      </c>
      <c r="CL108" s="110" t="s">
        <v>1</v>
      </c>
    </row>
    <row r="109" spans="1:91" s="4" customFormat="1" ht="16.5" customHeight="1">
      <c r="A109" s="93" t="s">
        <v>79</v>
      </c>
      <c r="B109" s="58"/>
      <c r="C109" s="104"/>
      <c r="D109" s="104"/>
      <c r="E109" s="317" t="s">
        <v>122</v>
      </c>
      <c r="F109" s="317"/>
      <c r="G109" s="317"/>
      <c r="H109" s="317"/>
      <c r="I109" s="317"/>
      <c r="J109" s="104"/>
      <c r="K109" s="317" t="s">
        <v>123</v>
      </c>
      <c r="L109" s="317"/>
      <c r="M109" s="317"/>
      <c r="N109" s="317"/>
      <c r="O109" s="317"/>
      <c r="P109" s="317"/>
      <c r="Q109" s="317"/>
      <c r="R109" s="317"/>
      <c r="S109" s="317"/>
      <c r="T109" s="317"/>
      <c r="U109" s="317"/>
      <c r="V109" s="317"/>
      <c r="W109" s="317"/>
      <c r="X109" s="317"/>
      <c r="Y109" s="317"/>
      <c r="Z109" s="317"/>
      <c r="AA109" s="317"/>
      <c r="AB109" s="317"/>
      <c r="AC109" s="317"/>
      <c r="AD109" s="317"/>
      <c r="AE109" s="317"/>
      <c r="AF109" s="317"/>
      <c r="AG109" s="313">
        <f>'F1_D.950 - Interiérové a ...'!J32</f>
        <v>0</v>
      </c>
      <c r="AH109" s="314"/>
      <c r="AI109" s="314"/>
      <c r="AJ109" s="314"/>
      <c r="AK109" s="314"/>
      <c r="AL109" s="314"/>
      <c r="AM109" s="314"/>
      <c r="AN109" s="313">
        <f t="shared" si="0"/>
        <v>0</v>
      </c>
      <c r="AO109" s="314"/>
      <c r="AP109" s="314"/>
      <c r="AQ109" s="105" t="s">
        <v>90</v>
      </c>
      <c r="AR109" s="60"/>
      <c r="AS109" s="106">
        <v>0</v>
      </c>
      <c r="AT109" s="107">
        <f t="shared" si="1"/>
        <v>0</v>
      </c>
      <c r="AU109" s="108">
        <f>'F1_D.950 - Interiérové a ...'!P125</f>
        <v>0</v>
      </c>
      <c r="AV109" s="107">
        <f>'F1_D.950 - Interiérové a ...'!J35</f>
        <v>0</v>
      </c>
      <c r="AW109" s="107">
        <f>'F1_D.950 - Interiérové a ...'!J36</f>
        <v>0</v>
      </c>
      <c r="AX109" s="107">
        <f>'F1_D.950 - Interiérové a ...'!J37</f>
        <v>0</v>
      </c>
      <c r="AY109" s="107">
        <f>'F1_D.950 - Interiérové a ...'!J38</f>
        <v>0</v>
      </c>
      <c r="AZ109" s="107">
        <f>'F1_D.950 - Interiérové a ...'!F35</f>
        <v>0</v>
      </c>
      <c r="BA109" s="107">
        <f>'F1_D.950 - Interiérové a ...'!F36</f>
        <v>0</v>
      </c>
      <c r="BB109" s="107">
        <f>'F1_D.950 - Interiérové a ...'!F37</f>
        <v>0</v>
      </c>
      <c r="BC109" s="107">
        <f>'F1_D.950 - Interiérové a ...'!F38</f>
        <v>0</v>
      </c>
      <c r="BD109" s="109">
        <f>'F1_D.950 - Interiérové a ...'!F39</f>
        <v>0</v>
      </c>
      <c r="BT109" s="110" t="s">
        <v>85</v>
      </c>
      <c r="BV109" s="110" t="s">
        <v>77</v>
      </c>
      <c r="BW109" s="110" t="s">
        <v>124</v>
      </c>
      <c r="BX109" s="110" t="s">
        <v>93</v>
      </c>
      <c r="CL109" s="110" t="s">
        <v>1</v>
      </c>
    </row>
    <row r="110" spans="1:91" s="7" customFormat="1" ht="16.5" customHeight="1">
      <c r="B110" s="94"/>
      <c r="C110" s="95"/>
      <c r="D110" s="318" t="s">
        <v>125</v>
      </c>
      <c r="E110" s="318"/>
      <c r="F110" s="318"/>
      <c r="G110" s="318"/>
      <c r="H110" s="318"/>
      <c r="I110" s="96"/>
      <c r="J110" s="318" t="s">
        <v>17</v>
      </c>
      <c r="K110" s="318"/>
      <c r="L110" s="318"/>
      <c r="M110" s="318"/>
      <c r="N110" s="318"/>
      <c r="O110" s="318"/>
      <c r="P110" s="318"/>
      <c r="Q110" s="318"/>
      <c r="R110" s="318"/>
      <c r="S110" s="318"/>
      <c r="T110" s="318"/>
      <c r="U110" s="318"/>
      <c r="V110" s="318"/>
      <c r="W110" s="318"/>
      <c r="X110" s="318"/>
      <c r="Y110" s="318"/>
      <c r="Z110" s="318"/>
      <c r="AA110" s="318"/>
      <c r="AB110" s="318"/>
      <c r="AC110" s="318"/>
      <c r="AD110" s="318"/>
      <c r="AE110" s="318"/>
      <c r="AF110" s="318"/>
      <c r="AG110" s="319">
        <f>ROUND(SUM(AG111:AG119),2)</f>
        <v>0</v>
      </c>
      <c r="AH110" s="316"/>
      <c r="AI110" s="316"/>
      <c r="AJ110" s="316"/>
      <c r="AK110" s="316"/>
      <c r="AL110" s="316"/>
      <c r="AM110" s="316"/>
      <c r="AN110" s="315">
        <f t="shared" si="0"/>
        <v>0</v>
      </c>
      <c r="AO110" s="316"/>
      <c r="AP110" s="316"/>
      <c r="AQ110" s="97" t="s">
        <v>82</v>
      </c>
      <c r="AR110" s="98"/>
      <c r="AS110" s="99">
        <f>ROUND(SUM(AS111:AS119),2)</f>
        <v>0</v>
      </c>
      <c r="AT110" s="100">
        <f t="shared" si="1"/>
        <v>0</v>
      </c>
      <c r="AU110" s="101">
        <f>ROUND(SUM(AU111:AU119),5)</f>
        <v>0</v>
      </c>
      <c r="AV110" s="100">
        <f>ROUND(AZ110*L29,2)</f>
        <v>0</v>
      </c>
      <c r="AW110" s="100">
        <f>ROUND(BA110*L30,2)</f>
        <v>0</v>
      </c>
      <c r="AX110" s="100">
        <f>ROUND(BB110*L29,2)</f>
        <v>0</v>
      </c>
      <c r="AY110" s="100">
        <f>ROUND(BC110*L30,2)</f>
        <v>0</v>
      </c>
      <c r="AZ110" s="100">
        <f>ROUND(SUM(AZ111:AZ119),2)</f>
        <v>0</v>
      </c>
      <c r="BA110" s="100">
        <f>ROUND(SUM(BA111:BA119),2)</f>
        <v>0</v>
      </c>
      <c r="BB110" s="100">
        <f>ROUND(SUM(BB111:BB119),2)</f>
        <v>0</v>
      </c>
      <c r="BC110" s="100">
        <f>ROUND(SUM(BC111:BC119),2)</f>
        <v>0</v>
      </c>
      <c r="BD110" s="102">
        <f>ROUND(SUM(BD111:BD119),2)</f>
        <v>0</v>
      </c>
      <c r="BS110" s="103" t="s">
        <v>74</v>
      </c>
      <c r="BT110" s="103" t="s">
        <v>83</v>
      </c>
      <c r="BU110" s="103" t="s">
        <v>76</v>
      </c>
      <c r="BV110" s="103" t="s">
        <v>77</v>
      </c>
      <c r="BW110" s="103" t="s">
        <v>126</v>
      </c>
      <c r="BX110" s="103" t="s">
        <v>5</v>
      </c>
      <c r="CL110" s="103" t="s">
        <v>1</v>
      </c>
      <c r="CM110" s="103" t="s">
        <v>85</v>
      </c>
    </row>
    <row r="111" spans="1:91" s="4" customFormat="1" ht="25.5" customHeight="1">
      <c r="A111" s="93" t="s">
        <v>79</v>
      </c>
      <c r="B111" s="58"/>
      <c r="C111" s="104"/>
      <c r="D111" s="104"/>
      <c r="E111" s="317" t="s">
        <v>127</v>
      </c>
      <c r="F111" s="317"/>
      <c r="G111" s="317"/>
      <c r="H111" s="317"/>
      <c r="I111" s="317"/>
      <c r="J111" s="104"/>
      <c r="K111" s="317" t="s">
        <v>89</v>
      </c>
      <c r="L111" s="317"/>
      <c r="M111" s="317"/>
      <c r="N111" s="317"/>
      <c r="O111" s="317"/>
      <c r="P111" s="317"/>
      <c r="Q111" s="317"/>
      <c r="R111" s="317"/>
      <c r="S111" s="317"/>
      <c r="T111" s="317"/>
      <c r="U111" s="317"/>
      <c r="V111" s="317"/>
      <c r="W111" s="317"/>
      <c r="X111" s="317"/>
      <c r="Y111" s="317"/>
      <c r="Z111" s="317"/>
      <c r="AA111" s="317"/>
      <c r="AB111" s="317"/>
      <c r="AC111" s="317"/>
      <c r="AD111" s="317"/>
      <c r="AE111" s="317"/>
      <c r="AF111" s="317"/>
      <c r="AG111" s="313">
        <f>'F2_D.100 - Architektonick...'!J32</f>
        <v>0</v>
      </c>
      <c r="AH111" s="314"/>
      <c r="AI111" s="314"/>
      <c r="AJ111" s="314"/>
      <c r="AK111" s="314"/>
      <c r="AL111" s="314"/>
      <c r="AM111" s="314"/>
      <c r="AN111" s="313">
        <f t="shared" si="0"/>
        <v>0</v>
      </c>
      <c r="AO111" s="314"/>
      <c r="AP111" s="314"/>
      <c r="AQ111" s="105" t="s">
        <v>90</v>
      </c>
      <c r="AR111" s="60"/>
      <c r="AS111" s="106">
        <v>0</v>
      </c>
      <c r="AT111" s="107">
        <f t="shared" si="1"/>
        <v>0</v>
      </c>
      <c r="AU111" s="108">
        <f>'F2_D.100 - Architektonick...'!P145</f>
        <v>0</v>
      </c>
      <c r="AV111" s="107">
        <f>'F2_D.100 - Architektonick...'!J35</f>
        <v>0</v>
      </c>
      <c r="AW111" s="107">
        <f>'F2_D.100 - Architektonick...'!J36</f>
        <v>0</v>
      </c>
      <c r="AX111" s="107">
        <f>'F2_D.100 - Architektonick...'!J37</f>
        <v>0</v>
      </c>
      <c r="AY111" s="107">
        <f>'F2_D.100 - Architektonick...'!J38</f>
        <v>0</v>
      </c>
      <c r="AZ111" s="107">
        <f>'F2_D.100 - Architektonick...'!F35</f>
        <v>0</v>
      </c>
      <c r="BA111" s="107">
        <f>'F2_D.100 - Architektonick...'!F36</f>
        <v>0</v>
      </c>
      <c r="BB111" s="107">
        <f>'F2_D.100 - Architektonick...'!F37</f>
        <v>0</v>
      </c>
      <c r="BC111" s="107">
        <f>'F2_D.100 - Architektonick...'!F38</f>
        <v>0</v>
      </c>
      <c r="BD111" s="109">
        <f>'F2_D.100 - Architektonick...'!F39</f>
        <v>0</v>
      </c>
      <c r="BT111" s="110" t="s">
        <v>85</v>
      </c>
      <c r="BV111" s="110" t="s">
        <v>77</v>
      </c>
      <c r="BW111" s="110" t="s">
        <v>128</v>
      </c>
      <c r="BX111" s="110" t="s">
        <v>126</v>
      </c>
      <c r="CL111" s="110" t="s">
        <v>1</v>
      </c>
    </row>
    <row r="112" spans="1:91" s="4" customFormat="1" ht="25.5" customHeight="1">
      <c r="A112" s="93" t="s">
        <v>79</v>
      </c>
      <c r="B112" s="58"/>
      <c r="C112" s="104"/>
      <c r="D112" s="104"/>
      <c r="E112" s="317" t="s">
        <v>129</v>
      </c>
      <c r="F112" s="317"/>
      <c r="G112" s="317"/>
      <c r="H112" s="317"/>
      <c r="I112" s="317"/>
      <c r="J112" s="104"/>
      <c r="K112" s="317" t="s">
        <v>97</v>
      </c>
      <c r="L112" s="317"/>
      <c r="M112" s="317"/>
      <c r="N112" s="317"/>
      <c r="O112" s="317"/>
      <c r="P112" s="317"/>
      <c r="Q112" s="317"/>
      <c r="R112" s="317"/>
      <c r="S112" s="317"/>
      <c r="T112" s="317"/>
      <c r="U112" s="317"/>
      <c r="V112" s="317"/>
      <c r="W112" s="317"/>
      <c r="X112" s="317"/>
      <c r="Y112" s="317"/>
      <c r="Z112" s="317"/>
      <c r="AA112" s="317"/>
      <c r="AB112" s="317"/>
      <c r="AC112" s="317"/>
      <c r="AD112" s="317"/>
      <c r="AE112" s="317"/>
      <c r="AF112" s="317"/>
      <c r="AG112" s="313">
        <f>'F2_D.400.01 - ZTI - Vodovod'!J32</f>
        <v>0</v>
      </c>
      <c r="AH112" s="314"/>
      <c r="AI112" s="314"/>
      <c r="AJ112" s="314"/>
      <c r="AK112" s="314"/>
      <c r="AL112" s="314"/>
      <c r="AM112" s="314"/>
      <c r="AN112" s="313">
        <f t="shared" si="0"/>
        <v>0</v>
      </c>
      <c r="AO112" s="314"/>
      <c r="AP112" s="314"/>
      <c r="AQ112" s="105" t="s">
        <v>90</v>
      </c>
      <c r="AR112" s="60"/>
      <c r="AS112" s="106">
        <v>0</v>
      </c>
      <c r="AT112" s="107">
        <f t="shared" si="1"/>
        <v>0</v>
      </c>
      <c r="AU112" s="108">
        <f>'F2_D.400.01 - ZTI - Vodovod'!P121</f>
        <v>0</v>
      </c>
      <c r="AV112" s="107">
        <f>'F2_D.400.01 - ZTI - Vodovod'!J35</f>
        <v>0</v>
      </c>
      <c r="AW112" s="107">
        <f>'F2_D.400.01 - ZTI - Vodovod'!J36</f>
        <v>0</v>
      </c>
      <c r="AX112" s="107">
        <f>'F2_D.400.01 - ZTI - Vodovod'!J37</f>
        <v>0</v>
      </c>
      <c r="AY112" s="107">
        <f>'F2_D.400.01 - ZTI - Vodovod'!J38</f>
        <v>0</v>
      </c>
      <c r="AZ112" s="107">
        <f>'F2_D.400.01 - ZTI - Vodovod'!F35</f>
        <v>0</v>
      </c>
      <c r="BA112" s="107">
        <f>'F2_D.400.01 - ZTI - Vodovod'!F36</f>
        <v>0</v>
      </c>
      <c r="BB112" s="107">
        <f>'F2_D.400.01 - ZTI - Vodovod'!F37</f>
        <v>0</v>
      </c>
      <c r="BC112" s="107">
        <f>'F2_D.400.01 - ZTI - Vodovod'!F38</f>
        <v>0</v>
      </c>
      <c r="BD112" s="109">
        <f>'F2_D.400.01 - ZTI - Vodovod'!F39</f>
        <v>0</v>
      </c>
      <c r="BT112" s="110" t="s">
        <v>85</v>
      </c>
      <c r="BV112" s="110" t="s">
        <v>77</v>
      </c>
      <c r="BW112" s="110" t="s">
        <v>130</v>
      </c>
      <c r="BX112" s="110" t="s">
        <v>126</v>
      </c>
      <c r="CL112" s="110" t="s">
        <v>1</v>
      </c>
    </row>
    <row r="113" spans="1:91" s="4" customFormat="1" ht="25.5" customHeight="1">
      <c r="A113" s="93" t="s">
        <v>79</v>
      </c>
      <c r="B113" s="58"/>
      <c r="C113" s="104"/>
      <c r="D113" s="104"/>
      <c r="E113" s="317" t="s">
        <v>131</v>
      </c>
      <c r="F113" s="317"/>
      <c r="G113" s="317"/>
      <c r="H113" s="317"/>
      <c r="I113" s="317"/>
      <c r="J113" s="104"/>
      <c r="K113" s="317" t="s">
        <v>100</v>
      </c>
      <c r="L113" s="317"/>
      <c r="M113" s="317"/>
      <c r="N113" s="317"/>
      <c r="O113" s="317"/>
      <c r="P113" s="317"/>
      <c r="Q113" s="317"/>
      <c r="R113" s="317"/>
      <c r="S113" s="317"/>
      <c r="T113" s="317"/>
      <c r="U113" s="317"/>
      <c r="V113" s="317"/>
      <c r="W113" s="317"/>
      <c r="X113" s="317"/>
      <c r="Y113" s="317"/>
      <c r="Z113" s="317"/>
      <c r="AA113" s="317"/>
      <c r="AB113" s="317"/>
      <c r="AC113" s="317"/>
      <c r="AD113" s="317"/>
      <c r="AE113" s="317"/>
      <c r="AF113" s="317"/>
      <c r="AG113" s="313">
        <f>'F2_D.400.02 - ZTI - Kanal...'!J32</f>
        <v>0</v>
      </c>
      <c r="AH113" s="314"/>
      <c r="AI113" s="314"/>
      <c r="AJ113" s="314"/>
      <c r="AK113" s="314"/>
      <c r="AL113" s="314"/>
      <c r="AM113" s="314"/>
      <c r="AN113" s="313">
        <f t="shared" si="0"/>
        <v>0</v>
      </c>
      <c r="AO113" s="314"/>
      <c r="AP113" s="314"/>
      <c r="AQ113" s="105" t="s">
        <v>90</v>
      </c>
      <c r="AR113" s="60"/>
      <c r="AS113" s="106">
        <v>0</v>
      </c>
      <c r="AT113" s="107">
        <f t="shared" si="1"/>
        <v>0</v>
      </c>
      <c r="AU113" s="108">
        <f>'F2_D.400.02 - ZTI - Kanal...'!P121</f>
        <v>0</v>
      </c>
      <c r="AV113" s="107">
        <f>'F2_D.400.02 - ZTI - Kanal...'!J35</f>
        <v>0</v>
      </c>
      <c r="AW113" s="107">
        <f>'F2_D.400.02 - ZTI - Kanal...'!J36</f>
        <v>0</v>
      </c>
      <c r="AX113" s="107">
        <f>'F2_D.400.02 - ZTI - Kanal...'!J37</f>
        <v>0</v>
      </c>
      <c r="AY113" s="107">
        <f>'F2_D.400.02 - ZTI - Kanal...'!J38</f>
        <v>0</v>
      </c>
      <c r="AZ113" s="107">
        <f>'F2_D.400.02 - ZTI - Kanal...'!F35</f>
        <v>0</v>
      </c>
      <c r="BA113" s="107">
        <f>'F2_D.400.02 - ZTI - Kanal...'!F36</f>
        <v>0</v>
      </c>
      <c r="BB113" s="107">
        <f>'F2_D.400.02 - ZTI - Kanal...'!F37</f>
        <v>0</v>
      </c>
      <c r="BC113" s="107">
        <f>'F2_D.400.02 - ZTI - Kanal...'!F38</f>
        <v>0</v>
      </c>
      <c r="BD113" s="109">
        <f>'F2_D.400.02 - ZTI - Kanal...'!F39</f>
        <v>0</v>
      </c>
      <c r="BT113" s="110" t="s">
        <v>85</v>
      </c>
      <c r="BV113" s="110" t="s">
        <v>77</v>
      </c>
      <c r="BW113" s="110" t="s">
        <v>132</v>
      </c>
      <c r="BX113" s="110" t="s">
        <v>126</v>
      </c>
      <c r="CL113" s="110" t="s">
        <v>1</v>
      </c>
    </row>
    <row r="114" spans="1:91" s="4" customFormat="1" ht="16.5" customHeight="1">
      <c r="A114" s="93" t="s">
        <v>79</v>
      </c>
      <c r="B114" s="58"/>
      <c r="C114" s="104"/>
      <c r="D114" s="104"/>
      <c r="E114" s="317" t="s">
        <v>133</v>
      </c>
      <c r="F114" s="317"/>
      <c r="G114" s="317"/>
      <c r="H114" s="317"/>
      <c r="I114" s="317"/>
      <c r="J114" s="104"/>
      <c r="K114" s="317" t="s">
        <v>106</v>
      </c>
      <c r="L114" s="317"/>
      <c r="M114" s="317"/>
      <c r="N114" s="317"/>
      <c r="O114" s="317"/>
      <c r="P114" s="317"/>
      <c r="Q114" s="317"/>
      <c r="R114" s="317"/>
      <c r="S114" s="317"/>
      <c r="T114" s="317"/>
      <c r="U114" s="317"/>
      <c r="V114" s="317"/>
      <c r="W114" s="317"/>
      <c r="X114" s="317"/>
      <c r="Y114" s="317"/>
      <c r="Z114" s="317"/>
      <c r="AA114" s="317"/>
      <c r="AB114" s="317"/>
      <c r="AC114" s="317"/>
      <c r="AD114" s="317"/>
      <c r="AE114" s="317"/>
      <c r="AF114" s="317"/>
      <c r="AG114" s="313">
        <f>'F2_D.500 - Ústřední vytáp...'!J32</f>
        <v>0</v>
      </c>
      <c r="AH114" s="314"/>
      <c r="AI114" s="314"/>
      <c r="AJ114" s="314"/>
      <c r="AK114" s="314"/>
      <c r="AL114" s="314"/>
      <c r="AM114" s="314"/>
      <c r="AN114" s="313">
        <f t="shared" si="0"/>
        <v>0</v>
      </c>
      <c r="AO114" s="314"/>
      <c r="AP114" s="314"/>
      <c r="AQ114" s="105" t="s">
        <v>90</v>
      </c>
      <c r="AR114" s="60"/>
      <c r="AS114" s="106">
        <v>0</v>
      </c>
      <c r="AT114" s="107">
        <f t="shared" si="1"/>
        <v>0</v>
      </c>
      <c r="AU114" s="108">
        <f>'F2_D.500 - Ústřední vytáp...'!P133</f>
        <v>0</v>
      </c>
      <c r="AV114" s="107">
        <f>'F2_D.500 - Ústřední vytáp...'!J35</f>
        <v>0</v>
      </c>
      <c r="AW114" s="107">
        <f>'F2_D.500 - Ústřední vytáp...'!J36</f>
        <v>0</v>
      </c>
      <c r="AX114" s="107">
        <f>'F2_D.500 - Ústřední vytáp...'!J37</f>
        <v>0</v>
      </c>
      <c r="AY114" s="107">
        <f>'F2_D.500 - Ústřední vytáp...'!J38</f>
        <v>0</v>
      </c>
      <c r="AZ114" s="107">
        <f>'F2_D.500 - Ústřední vytáp...'!F35</f>
        <v>0</v>
      </c>
      <c r="BA114" s="107">
        <f>'F2_D.500 - Ústřední vytáp...'!F36</f>
        <v>0</v>
      </c>
      <c r="BB114" s="107">
        <f>'F2_D.500 - Ústřední vytáp...'!F37</f>
        <v>0</v>
      </c>
      <c r="BC114" s="107">
        <f>'F2_D.500 - Ústřední vytáp...'!F38</f>
        <v>0</v>
      </c>
      <c r="BD114" s="109">
        <f>'F2_D.500 - Ústřední vytáp...'!F39</f>
        <v>0</v>
      </c>
      <c r="BT114" s="110" t="s">
        <v>85</v>
      </c>
      <c r="BV114" s="110" t="s">
        <v>77</v>
      </c>
      <c r="BW114" s="110" t="s">
        <v>134</v>
      </c>
      <c r="BX114" s="110" t="s">
        <v>126</v>
      </c>
      <c r="CL114" s="110" t="s">
        <v>1</v>
      </c>
    </row>
    <row r="115" spans="1:91" s="4" customFormat="1" ht="16.5" customHeight="1">
      <c r="A115" s="93" t="s">
        <v>79</v>
      </c>
      <c r="B115" s="58"/>
      <c r="C115" s="104"/>
      <c r="D115" s="104"/>
      <c r="E115" s="317" t="s">
        <v>135</v>
      </c>
      <c r="F115" s="317"/>
      <c r="G115" s="317"/>
      <c r="H115" s="317"/>
      <c r="I115" s="317"/>
      <c r="J115" s="104"/>
      <c r="K115" s="317" t="s">
        <v>109</v>
      </c>
      <c r="L115" s="317"/>
      <c r="M115" s="317"/>
      <c r="N115" s="317"/>
      <c r="O115" s="317"/>
      <c r="P115" s="317"/>
      <c r="Q115" s="317"/>
      <c r="R115" s="317"/>
      <c r="S115" s="317"/>
      <c r="T115" s="317"/>
      <c r="U115" s="317"/>
      <c r="V115" s="317"/>
      <c r="W115" s="317"/>
      <c r="X115" s="317"/>
      <c r="Y115" s="317"/>
      <c r="Z115" s="317"/>
      <c r="AA115" s="317"/>
      <c r="AB115" s="317"/>
      <c r="AC115" s="317"/>
      <c r="AD115" s="317"/>
      <c r="AE115" s="317"/>
      <c r="AF115" s="317"/>
      <c r="AG115" s="313">
        <f>'F2_D.550 - Vzduchotechnik...'!J32</f>
        <v>0</v>
      </c>
      <c r="AH115" s="314"/>
      <c r="AI115" s="314"/>
      <c r="AJ115" s="314"/>
      <c r="AK115" s="314"/>
      <c r="AL115" s="314"/>
      <c r="AM115" s="314"/>
      <c r="AN115" s="313">
        <f t="shared" si="0"/>
        <v>0</v>
      </c>
      <c r="AO115" s="314"/>
      <c r="AP115" s="314"/>
      <c r="AQ115" s="105" t="s">
        <v>90</v>
      </c>
      <c r="AR115" s="60"/>
      <c r="AS115" s="106">
        <v>0</v>
      </c>
      <c r="AT115" s="107">
        <f t="shared" si="1"/>
        <v>0</v>
      </c>
      <c r="AU115" s="108">
        <f>'F2_D.550 - Vzduchotechnik...'!P135</f>
        <v>0</v>
      </c>
      <c r="AV115" s="107">
        <f>'F2_D.550 - Vzduchotechnik...'!J35</f>
        <v>0</v>
      </c>
      <c r="AW115" s="107">
        <f>'F2_D.550 - Vzduchotechnik...'!J36</f>
        <v>0</v>
      </c>
      <c r="AX115" s="107">
        <f>'F2_D.550 - Vzduchotechnik...'!J37</f>
        <v>0</v>
      </c>
      <c r="AY115" s="107">
        <f>'F2_D.550 - Vzduchotechnik...'!J38</f>
        <v>0</v>
      </c>
      <c r="AZ115" s="107">
        <f>'F2_D.550 - Vzduchotechnik...'!F35</f>
        <v>0</v>
      </c>
      <c r="BA115" s="107">
        <f>'F2_D.550 - Vzduchotechnik...'!F36</f>
        <v>0</v>
      </c>
      <c r="BB115" s="107">
        <f>'F2_D.550 - Vzduchotechnik...'!F37</f>
        <v>0</v>
      </c>
      <c r="BC115" s="107">
        <f>'F2_D.550 - Vzduchotechnik...'!F38</f>
        <v>0</v>
      </c>
      <c r="BD115" s="109">
        <f>'F2_D.550 - Vzduchotechnik...'!F39</f>
        <v>0</v>
      </c>
      <c r="BT115" s="110" t="s">
        <v>85</v>
      </c>
      <c r="BV115" s="110" t="s">
        <v>77</v>
      </c>
      <c r="BW115" s="110" t="s">
        <v>136</v>
      </c>
      <c r="BX115" s="110" t="s">
        <v>126</v>
      </c>
      <c r="CL115" s="110" t="s">
        <v>1</v>
      </c>
    </row>
    <row r="116" spans="1:91" s="4" customFormat="1" ht="16.5" customHeight="1">
      <c r="A116" s="93" t="s">
        <v>79</v>
      </c>
      <c r="B116" s="58"/>
      <c r="C116" s="104"/>
      <c r="D116" s="104"/>
      <c r="E116" s="317" t="s">
        <v>137</v>
      </c>
      <c r="F116" s="317"/>
      <c r="G116" s="317"/>
      <c r="H116" s="317"/>
      <c r="I116" s="317"/>
      <c r="J116" s="104"/>
      <c r="K116" s="317" t="s">
        <v>112</v>
      </c>
      <c r="L116" s="317"/>
      <c r="M116" s="317"/>
      <c r="N116" s="317"/>
      <c r="O116" s="317"/>
      <c r="P116" s="317"/>
      <c r="Q116" s="317"/>
      <c r="R116" s="317"/>
      <c r="S116" s="317"/>
      <c r="T116" s="317"/>
      <c r="U116" s="317"/>
      <c r="V116" s="317"/>
      <c r="W116" s="317"/>
      <c r="X116" s="317"/>
      <c r="Y116" s="317"/>
      <c r="Z116" s="317"/>
      <c r="AA116" s="317"/>
      <c r="AB116" s="317"/>
      <c r="AC116" s="317"/>
      <c r="AD116" s="317"/>
      <c r="AE116" s="317"/>
      <c r="AF116" s="317"/>
      <c r="AG116" s="313">
        <f>'F2_D.600 - Elektroinstala...'!J32</f>
        <v>0</v>
      </c>
      <c r="AH116" s="314"/>
      <c r="AI116" s="314"/>
      <c r="AJ116" s="314"/>
      <c r="AK116" s="314"/>
      <c r="AL116" s="314"/>
      <c r="AM116" s="314"/>
      <c r="AN116" s="313">
        <f t="shared" si="0"/>
        <v>0</v>
      </c>
      <c r="AO116" s="314"/>
      <c r="AP116" s="314"/>
      <c r="AQ116" s="105" t="s">
        <v>90</v>
      </c>
      <c r="AR116" s="60"/>
      <c r="AS116" s="106">
        <v>0</v>
      </c>
      <c r="AT116" s="107">
        <f t="shared" si="1"/>
        <v>0</v>
      </c>
      <c r="AU116" s="108">
        <f>'F2_D.600 - Elektroinstala...'!P134</f>
        <v>0</v>
      </c>
      <c r="AV116" s="107">
        <f>'F2_D.600 - Elektroinstala...'!J35</f>
        <v>0</v>
      </c>
      <c r="AW116" s="107">
        <f>'F2_D.600 - Elektroinstala...'!J36</f>
        <v>0</v>
      </c>
      <c r="AX116" s="107">
        <f>'F2_D.600 - Elektroinstala...'!J37</f>
        <v>0</v>
      </c>
      <c r="AY116" s="107">
        <f>'F2_D.600 - Elektroinstala...'!J38</f>
        <v>0</v>
      </c>
      <c r="AZ116" s="107">
        <f>'F2_D.600 - Elektroinstala...'!F35</f>
        <v>0</v>
      </c>
      <c r="BA116" s="107">
        <f>'F2_D.600 - Elektroinstala...'!F36</f>
        <v>0</v>
      </c>
      <c r="BB116" s="107">
        <f>'F2_D.600 - Elektroinstala...'!F37</f>
        <v>0</v>
      </c>
      <c r="BC116" s="107">
        <f>'F2_D.600 - Elektroinstala...'!F38</f>
        <v>0</v>
      </c>
      <c r="BD116" s="109">
        <f>'F2_D.600 - Elektroinstala...'!F39</f>
        <v>0</v>
      </c>
      <c r="BT116" s="110" t="s">
        <v>85</v>
      </c>
      <c r="BV116" s="110" t="s">
        <v>77</v>
      </c>
      <c r="BW116" s="110" t="s">
        <v>138</v>
      </c>
      <c r="BX116" s="110" t="s">
        <v>126</v>
      </c>
      <c r="CL116" s="110" t="s">
        <v>1</v>
      </c>
    </row>
    <row r="117" spans="1:91" s="4" customFormat="1" ht="25.5" customHeight="1">
      <c r="A117" s="93" t="s">
        <v>79</v>
      </c>
      <c r="B117" s="58"/>
      <c r="C117" s="104"/>
      <c r="D117" s="104"/>
      <c r="E117" s="317" t="s">
        <v>139</v>
      </c>
      <c r="F117" s="317"/>
      <c r="G117" s="317"/>
      <c r="H117" s="317"/>
      <c r="I117" s="317"/>
      <c r="J117" s="104"/>
      <c r="K117" s="317" t="s">
        <v>115</v>
      </c>
      <c r="L117" s="317"/>
      <c r="M117" s="317"/>
      <c r="N117" s="317"/>
      <c r="O117" s="317"/>
      <c r="P117" s="317"/>
      <c r="Q117" s="317"/>
      <c r="R117" s="317"/>
      <c r="S117" s="317"/>
      <c r="T117" s="317"/>
      <c r="U117" s="317"/>
      <c r="V117" s="317"/>
      <c r="W117" s="317"/>
      <c r="X117" s="317"/>
      <c r="Y117" s="317"/>
      <c r="Z117" s="317"/>
      <c r="AA117" s="317"/>
      <c r="AB117" s="317"/>
      <c r="AC117" s="317"/>
      <c r="AD117" s="317"/>
      <c r="AE117" s="317"/>
      <c r="AF117" s="317"/>
      <c r="AG117" s="313">
        <f>'F2_D.700.1 - Elektroinsta...'!J32</f>
        <v>0</v>
      </c>
      <c r="AH117" s="314"/>
      <c r="AI117" s="314"/>
      <c r="AJ117" s="314"/>
      <c r="AK117" s="314"/>
      <c r="AL117" s="314"/>
      <c r="AM117" s="314"/>
      <c r="AN117" s="313">
        <f t="shared" si="0"/>
        <v>0</v>
      </c>
      <c r="AO117" s="314"/>
      <c r="AP117" s="314"/>
      <c r="AQ117" s="105" t="s">
        <v>90</v>
      </c>
      <c r="AR117" s="60"/>
      <c r="AS117" s="106">
        <v>0</v>
      </c>
      <c r="AT117" s="107">
        <f t="shared" si="1"/>
        <v>0</v>
      </c>
      <c r="AU117" s="108">
        <f>'F2_D.700.1 - Elektroinsta...'!P126</f>
        <v>0</v>
      </c>
      <c r="AV117" s="107">
        <f>'F2_D.700.1 - Elektroinsta...'!J35</f>
        <v>0</v>
      </c>
      <c r="AW117" s="107">
        <f>'F2_D.700.1 - Elektroinsta...'!J36</f>
        <v>0</v>
      </c>
      <c r="AX117" s="107">
        <f>'F2_D.700.1 - Elektroinsta...'!J37</f>
        <v>0</v>
      </c>
      <c r="AY117" s="107">
        <f>'F2_D.700.1 - Elektroinsta...'!J38</f>
        <v>0</v>
      </c>
      <c r="AZ117" s="107">
        <f>'F2_D.700.1 - Elektroinsta...'!F35</f>
        <v>0</v>
      </c>
      <c r="BA117" s="107">
        <f>'F2_D.700.1 - Elektroinsta...'!F36</f>
        <v>0</v>
      </c>
      <c r="BB117" s="107">
        <f>'F2_D.700.1 - Elektroinsta...'!F37</f>
        <v>0</v>
      </c>
      <c r="BC117" s="107">
        <f>'F2_D.700.1 - Elektroinsta...'!F38</f>
        <v>0</v>
      </c>
      <c r="BD117" s="109">
        <f>'F2_D.700.1 - Elektroinsta...'!F39</f>
        <v>0</v>
      </c>
      <c r="BT117" s="110" t="s">
        <v>85</v>
      </c>
      <c r="BV117" s="110" t="s">
        <v>77</v>
      </c>
      <c r="BW117" s="110" t="s">
        <v>140</v>
      </c>
      <c r="BX117" s="110" t="s">
        <v>126</v>
      </c>
      <c r="CL117" s="110" t="s">
        <v>1</v>
      </c>
    </row>
    <row r="118" spans="1:91" s="4" customFormat="1" ht="16.5" customHeight="1">
      <c r="A118" s="93" t="s">
        <v>79</v>
      </c>
      <c r="B118" s="58"/>
      <c r="C118" s="104"/>
      <c r="D118" s="104"/>
      <c r="E118" s="317" t="s">
        <v>141</v>
      </c>
      <c r="F118" s="317"/>
      <c r="G118" s="317"/>
      <c r="H118" s="317"/>
      <c r="I118" s="317"/>
      <c r="J118" s="104"/>
      <c r="K118" s="317" t="s">
        <v>120</v>
      </c>
      <c r="L118" s="317"/>
      <c r="M118" s="317"/>
      <c r="N118" s="317"/>
      <c r="O118" s="317"/>
      <c r="P118" s="317"/>
      <c r="Q118" s="317"/>
      <c r="R118" s="317"/>
      <c r="S118" s="317"/>
      <c r="T118" s="317"/>
      <c r="U118" s="317"/>
      <c r="V118" s="317"/>
      <c r="W118" s="317"/>
      <c r="X118" s="317"/>
      <c r="Y118" s="317"/>
      <c r="Z118" s="317"/>
      <c r="AA118" s="317"/>
      <c r="AB118" s="317"/>
      <c r="AC118" s="317"/>
      <c r="AD118" s="317"/>
      <c r="AE118" s="317"/>
      <c r="AF118" s="317"/>
      <c r="AG118" s="313">
        <f>'F2_D.800 - Měření a regulace'!J32</f>
        <v>0</v>
      </c>
      <c r="AH118" s="314"/>
      <c r="AI118" s="314"/>
      <c r="AJ118" s="314"/>
      <c r="AK118" s="314"/>
      <c r="AL118" s="314"/>
      <c r="AM118" s="314"/>
      <c r="AN118" s="313">
        <f t="shared" si="0"/>
        <v>0</v>
      </c>
      <c r="AO118" s="314"/>
      <c r="AP118" s="314"/>
      <c r="AQ118" s="105" t="s">
        <v>90</v>
      </c>
      <c r="AR118" s="60"/>
      <c r="AS118" s="106">
        <v>0</v>
      </c>
      <c r="AT118" s="107">
        <f t="shared" si="1"/>
        <v>0</v>
      </c>
      <c r="AU118" s="108">
        <f>'F2_D.800 - Měření a regulace'!P127</f>
        <v>0</v>
      </c>
      <c r="AV118" s="107">
        <f>'F2_D.800 - Měření a regulace'!J35</f>
        <v>0</v>
      </c>
      <c r="AW118" s="107">
        <f>'F2_D.800 - Měření a regulace'!J36</f>
        <v>0</v>
      </c>
      <c r="AX118" s="107">
        <f>'F2_D.800 - Měření a regulace'!J37</f>
        <v>0</v>
      </c>
      <c r="AY118" s="107">
        <f>'F2_D.800 - Měření a regulace'!J38</f>
        <v>0</v>
      </c>
      <c r="AZ118" s="107">
        <f>'F2_D.800 - Měření a regulace'!F35</f>
        <v>0</v>
      </c>
      <c r="BA118" s="107">
        <f>'F2_D.800 - Měření a regulace'!F36</f>
        <v>0</v>
      </c>
      <c r="BB118" s="107">
        <f>'F2_D.800 - Měření a regulace'!F37</f>
        <v>0</v>
      </c>
      <c r="BC118" s="107">
        <f>'F2_D.800 - Měření a regulace'!F38</f>
        <v>0</v>
      </c>
      <c r="BD118" s="109">
        <f>'F2_D.800 - Měření a regulace'!F39</f>
        <v>0</v>
      </c>
      <c r="BT118" s="110" t="s">
        <v>85</v>
      </c>
      <c r="BV118" s="110" t="s">
        <v>77</v>
      </c>
      <c r="BW118" s="110" t="s">
        <v>142</v>
      </c>
      <c r="BX118" s="110" t="s">
        <v>126</v>
      </c>
      <c r="CL118" s="110" t="s">
        <v>1</v>
      </c>
    </row>
    <row r="119" spans="1:91" s="4" customFormat="1" ht="16.5" customHeight="1">
      <c r="A119" s="93" t="s">
        <v>79</v>
      </c>
      <c r="B119" s="58"/>
      <c r="C119" s="104"/>
      <c r="D119" s="104"/>
      <c r="E119" s="317" t="s">
        <v>143</v>
      </c>
      <c r="F119" s="317"/>
      <c r="G119" s="317"/>
      <c r="H119" s="317"/>
      <c r="I119" s="317"/>
      <c r="J119" s="104"/>
      <c r="K119" s="317" t="s">
        <v>123</v>
      </c>
      <c r="L119" s="317"/>
      <c r="M119" s="317"/>
      <c r="N119" s="317"/>
      <c r="O119" s="317"/>
      <c r="P119" s="317"/>
      <c r="Q119" s="317"/>
      <c r="R119" s="317"/>
      <c r="S119" s="317"/>
      <c r="T119" s="317"/>
      <c r="U119" s="317"/>
      <c r="V119" s="317"/>
      <c r="W119" s="317"/>
      <c r="X119" s="317"/>
      <c r="Y119" s="317"/>
      <c r="Z119" s="317"/>
      <c r="AA119" s="317"/>
      <c r="AB119" s="317"/>
      <c r="AC119" s="317"/>
      <c r="AD119" s="317"/>
      <c r="AE119" s="317"/>
      <c r="AF119" s="317"/>
      <c r="AG119" s="313">
        <f>'F2_D.950 - Interiérové a ...'!J32</f>
        <v>0</v>
      </c>
      <c r="AH119" s="314"/>
      <c r="AI119" s="314"/>
      <c r="AJ119" s="314"/>
      <c r="AK119" s="314"/>
      <c r="AL119" s="314"/>
      <c r="AM119" s="314"/>
      <c r="AN119" s="313">
        <f t="shared" si="0"/>
        <v>0</v>
      </c>
      <c r="AO119" s="314"/>
      <c r="AP119" s="314"/>
      <c r="AQ119" s="105" t="s">
        <v>90</v>
      </c>
      <c r="AR119" s="60"/>
      <c r="AS119" s="106">
        <v>0</v>
      </c>
      <c r="AT119" s="107">
        <f t="shared" si="1"/>
        <v>0</v>
      </c>
      <c r="AU119" s="108">
        <f>'F2_D.950 - Interiérové a ...'!P127</f>
        <v>0</v>
      </c>
      <c r="AV119" s="107">
        <f>'F2_D.950 - Interiérové a ...'!J35</f>
        <v>0</v>
      </c>
      <c r="AW119" s="107">
        <f>'F2_D.950 - Interiérové a ...'!J36</f>
        <v>0</v>
      </c>
      <c r="AX119" s="107">
        <f>'F2_D.950 - Interiérové a ...'!J37</f>
        <v>0</v>
      </c>
      <c r="AY119" s="107">
        <f>'F2_D.950 - Interiérové a ...'!J38</f>
        <v>0</v>
      </c>
      <c r="AZ119" s="107">
        <f>'F2_D.950 - Interiérové a ...'!F35</f>
        <v>0</v>
      </c>
      <c r="BA119" s="107">
        <f>'F2_D.950 - Interiérové a ...'!F36</f>
        <v>0</v>
      </c>
      <c r="BB119" s="107">
        <f>'F2_D.950 - Interiérové a ...'!F37</f>
        <v>0</v>
      </c>
      <c r="BC119" s="107">
        <f>'F2_D.950 - Interiérové a ...'!F38</f>
        <v>0</v>
      </c>
      <c r="BD119" s="109">
        <f>'F2_D.950 - Interiérové a ...'!F39</f>
        <v>0</v>
      </c>
      <c r="BT119" s="110" t="s">
        <v>85</v>
      </c>
      <c r="BV119" s="110" t="s">
        <v>77</v>
      </c>
      <c r="BW119" s="110" t="s">
        <v>144</v>
      </c>
      <c r="BX119" s="110" t="s">
        <v>126</v>
      </c>
      <c r="CL119" s="110" t="s">
        <v>1</v>
      </c>
    </row>
    <row r="120" spans="1:91" s="7" customFormat="1" ht="16.5" customHeight="1">
      <c r="B120" s="94"/>
      <c r="C120" s="95"/>
      <c r="D120" s="318" t="s">
        <v>145</v>
      </c>
      <c r="E120" s="318"/>
      <c r="F120" s="318"/>
      <c r="G120" s="318"/>
      <c r="H120" s="318"/>
      <c r="I120" s="96"/>
      <c r="J120" s="318" t="s">
        <v>146</v>
      </c>
      <c r="K120" s="318"/>
      <c r="L120" s="318"/>
      <c r="M120" s="318"/>
      <c r="N120" s="318"/>
      <c r="O120" s="318"/>
      <c r="P120" s="318"/>
      <c r="Q120" s="318"/>
      <c r="R120" s="318"/>
      <c r="S120" s="318"/>
      <c r="T120" s="318"/>
      <c r="U120" s="318"/>
      <c r="V120" s="318"/>
      <c r="W120" s="318"/>
      <c r="X120" s="318"/>
      <c r="Y120" s="318"/>
      <c r="Z120" s="318"/>
      <c r="AA120" s="318"/>
      <c r="AB120" s="318"/>
      <c r="AC120" s="318"/>
      <c r="AD120" s="318"/>
      <c r="AE120" s="318"/>
      <c r="AF120" s="318"/>
      <c r="AG120" s="319">
        <f>ROUND(SUM(AG121:AG125),2)</f>
        <v>0</v>
      </c>
      <c r="AH120" s="316"/>
      <c r="AI120" s="316"/>
      <c r="AJ120" s="316"/>
      <c r="AK120" s="316"/>
      <c r="AL120" s="316"/>
      <c r="AM120" s="316"/>
      <c r="AN120" s="315">
        <f t="shared" si="0"/>
        <v>0</v>
      </c>
      <c r="AO120" s="316"/>
      <c r="AP120" s="316"/>
      <c r="AQ120" s="97" t="s">
        <v>82</v>
      </c>
      <c r="AR120" s="98"/>
      <c r="AS120" s="99">
        <f>ROUND(SUM(AS121:AS125),2)</f>
        <v>0</v>
      </c>
      <c r="AT120" s="100">
        <f t="shared" si="1"/>
        <v>0</v>
      </c>
      <c r="AU120" s="101">
        <f>ROUND(SUM(AU121:AU125),5)</f>
        <v>0</v>
      </c>
      <c r="AV120" s="100">
        <f>ROUND(AZ120*L29,2)</f>
        <v>0</v>
      </c>
      <c r="AW120" s="100">
        <f>ROUND(BA120*L30,2)</f>
        <v>0</v>
      </c>
      <c r="AX120" s="100">
        <f>ROUND(BB120*L29,2)</f>
        <v>0</v>
      </c>
      <c r="AY120" s="100">
        <f>ROUND(BC120*L30,2)</f>
        <v>0</v>
      </c>
      <c r="AZ120" s="100">
        <f>ROUND(SUM(AZ121:AZ125),2)</f>
        <v>0</v>
      </c>
      <c r="BA120" s="100">
        <f>ROUND(SUM(BA121:BA125),2)</f>
        <v>0</v>
      </c>
      <c r="BB120" s="100">
        <f>ROUND(SUM(BB121:BB125),2)</f>
        <v>0</v>
      </c>
      <c r="BC120" s="100">
        <f>ROUND(SUM(BC121:BC125),2)</f>
        <v>0</v>
      </c>
      <c r="BD120" s="102">
        <f>ROUND(SUM(BD121:BD125),2)</f>
        <v>0</v>
      </c>
      <c r="BS120" s="103" t="s">
        <v>74</v>
      </c>
      <c r="BT120" s="103" t="s">
        <v>83</v>
      </c>
      <c r="BU120" s="103" t="s">
        <v>76</v>
      </c>
      <c r="BV120" s="103" t="s">
        <v>77</v>
      </c>
      <c r="BW120" s="103" t="s">
        <v>147</v>
      </c>
      <c r="BX120" s="103" t="s">
        <v>5</v>
      </c>
      <c r="CL120" s="103" t="s">
        <v>1</v>
      </c>
      <c r="CM120" s="103" t="s">
        <v>85</v>
      </c>
    </row>
    <row r="121" spans="1:91" s="4" customFormat="1" ht="16.5" customHeight="1">
      <c r="A121" s="93" t="s">
        <v>79</v>
      </c>
      <c r="B121" s="58"/>
      <c r="C121" s="104"/>
      <c r="D121" s="104"/>
      <c r="E121" s="317" t="s">
        <v>148</v>
      </c>
      <c r="F121" s="317"/>
      <c r="G121" s="317"/>
      <c r="H121" s="317"/>
      <c r="I121" s="317"/>
      <c r="J121" s="104"/>
      <c r="K121" s="317" t="s">
        <v>149</v>
      </c>
      <c r="L121" s="317"/>
      <c r="M121" s="317"/>
      <c r="N121" s="317"/>
      <c r="O121" s="317"/>
      <c r="P121" s="317"/>
      <c r="Q121" s="317"/>
      <c r="R121" s="317"/>
      <c r="S121" s="317"/>
      <c r="T121" s="317"/>
      <c r="U121" s="317"/>
      <c r="V121" s="317"/>
      <c r="W121" s="317"/>
      <c r="X121" s="317"/>
      <c r="Y121" s="317"/>
      <c r="Z121" s="317"/>
      <c r="AA121" s="317"/>
      <c r="AB121" s="317"/>
      <c r="AC121" s="317"/>
      <c r="AD121" s="317"/>
      <c r="AE121" s="317"/>
      <c r="AF121" s="317"/>
      <c r="AG121" s="313">
        <f>'D.400 - Dočasná splašková...'!J32</f>
        <v>0</v>
      </c>
      <c r="AH121" s="314"/>
      <c r="AI121" s="314"/>
      <c r="AJ121" s="314"/>
      <c r="AK121" s="314"/>
      <c r="AL121" s="314"/>
      <c r="AM121" s="314"/>
      <c r="AN121" s="313">
        <f t="shared" si="0"/>
        <v>0</v>
      </c>
      <c r="AO121" s="314"/>
      <c r="AP121" s="314"/>
      <c r="AQ121" s="105" t="s">
        <v>90</v>
      </c>
      <c r="AR121" s="60"/>
      <c r="AS121" s="106">
        <v>0</v>
      </c>
      <c r="AT121" s="107">
        <f t="shared" si="1"/>
        <v>0</v>
      </c>
      <c r="AU121" s="108">
        <f>'D.400 - Dočasná splašková...'!P125</f>
        <v>0</v>
      </c>
      <c r="AV121" s="107">
        <f>'D.400 - Dočasná splašková...'!J35</f>
        <v>0</v>
      </c>
      <c r="AW121" s="107">
        <f>'D.400 - Dočasná splašková...'!J36</f>
        <v>0</v>
      </c>
      <c r="AX121" s="107">
        <f>'D.400 - Dočasná splašková...'!J37</f>
        <v>0</v>
      </c>
      <c r="AY121" s="107">
        <f>'D.400 - Dočasná splašková...'!J38</f>
        <v>0</v>
      </c>
      <c r="AZ121" s="107">
        <f>'D.400 - Dočasná splašková...'!F35</f>
        <v>0</v>
      </c>
      <c r="BA121" s="107">
        <f>'D.400 - Dočasná splašková...'!F36</f>
        <v>0</v>
      </c>
      <c r="BB121" s="107">
        <f>'D.400 - Dočasná splašková...'!F37</f>
        <v>0</v>
      </c>
      <c r="BC121" s="107">
        <f>'D.400 - Dočasná splašková...'!F38</f>
        <v>0</v>
      </c>
      <c r="BD121" s="109">
        <f>'D.400 - Dočasná splašková...'!F39</f>
        <v>0</v>
      </c>
      <c r="BT121" s="110" t="s">
        <v>85</v>
      </c>
      <c r="BV121" s="110" t="s">
        <v>77</v>
      </c>
      <c r="BW121" s="110" t="s">
        <v>150</v>
      </c>
      <c r="BX121" s="110" t="s">
        <v>147</v>
      </c>
      <c r="CL121" s="110" t="s">
        <v>1</v>
      </c>
    </row>
    <row r="122" spans="1:91" s="4" customFormat="1" ht="16.5" customHeight="1">
      <c r="A122" s="93" t="s">
        <v>79</v>
      </c>
      <c r="B122" s="58"/>
      <c r="C122" s="104"/>
      <c r="D122" s="104"/>
      <c r="E122" s="317" t="s">
        <v>151</v>
      </c>
      <c r="F122" s="317"/>
      <c r="G122" s="317"/>
      <c r="H122" s="317"/>
      <c r="I122" s="317"/>
      <c r="J122" s="104"/>
      <c r="K122" s="317" t="s">
        <v>152</v>
      </c>
      <c r="L122" s="317"/>
      <c r="M122" s="317"/>
      <c r="N122" s="317"/>
      <c r="O122" s="317"/>
      <c r="P122" s="317"/>
      <c r="Q122" s="317"/>
      <c r="R122" s="317"/>
      <c r="S122" s="317"/>
      <c r="T122" s="317"/>
      <c r="U122" s="317"/>
      <c r="V122" s="317"/>
      <c r="W122" s="317"/>
      <c r="X122" s="317"/>
      <c r="Y122" s="317"/>
      <c r="Z122" s="317"/>
      <c r="AA122" s="317"/>
      <c r="AB122" s="317"/>
      <c r="AC122" s="317"/>
      <c r="AD122" s="317"/>
      <c r="AE122" s="317"/>
      <c r="AF122" s="317"/>
      <c r="AG122" s="313">
        <f>'D.600 - Elektroinstalace ...'!J32</f>
        <v>0</v>
      </c>
      <c r="AH122" s="314"/>
      <c r="AI122" s="314"/>
      <c r="AJ122" s="314"/>
      <c r="AK122" s="314"/>
      <c r="AL122" s="314"/>
      <c r="AM122" s="314"/>
      <c r="AN122" s="313">
        <f t="shared" si="0"/>
        <v>0</v>
      </c>
      <c r="AO122" s="314"/>
      <c r="AP122" s="314"/>
      <c r="AQ122" s="105" t="s">
        <v>90</v>
      </c>
      <c r="AR122" s="60"/>
      <c r="AS122" s="106">
        <v>0</v>
      </c>
      <c r="AT122" s="107">
        <f t="shared" si="1"/>
        <v>0</v>
      </c>
      <c r="AU122" s="108">
        <f>'D.600 - Elektroinstalace ...'!P127</f>
        <v>0</v>
      </c>
      <c r="AV122" s="107">
        <f>'D.600 - Elektroinstalace ...'!J35</f>
        <v>0</v>
      </c>
      <c r="AW122" s="107">
        <f>'D.600 - Elektroinstalace ...'!J36</f>
        <v>0</v>
      </c>
      <c r="AX122" s="107">
        <f>'D.600 - Elektroinstalace ...'!J37</f>
        <v>0</v>
      </c>
      <c r="AY122" s="107">
        <f>'D.600 - Elektroinstalace ...'!J38</f>
        <v>0</v>
      </c>
      <c r="AZ122" s="107">
        <f>'D.600 - Elektroinstalace ...'!F35</f>
        <v>0</v>
      </c>
      <c r="BA122" s="107">
        <f>'D.600 - Elektroinstalace ...'!F36</f>
        <v>0</v>
      </c>
      <c r="BB122" s="107">
        <f>'D.600 - Elektroinstalace ...'!F37</f>
        <v>0</v>
      </c>
      <c r="BC122" s="107">
        <f>'D.600 - Elektroinstalace ...'!F38</f>
        <v>0</v>
      </c>
      <c r="BD122" s="109">
        <f>'D.600 - Elektroinstalace ...'!F39</f>
        <v>0</v>
      </c>
      <c r="BT122" s="110" t="s">
        <v>85</v>
      </c>
      <c r="BV122" s="110" t="s">
        <v>77</v>
      </c>
      <c r="BW122" s="110" t="s">
        <v>153</v>
      </c>
      <c r="BX122" s="110" t="s">
        <v>147</v>
      </c>
      <c r="CL122" s="110" t="s">
        <v>1</v>
      </c>
    </row>
    <row r="123" spans="1:91" s="4" customFormat="1" ht="16.5" customHeight="1">
      <c r="A123" s="93" t="s">
        <v>79</v>
      </c>
      <c r="B123" s="58"/>
      <c r="C123" s="104"/>
      <c r="D123" s="104"/>
      <c r="E123" s="317" t="s">
        <v>154</v>
      </c>
      <c r="F123" s="317"/>
      <c r="G123" s="317"/>
      <c r="H123" s="317"/>
      <c r="I123" s="317"/>
      <c r="J123" s="104"/>
      <c r="K123" s="317" t="s">
        <v>155</v>
      </c>
      <c r="L123" s="317"/>
      <c r="M123" s="317"/>
      <c r="N123" s="317"/>
      <c r="O123" s="317"/>
      <c r="P123" s="317"/>
      <c r="Q123" s="317"/>
      <c r="R123" s="317"/>
      <c r="S123" s="317"/>
      <c r="T123" s="317"/>
      <c r="U123" s="317"/>
      <c r="V123" s="317"/>
      <c r="W123" s="317"/>
      <c r="X123" s="317"/>
      <c r="Y123" s="317"/>
      <c r="Z123" s="317"/>
      <c r="AA123" s="317"/>
      <c r="AB123" s="317"/>
      <c r="AC123" s="317"/>
      <c r="AD123" s="317"/>
      <c r="AE123" s="317"/>
      <c r="AF123" s="317"/>
      <c r="AG123" s="313">
        <f>'D.601a - Komunikace areálové'!J32</f>
        <v>0</v>
      </c>
      <c r="AH123" s="314"/>
      <c r="AI123" s="314"/>
      <c r="AJ123" s="314"/>
      <c r="AK123" s="314"/>
      <c r="AL123" s="314"/>
      <c r="AM123" s="314"/>
      <c r="AN123" s="313">
        <f t="shared" si="0"/>
        <v>0</v>
      </c>
      <c r="AO123" s="314"/>
      <c r="AP123" s="314"/>
      <c r="AQ123" s="105" t="s">
        <v>90</v>
      </c>
      <c r="AR123" s="60"/>
      <c r="AS123" s="106">
        <v>0</v>
      </c>
      <c r="AT123" s="107">
        <f t="shared" si="1"/>
        <v>0</v>
      </c>
      <c r="AU123" s="108">
        <f>'D.601a - Komunikace areálové'!P127</f>
        <v>0</v>
      </c>
      <c r="AV123" s="107">
        <f>'D.601a - Komunikace areálové'!J35</f>
        <v>0</v>
      </c>
      <c r="AW123" s="107">
        <f>'D.601a - Komunikace areálové'!J36</f>
        <v>0</v>
      </c>
      <c r="AX123" s="107">
        <f>'D.601a - Komunikace areálové'!J37</f>
        <v>0</v>
      </c>
      <c r="AY123" s="107">
        <f>'D.601a - Komunikace areálové'!J38</f>
        <v>0</v>
      </c>
      <c r="AZ123" s="107">
        <f>'D.601a - Komunikace areálové'!F35</f>
        <v>0</v>
      </c>
      <c r="BA123" s="107">
        <f>'D.601a - Komunikace areálové'!F36</f>
        <v>0</v>
      </c>
      <c r="BB123" s="107">
        <f>'D.601a - Komunikace areálové'!F37</f>
        <v>0</v>
      </c>
      <c r="BC123" s="107">
        <f>'D.601a - Komunikace areálové'!F38</f>
        <v>0</v>
      </c>
      <c r="BD123" s="109">
        <f>'D.601a - Komunikace areálové'!F39</f>
        <v>0</v>
      </c>
      <c r="BT123" s="110" t="s">
        <v>85</v>
      </c>
      <c r="BV123" s="110" t="s">
        <v>77</v>
      </c>
      <c r="BW123" s="110" t="s">
        <v>156</v>
      </c>
      <c r="BX123" s="110" t="s">
        <v>147</v>
      </c>
      <c r="CL123" s="110" t="s">
        <v>1</v>
      </c>
    </row>
    <row r="124" spans="1:91" s="4" customFormat="1" ht="16.5" customHeight="1">
      <c r="A124" s="93" t="s">
        <v>79</v>
      </c>
      <c r="B124" s="58"/>
      <c r="C124" s="104"/>
      <c r="D124" s="104"/>
      <c r="E124" s="317" t="s">
        <v>157</v>
      </c>
      <c r="F124" s="317"/>
      <c r="G124" s="317"/>
      <c r="H124" s="317"/>
      <c r="I124" s="317"/>
      <c r="J124" s="104"/>
      <c r="K124" s="317" t="s">
        <v>158</v>
      </c>
      <c r="L124" s="317"/>
      <c r="M124" s="317"/>
      <c r="N124" s="317"/>
      <c r="O124" s="317"/>
      <c r="P124" s="317"/>
      <c r="Q124" s="317"/>
      <c r="R124" s="317"/>
      <c r="S124" s="317"/>
      <c r="T124" s="317"/>
      <c r="U124" s="317"/>
      <c r="V124" s="317"/>
      <c r="W124" s="317"/>
      <c r="X124" s="317"/>
      <c r="Y124" s="317"/>
      <c r="Z124" s="317"/>
      <c r="AA124" s="317"/>
      <c r="AB124" s="317"/>
      <c r="AC124" s="317"/>
      <c r="AD124" s="317"/>
      <c r="AE124" s="317"/>
      <c r="AF124" s="317"/>
      <c r="AG124" s="313">
        <f>'D.601b - Komunikace mimo ...'!J32</f>
        <v>0</v>
      </c>
      <c r="AH124" s="314"/>
      <c r="AI124" s="314"/>
      <c r="AJ124" s="314"/>
      <c r="AK124" s="314"/>
      <c r="AL124" s="314"/>
      <c r="AM124" s="314"/>
      <c r="AN124" s="313">
        <f t="shared" si="0"/>
        <v>0</v>
      </c>
      <c r="AO124" s="314"/>
      <c r="AP124" s="314"/>
      <c r="AQ124" s="105" t="s">
        <v>90</v>
      </c>
      <c r="AR124" s="60"/>
      <c r="AS124" s="106">
        <v>0</v>
      </c>
      <c r="AT124" s="107">
        <f t="shared" si="1"/>
        <v>0</v>
      </c>
      <c r="AU124" s="108">
        <f>'D.601b - Komunikace mimo ...'!P126</f>
        <v>0</v>
      </c>
      <c r="AV124" s="107">
        <f>'D.601b - Komunikace mimo ...'!J35</f>
        <v>0</v>
      </c>
      <c r="AW124" s="107">
        <f>'D.601b - Komunikace mimo ...'!J36</f>
        <v>0</v>
      </c>
      <c r="AX124" s="107">
        <f>'D.601b - Komunikace mimo ...'!J37</f>
        <v>0</v>
      </c>
      <c r="AY124" s="107">
        <f>'D.601b - Komunikace mimo ...'!J38</f>
        <v>0</v>
      </c>
      <c r="AZ124" s="107">
        <f>'D.601b - Komunikace mimo ...'!F35</f>
        <v>0</v>
      </c>
      <c r="BA124" s="107">
        <f>'D.601b - Komunikace mimo ...'!F36</f>
        <v>0</v>
      </c>
      <c r="BB124" s="107">
        <f>'D.601b - Komunikace mimo ...'!F37</f>
        <v>0</v>
      </c>
      <c r="BC124" s="107">
        <f>'D.601b - Komunikace mimo ...'!F38</f>
        <v>0</v>
      </c>
      <c r="BD124" s="109">
        <f>'D.601b - Komunikace mimo ...'!F39</f>
        <v>0</v>
      </c>
      <c r="BT124" s="110" t="s">
        <v>85</v>
      </c>
      <c r="BV124" s="110" t="s">
        <v>77</v>
      </c>
      <c r="BW124" s="110" t="s">
        <v>159</v>
      </c>
      <c r="BX124" s="110" t="s">
        <v>147</v>
      </c>
      <c r="CL124" s="110" t="s">
        <v>1</v>
      </c>
    </row>
    <row r="125" spans="1:91" s="4" customFormat="1" ht="16.5" customHeight="1">
      <c r="A125" s="93" t="s">
        <v>79</v>
      </c>
      <c r="B125" s="58"/>
      <c r="C125" s="104"/>
      <c r="D125" s="104"/>
      <c r="E125" s="317" t="s">
        <v>160</v>
      </c>
      <c r="F125" s="317"/>
      <c r="G125" s="317"/>
      <c r="H125" s="317"/>
      <c r="I125" s="317"/>
      <c r="J125" s="104"/>
      <c r="K125" s="317" t="s">
        <v>161</v>
      </c>
      <c r="L125" s="317"/>
      <c r="M125" s="317"/>
      <c r="N125" s="317"/>
      <c r="O125" s="317"/>
      <c r="P125" s="317"/>
      <c r="Q125" s="317"/>
      <c r="R125" s="317"/>
      <c r="S125" s="317"/>
      <c r="T125" s="317"/>
      <c r="U125" s="317"/>
      <c r="V125" s="317"/>
      <c r="W125" s="317"/>
      <c r="X125" s="317"/>
      <c r="Y125" s="317"/>
      <c r="Z125" s="317"/>
      <c r="AA125" s="317"/>
      <c r="AB125" s="317"/>
      <c r="AC125" s="317"/>
      <c r="AD125" s="317"/>
      <c r="AE125" s="317"/>
      <c r="AF125" s="317"/>
      <c r="AG125" s="313">
        <f>'D.901 - Sadové úpravy'!J32</f>
        <v>0</v>
      </c>
      <c r="AH125" s="314"/>
      <c r="AI125" s="314"/>
      <c r="AJ125" s="314"/>
      <c r="AK125" s="314"/>
      <c r="AL125" s="314"/>
      <c r="AM125" s="314"/>
      <c r="AN125" s="313">
        <f t="shared" si="0"/>
        <v>0</v>
      </c>
      <c r="AO125" s="314"/>
      <c r="AP125" s="314"/>
      <c r="AQ125" s="105" t="s">
        <v>90</v>
      </c>
      <c r="AR125" s="60"/>
      <c r="AS125" s="111">
        <v>0</v>
      </c>
      <c r="AT125" s="112">
        <f t="shared" si="1"/>
        <v>0</v>
      </c>
      <c r="AU125" s="113">
        <f>'D.901 - Sadové úpravy'!P126</f>
        <v>0</v>
      </c>
      <c r="AV125" s="112">
        <f>'D.901 - Sadové úpravy'!J35</f>
        <v>0</v>
      </c>
      <c r="AW125" s="112">
        <f>'D.901 - Sadové úpravy'!J36</f>
        <v>0</v>
      </c>
      <c r="AX125" s="112">
        <f>'D.901 - Sadové úpravy'!J37</f>
        <v>0</v>
      </c>
      <c r="AY125" s="112">
        <f>'D.901 - Sadové úpravy'!J38</f>
        <v>0</v>
      </c>
      <c r="AZ125" s="112">
        <f>'D.901 - Sadové úpravy'!F35</f>
        <v>0</v>
      </c>
      <c r="BA125" s="112">
        <f>'D.901 - Sadové úpravy'!F36</f>
        <v>0</v>
      </c>
      <c r="BB125" s="112">
        <f>'D.901 - Sadové úpravy'!F37</f>
        <v>0</v>
      </c>
      <c r="BC125" s="112">
        <f>'D.901 - Sadové úpravy'!F38</f>
        <v>0</v>
      </c>
      <c r="BD125" s="114">
        <f>'D.901 - Sadové úpravy'!F39</f>
        <v>0</v>
      </c>
      <c r="BT125" s="110" t="s">
        <v>85</v>
      </c>
      <c r="BV125" s="110" t="s">
        <v>77</v>
      </c>
      <c r="BW125" s="110" t="s">
        <v>162</v>
      </c>
      <c r="BX125" s="110" t="s">
        <v>147</v>
      </c>
      <c r="CL125" s="110" t="s">
        <v>1</v>
      </c>
    </row>
    <row r="126" spans="1:91" s="2" customFormat="1" ht="30" customHeight="1">
      <c r="A126" s="34"/>
      <c r="B126" s="35"/>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9"/>
      <c r="AS126" s="34"/>
      <c r="AT126" s="34"/>
      <c r="AU126" s="34"/>
      <c r="AV126" s="34"/>
      <c r="AW126" s="34"/>
      <c r="AX126" s="34"/>
      <c r="AY126" s="34"/>
      <c r="AZ126" s="34"/>
      <c r="BA126" s="34"/>
      <c r="BB126" s="34"/>
      <c r="BC126" s="34"/>
      <c r="BD126" s="34"/>
      <c r="BE126" s="34"/>
    </row>
    <row r="127" spans="1:91" s="2" customFormat="1" ht="6.95" customHeight="1">
      <c r="A127" s="34"/>
      <c r="B127" s="54"/>
      <c r="C127" s="55"/>
      <c r="D127" s="55"/>
      <c r="E127" s="55"/>
      <c r="F127" s="55"/>
      <c r="G127" s="55"/>
      <c r="H127" s="55"/>
      <c r="I127" s="55"/>
      <c r="J127" s="55"/>
      <c r="K127" s="55"/>
      <c r="L127" s="55"/>
      <c r="M127" s="55"/>
      <c r="N127" s="55"/>
      <c r="O127" s="55"/>
      <c r="P127" s="55"/>
      <c r="Q127" s="55"/>
      <c r="R127" s="55"/>
      <c r="S127" s="55"/>
      <c r="T127" s="55"/>
      <c r="U127" s="55"/>
      <c r="V127" s="55"/>
      <c r="W127" s="55"/>
      <c r="X127" s="55"/>
      <c r="Y127" s="55"/>
      <c r="Z127" s="55"/>
      <c r="AA127" s="55"/>
      <c r="AB127" s="55"/>
      <c r="AC127" s="55"/>
      <c r="AD127" s="55"/>
      <c r="AE127" s="55"/>
      <c r="AF127" s="55"/>
      <c r="AG127" s="55"/>
      <c r="AH127" s="55"/>
      <c r="AI127" s="55"/>
      <c r="AJ127" s="55"/>
      <c r="AK127" s="55"/>
      <c r="AL127" s="55"/>
      <c r="AM127" s="55"/>
      <c r="AN127" s="55"/>
      <c r="AO127" s="55"/>
      <c r="AP127" s="55"/>
      <c r="AQ127" s="55"/>
      <c r="AR127" s="39"/>
      <c r="AS127" s="34"/>
      <c r="AT127" s="34"/>
      <c r="AU127" s="34"/>
      <c r="AV127" s="34"/>
      <c r="AW127" s="34"/>
      <c r="AX127" s="34"/>
      <c r="AY127" s="34"/>
      <c r="AZ127" s="34"/>
      <c r="BA127" s="34"/>
      <c r="BB127" s="34"/>
      <c r="BC127" s="34"/>
      <c r="BD127" s="34"/>
      <c r="BE127" s="34"/>
    </row>
  </sheetData>
  <sheetProtection algorithmName="SHA-512" hashValue="U/jjkCmcPJwJJlqWCaNWEFKMJm+FXXZjUEX3prfByIZUKXMJtO3kzDB7y5PgQ2A+U5zaCuqTAwrB3v0Geyporg==" saltValue="g8z29hudzaeejuZh3+spPqiQPHu57NMqZ5zecvm705Cb/wPGTwF/GbQZj60L5heQJOWog29x8sRzKKI7iCw/Vw==" spinCount="100000" sheet="1" objects="1" scenarios="1" formatColumns="0" formatRows="0"/>
  <mergeCells count="162">
    <mergeCell ref="K118:AF118"/>
    <mergeCell ref="K119:AF119"/>
    <mergeCell ref="J120:AF120"/>
    <mergeCell ref="K121:AF121"/>
    <mergeCell ref="K122:AF122"/>
    <mergeCell ref="AG113:AM113"/>
    <mergeCell ref="AG114:AM114"/>
    <mergeCell ref="AG115:AM115"/>
    <mergeCell ref="AG116:AM116"/>
    <mergeCell ref="AG117:AM117"/>
    <mergeCell ref="K108:AF108"/>
    <mergeCell ref="K109:AF109"/>
    <mergeCell ref="J110:AF110"/>
    <mergeCell ref="K111:AF111"/>
    <mergeCell ref="K112:AF112"/>
    <mergeCell ref="K113:AF113"/>
    <mergeCell ref="K114:AF114"/>
    <mergeCell ref="K115:AF115"/>
    <mergeCell ref="K116:AF116"/>
    <mergeCell ref="K117:AF117"/>
    <mergeCell ref="AN110:AP110"/>
    <mergeCell ref="AN111:AP111"/>
    <mergeCell ref="AN112:AP112"/>
    <mergeCell ref="AG103:AM103"/>
    <mergeCell ref="AG104:AM104"/>
    <mergeCell ref="AG105:AM105"/>
    <mergeCell ref="AG106:AM106"/>
    <mergeCell ref="AG107:AM107"/>
    <mergeCell ref="AG108:AM108"/>
    <mergeCell ref="AG109:AM109"/>
    <mergeCell ref="AG110:AM110"/>
    <mergeCell ref="AG111:AM111"/>
    <mergeCell ref="AG112:AM112"/>
    <mergeCell ref="E108:I108"/>
    <mergeCell ref="E109:I109"/>
    <mergeCell ref="AN98:AP98"/>
    <mergeCell ref="AN101:AP101"/>
    <mergeCell ref="AN99:AP99"/>
    <mergeCell ref="AN100:AP100"/>
    <mergeCell ref="AN102:AP102"/>
    <mergeCell ref="AN103:AP103"/>
    <mergeCell ref="AN104:AP104"/>
    <mergeCell ref="AN105:AP105"/>
    <mergeCell ref="AN106:AP106"/>
    <mergeCell ref="AN107:AP107"/>
    <mergeCell ref="AN108:AP108"/>
    <mergeCell ref="AN109:AP109"/>
    <mergeCell ref="K104:AF104"/>
    <mergeCell ref="K105:AF105"/>
    <mergeCell ref="K106:AF106"/>
    <mergeCell ref="K107:AF107"/>
    <mergeCell ref="D95:H95"/>
    <mergeCell ref="E102:I102"/>
    <mergeCell ref="D96:H96"/>
    <mergeCell ref="E97:I97"/>
    <mergeCell ref="D98:H98"/>
    <mergeCell ref="E99:I99"/>
    <mergeCell ref="E100:I100"/>
    <mergeCell ref="E101:I101"/>
    <mergeCell ref="E103:I103"/>
    <mergeCell ref="E104:I104"/>
    <mergeCell ref="E105:I105"/>
    <mergeCell ref="E106:I106"/>
    <mergeCell ref="E107:I107"/>
    <mergeCell ref="C92:G92"/>
    <mergeCell ref="I92:AF92"/>
    <mergeCell ref="J95:AF95"/>
    <mergeCell ref="J96:AF96"/>
    <mergeCell ref="K97:AF97"/>
    <mergeCell ref="J98:AF98"/>
    <mergeCell ref="K99:AF99"/>
    <mergeCell ref="K100:AF100"/>
    <mergeCell ref="K101:AF101"/>
    <mergeCell ref="AG122:AM122"/>
    <mergeCell ref="AG123:AM123"/>
    <mergeCell ref="AG124:AM124"/>
    <mergeCell ref="AG125:AM125"/>
    <mergeCell ref="K124:AF124"/>
    <mergeCell ref="K123:AF123"/>
    <mergeCell ref="K125:AF125"/>
    <mergeCell ref="AN92:AP92"/>
    <mergeCell ref="AG92:AM92"/>
    <mergeCell ref="AN95:AP95"/>
    <mergeCell ref="AG95:AM95"/>
    <mergeCell ref="AN96:AP96"/>
    <mergeCell ref="AG96:AM96"/>
    <mergeCell ref="AN97:AP97"/>
    <mergeCell ref="AG97:AM97"/>
    <mergeCell ref="AG98:AM98"/>
    <mergeCell ref="AG99:AM99"/>
    <mergeCell ref="AG100:AM100"/>
    <mergeCell ref="AG101:AM101"/>
    <mergeCell ref="AG102:AM102"/>
    <mergeCell ref="AG94:AM94"/>
    <mergeCell ref="AN94:AP94"/>
    <mergeCell ref="K102:AF102"/>
    <mergeCell ref="K103:AF103"/>
    <mergeCell ref="AN122:AP122"/>
    <mergeCell ref="AN123:AP123"/>
    <mergeCell ref="AN124:AP124"/>
    <mergeCell ref="AN125:AP125"/>
    <mergeCell ref="E111:I111"/>
    <mergeCell ref="D110:H110"/>
    <mergeCell ref="E112:I112"/>
    <mergeCell ref="E113:I113"/>
    <mergeCell ref="E114:I114"/>
    <mergeCell ref="E115:I115"/>
    <mergeCell ref="E116:I116"/>
    <mergeCell ref="E117:I117"/>
    <mergeCell ref="E118:I118"/>
    <mergeCell ref="E119:I119"/>
    <mergeCell ref="D120:H120"/>
    <mergeCell ref="E121:I121"/>
    <mergeCell ref="E122:I122"/>
    <mergeCell ref="E123:I123"/>
    <mergeCell ref="E124:I124"/>
    <mergeCell ref="E125:I125"/>
    <mergeCell ref="AG119:AM119"/>
    <mergeCell ref="AG118:AM118"/>
    <mergeCell ref="AG120:AM120"/>
    <mergeCell ref="AG121:AM121"/>
    <mergeCell ref="AN114:AP114"/>
    <mergeCell ref="AN113:AP113"/>
    <mergeCell ref="AN115:AP115"/>
    <mergeCell ref="AN116:AP116"/>
    <mergeCell ref="AN117:AP117"/>
    <mergeCell ref="AN118:AP118"/>
    <mergeCell ref="AN119:AP119"/>
    <mergeCell ref="AN120:AP120"/>
    <mergeCell ref="AN121:AP121"/>
    <mergeCell ref="X35:AB35"/>
    <mergeCell ref="AK35:AO35"/>
    <mergeCell ref="AR2:BE2"/>
    <mergeCell ref="AS89:AT91"/>
    <mergeCell ref="AM90:AP90"/>
    <mergeCell ref="L85:AO85"/>
    <mergeCell ref="AM87:AN87"/>
    <mergeCell ref="AM89:AP8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E5:BE34"/>
    <mergeCell ref="AK26:AO26"/>
    <mergeCell ref="W29:AE29"/>
    <mergeCell ref="AK29:AO29"/>
    <mergeCell ref="W30:AE30"/>
    <mergeCell ref="AK30:AO30"/>
    <mergeCell ref="AK31:AO31"/>
    <mergeCell ref="W32:AE32"/>
    <mergeCell ref="AK32:AO32"/>
    <mergeCell ref="W33:AE33"/>
    <mergeCell ref="AK33:AO33"/>
  </mergeCells>
  <hyperlinks>
    <hyperlink ref="A95" location="'000 - VRN - Vedlejší a os...'!C2" display="/"/>
    <hyperlink ref="A97" location="'F0_D.100 - Architektonick...'!C2" display="/"/>
    <hyperlink ref="A99" location="'F1_D.100 - Architektonick...'!C2" display="/"/>
    <hyperlink ref="A100" location="'F1_D.400.01 - ZTI - Vodovod'!C2" display="/"/>
    <hyperlink ref="A101" location="'F1_D.400.02 - ZTI - Kanal...'!C2" display="/"/>
    <hyperlink ref="A102" location="'F1_D.400.03 - ZTI - Plyno...'!C2" display="/"/>
    <hyperlink ref="A103" location="'F1_D.500 - Ústřední vytáp...'!C2" display="/"/>
    <hyperlink ref="A104" location="'F1_D.550 - Vzduchotechnik...'!C2" display="/"/>
    <hyperlink ref="A105" location="'F1_D.600 - Elektroinstala...'!C2" display="/"/>
    <hyperlink ref="A106" location="'F1_D.700.1 - Elektroinsta...'!C2" display="/"/>
    <hyperlink ref="A107" location="'F1_D.700.2 - Elektroinsta...'!C2" display="/"/>
    <hyperlink ref="A108" location="'F1_D.800 - Měření a regulace'!C2" display="/"/>
    <hyperlink ref="A109" location="'F1_D.950 - Interiérové a ...'!C2" display="/"/>
    <hyperlink ref="A111" location="'F2_D.100 - Architektonick...'!C2" display="/"/>
    <hyperlink ref="A112" location="'F2_D.400.01 - ZTI - Vodovod'!C2" display="/"/>
    <hyperlink ref="A113" location="'F2_D.400.02 - ZTI - Kanal...'!C2" display="/"/>
    <hyperlink ref="A114" location="'F2_D.500 - Ústřední vytáp...'!C2" display="/"/>
    <hyperlink ref="A115" location="'F2_D.550 - Vzduchotechnik...'!C2" display="/"/>
    <hyperlink ref="A116" location="'F2_D.600 - Elektroinstala...'!C2" display="/"/>
    <hyperlink ref="A117" location="'F2_D.700.1 - Elektroinsta...'!C2" display="/"/>
    <hyperlink ref="A118" location="'F2_D.800 - Měření a regulace'!C2" display="/"/>
    <hyperlink ref="A119" location="'F2_D.950 - Interiérové a ...'!C2" display="/"/>
    <hyperlink ref="A121" location="'D.400 - Dočasná splašková...'!C2" display="/"/>
    <hyperlink ref="A122" location="'D.600 - Elektroinstalace ...'!C2" display="/"/>
    <hyperlink ref="A123" location="'D.601a - Komunikace areálové'!C2" display="/"/>
    <hyperlink ref="A124" location="'D.601b - Komunikace mimo ...'!C2" display="/"/>
    <hyperlink ref="A125" location="'D.901 - Sadové úpravy'!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84</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9" t="s">
        <v>165</v>
      </c>
      <c r="F9" s="330"/>
      <c r="G9" s="330"/>
      <c r="H9" s="330"/>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t="str">
        <f>'Rekapitulace stavby'!AN8</f>
        <v>25. 7. 2019</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24</v>
      </c>
      <c r="E14" s="34"/>
      <c r="F14" s="34"/>
      <c r="G14" s="34"/>
      <c r="H14" s="34"/>
      <c r="I14" s="123" t="s">
        <v>25</v>
      </c>
      <c r="J14" s="110" t="str">
        <f>IF('Rekapitulace stavby'!AN10="","",'Rekapitulace stavby'!AN10)</f>
        <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tr">
        <f>IF('Rekapitulace stavby'!E11="","",'Rekapitulace stavby'!E11)</f>
        <v xml:space="preserve"> </v>
      </c>
      <c r="F15" s="34"/>
      <c r="G15" s="34"/>
      <c r="H15" s="34"/>
      <c r="I15" s="123" t="s">
        <v>27</v>
      </c>
      <c r="J15" s="110" t="str">
        <f>IF('Rekapitulace stavby'!AN11="","",'Rekapitulace stavby'!AN11)</f>
        <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28</v>
      </c>
      <c r="E17" s="34"/>
      <c r="F17" s="34"/>
      <c r="G17" s="34"/>
      <c r="H17" s="34"/>
      <c r="I17" s="123"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31" t="str">
        <f>'Rekapitulace stavby'!E14</f>
        <v>Vyplň údaj</v>
      </c>
      <c r="F18" s="332"/>
      <c r="G18" s="332"/>
      <c r="H18" s="332"/>
      <c r="I18" s="123" t="s">
        <v>27</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30</v>
      </c>
      <c r="E20" s="34"/>
      <c r="F20" s="34"/>
      <c r="G20" s="34"/>
      <c r="H20" s="34"/>
      <c r="I20" s="123" t="s">
        <v>25</v>
      </c>
      <c r="J20" s="110"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tr">
        <f>IF('Rekapitulace stavby'!E17="","",'Rekapitulace stavby'!E17)</f>
        <v xml:space="preserve"> </v>
      </c>
      <c r="F21" s="34"/>
      <c r="G21" s="34"/>
      <c r="H21" s="34"/>
      <c r="I21" s="123" t="s">
        <v>27</v>
      </c>
      <c r="J21" s="110" t="str">
        <f>IF('Rekapitulace stavby'!AN17="","",'Rekapitulace stavby'!AN17)</f>
        <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25</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33</v>
      </c>
      <c r="F24" s="34"/>
      <c r="G24" s="34"/>
      <c r="H24" s="34"/>
      <c r="I24" s="123" t="s">
        <v>27</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3" t="s">
        <v>1</v>
      </c>
      <c r="F27" s="333"/>
      <c r="G27" s="333"/>
      <c r="H27" s="333"/>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ROUND(J123,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ROUND((SUM(BE123:BE153)),  2)</f>
        <v>0</v>
      </c>
      <c r="G33" s="34"/>
      <c r="H33" s="34"/>
      <c r="I33" s="137">
        <v>0.21</v>
      </c>
      <c r="J33" s="136">
        <f>ROUND(((SUM(BE123:BE153))*I33),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ROUND((SUM(BF123:BF153)),  2)</f>
        <v>0</v>
      </c>
      <c r="G34" s="34"/>
      <c r="H34" s="34"/>
      <c r="I34" s="137">
        <v>0.15</v>
      </c>
      <c r="J34" s="136">
        <f>ROUND(((SUM(BF123:BF153))*I34),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ROUND((SUM(BG123:BG153)),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ROUND((SUM(BH123:BH153)),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ROUND((SUM(BI123:BI153)),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302" t="str">
        <f>E9</f>
        <v>000 - VRN - Vedlejší a ostatní rozpočtové náklady</v>
      </c>
      <c r="F87" s="336"/>
      <c r="G87" s="336"/>
      <c r="H87" s="336"/>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Lanškroun</v>
      </c>
      <c r="G89" s="36"/>
      <c r="H89" s="36"/>
      <c r="I89" s="123" t="s">
        <v>22</v>
      </c>
      <c r="J89" s="66" t="str">
        <f>IF(J12="","",J12)</f>
        <v>25. 7. 2019</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15.2" customHeight="1">
      <c r="A91" s="34"/>
      <c r="B91" s="35"/>
      <c r="C91" s="29" t="s">
        <v>24</v>
      </c>
      <c r="D91" s="36"/>
      <c r="E91" s="36"/>
      <c r="F91" s="27" t="str">
        <f>E15</f>
        <v xml:space="preserve"> </v>
      </c>
      <c r="G91" s="36"/>
      <c r="H91" s="36"/>
      <c r="I91" s="123" t="s">
        <v>30</v>
      </c>
      <c r="J91" s="32" t="str">
        <f>E21</f>
        <v xml:space="preserve"> </v>
      </c>
      <c r="K91" s="36"/>
      <c r="L91" s="51"/>
      <c r="S91" s="34"/>
      <c r="T91" s="34"/>
      <c r="U91" s="34"/>
      <c r="V91" s="34"/>
      <c r="W91" s="34"/>
      <c r="X91" s="34"/>
      <c r="Y91" s="34"/>
      <c r="Z91" s="34"/>
      <c r="AA91" s="34"/>
      <c r="AB91" s="34"/>
      <c r="AC91" s="34"/>
      <c r="AD91" s="34"/>
      <c r="AE91" s="34"/>
    </row>
    <row r="92" spans="1:47" s="2" customFormat="1" ht="27.95" customHeight="1">
      <c r="A92" s="34"/>
      <c r="B92" s="35"/>
      <c r="C92" s="29" t="s">
        <v>28</v>
      </c>
      <c r="D92" s="36"/>
      <c r="E92" s="36"/>
      <c r="F92" s="27" t="str">
        <f>IF(E18="","",E18)</f>
        <v>Vyplň údaj</v>
      </c>
      <c r="G92" s="36"/>
      <c r="H92" s="36"/>
      <c r="I92" s="123" t="s">
        <v>32</v>
      </c>
      <c r="J92" s="32" t="str">
        <f>E24</f>
        <v>Obermeyer Helika a.s.</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167</v>
      </c>
      <c r="D94" s="163"/>
      <c r="E94" s="163"/>
      <c r="F94" s="163"/>
      <c r="G94" s="163"/>
      <c r="H94" s="163"/>
      <c r="I94" s="164"/>
      <c r="J94" s="165" t="s">
        <v>168</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169</v>
      </c>
      <c r="D96" s="36"/>
      <c r="E96" s="36"/>
      <c r="F96" s="36"/>
      <c r="G96" s="36"/>
      <c r="H96" s="36"/>
      <c r="I96" s="122"/>
      <c r="J96" s="84">
        <f>J123</f>
        <v>0</v>
      </c>
      <c r="K96" s="36"/>
      <c r="L96" s="51"/>
      <c r="S96" s="34"/>
      <c r="T96" s="34"/>
      <c r="U96" s="34"/>
      <c r="V96" s="34"/>
      <c r="W96" s="34"/>
      <c r="X96" s="34"/>
      <c r="Y96" s="34"/>
      <c r="Z96" s="34"/>
      <c r="AA96" s="34"/>
      <c r="AB96" s="34"/>
      <c r="AC96" s="34"/>
      <c r="AD96" s="34"/>
      <c r="AE96" s="34"/>
      <c r="AU96" s="17" t="s">
        <v>170</v>
      </c>
    </row>
    <row r="97" spans="1:31" s="9" customFormat="1" ht="24.95" customHeight="1">
      <c r="B97" s="167"/>
      <c r="C97" s="168"/>
      <c r="D97" s="169" t="s">
        <v>171</v>
      </c>
      <c r="E97" s="170"/>
      <c r="F97" s="170"/>
      <c r="G97" s="170"/>
      <c r="H97" s="170"/>
      <c r="I97" s="171"/>
      <c r="J97" s="172">
        <f>J124</f>
        <v>0</v>
      </c>
      <c r="K97" s="168"/>
      <c r="L97" s="173"/>
    </row>
    <row r="98" spans="1:31" s="10" customFormat="1" ht="19.899999999999999" customHeight="1">
      <c r="B98" s="174"/>
      <c r="C98" s="104"/>
      <c r="D98" s="175" t="s">
        <v>172</v>
      </c>
      <c r="E98" s="176"/>
      <c r="F98" s="176"/>
      <c r="G98" s="176"/>
      <c r="H98" s="176"/>
      <c r="I98" s="177"/>
      <c r="J98" s="178">
        <f>J125</f>
        <v>0</v>
      </c>
      <c r="K98" s="104"/>
      <c r="L98" s="179"/>
    </row>
    <row r="99" spans="1:31" s="10" customFormat="1" ht="19.899999999999999" customHeight="1">
      <c r="B99" s="174"/>
      <c r="C99" s="104"/>
      <c r="D99" s="175" t="s">
        <v>173</v>
      </c>
      <c r="E99" s="176"/>
      <c r="F99" s="176"/>
      <c r="G99" s="176"/>
      <c r="H99" s="176"/>
      <c r="I99" s="177"/>
      <c r="J99" s="178">
        <f>J134</f>
        <v>0</v>
      </c>
      <c r="K99" s="104"/>
      <c r="L99" s="179"/>
    </row>
    <row r="100" spans="1:31" s="10" customFormat="1" ht="19.899999999999999" customHeight="1">
      <c r="B100" s="174"/>
      <c r="C100" s="104"/>
      <c r="D100" s="175" t="s">
        <v>174</v>
      </c>
      <c r="E100" s="176"/>
      <c r="F100" s="176"/>
      <c r="G100" s="176"/>
      <c r="H100" s="176"/>
      <c r="I100" s="177"/>
      <c r="J100" s="178">
        <f>J137</f>
        <v>0</v>
      </c>
      <c r="K100" s="104"/>
      <c r="L100" s="179"/>
    </row>
    <row r="101" spans="1:31" s="10" customFormat="1" ht="19.899999999999999" customHeight="1">
      <c r="B101" s="174"/>
      <c r="C101" s="104"/>
      <c r="D101" s="175" t="s">
        <v>175</v>
      </c>
      <c r="E101" s="176"/>
      <c r="F101" s="176"/>
      <c r="G101" s="176"/>
      <c r="H101" s="176"/>
      <c r="I101" s="177"/>
      <c r="J101" s="178">
        <f>J143</f>
        <v>0</v>
      </c>
      <c r="K101" s="104"/>
      <c r="L101" s="179"/>
    </row>
    <row r="102" spans="1:31" s="10" customFormat="1" ht="19.899999999999999" customHeight="1">
      <c r="B102" s="174"/>
      <c r="C102" s="104"/>
      <c r="D102" s="175" t="s">
        <v>176</v>
      </c>
      <c r="E102" s="176"/>
      <c r="F102" s="176"/>
      <c r="G102" s="176"/>
      <c r="H102" s="176"/>
      <c r="I102" s="177"/>
      <c r="J102" s="178">
        <f>J148</f>
        <v>0</v>
      </c>
      <c r="K102" s="104"/>
      <c r="L102" s="179"/>
    </row>
    <row r="103" spans="1:31" s="10" customFormat="1" ht="19.899999999999999" customHeight="1">
      <c r="B103" s="174"/>
      <c r="C103" s="104"/>
      <c r="D103" s="175" t="s">
        <v>177</v>
      </c>
      <c r="E103" s="176"/>
      <c r="F103" s="176"/>
      <c r="G103" s="176"/>
      <c r="H103" s="176"/>
      <c r="I103" s="177"/>
      <c r="J103" s="178">
        <f>J151</f>
        <v>0</v>
      </c>
      <c r="K103" s="104"/>
      <c r="L103" s="179"/>
    </row>
    <row r="104" spans="1:31"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31"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31"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31" s="2" customFormat="1" ht="24.95" customHeight="1">
      <c r="A110" s="34"/>
      <c r="B110" s="35"/>
      <c r="C110" s="23" t="s">
        <v>178</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31"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34" t="str">
        <f>E7</f>
        <v>Poliklinika Lanškroun</v>
      </c>
      <c r="F113" s="335"/>
      <c r="G113" s="335"/>
      <c r="H113" s="335"/>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164</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302" t="str">
        <f>E9</f>
        <v>000 - VRN - Vedlejší a ostatní rozpočtové náklady</v>
      </c>
      <c r="F115" s="336"/>
      <c r="G115" s="336"/>
      <c r="H115" s="336"/>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F12</f>
        <v>Lanškroun</v>
      </c>
      <c r="G117" s="36"/>
      <c r="H117" s="36"/>
      <c r="I117" s="123" t="s">
        <v>22</v>
      </c>
      <c r="J117" s="66" t="str">
        <f>IF(J12="","",J12)</f>
        <v>25. 7. 2019</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24</v>
      </c>
      <c r="D119" s="36"/>
      <c r="E119" s="36"/>
      <c r="F119" s="27" t="str">
        <f>E15</f>
        <v xml:space="preserve"> </v>
      </c>
      <c r="G119" s="36"/>
      <c r="H119" s="36"/>
      <c r="I119" s="123" t="s">
        <v>30</v>
      </c>
      <c r="J119" s="32" t="str">
        <f>E21</f>
        <v xml:space="preserve"> </v>
      </c>
      <c r="K119" s="36"/>
      <c r="L119" s="51"/>
      <c r="S119" s="34"/>
      <c r="T119" s="34"/>
      <c r="U119" s="34"/>
      <c r="V119" s="34"/>
      <c r="W119" s="34"/>
      <c r="X119" s="34"/>
      <c r="Y119" s="34"/>
      <c r="Z119" s="34"/>
      <c r="AA119" s="34"/>
      <c r="AB119" s="34"/>
      <c r="AC119" s="34"/>
      <c r="AD119" s="34"/>
      <c r="AE119" s="34"/>
    </row>
    <row r="120" spans="1:65" s="2" customFormat="1" ht="27.95" customHeight="1">
      <c r="A120" s="34"/>
      <c r="B120" s="35"/>
      <c r="C120" s="29" t="s">
        <v>28</v>
      </c>
      <c r="D120" s="36"/>
      <c r="E120" s="36"/>
      <c r="F120" s="27" t="str">
        <f>IF(E18="","",E18)</f>
        <v>Vyplň údaj</v>
      </c>
      <c r="G120" s="36"/>
      <c r="H120" s="36"/>
      <c r="I120" s="123" t="s">
        <v>32</v>
      </c>
      <c r="J120" s="32" t="str">
        <f>E24</f>
        <v>Obermeyer Helika a.s.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179</v>
      </c>
      <c r="D122" s="183" t="s">
        <v>60</v>
      </c>
      <c r="E122" s="183" t="s">
        <v>56</v>
      </c>
      <c r="F122" s="183" t="s">
        <v>57</v>
      </c>
      <c r="G122" s="183" t="s">
        <v>180</v>
      </c>
      <c r="H122" s="183" t="s">
        <v>181</v>
      </c>
      <c r="I122" s="184" t="s">
        <v>182</v>
      </c>
      <c r="J122" s="185" t="s">
        <v>168</v>
      </c>
      <c r="K122" s="186" t="s">
        <v>183</v>
      </c>
      <c r="L122" s="187"/>
      <c r="M122" s="75" t="s">
        <v>1</v>
      </c>
      <c r="N122" s="76" t="s">
        <v>39</v>
      </c>
      <c r="O122" s="76" t="s">
        <v>184</v>
      </c>
      <c r="P122" s="76" t="s">
        <v>185</v>
      </c>
      <c r="Q122" s="76" t="s">
        <v>186</v>
      </c>
      <c r="R122" s="76" t="s">
        <v>187</v>
      </c>
      <c r="S122" s="76" t="s">
        <v>188</v>
      </c>
      <c r="T122" s="77" t="s">
        <v>189</v>
      </c>
      <c r="U122" s="180"/>
      <c r="V122" s="180"/>
      <c r="W122" s="180"/>
      <c r="X122" s="180"/>
      <c r="Y122" s="180"/>
      <c r="Z122" s="180"/>
      <c r="AA122" s="180"/>
      <c r="AB122" s="180"/>
      <c r="AC122" s="180"/>
      <c r="AD122" s="180"/>
      <c r="AE122" s="180"/>
    </row>
    <row r="123" spans="1:65" s="2" customFormat="1" ht="22.9" customHeight="1">
      <c r="A123" s="34"/>
      <c r="B123" s="35"/>
      <c r="C123" s="82" t="s">
        <v>190</v>
      </c>
      <c r="D123" s="36"/>
      <c r="E123" s="36"/>
      <c r="F123" s="36"/>
      <c r="G123" s="36"/>
      <c r="H123" s="36"/>
      <c r="I123" s="122"/>
      <c r="J123" s="188">
        <f>BK123</f>
        <v>0</v>
      </c>
      <c r="K123" s="36"/>
      <c r="L123" s="39"/>
      <c r="M123" s="78"/>
      <c r="N123" s="189"/>
      <c r="O123" s="79"/>
      <c r="P123" s="190">
        <f>P124</f>
        <v>0</v>
      </c>
      <c r="Q123" s="79"/>
      <c r="R123" s="190">
        <f>R124</f>
        <v>0</v>
      </c>
      <c r="S123" s="79"/>
      <c r="T123" s="191">
        <f>T124</f>
        <v>0</v>
      </c>
      <c r="U123" s="34"/>
      <c r="V123" s="34"/>
      <c r="W123" s="34"/>
      <c r="X123" s="34"/>
      <c r="Y123" s="34"/>
      <c r="Z123" s="34"/>
      <c r="AA123" s="34"/>
      <c r="AB123" s="34"/>
      <c r="AC123" s="34"/>
      <c r="AD123" s="34"/>
      <c r="AE123" s="34"/>
      <c r="AT123" s="17" t="s">
        <v>74</v>
      </c>
      <c r="AU123" s="17" t="s">
        <v>170</v>
      </c>
      <c r="BK123" s="192">
        <f>BK124</f>
        <v>0</v>
      </c>
    </row>
    <row r="124" spans="1:65" s="12" customFormat="1" ht="25.9" customHeight="1">
      <c r="B124" s="193"/>
      <c r="C124" s="194"/>
      <c r="D124" s="195" t="s">
        <v>74</v>
      </c>
      <c r="E124" s="196" t="s">
        <v>191</v>
      </c>
      <c r="F124" s="196" t="s">
        <v>192</v>
      </c>
      <c r="G124" s="194"/>
      <c r="H124" s="194"/>
      <c r="I124" s="197"/>
      <c r="J124" s="198">
        <f>BK124</f>
        <v>0</v>
      </c>
      <c r="K124" s="194"/>
      <c r="L124" s="199"/>
      <c r="M124" s="200"/>
      <c r="N124" s="201"/>
      <c r="O124" s="201"/>
      <c r="P124" s="202">
        <f>P125+P134+P137+P143+P148+P151</f>
        <v>0</v>
      </c>
      <c r="Q124" s="201"/>
      <c r="R124" s="202">
        <f>R125+R134+R137+R143+R148+R151</f>
        <v>0</v>
      </c>
      <c r="S124" s="201"/>
      <c r="T124" s="203">
        <f>T125+T134+T137+T143+T148+T151</f>
        <v>0</v>
      </c>
      <c r="AR124" s="204" t="s">
        <v>193</v>
      </c>
      <c r="AT124" s="205" t="s">
        <v>74</v>
      </c>
      <c r="AU124" s="205" t="s">
        <v>75</v>
      </c>
      <c r="AY124" s="204" t="s">
        <v>194</v>
      </c>
      <c r="BK124" s="206">
        <f>BK125+BK134+BK137+BK143+BK148+BK151</f>
        <v>0</v>
      </c>
    </row>
    <row r="125" spans="1:65" s="12" customFormat="1" ht="22.9" customHeight="1">
      <c r="B125" s="193"/>
      <c r="C125" s="194"/>
      <c r="D125" s="195" t="s">
        <v>74</v>
      </c>
      <c r="E125" s="207" t="s">
        <v>195</v>
      </c>
      <c r="F125" s="207" t="s">
        <v>196</v>
      </c>
      <c r="G125" s="194"/>
      <c r="H125" s="194"/>
      <c r="I125" s="197"/>
      <c r="J125" s="208">
        <f>BK125</f>
        <v>0</v>
      </c>
      <c r="K125" s="194"/>
      <c r="L125" s="199"/>
      <c r="M125" s="200"/>
      <c r="N125" s="201"/>
      <c r="O125" s="201"/>
      <c r="P125" s="202">
        <f>SUM(P126:P133)</f>
        <v>0</v>
      </c>
      <c r="Q125" s="201"/>
      <c r="R125" s="202">
        <f>SUM(R126:R133)</f>
        <v>0</v>
      </c>
      <c r="S125" s="201"/>
      <c r="T125" s="203">
        <f>SUM(T126:T133)</f>
        <v>0</v>
      </c>
      <c r="AR125" s="204" t="s">
        <v>193</v>
      </c>
      <c r="AT125" s="205" t="s">
        <v>74</v>
      </c>
      <c r="AU125" s="205" t="s">
        <v>83</v>
      </c>
      <c r="AY125" s="204" t="s">
        <v>194</v>
      </c>
      <c r="BK125" s="206">
        <f>SUM(BK126:BK133)</f>
        <v>0</v>
      </c>
    </row>
    <row r="126" spans="1:65" s="2" customFormat="1" ht="16.5" customHeight="1">
      <c r="A126" s="34"/>
      <c r="B126" s="35"/>
      <c r="C126" s="209" t="s">
        <v>83</v>
      </c>
      <c r="D126" s="209" t="s">
        <v>197</v>
      </c>
      <c r="E126" s="210" t="s">
        <v>198</v>
      </c>
      <c r="F126" s="211" t="s">
        <v>199</v>
      </c>
      <c r="G126" s="212" t="s">
        <v>200</v>
      </c>
      <c r="H126" s="213">
        <v>1</v>
      </c>
      <c r="I126" s="214"/>
      <c r="J126" s="215">
        <f>ROUND(I126*H126,2)</f>
        <v>0</v>
      </c>
      <c r="K126" s="216"/>
      <c r="L126" s="39"/>
      <c r="M126" s="217" t="s">
        <v>1</v>
      </c>
      <c r="N126" s="218" t="s">
        <v>40</v>
      </c>
      <c r="O126" s="71"/>
      <c r="P126" s="219">
        <f>O126*H126</f>
        <v>0</v>
      </c>
      <c r="Q126" s="219">
        <v>0</v>
      </c>
      <c r="R126" s="219">
        <f>Q126*H126</f>
        <v>0</v>
      </c>
      <c r="S126" s="219">
        <v>0</v>
      </c>
      <c r="T126" s="220">
        <f>S126*H126</f>
        <v>0</v>
      </c>
      <c r="U126" s="34"/>
      <c r="V126" s="34"/>
      <c r="W126" s="34"/>
      <c r="X126" s="34"/>
      <c r="Y126" s="34"/>
      <c r="Z126" s="34"/>
      <c r="AA126" s="34"/>
      <c r="AB126" s="34"/>
      <c r="AC126" s="34"/>
      <c r="AD126" s="34"/>
      <c r="AE126" s="34"/>
      <c r="AR126" s="221" t="s">
        <v>201</v>
      </c>
      <c r="AT126" s="221" t="s">
        <v>197</v>
      </c>
      <c r="AU126" s="221" t="s">
        <v>85</v>
      </c>
      <c r="AY126" s="17" t="s">
        <v>194</v>
      </c>
      <c r="BE126" s="222">
        <f>IF(N126="základní",J126,0)</f>
        <v>0</v>
      </c>
      <c r="BF126" s="222">
        <f>IF(N126="snížená",J126,0)</f>
        <v>0</v>
      </c>
      <c r="BG126" s="222">
        <f>IF(N126="zákl. přenesená",J126,0)</f>
        <v>0</v>
      </c>
      <c r="BH126" s="222">
        <f>IF(N126="sníž. přenesená",J126,0)</f>
        <v>0</v>
      </c>
      <c r="BI126" s="222">
        <f>IF(N126="nulová",J126,0)</f>
        <v>0</v>
      </c>
      <c r="BJ126" s="17" t="s">
        <v>83</v>
      </c>
      <c r="BK126" s="222">
        <f>ROUND(I126*H126,2)</f>
        <v>0</v>
      </c>
      <c r="BL126" s="17" t="s">
        <v>201</v>
      </c>
      <c r="BM126" s="221" t="s">
        <v>202</v>
      </c>
    </row>
    <row r="127" spans="1:65" s="2" customFormat="1" ht="29.25">
      <c r="A127" s="34"/>
      <c r="B127" s="35"/>
      <c r="C127" s="36"/>
      <c r="D127" s="223" t="s">
        <v>203</v>
      </c>
      <c r="E127" s="36"/>
      <c r="F127" s="224" t="s">
        <v>204</v>
      </c>
      <c r="G127" s="36"/>
      <c r="H127" s="36"/>
      <c r="I127" s="122"/>
      <c r="J127" s="36"/>
      <c r="K127" s="36"/>
      <c r="L127" s="39"/>
      <c r="M127" s="225"/>
      <c r="N127" s="226"/>
      <c r="O127" s="71"/>
      <c r="P127" s="71"/>
      <c r="Q127" s="71"/>
      <c r="R127" s="71"/>
      <c r="S127" s="71"/>
      <c r="T127" s="72"/>
      <c r="U127" s="34"/>
      <c r="V127" s="34"/>
      <c r="W127" s="34"/>
      <c r="X127" s="34"/>
      <c r="Y127" s="34"/>
      <c r="Z127" s="34"/>
      <c r="AA127" s="34"/>
      <c r="AB127" s="34"/>
      <c r="AC127" s="34"/>
      <c r="AD127" s="34"/>
      <c r="AE127" s="34"/>
      <c r="AT127" s="17" t="s">
        <v>203</v>
      </c>
      <c r="AU127" s="17" t="s">
        <v>85</v>
      </c>
    </row>
    <row r="128" spans="1:65" s="2" customFormat="1" ht="24" customHeight="1">
      <c r="A128" s="34"/>
      <c r="B128" s="35"/>
      <c r="C128" s="209" t="s">
        <v>85</v>
      </c>
      <c r="D128" s="209" t="s">
        <v>197</v>
      </c>
      <c r="E128" s="210" t="s">
        <v>205</v>
      </c>
      <c r="F128" s="211" t="s">
        <v>206</v>
      </c>
      <c r="G128" s="212" t="s">
        <v>200</v>
      </c>
      <c r="H128" s="213">
        <v>1</v>
      </c>
      <c r="I128" s="214"/>
      <c r="J128" s="215">
        <f>ROUND(I128*H128,2)</f>
        <v>0</v>
      </c>
      <c r="K128" s="216"/>
      <c r="L128" s="39"/>
      <c r="M128" s="217" t="s">
        <v>1</v>
      </c>
      <c r="N128" s="218" t="s">
        <v>40</v>
      </c>
      <c r="O128" s="71"/>
      <c r="P128" s="219">
        <f>O128*H128</f>
        <v>0</v>
      </c>
      <c r="Q128" s="219">
        <v>0</v>
      </c>
      <c r="R128" s="219">
        <f>Q128*H128</f>
        <v>0</v>
      </c>
      <c r="S128" s="219">
        <v>0</v>
      </c>
      <c r="T128" s="220">
        <f>S128*H128</f>
        <v>0</v>
      </c>
      <c r="U128" s="34"/>
      <c r="V128" s="34"/>
      <c r="W128" s="34"/>
      <c r="X128" s="34"/>
      <c r="Y128" s="34"/>
      <c r="Z128" s="34"/>
      <c r="AA128" s="34"/>
      <c r="AB128" s="34"/>
      <c r="AC128" s="34"/>
      <c r="AD128" s="34"/>
      <c r="AE128" s="34"/>
      <c r="AR128" s="221" t="s">
        <v>207</v>
      </c>
      <c r="AT128" s="221" t="s">
        <v>197</v>
      </c>
      <c r="AU128" s="221" t="s">
        <v>85</v>
      </c>
      <c r="AY128" s="17" t="s">
        <v>194</v>
      </c>
      <c r="BE128" s="222">
        <f>IF(N128="základní",J128,0)</f>
        <v>0</v>
      </c>
      <c r="BF128" s="222">
        <f>IF(N128="snížená",J128,0)</f>
        <v>0</v>
      </c>
      <c r="BG128" s="222">
        <f>IF(N128="zákl. přenesená",J128,0)</f>
        <v>0</v>
      </c>
      <c r="BH128" s="222">
        <f>IF(N128="sníž. přenesená",J128,0)</f>
        <v>0</v>
      </c>
      <c r="BI128" s="222">
        <f>IF(N128="nulová",J128,0)</f>
        <v>0</v>
      </c>
      <c r="BJ128" s="17" t="s">
        <v>83</v>
      </c>
      <c r="BK128" s="222">
        <f>ROUND(I128*H128,2)</f>
        <v>0</v>
      </c>
      <c r="BL128" s="17" t="s">
        <v>207</v>
      </c>
      <c r="BM128" s="221" t="s">
        <v>85</v>
      </c>
    </row>
    <row r="129" spans="1:65" s="2" customFormat="1" ht="29.25">
      <c r="A129" s="34"/>
      <c r="B129" s="35"/>
      <c r="C129" s="36"/>
      <c r="D129" s="223" t="s">
        <v>203</v>
      </c>
      <c r="E129" s="36"/>
      <c r="F129" s="224" t="s">
        <v>208</v>
      </c>
      <c r="G129" s="36"/>
      <c r="H129" s="36"/>
      <c r="I129" s="122"/>
      <c r="J129" s="36"/>
      <c r="K129" s="36"/>
      <c r="L129" s="39"/>
      <c r="M129" s="225"/>
      <c r="N129" s="226"/>
      <c r="O129" s="71"/>
      <c r="P129" s="71"/>
      <c r="Q129" s="71"/>
      <c r="R129" s="71"/>
      <c r="S129" s="71"/>
      <c r="T129" s="72"/>
      <c r="U129" s="34"/>
      <c r="V129" s="34"/>
      <c r="W129" s="34"/>
      <c r="X129" s="34"/>
      <c r="Y129" s="34"/>
      <c r="Z129" s="34"/>
      <c r="AA129" s="34"/>
      <c r="AB129" s="34"/>
      <c r="AC129" s="34"/>
      <c r="AD129" s="34"/>
      <c r="AE129" s="34"/>
      <c r="AT129" s="17" t="s">
        <v>203</v>
      </c>
      <c r="AU129" s="17" t="s">
        <v>85</v>
      </c>
    </row>
    <row r="130" spans="1:65" s="2" customFormat="1" ht="24" customHeight="1">
      <c r="A130" s="34"/>
      <c r="B130" s="35"/>
      <c r="C130" s="209" t="s">
        <v>209</v>
      </c>
      <c r="D130" s="209" t="s">
        <v>197</v>
      </c>
      <c r="E130" s="210" t="s">
        <v>210</v>
      </c>
      <c r="F130" s="211" t="s">
        <v>211</v>
      </c>
      <c r="G130" s="212" t="s">
        <v>200</v>
      </c>
      <c r="H130" s="213">
        <v>1</v>
      </c>
      <c r="I130" s="214"/>
      <c r="J130" s="215">
        <f>ROUND(I130*H130,2)</f>
        <v>0</v>
      </c>
      <c r="K130" s="216"/>
      <c r="L130" s="39"/>
      <c r="M130" s="217" t="s">
        <v>1</v>
      </c>
      <c r="N130" s="218" t="s">
        <v>40</v>
      </c>
      <c r="O130" s="71"/>
      <c r="P130" s="219">
        <f>O130*H130</f>
        <v>0</v>
      </c>
      <c r="Q130" s="219">
        <v>0</v>
      </c>
      <c r="R130" s="219">
        <f>Q130*H130</f>
        <v>0</v>
      </c>
      <c r="S130" s="219">
        <v>0</v>
      </c>
      <c r="T130" s="220">
        <f>S130*H130</f>
        <v>0</v>
      </c>
      <c r="U130" s="34"/>
      <c r="V130" s="34"/>
      <c r="W130" s="34"/>
      <c r="X130" s="34"/>
      <c r="Y130" s="34"/>
      <c r="Z130" s="34"/>
      <c r="AA130" s="34"/>
      <c r="AB130" s="34"/>
      <c r="AC130" s="34"/>
      <c r="AD130" s="34"/>
      <c r="AE130" s="34"/>
      <c r="AR130" s="221" t="s">
        <v>207</v>
      </c>
      <c r="AT130" s="221" t="s">
        <v>197</v>
      </c>
      <c r="AU130" s="221" t="s">
        <v>85</v>
      </c>
      <c r="AY130" s="17" t="s">
        <v>194</v>
      </c>
      <c r="BE130" s="222">
        <f>IF(N130="základní",J130,0)</f>
        <v>0</v>
      </c>
      <c r="BF130" s="222">
        <f>IF(N130="snížená",J130,0)</f>
        <v>0</v>
      </c>
      <c r="BG130" s="222">
        <f>IF(N130="zákl. přenesená",J130,0)</f>
        <v>0</v>
      </c>
      <c r="BH130" s="222">
        <f>IF(N130="sníž. přenesená",J130,0)</f>
        <v>0</v>
      </c>
      <c r="BI130" s="222">
        <f>IF(N130="nulová",J130,0)</f>
        <v>0</v>
      </c>
      <c r="BJ130" s="17" t="s">
        <v>83</v>
      </c>
      <c r="BK130" s="222">
        <f>ROUND(I130*H130,2)</f>
        <v>0</v>
      </c>
      <c r="BL130" s="17" t="s">
        <v>207</v>
      </c>
      <c r="BM130" s="221" t="s">
        <v>212</v>
      </c>
    </row>
    <row r="131" spans="1:65" s="2" customFormat="1" ht="24" customHeight="1">
      <c r="A131" s="34"/>
      <c r="B131" s="35"/>
      <c r="C131" s="209" t="s">
        <v>207</v>
      </c>
      <c r="D131" s="209" t="s">
        <v>197</v>
      </c>
      <c r="E131" s="210" t="s">
        <v>213</v>
      </c>
      <c r="F131" s="211" t="s">
        <v>214</v>
      </c>
      <c r="G131" s="212" t="s">
        <v>200</v>
      </c>
      <c r="H131" s="213">
        <v>1</v>
      </c>
      <c r="I131" s="214"/>
      <c r="J131" s="215">
        <f>ROUND(I131*H131,2)</f>
        <v>0</v>
      </c>
      <c r="K131" s="216"/>
      <c r="L131" s="39"/>
      <c r="M131" s="217" t="s">
        <v>1</v>
      </c>
      <c r="N131" s="218" t="s">
        <v>40</v>
      </c>
      <c r="O131" s="71"/>
      <c r="P131" s="219">
        <f>O131*H131</f>
        <v>0</v>
      </c>
      <c r="Q131" s="219">
        <v>0</v>
      </c>
      <c r="R131" s="219">
        <f>Q131*H131</f>
        <v>0</v>
      </c>
      <c r="S131" s="219">
        <v>0</v>
      </c>
      <c r="T131" s="220">
        <f>S131*H131</f>
        <v>0</v>
      </c>
      <c r="U131" s="34"/>
      <c r="V131" s="34"/>
      <c r="W131" s="34"/>
      <c r="X131" s="34"/>
      <c r="Y131" s="34"/>
      <c r="Z131" s="34"/>
      <c r="AA131" s="34"/>
      <c r="AB131" s="34"/>
      <c r="AC131" s="34"/>
      <c r="AD131" s="34"/>
      <c r="AE131" s="34"/>
      <c r="AR131" s="221" t="s">
        <v>207</v>
      </c>
      <c r="AT131" s="221" t="s">
        <v>197</v>
      </c>
      <c r="AU131" s="221" t="s">
        <v>85</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207</v>
      </c>
      <c r="BM131" s="221" t="s">
        <v>215</v>
      </c>
    </row>
    <row r="132" spans="1:65" s="2" customFormat="1" ht="16.5" customHeight="1">
      <c r="A132" s="34"/>
      <c r="B132" s="35"/>
      <c r="C132" s="209" t="s">
        <v>193</v>
      </c>
      <c r="D132" s="209" t="s">
        <v>197</v>
      </c>
      <c r="E132" s="210" t="s">
        <v>216</v>
      </c>
      <c r="F132" s="211" t="s">
        <v>217</v>
      </c>
      <c r="G132" s="212" t="s">
        <v>200</v>
      </c>
      <c r="H132" s="213">
        <v>1</v>
      </c>
      <c r="I132" s="214"/>
      <c r="J132" s="215">
        <f>ROUND(I132*H132,2)</f>
        <v>0</v>
      </c>
      <c r="K132" s="216"/>
      <c r="L132" s="39"/>
      <c r="M132" s="217" t="s">
        <v>1</v>
      </c>
      <c r="N132" s="218" t="s">
        <v>40</v>
      </c>
      <c r="O132" s="71"/>
      <c r="P132" s="219">
        <f>O132*H132</f>
        <v>0</v>
      </c>
      <c r="Q132" s="219">
        <v>0</v>
      </c>
      <c r="R132" s="219">
        <f>Q132*H132</f>
        <v>0</v>
      </c>
      <c r="S132" s="219">
        <v>0</v>
      </c>
      <c r="T132" s="220">
        <f>S132*H132</f>
        <v>0</v>
      </c>
      <c r="U132" s="34"/>
      <c r="V132" s="34"/>
      <c r="W132" s="34"/>
      <c r="X132" s="34"/>
      <c r="Y132" s="34"/>
      <c r="Z132" s="34"/>
      <c r="AA132" s="34"/>
      <c r="AB132" s="34"/>
      <c r="AC132" s="34"/>
      <c r="AD132" s="34"/>
      <c r="AE132" s="34"/>
      <c r="AR132" s="221" t="s">
        <v>207</v>
      </c>
      <c r="AT132" s="221" t="s">
        <v>197</v>
      </c>
      <c r="AU132" s="221" t="s">
        <v>85</v>
      </c>
      <c r="AY132" s="17" t="s">
        <v>194</v>
      </c>
      <c r="BE132" s="222">
        <f>IF(N132="základní",J132,0)</f>
        <v>0</v>
      </c>
      <c r="BF132" s="222">
        <f>IF(N132="snížená",J132,0)</f>
        <v>0</v>
      </c>
      <c r="BG132" s="222">
        <f>IF(N132="zákl. přenesená",J132,0)</f>
        <v>0</v>
      </c>
      <c r="BH132" s="222">
        <f>IF(N132="sníž. přenesená",J132,0)</f>
        <v>0</v>
      </c>
      <c r="BI132" s="222">
        <f>IF(N132="nulová",J132,0)</f>
        <v>0</v>
      </c>
      <c r="BJ132" s="17" t="s">
        <v>83</v>
      </c>
      <c r="BK132" s="222">
        <f>ROUND(I132*H132,2)</f>
        <v>0</v>
      </c>
      <c r="BL132" s="17" t="s">
        <v>207</v>
      </c>
      <c r="BM132" s="221" t="s">
        <v>207</v>
      </c>
    </row>
    <row r="133" spans="1:65" s="2" customFormat="1" ht="29.25">
      <c r="A133" s="34"/>
      <c r="B133" s="35"/>
      <c r="C133" s="36"/>
      <c r="D133" s="223" t="s">
        <v>203</v>
      </c>
      <c r="E133" s="36"/>
      <c r="F133" s="224" t="s">
        <v>218</v>
      </c>
      <c r="G133" s="36"/>
      <c r="H133" s="36"/>
      <c r="I133" s="122"/>
      <c r="J133" s="36"/>
      <c r="K133" s="36"/>
      <c r="L133" s="39"/>
      <c r="M133" s="225"/>
      <c r="N133" s="226"/>
      <c r="O133" s="71"/>
      <c r="P133" s="71"/>
      <c r="Q133" s="71"/>
      <c r="R133" s="71"/>
      <c r="S133" s="71"/>
      <c r="T133" s="72"/>
      <c r="U133" s="34"/>
      <c r="V133" s="34"/>
      <c r="W133" s="34"/>
      <c r="X133" s="34"/>
      <c r="Y133" s="34"/>
      <c r="Z133" s="34"/>
      <c r="AA133" s="34"/>
      <c r="AB133" s="34"/>
      <c r="AC133" s="34"/>
      <c r="AD133" s="34"/>
      <c r="AE133" s="34"/>
      <c r="AT133" s="17" t="s">
        <v>203</v>
      </c>
      <c r="AU133" s="17" t="s">
        <v>85</v>
      </c>
    </row>
    <row r="134" spans="1:65" s="12" customFormat="1" ht="22.9" customHeight="1">
      <c r="B134" s="193"/>
      <c r="C134" s="194"/>
      <c r="D134" s="195" t="s">
        <v>74</v>
      </c>
      <c r="E134" s="207" t="s">
        <v>219</v>
      </c>
      <c r="F134" s="207" t="s">
        <v>220</v>
      </c>
      <c r="G134" s="194"/>
      <c r="H134" s="194"/>
      <c r="I134" s="197"/>
      <c r="J134" s="208">
        <f>BK134</f>
        <v>0</v>
      </c>
      <c r="K134" s="194"/>
      <c r="L134" s="199"/>
      <c r="M134" s="200"/>
      <c r="N134" s="201"/>
      <c r="O134" s="201"/>
      <c r="P134" s="202">
        <f>SUM(P135:P136)</f>
        <v>0</v>
      </c>
      <c r="Q134" s="201"/>
      <c r="R134" s="202">
        <f>SUM(R135:R136)</f>
        <v>0</v>
      </c>
      <c r="S134" s="201"/>
      <c r="T134" s="203">
        <f>SUM(T135:T136)</f>
        <v>0</v>
      </c>
      <c r="AR134" s="204" t="s">
        <v>193</v>
      </c>
      <c r="AT134" s="205" t="s">
        <v>74</v>
      </c>
      <c r="AU134" s="205" t="s">
        <v>83</v>
      </c>
      <c r="AY134" s="204" t="s">
        <v>194</v>
      </c>
      <c r="BK134" s="206">
        <f>SUM(BK135:BK136)</f>
        <v>0</v>
      </c>
    </row>
    <row r="135" spans="1:65" s="2" customFormat="1" ht="16.5" customHeight="1">
      <c r="A135" s="34"/>
      <c r="B135" s="35"/>
      <c r="C135" s="209" t="s">
        <v>221</v>
      </c>
      <c r="D135" s="209" t="s">
        <v>197</v>
      </c>
      <c r="E135" s="210" t="s">
        <v>222</v>
      </c>
      <c r="F135" s="211" t="s">
        <v>223</v>
      </c>
      <c r="G135" s="212" t="s">
        <v>200</v>
      </c>
      <c r="H135" s="213">
        <v>2</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201</v>
      </c>
      <c r="AT135" s="221" t="s">
        <v>197</v>
      </c>
      <c r="AU135" s="221" t="s">
        <v>85</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201</v>
      </c>
      <c r="BM135" s="221" t="s">
        <v>224</v>
      </c>
    </row>
    <row r="136" spans="1:65" s="2" customFormat="1" ht="29.25">
      <c r="A136" s="34"/>
      <c r="B136" s="35"/>
      <c r="C136" s="36"/>
      <c r="D136" s="223" t="s">
        <v>203</v>
      </c>
      <c r="E136" s="36"/>
      <c r="F136" s="224" t="s">
        <v>225</v>
      </c>
      <c r="G136" s="36"/>
      <c r="H136" s="36"/>
      <c r="I136" s="122"/>
      <c r="J136" s="36"/>
      <c r="K136" s="36"/>
      <c r="L136" s="39"/>
      <c r="M136" s="225"/>
      <c r="N136" s="226"/>
      <c r="O136" s="71"/>
      <c r="P136" s="71"/>
      <c r="Q136" s="71"/>
      <c r="R136" s="71"/>
      <c r="S136" s="71"/>
      <c r="T136" s="72"/>
      <c r="U136" s="34"/>
      <c r="V136" s="34"/>
      <c r="W136" s="34"/>
      <c r="X136" s="34"/>
      <c r="Y136" s="34"/>
      <c r="Z136" s="34"/>
      <c r="AA136" s="34"/>
      <c r="AB136" s="34"/>
      <c r="AC136" s="34"/>
      <c r="AD136" s="34"/>
      <c r="AE136" s="34"/>
      <c r="AT136" s="17" t="s">
        <v>203</v>
      </c>
      <c r="AU136" s="17" t="s">
        <v>85</v>
      </c>
    </row>
    <row r="137" spans="1:65" s="12" customFormat="1" ht="22.9" customHeight="1">
      <c r="B137" s="193"/>
      <c r="C137" s="194"/>
      <c r="D137" s="195" t="s">
        <v>74</v>
      </c>
      <c r="E137" s="207" t="s">
        <v>226</v>
      </c>
      <c r="F137" s="207" t="s">
        <v>227</v>
      </c>
      <c r="G137" s="194"/>
      <c r="H137" s="194"/>
      <c r="I137" s="197"/>
      <c r="J137" s="208">
        <f>BK137</f>
        <v>0</v>
      </c>
      <c r="K137" s="194"/>
      <c r="L137" s="199"/>
      <c r="M137" s="200"/>
      <c r="N137" s="201"/>
      <c r="O137" s="201"/>
      <c r="P137" s="202">
        <f>SUM(P138:P142)</f>
        <v>0</v>
      </c>
      <c r="Q137" s="201"/>
      <c r="R137" s="202">
        <f>SUM(R138:R142)</f>
        <v>0</v>
      </c>
      <c r="S137" s="201"/>
      <c r="T137" s="203">
        <f>SUM(T138:T142)</f>
        <v>0</v>
      </c>
      <c r="AR137" s="204" t="s">
        <v>193</v>
      </c>
      <c r="AT137" s="205" t="s">
        <v>74</v>
      </c>
      <c r="AU137" s="205" t="s">
        <v>83</v>
      </c>
      <c r="AY137" s="204" t="s">
        <v>194</v>
      </c>
      <c r="BK137" s="206">
        <f>SUM(BK138:BK142)</f>
        <v>0</v>
      </c>
    </row>
    <row r="138" spans="1:65" s="2" customFormat="1" ht="16.5" customHeight="1">
      <c r="A138" s="34"/>
      <c r="B138" s="35"/>
      <c r="C138" s="209" t="s">
        <v>228</v>
      </c>
      <c r="D138" s="209" t="s">
        <v>197</v>
      </c>
      <c r="E138" s="210" t="s">
        <v>229</v>
      </c>
      <c r="F138" s="211" t="s">
        <v>230</v>
      </c>
      <c r="G138" s="212" t="s">
        <v>200</v>
      </c>
      <c r="H138" s="213">
        <v>1</v>
      </c>
      <c r="I138" s="214"/>
      <c r="J138" s="215">
        <f>ROUND(I138*H138,2)</f>
        <v>0</v>
      </c>
      <c r="K138" s="216"/>
      <c r="L138" s="39"/>
      <c r="M138" s="217" t="s">
        <v>1</v>
      </c>
      <c r="N138" s="218" t="s">
        <v>40</v>
      </c>
      <c r="O138" s="71"/>
      <c r="P138" s="219">
        <f>O138*H138</f>
        <v>0</v>
      </c>
      <c r="Q138" s="219">
        <v>0</v>
      </c>
      <c r="R138" s="219">
        <f>Q138*H138</f>
        <v>0</v>
      </c>
      <c r="S138" s="219">
        <v>0</v>
      </c>
      <c r="T138" s="220">
        <f>S138*H138</f>
        <v>0</v>
      </c>
      <c r="U138" s="34"/>
      <c r="V138" s="34"/>
      <c r="W138" s="34"/>
      <c r="X138" s="34"/>
      <c r="Y138" s="34"/>
      <c r="Z138" s="34"/>
      <c r="AA138" s="34"/>
      <c r="AB138" s="34"/>
      <c r="AC138" s="34"/>
      <c r="AD138" s="34"/>
      <c r="AE138" s="34"/>
      <c r="AR138" s="221" t="s">
        <v>207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207</v>
      </c>
      <c r="BM138" s="221" t="s">
        <v>221</v>
      </c>
    </row>
    <row r="139" spans="1:65" s="2" customFormat="1" ht="39">
      <c r="A139" s="34"/>
      <c r="B139" s="35"/>
      <c r="C139" s="36"/>
      <c r="D139" s="223" t="s">
        <v>203</v>
      </c>
      <c r="E139" s="36"/>
      <c r="F139" s="224" t="s">
        <v>231</v>
      </c>
      <c r="G139" s="36"/>
      <c r="H139" s="36"/>
      <c r="I139" s="122"/>
      <c r="J139" s="36"/>
      <c r="K139" s="36"/>
      <c r="L139" s="39"/>
      <c r="M139" s="225"/>
      <c r="N139" s="226"/>
      <c r="O139" s="71"/>
      <c r="P139" s="71"/>
      <c r="Q139" s="71"/>
      <c r="R139" s="71"/>
      <c r="S139" s="71"/>
      <c r="T139" s="72"/>
      <c r="U139" s="34"/>
      <c r="V139" s="34"/>
      <c r="W139" s="34"/>
      <c r="X139" s="34"/>
      <c r="Y139" s="34"/>
      <c r="Z139" s="34"/>
      <c r="AA139" s="34"/>
      <c r="AB139" s="34"/>
      <c r="AC139" s="34"/>
      <c r="AD139" s="34"/>
      <c r="AE139" s="34"/>
      <c r="AT139" s="17" t="s">
        <v>203</v>
      </c>
      <c r="AU139" s="17" t="s">
        <v>85</v>
      </c>
    </row>
    <row r="140" spans="1:65" s="2" customFormat="1" ht="16.5" customHeight="1">
      <c r="A140" s="34"/>
      <c r="B140" s="35"/>
      <c r="C140" s="209" t="s">
        <v>232</v>
      </c>
      <c r="D140" s="209" t="s">
        <v>197</v>
      </c>
      <c r="E140" s="210" t="s">
        <v>233</v>
      </c>
      <c r="F140" s="211" t="s">
        <v>234</v>
      </c>
      <c r="G140" s="212" t="s">
        <v>200</v>
      </c>
      <c r="H140" s="213">
        <v>1</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235</v>
      </c>
    </row>
    <row r="141" spans="1:65" s="2" customFormat="1" ht="39">
      <c r="A141" s="34"/>
      <c r="B141" s="35"/>
      <c r="C141" s="36"/>
      <c r="D141" s="223" t="s">
        <v>203</v>
      </c>
      <c r="E141" s="36"/>
      <c r="F141" s="224" t="s">
        <v>236</v>
      </c>
      <c r="G141" s="36"/>
      <c r="H141" s="36"/>
      <c r="I141" s="122"/>
      <c r="J141" s="36"/>
      <c r="K141" s="36"/>
      <c r="L141" s="39"/>
      <c r="M141" s="225"/>
      <c r="N141" s="226"/>
      <c r="O141" s="71"/>
      <c r="P141" s="71"/>
      <c r="Q141" s="71"/>
      <c r="R141" s="71"/>
      <c r="S141" s="71"/>
      <c r="T141" s="72"/>
      <c r="U141" s="34"/>
      <c r="V141" s="34"/>
      <c r="W141" s="34"/>
      <c r="X141" s="34"/>
      <c r="Y141" s="34"/>
      <c r="Z141" s="34"/>
      <c r="AA141" s="34"/>
      <c r="AB141" s="34"/>
      <c r="AC141" s="34"/>
      <c r="AD141" s="34"/>
      <c r="AE141" s="34"/>
      <c r="AT141" s="17" t="s">
        <v>203</v>
      </c>
      <c r="AU141" s="17" t="s">
        <v>85</v>
      </c>
    </row>
    <row r="142" spans="1:65" s="2" customFormat="1" ht="24" customHeight="1">
      <c r="A142" s="34"/>
      <c r="B142" s="35"/>
      <c r="C142" s="209" t="s">
        <v>237</v>
      </c>
      <c r="D142" s="209" t="s">
        <v>197</v>
      </c>
      <c r="E142" s="210" t="s">
        <v>238</v>
      </c>
      <c r="F142" s="211" t="s">
        <v>239</v>
      </c>
      <c r="G142" s="212" t="s">
        <v>240</v>
      </c>
      <c r="H142" s="213">
        <v>4</v>
      </c>
      <c r="I142" s="214"/>
      <c r="J142" s="215">
        <f>ROUND(I142*H142,2)</f>
        <v>0</v>
      </c>
      <c r="K142" s="216"/>
      <c r="L142" s="39"/>
      <c r="M142" s="217" t="s">
        <v>1</v>
      </c>
      <c r="N142" s="218" t="s">
        <v>40</v>
      </c>
      <c r="O142" s="71"/>
      <c r="P142" s="219">
        <f>O142*H142</f>
        <v>0</v>
      </c>
      <c r="Q142" s="219">
        <v>0</v>
      </c>
      <c r="R142" s="219">
        <f>Q142*H142</f>
        <v>0</v>
      </c>
      <c r="S142" s="219">
        <v>0</v>
      </c>
      <c r="T142" s="220">
        <f>S142*H142</f>
        <v>0</v>
      </c>
      <c r="U142" s="34"/>
      <c r="V142" s="34"/>
      <c r="W142" s="34"/>
      <c r="X142" s="34"/>
      <c r="Y142" s="34"/>
      <c r="Z142" s="34"/>
      <c r="AA142" s="34"/>
      <c r="AB142" s="34"/>
      <c r="AC142" s="34"/>
      <c r="AD142" s="34"/>
      <c r="AE142" s="34"/>
      <c r="AR142" s="221" t="s">
        <v>201</v>
      </c>
      <c r="AT142" s="221" t="s">
        <v>197</v>
      </c>
      <c r="AU142" s="221" t="s">
        <v>85</v>
      </c>
      <c r="AY142" s="17" t="s">
        <v>194</v>
      </c>
      <c r="BE142" s="222">
        <f>IF(N142="základní",J142,0)</f>
        <v>0</v>
      </c>
      <c r="BF142" s="222">
        <f>IF(N142="snížená",J142,0)</f>
        <v>0</v>
      </c>
      <c r="BG142" s="222">
        <f>IF(N142="zákl. přenesená",J142,0)</f>
        <v>0</v>
      </c>
      <c r="BH142" s="222">
        <f>IF(N142="sníž. přenesená",J142,0)</f>
        <v>0</v>
      </c>
      <c r="BI142" s="222">
        <f>IF(N142="nulová",J142,0)</f>
        <v>0</v>
      </c>
      <c r="BJ142" s="17" t="s">
        <v>83</v>
      </c>
      <c r="BK142" s="222">
        <f>ROUND(I142*H142,2)</f>
        <v>0</v>
      </c>
      <c r="BL142" s="17" t="s">
        <v>201</v>
      </c>
      <c r="BM142" s="221" t="s">
        <v>241</v>
      </c>
    </row>
    <row r="143" spans="1:65" s="12" customFormat="1" ht="22.9" customHeight="1">
      <c r="B143" s="193"/>
      <c r="C143" s="194"/>
      <c r="D143" s="195" t="s">
        <v>74</v>
      </c>
      <c r="E143" s="207" t="s">
        <v>242</v>
      </c>
      <c r="F143" s="207" t="s">
        <v>243</v>
      </c>
      <c r="G143" s="194"/>
      <c r="H143" s="194"/>
      <c r="I143" s="197"/>
      <c r="J143" s="208">
        <f>BK143</f>
        <v>0</v>
      </c>
      <c r="K143" s="194"/>
      <c r="L143" s="199"/>
      <c r="M143" s="200"/>
      <c r="N143" s="201"/>
      <c r="O143" s="201"/>
      <c r="P143" s="202">
        <f>SUM(P144:P147)</f>
        <v>0</v>
      </c>
      <c r="Q143" s="201"/>
      <c r="R143" s="202">
        <f>SUM(R144:R147)</f>
        <v>0</v>
      </c>
      <c r="S143" s="201"/>
      <c r="T143" s="203">
        <f>SUM(T144:T147)</f>
        <v>0</v>
      </c>
      <c r="AR143" s="204" t="s">
        <v>193</v>
      </c>
      <c r="AT143" s="205" t="s">
        <v>74</v>
      </c>
      <c r="AU143" s="205" t="s">
        <v>83</v>
      </c>
      <c r="AY143" s="204" t="s">
        <v>194</v>
      </c>
      <c r="BK143" s="206">
        <f>SUM(BK144:BK147)</f>
        <v>0</v>
      </c>
    </row>
    <row r="144" spans="1:65" s="2" customFormat="1" ht="16.5" customHeight="1">
      <c r="A144" s="34"/>
      <c r="B144" s="35"/>
      <c r="C144" s="209" t="s">
        <v>244</v>
      </c>
      <c r="D144" s="209" t="s">
        <v>197</v>
      </c>
      <c r="E144" s="210" t="s">
        <v>245</v>
      </c>
      <c r="F144" s="211" t="s">
        <v>246</v>
      </c>
      <c r="G144" s="212" t="s">
        <v>200</v>
      </c>
      <c r="H144" s="213">
        <v>1</v>
      </c>
      <c r="I144" s="214"/>
      <c r="J144" s="215">
        <f>ROUND(I144*H144,2)</f>
        <v>0</v>
      </c>
      <c r="K144" s="216"/>
      <c r="L144" s="39"/>
      <c r="M144" s="217" t="s">
        <v>1</v>
      </c>
      <c r="N144" s="218" t="s">
        <v>40</v>
      </c>
      <c r="O144" s="71"/>
      <c r="P144" s="219">
        <f>O144*H144</f>
        <v>0</v>
      </c>
      <c r="Q144" s="219">
        <v>0</v>
      </c>
      <c r="R144" s="219">
        <f>Q144*H144</f>
        <v>0</v>
      </c>
      <c r="S144" s="219">
        <v>0</v>
      </c>
      <c r="T144" s="220">
        <f>S144*H144</f>
        <v>0</v>
      </c>
      <c r="U144" s="34"/>
      <c r="V144" s="34"/>
      <c r="W144" s="34"/>
      <c r="X144" s="34"/>
      <c r="Y144" s="34"/>
      <c r="Z144" s="34"/>
      <c r="AA144" s="34"/>
      <c r="AB144" s="34"/>
      <c r="AC144" s="34"/>
      <c r="AD144" s="34"/>
      <c r="AE144" s="34"/>
      <c r="AR144" s="221" t="s">
        <v>207</v>
      </c>
      <c r="AT144" s="221" t="s">
        <v>197</v>
      </c>
      <c r="AU144" s="221" t="s">
        <v>85</v>
      </c>
      <c r="AY144" s="17" t="s">
        <v>194</v>
      </c>
      <c r="BE144" s="222">
        <f>IF(N144="základní",J144,0)</f>
        <v>0</v>
      </c>
      <c r="BF144" s="222">
        <f>IF(N144="snížená",J144,0)</f>
        <v>0</v>
      </c>
      <c r="BG144" s="222">
        <f>IF(N144="zákl. přenesená",J144,0)</f>
        <v>0</v>
      </c>
      <c r="BH144" s="222">
        <f>IF(N144="sníž. přenesená",J144,0)</f>
        <v>0</v>
      </c>
      <c r="BI144" s="222">
        <f>IF(N144="nulová",J144,0)</f>
        <v>0</v>
      </c>
      <c r="BJ144" s="17" t="s">
        <v>83</v>
      </c>
      <c r="BK144" s="222">
        <f>ROUND(I144*H144,2)</f>
        <v>0</v>
      </c>
      <c r="BL144" s="17" t="s">
        <v>207</v>
      </c>
      <c r="BM144" s="221" t="s">
        <v>232</v>
      </c>
    </row>
    <row r="145" spans="1:65" s="2" customFormat="1" ht="39">
      <c r="A145" s="34"/>
      <c r="B145" s="35"/>
      <c r="C145" s="36"/>
      <c r="D145" s="223" t="s">
        <v>203</v>
      </c>
      <c r="E145" s="36"/>
      <c r="F145" s="224" t="s">
        <v>247</v>
      </c>
      <c r="G145" s="36"/>
      <c r="H145" s="36"/>
      <c r="I145" s="122"/>
      <c r="J145" s="36"/>
      <c r="K145" s="36"/>
      <c r="L145" s="39"/>
      <c r="M145" s="225"/>
      <c r="N145" s="226"/>
      <c r="O145" s="71"/>
      <c r="P145" s="71"/>
      <c r="Q145" s="71"/>
      <c r="R145" s="71"/>
      <c r="S145" s="71"/>
      <c r="T145" s="72"/>
      <c r="U145" s="34"/>
      <c r="V145" s="34"/>
      <c r="W145" s="34"/>
      <c r="X145" s="34"/>
      <c r="Y145" s="34"/>
      <c r="Z145" s="34"/>
      <c r="AA145" s="34"/>
      <c r="AB145" s="34"/>
      <c r="AC145" s="34"/>
      <c r="AD145" s="34"/>
      <c r="AE145" s="34"/>
      <c r="AT145" s="17" t="s">
        <v>203</v>
      </c>
      <c r="AU145" s="17" t="s">
        <v>85</v>
      </c>
    </row>
    <row r="146" spans="1:65" s="2" customFormat="1" ht="16.5" customHeight="1">
      <c r="A146" s="34"/>
      <c r="B146" s="35"/>
      <c r="C146" s="209" t="s">
        <v>248</v>
      </c>
      <c r="D146" s="209" t="s">
        <v>197</v>
      </c>
      <c r="E146" s="210" t="s">
        <v>249</v>
      </c>
      <c r="F146" s="211" t="s">
        <v>250</v>
      </c>
      <c r="G146" s="212" t="s">
        <v>200</v>
      </c>
      <c r="H146" s="213">
        <v>1</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207</v>
      </c>
      <c r="AT146" s="221" t="s">
        <v>197</v>
      </c>
      <c r="AU146" s="221" t="s">
        <v>85</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244</v>
      </c>
    </row>
    <row r="147" spans="1:65" s="2" customFormat="1" ht="39">
      <c r="A147" s="34"/>
      <c r="B147" s="35"/>
      <c r="C147" s="36"/>
      <c r="D147" s="223" t="s">
        <v>203</v>
      </c>
      <c r="E147" s="36"/>
      <c r="F147" s="224" t="s">
        <v>251</v>
      </c>
      <c r="G147" s="36"/>
      <c r="H147" s="36"/>
      <c r="I147" s="122"/>
      <c r="J147" s="36"/>
      <c r="K147" s="36"/>
      <c r="L147" s="39"/>
      <c r="M147" s="225"/>
      <c r="N147" s="226"/>
      <c r="O147" s="71"/>
      <c r="P147" s="71"/>
      <c r="Q147" s="71"/>
      <c r="R147" s="71"/>
      <c r="S147" s="71"/>
      <c r="T147" s="72"/>
      <c r="U147" s="34"/>
      <c r="V147" s="34"/>
      <c r="W147" s="34"/>
      <c r="X147" s="34"/>
      <c r="Y147" s="34"/>
      <c r="Z147" s="34"/>
      <c r="AA147" s="34"/>
      <c r="AB147" s="34"/>
      <c r="AC147" s="34"/>
      <c r="AD147" s="34"/>
      <c r="AE147" s="34"/>
      <c r="AT147" s="17" t="s">
        <v>203</v>
      </c>
      <c r="AU147" s="17" t="s">
        <v>85</v>
      </c>
    </row>
    <row r="148" spans="1:65" s="12" customFormat="1" ht="22.9" customHeight="1">
      <c r="B148" s="193"/>
      <c r="C148" s="194"/>
      <c r="D148" s="195" t="s">
        <v>74</v>
      </c>
      <c r="E148" s="207" t="s">
        <v>252</v>
      </c>
      <c r="F148" s="207" t="s">
        <v>253</v>
      </c>
      <c r="G148" s="194"/>
      <c r="H148" s="194"/>
      <c r="I148" s="197"/>
      <c r="J148" s="208">
        <f>BK148</f>
        <v>0</v>
      </c>
      <c r="K148" s="194"/>
      <c r="L148" s="199"/>
      <c r="M148" s="200"/>
      <c r="N148" s="201"/>
      <c r="O148" s="201"/>
      <c r="P148" s="202">
        <f>SUM(P149:P150)</f>
        <v>0</v>
      </c>
      <c r="Q148" s="201"/>
      <c r="R148" s="202">
        <f>SUM(R149:R150)</f>
        <v>0</v>
      </c>
      <c r="S148" s="201"/>
      <c r="T148" s="203">
        <f>SUM(T149:T150)</f>
        <v>0</v>
      </c>
      <c r="AR148" s="204" t="s">
        <v>193</v>
      </c>
      <c r="AT148" s="205" t="s">
        <v>74</v>
      </c>
      <c r="AU148" s="205" t="s">
        <v>83</v>
      </c>
      <c r="AY148" s="204" t="s">
        <v>194</v>
      </c>
      <c r="BK148" s="206">
        <f>SUM(BK149:BK150)</f>
        <v>0</v>
      </c>
    </row>
    <row r="149" spans="1:65" s="2" customFormat="1" ht="16.5" customHeight="1">
      <c r="A149" s="34"/>
      <c r="B149" s="35"/>
      <c r="C149" s="209" t="s">
        <v>254</v>
      </c>
      <c r="D149" s="209" t="s">
        <v>197</v>
      </c>
      <c r="E149" s="210" t="s">
        <v>255</v>
      </c>
      <c r="F149" s="211" t="s">
        <v>256</v>
      </c>
      <c r="G149" s="212" t="s">
        <v>200</v>
      </c>
      <c r="H149" s="213">
        <v>1</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207</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207</v>
      </c>
      <c r="BM149" s="221" t="s">
        <v>254</v>
      </c>
    </row>
    <row r="150" spans="1:65" s="2" customFormat="1" ht="48.75">
      <c r="A150" s="34"/>
      <c r="B150" s="35"/>
      <c r="C150" s="36"/>
      <c r="D150" s="223" t="s">
        <v>203</v>
      </c>
      <c r="E150" s="36"/>
      <c r="F150" s="224" t="s">
        <v>257</v>
      </c>
      <c r="G150" s="36"/>
      <c r="H150" s="36"/>
      <c r="I150" s="122"/>
      <c r="J150" s="36"/>
      <c r="K150" s="36"/>
      <c r="L150" s="39"/>
      <c r="M150" s="225"/>
      <c r="N150" s="226"/>
      <c r="O150" s="71"/>
      <c r="P150" s="71"/>
      <c r="Q150" s="71"/>
      <c r="R150" s="71"/>
      <c r="S150" s="71"/>
      <c r="T150" s="72"/>
      <c r="U150" s="34"/>
      <c r="V150" s="34"/>
      <c r="W150" s="34"/>
      <c r="X150" s="34"/>
      <c r="Y150" s="34"/>
      <c r="Z150" s="34"/>
      <c r="AA150" s="34"/>
      <c r="AB150" s="34"/>
      <c r="AC150" s="34"/>
      <c r="AD150" s="34"/>
      <c r="AE150" s="34"/>
      <c r="AT150" s="17" t="s">
        <v>203</v>
      </c>
      <c r="AU150" s="17" t="s">
        <v>85</v>
      </c>
    </row>
    <row r="151" spans="1:65" s="12" customFormat="1" ht="22.9" customHeight="1">
      <c r="B151" s="193"/>
      <c r="C151" s="194"/>
      <c r="D151" s="195" t="s">
        <v>74</v>
      </c>
      <c r="E151" s="207" t="s">
        <v>258</v>
      </c>
      <c r="F151" s="207" t="s">
        <v>259</v>
      </c>
      <c r="G151" s="194"/>
      <c r="H151" s="194"/>
      <c r="I151" s="197"/>
      <c r="J151" s="208">
        <f>BK151</f>
        <v>0</v>
      </c>
      <c r="K151" s="194"/>
      <c r="L151" s="199"/>
      <c r="M151" s="200"/>
      <c r="N151" s="201"/>
      <c r="O151" s="201"/>
      <c r="P151" s="202">
        <f>SUM(P152:P153)</f>
        <v>0</v>
      </c>
      <c r="Q151" s="201"/>
      <c r="R151" s="202">
        <f>SUM(R152:R153)</f>
        <v>0</v>
      </c>
      <c r="S151" s="201"/>
      <c r="T151" s="203">
        <f>SUM(T152:T153)</f>
        <v>0</v>
      </c>
      <c r="AR151" s="204" t="s">
        <v>193</v>
      </c>
      <c r="AT151" s="205" t="s">
        <v>74</v>
      </c>
      <c r="AU151" s="205" t="s">
        <v>83</v>
      </c>
      <c r="AY151" s="204" t="s">
        <v>194</v>
      </c>
      <c r="BK151" s="206">
        <f>SUM(BK152:BK153)</f>
        <v>0</v>
      </c>
    </row>
    <row r="152" spans="1:65" s="2" customFormat="1" ht="16.5" customHeight="1">
      <c r="A152" s="34"/>
      <c r="B152" s="35"/>
      <c r="C152" s="209" t="s">
        <v>260</v>
      </c>
      <c r="D152" s="209" t="s">
        <v>197</v>
      </c>
      <c r="E152" s="210" t="s">
        <v>261</v>
      </c>
      <c r="F152" s="211" t="s">
        <v>259</v>
      </c>
      <c r="G152" s="212" t="s">
        <v>200</v>
      </c>
      <c r="H152" s="213">
        <v>1</v>
      </c>
      <c r="I152" s="214"/>
      <c r="J152" s="215">
        <f>ROUND(I152*H152,2)</f>
        <v>0</v>
      </c>
      <c r="K152" s="216"/>
      <c r="L152" s="39"/>
      <c r="M152" s="217" t="s">
        <v>1</v>
      </c>
      <c r="N152" s="218" t="s">
        <v>40</v>
      </c>
      <c r="O152" s="71"/>
      <c r="P152" s="219">
        <f>O152*H152</f>
        <v>0</v>
      </c>
      <c r="Q152" s="219">
        <v>0</v>
      </c>
      <c r="R152" s="219">
        <f>Q152*H152</f>
        <v>0</v>
      </c>
      <c r="S152" s="219">
        <v>0</v>
      </c>
      <c r="T152" s="220">
        <f>S152*H152</f>
        <v>0</v>
      </c>
      <c r="U152" s="34"/>
      <c r="V152" s="34"/>
      <c r="W152" s="34"/>
      <c r="X152" s="34"/>
      <c r="Y152" s="34"/>
      <c r="Z152" s="34"/>
      <c r="AA152" s="34"/>
      <c r="AB152" s="34"/>
      <c r="AC152" s="34"/>
      <c r="AD152" s="34"/>
      <c r="AE152" s="34"/>
      <c r="AR152" s="221" t="s">
        <v>207</v>
      </c>
      <c r="AT152" s="221" t="s">
        <v>197</v>
      </c>
      <c r="AU152" s="221" t="s">
        <v>85</v>
      </c>
      <c r="AY152" s="17" t="s">
        <v>194</v>
      </c>
      <c r="BE152" s="222">
        <f>IF(N152="základní",J152,0)</f>
        <v>0</v>
      </c>
      <c r="BF152" s="222">
        <f>IF(N152="snížená",J152,0)</f>
        <v>0</v>
      </c>
      <c r="BG152" s="222">
        <f>IF(N152="zákl. přenesená",J152,0)</f>
        <v>0</v>
      </c>
      <c r="BH152" s="222">
        <f>IF(N152="sníž. přenesená",J152,0)</f>
        <v>0</v>
      </c>
      <c r="BI152" s="222">
        <f>IF(N152="nulová",J152,0)</f>
        <v>0</v>
      </c>
      <c r="BJ152" s="17" t="s">
        <v>83</v>
      </c>
      <c r="BK152" s="222">
        <f>ROUND(I152*H152,2)</f>
        <v>0</v>
      </c>
      <c r="BL152" s="17" t="s">
        <v>207</v>
      </c>
      <c r="BM152" s="221" t="s">
        <v>262</v>
      </c>
    </row>
    <row r="153" spans="1:65" s="2" customFormat="1" ht="68.25">
      <c r="A153" s="34"/>
      <c r="B153" s="35"/>
      <c r="C153" s="36"/>
      <c r="D153" s="223" t="s">
        <v>203</v>
      </c>
      <c r="E153" s="36"/>
      <c r="F153" s="224" t="s">
        <v>263</v>
      </c>
      <c r="G153" s="36"/>
      <c r="H153" s="36"/>
      <c r="I153" s="122"/>
      <c r="J153" s="36"/>
      <c r="K153" s="36"/>
      <c r="L153" s="39"/>
      <c r="M153" s="227"/>
      <c r="N153" s="228"/>
      <c r="O153" s="229"/>
      <c r="P153" s="229"/>
      <c r="Q153" s="229"/>
      <c r="R153" s="229"/>
      <c r="S153" s="229"/>
      <c r="T153" s="230"/>
      <c r="U153" s="34"/>
      <c r="V153" s="34"/>
      <c r="W153" s="34"/>
      <c r="X153" s="34"/>
      <c r="Y153" s="34"/>
      <c r="Z153" s="34"/>
      <c r="AA153" s="34"/>
      <c r="AB153" s="34"/>
      <c r="AC153" s="34"/>
      <c r="AD153" s="34"/>
      <c r="AE153" s="34"/>
      <c r="AT153" s="17" t="s">
        <v>203</v>
      </c>
      <c r="AU153" s="17" t="s">
        <v>85</v>
      </c>
    </row>
    <row r="154" spans="1:65" s="2" customFormat="1" ht="6.95" customHeight="1">
      <c r="A154" s="34"/>
      <c r="B154" s="54"/>
      <c r="C154" s="55"/>
      <c r="D154" s="55"/>
      <c r="E154" s="55"/>
      <c r="F154" s="55"/>
      <c r="G154" s="55"/>
      <c r="H154" s="55"/>
      <c r="I154" s="158"/>
      <c r="J154" s="55"/>
      <c r="K154" s="55"/>
      <c r="L154" s="39"/>
      <c r="M154" s="34"/>
      <c r="O154" s="34"/>
      <c r="P154" s="34"/>
      <c r="Q154" s="34"/>
      <c r="R154" s="34"/>
      <c r="S154" s="34"/>
      <c r="T154" s="34"/>
      <c r="U154" s="34"/>
      <c r="V154" s="34"/>
      <c r="W154" s="34"/>
      <c r="X154" s="34"/>
      <c r="Y154" s="34"/>
      <c r="Z154" s="34"/>
      <c r="AA154" s="34"/>
      <c r="AB154" s="34"/>
      <c r="AC154" s="34"/>
      <c r="AD154" s="34"/>
      <c r="AE154" s="34"/>
    </row>
  </sheetData>
  <sheetProtection algorithmName="SHA-512" hashValue="oXMJ1JFytX1wLQN/WWSiGcEoJs+g3/c8W1WfJPaPjiF2vrKb/rSYarZxgsetbAoMBptNr5dTtKU/OW28Mc2cvQ==" saltValue="1fuilRQUuhaaqhxsrG/vnZTJlVK7Liux7ZrQsvFgQ9DevQGFRpudOi0db2kHgd5sufBlZAu7WwGEgcJMZsCOYw==" spinCount="100000" sheet="1" objects="1" scenarios="1" formatColumns="0" formatRows="0" autoFilter="0"/>
  <autoFilter ref="C122:K153"/>
  <mergeCells count="9">
    <mergeCell ref="E87:H87"/>
    <mergeCell ref="E113:H113"/>
    <mergeCell ref="E115:H115"/>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91</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264</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266</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ROUND(J128,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ROUND((SUM(BE128:BE197)),  2)</f>
        <v>0</v>
      </c>
      <c r="G35" s="34"/>
      <c r="H35" s="34"/>
      <c r="I35" s="137">
        <v>0.21</v>
      </c>
      <c r="J35" s="136">
        <f>ROUND(((SUM(BE128:BE197))*I35),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ROUND((SUM(BF128:BF197)),  2)</f>
        <v>0</v>
      </c>
      <c r="G36" s="34"/>
      <c r="H36" s="34"/>
      <c r="I36" s="137">
        <v>0.15</v>
      </c>
      <c r="J36" s="136">
        <f>ROUND(((SUM(BF128:BF197))*I36),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ROUND((SUM(BG128:BG197)),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ROUND((SUM(BH128:BH197)),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ROUND((SUM(BI128:BI197)),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264</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F0_D.100 - Architektonicko-stavební a konstrukční řešení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J128</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267</v>
      </c>
      <c r="E99" s="170"/>
      <c r="F99" s="170"/>
      <c r="G99" s="170"/>
      <c r="H99" s="170"/>
      <c r="I99" s="171"/>
      <c r="J99" s="172">
        <f>J129</f>
        <v>0</v>
      </c>
      <c r="K99" s="168"/>
      <c r="L99" s="173"/>
    </row>
    <row r="100" spans="1:47" s="10" customFormat="1" ht="19.899999999999999" customHeight="1">
      <c r="B100" s="174"/>
      <c r="C100" s="104"/>
      <c r="D100" s="175" t="s">
        <v>268</v>
      </c>
      <c r="E100" s="176"/>
      <c r="F100" s="176"/>
      <c r="G100" s="176"/>
      <c r="H100" s="176"/>
      <c r="I100" s="177"/>
      <c r="J100" s="178">
        <f>J130</f>
        <v>0</v>
      </c>
      <c r="K100" s="104"/>
      <c r="L100" s="179"/>
    </row>
    <row r="101" spans="1:47" s="10" customFormat="1" ht="19.899999999999999" customHeight="1">
      <c r="B101" s="174"/>
      <c r="C101" s="104"/>
      <c r="D101" s="175" t="s">
        <v>269</v>
      </c>
      <c r="E101" s="176"/>
      <c r="F101" s="176"/>
      <c r="G101" s="176"/>
      <c r="H101" s="176"/>
      <c r="I101" s="177"/>
      <c r="J101" s="178">
        <f>J133</f>
        <v>0</v>
      </c>
      <c r="K101" s="104"/>
      <c r="L101" s="179"/>
    </row>
    <row r="102" spans="1:47" s="10" customFormat="1" ht="19.899999999999999" customHeight="1">
      <c r="B102" s="174"/>
      <c r="C102" s="104"/>
      <c r="D102" s="175" t="s">
        <v>270</v>
      </c>
      <c r="E102" s="176"/>
      <c r="F102" s="176"/>
      <c r="G102" s="176"/>
      <c r="H102" s="176"/>
      <c r="I102" s="177"/>
      <c r="J102" s="178">
        <f>J147</f>
        <v>0</v>
      </c>
      <c r="K102" s="104"/>
      <c r="L102" s="179"/>
    </row>
    <row r="103" spans="1:47" s="10" customFormat="1" ht="19.899999999999999" customHeight="1">
      <c r="B103" s="174"/>
      <c r="C103" s="104"/>
      <c r="D103" s="175" t="s">
        <v>271</v>
      </c>
      <c r="E103" s="176"/>
      <c r="F103" s="176"/>
      <c r="G103" s="176"/>
      <c r="H103" s="176"/>
      <c r="I103" s="177"/>
      <c r="J103" s="178">
        <f>J171</f>
        <v>0</v>
      </c>
      <c r="K103" s="104"/>
      <c r="L103" s="179"/>
    </row>
    <row r="104" spans="1:47" s="10" customFormat="1" ht="19.899999999999999" customHeight="1">
      <c r="B104" s="174"/>
      <c r="C104" s="104"/>
      <c r="D104" s="175" t="s">
        <v>272</v>
      </c>
      <c r="E104" s="176"/>
      <c r="F104" s="176"/>
      <c r="G104" s="176"/>
      <c r="H104" s="176"/>
      <c r="I104" s="177"/>
      <c r="J104" s="178">
        <f>J185</f>
        <v>0</v>
      </c>
      <c r="K104" s="104"/>
      <c r="L104" s="179"/>
    </row>
    <row r="105" spans="1:47" s="9" customFormat="1" ht="24.95" customHeight="1">
      <c r="B105" s="167"/>
      <c r="C105" s="168"/>
      <c r="D105" s="169" t="s">
        <v>273</v>
      </c>
      <c r="E105" s="170"/>
      <c r="F105" s="170"/>
      <c r="G105" s="170"/>
      <c r="H105" s="170"/>
      <c r="I105" s="171"/>
      <c r="J105" s="172">
        <f>J187</f>
        <v>0</v>
      </c>
      <c r="K105" s="168"/>
      <c r="L105" s="173"/>
    </row>
    <row r="106" spans="1:47" s="10" customFormat="1" ht="19.899999999999999" customHeight="1">
      <c r="B106" s="174"/>
      <c r="C106" s="104"/>
      <c r="D106" s="175" t="s">
        <v>274</v>
      </c>
      <c r="E106" s="176"/>
      <c r="F106" s="176"/>
      <c r="G106" s="176"/>
      <c r="H106" s="176"/>
      <c r="I106" s="177"/>
      <c r="J106" s="178">
        <f>J188</f>
        <v>0</v>
      </c>
      <c r="K106" s="104"/>
      <c r="L106" s="179"/>
    </row>
    <row r="107" spans="1:47" s="2" customFormat="1" ht="21.7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54"/>
      <c r="C108" s="55"/>
      <c r="D108" s="55"/>
      <c r="E108" s="55"/>
      <c r="F108" s="55"/>
      <c r="G108" s="55"/>
      <c r="H108" s="55"/>
      <c r="I108" s="158"/>
      <c r="J108" s="55"/>
      <c r="K108" s="55"/>
      <c r="L108" s="51"/>
      <c r="S108" s="34"/>
      <c r="T108" s="34"/>
      <c r="U108" s="34"/>
      <c r="V108" s="34"/>
      <c r="W108" s="34"/>
      <c r="X108" s="34"/>
      <c r="Y108" s="34"/>
      <c r="Z108" s="34"/>
      <c r="AA108" s="34"/>
      <c r="AB108" s="34"/>
      <c r="AC108" s="34"/>
      <c r="AD108" s="34"/>
      <c r="AE108" s="34"/>
    </row>
    <row r="112" spans="1:47" s="2" customFormat="1" ht="6.95" customHeight="1">
      <c r="A112" s="34"/>
      <c r="B112" s="56"/>
      <c r="C112" s="57"/>
      <c r="D112" s="57"/>
      <c r="E112" s="57"/>
      <c r="F112" s="57"/>
      <c r="G112" s="57"/>
      <c r="H112" s="57"/>
      <c r="I112" s="161"/>
      <c r="J112" s="57"/>
      <c r="K112" s="57"/>
      <c r="L112" s="51"/>
      <c r="S112" s="34"/>
      <c r="T112" s="34"/>
      <c r="U112" s="34"/>
      <c r="V112" s="34"/>
      <c r="W112" s="34"/>
      <c r="X112" s="34"/>
      <c r="Y112" s="34"/>
      <c r="Z112" s="34"/>
      <c r="AA112" s="34"/>
      <c r="AB112" s="34"/>
      <c r="AC112" s="34"/>
      <c r="AD112" s="34"/>
      <c r="AE112" s="34"/>
    </row>
    <row r="113" spans="1:63" s="2" customFormat="1" ht="24.95" customHeight="1">
      <c r="A113" s="34"/>
      <c r="B113" s="35"/>
      <c r="C113" s="23" t="s">
        <v>178</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2" customHeight="1">
      <c r="A115" s="34"/>
      <c r="B115" s="35"/>
      <c r="C115" s="29" t="s">
        <v>16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3" s="2" customFormat="1" ht="16.5" customHeight="1">
      <c r="A116" s="34"/>
      <c r="B116" s="35"/>
      <c r="C116" s="36"/>
      <c r="D116" s="36"/>
      <c r="E116" s="334" t="str">
        <f>E7</f>
        <v>Poliklinika Lanškroun</v>
      </c>
      <c r="F116" s="335"/>
      <c r="G116" s="335"/>
      <c r="H116" s="335"/>
      <c r="I116" s="122"/>
      <c r="J116" s="36"/>
      <c r="K116" s="36"/>
      <c r="L116" s="51"/>
      <c r="S116" s="34"/>
      <c r="T116" s="34"/>
      <c r="U116" s="34"/>
      <c r="V116" s="34"/>
      <c r="W116" s="34"/>
      <c r="X116" s="34"/>
      <c r="Y116" s="34"/>
      <c r="Z116" s="34"/>
      <c r="AA116" s="34"/>
      <c r="AB116" s="34"/>
      <c r="AC116" s="34"/>
      <c r="AD116" s="34"/>
      <c r="AE116" s="34"/>
    </row>
    <row r="117" spans="1:63" s="1" customFormat="1" ht="12" customHeight="1">
      <c r="B117" s="21"/>
      <c r="C117" s="29" t="s">
        <v>164</v>
      </c>
      <c r="D117" s="22"/>
      <c r="E117" s="22"/>
      <c r="F117" s="22"/>
      <c r="G117" s="22"/>
      <c r="H117" s="22"/>
      <c r="I117" s="115"/>
      <c r="J117" s="22"/>
      <c r="K117" s="22"/>
      <c r="L117" s="20"/>
    </row>
    <row r="118" spans="1:63" s="2" customFormat="1" ht="16.5" customHeight="1">
      <c r="A118" s="34"/>
      <c r="B118" s="35"/>
      <c r="C118" s="36"/>
      <c r="D118" s="36"/>
      <c r="E118" s="334" t="s">
        <v>264</v>
      </c>
      <c r="F118" s="336"/>
      <c r="G118" s="336"/>
      <c r="H118" s="336"/>
      <c r="I118" s="122"/>
      <c r="J118" s="36"/>
      <c r="K118" s="36"/>
      <c r="L118" s="51"/>
      <c r="S118" s="34"/>
      <c r="T118" s="34"/>
      <c r="U118" s="34"/>
      <c r="V118" s="34"/>
      <c r="W118" s="34"/>
      <c r="X118" s="34"/>
      <c r="Y118" s="34"/>
      <c r="Z118" s="34"/>
      <c r="AA118" s="34"/>
      <c r="AB118" s="34"/>
      <c r="AC118" s="34"/>
      <c r="AD118" s="34"/>
      <c r="AE118" s="34"/>
    </row>
    <row r="119" spans="1:63" s="2" customFormat="1" ht="12" customHeight="1">
      <c r="A119" s="34"/>
      <c r="B119" s="35"/>
      <c r="C119" s="29" t="s">
        <v>265</v>
      </c>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6.5" customHeight="1">
      <c r="A120" s="34"/>
      <c r="B120" s="35"/>
      <c r="C120" s="36"/>
      <c r="D120" s="36"/>
      <c r="E120" s="302" t="str">
        <f>E11</f>
        <v>F0_D.100 - Architektonicko-stavební a konstrukční řešení</v>
      </c>
      <c r="F120" s="336"/>
      <c r="G120" s="336"/>
      <c r="H120" s="336"/>
      <c r="I120" s="122"/>
      <c r="J120" s="36"/>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2" customHeight="1">
      <c r="A122" s="34"/>
      <c r="B122" s="35"/>
      <c r="C122" s="29" t="s">
        <v>20</v>
      </c>
      <c r="D122" s="36"/>
      <c r="E122" s="36"/>
      <c r="F122" s="27" t="str">
        <f>F14</f>
        <v>Lanškroun</v>
      </c>
      <c r="G122" s="36"/>
      <c r="H122" s="36"/>
      <c r="I122" s="123" t="s">
        <v>22</v>
      </c>
      <c r="J122" s="66" t="str">
        <f>IF(J14="","",J14)</f>
        <v>25. 7. 2019</v>
      </c>
      <c r="K122" s="36"/>
      <c r="L122" s="51"/>
      <c r="S122" s="34"/>
      <c r="T122" s="34"/>
      <c r="U122" s="34"/>
      <c r="V122" s="34"/>
      <c r="W122" s="34"/>
      <c r="X122" s="34"/>
      <c r="Y122" s="34"/>
      <c r="Z122" s="34"/>
      <c r="AA122" s="34"/>
      <c r="AB122" s="34"/>
      <c r="AC122" s="34"/>
      <c r="AD122" s="34"/>
      <c r="AE122" s="34"/>
    </row>
    <row r="123" spans="1:63" s="2" customFormat="1" ht="6.9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3" s="2" customFormat="1" ht="15.2" customHeight="1">
      <c r="A124" s="34"/>
      <c r="B124" s="35"/>
      <c r="C124" s="29" t="s">
        <v>24</v>
      </c>
      <c r="D124" s="36"/>
      <c r="E124" s="36"/>
      <c r="F124" s="27" t="str">
        <f>E17</f>
        <v xml:space="preserve"> </v>
      </c>
      <c r="G124" s="36"/>
      <c r="H124" s="36"/>
      <c r="I124" s="123" t="s">
        <v>30</v>
      </c>
      <c r="J124" s="32" t="str">
        <f>E23</f>
        <v xml:space="preserve"> </v>
      </c>
      <c r="K124" s="36"/>
      <c r="L124" s="51"/>
      <c r="S124" s="34"/>
      <c r="T124" s="34"/>
      <c r="U124" s="34"/>
      <c r="V124" s="34"/>
      <c r="W124" s="34"/>
      <c r="X124" s="34"/>
      <c r="Y124" s="34"/>
      <c r="Z124" s="34"/>
      <c r="AA124" s="34"/>
      <c r="AB124" s="34"/>
      <c r="AC124" s="34"/>
      <c r="AD124" s="34"/>
      <c r="AE124" s="34"/>
    </row>
    <row r="125" spans="1:63" s="2" customFormat="1" ht="27.95" customHeight="1">
      <c r="A125" s="34"/>
      <c r="B125" s="35"/>
      <c r="C125" s="29" t="s">
        <v>28</v>
      </c>
      <c r="D125" s="36"/>
      <c r="E125" s="36"/>
      <c r="F125" s="27" t="str">
        <f>IF(E20="","",E20)</f>
        <v>Vyplň údaj</v>
      </c>
      <c r="G125" s="36"/>
      <c r="H125" s="36"/>
      <c r="I125" s="123" t="s">
        <v>32</v>
      </c>
      <c r="J125" s="32" t="str">
        <f>E26</f>
        <v>Obermeyer Helika a.s.</v>
      </c>
      <c r="K125" s="36"/>
      <c r="L125" s="51"/>
      <c r="S125" s="34"/>
      <c r="T125" s="34"/>
      <c r="U125" s="34"/>
      <c r="V125" s="34"/>
      <c r="W125" s="34"/>
      <c r="X125" s="34"/>
      <c r="Y125" s="34"/>
      <c r="Z125" s="34"/>
      <c r="AA125" s="34"/>
      <c r="AB125" s="34"/>
      <c r="AC125" s="34"/>
      <c r="AD125" s="34"/>
      <c r="AE125" s="34"/>
    </row>
    <row r="126" spans="1:63" s="2" customFormat="1" ht="10.35" customHeight="1">
      <c r="A126" s="34"/>
      <c r="B126" s="35"/>
      <c r="C126" s="36"/>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63" s="11" customFormat="1" ht="29.25" customHeight="1">
      <c r="A127" s="180"/>
      <c r="B127" s="181"/>
      <c r="C127" s="182" t="s">
        <v>179</v>
      </c>
      <c r="D127" s="183" t="s">
        <v>60</v>
      </c>
      <c r="E127" s="183" t="s">
        <v>56</v>
      </c>
      <c r="F127" s="183" t="s">
        <v>57</v>
      </c>
      <c r="G127" s="183" t="s">
        <v>180</v>
      </c>
      <c r="H127" s="183" t="s">
        <v>181</v>
      </c>
      <c r="I127" s="184" t="s">
        <v>182</v>
      </c>
      <c r="J127" s="185" t="s">
        <v>168</v>
      </c>
      <c r="K127" s="186" t="s">
        <v>183</v>
      </c>
      <c r="L127" s="187"/>
      <c r="M127" s="75" t="s">
        <v>1</v>
      </c>
      <c r="N127" s="76" t="s">
        <v>39</v>
      </c>
      <c r="O127" s="76" t="s">
        <v>184</v>
      </c>
      <c r="P127" s="76" t="s">
        <v>185</v>
      </c>
      <c r="Q127" s="76" t="s">
        <v>186</v>
      </c>
      <c r="R127" s="76" t="s">
        <v>187</v>
      </c>
      <c r="S127" s="76" t="s">
        <v>188</v>
      </c>
      <c r="T127" s="77" t="s">
        <v>189</v>
      </c>
      <c r="U127" s="180"/>
      <c r="V127" s="180"/>
      <c r="W127" s="180"/>
      <c r="X127" s="180"/>
      <c r="Y127" s="180"/>
      <c r="Z127" s="180"/>
      <c r="AA127" s="180"/>
      <c r="AB127" s="180"/>
      <c r="AC127" s="180"/>
      <c r="AD127" s="180"/>
      <c r="AE127" s="180"/>
    </row>
    <row r="128" spans="1:63" s="2" customFormat="1" ht="22.9" customHeight="1">
      <c r="A128" s="34"/>
      <c r="B128" s="35"/>
      <c r="C128" s="82" t="s">
        <v>190</v>
      </c>
      <c r="D128" s="36"/>
      <c r="E128" s="36"/>
      <c r="F128" s="36"/>
      <c r="G128" s="36"/>
      <c r="H128" s="36"/>
      <c r="I128" s="122"/>
      <c r="J128" s="188">
        <f>BK128</f>
        <v>0</v>
      </c>
      <c r="K128" s="36"/>
      <c r="L128" s="39"/>
      <c r="M128" s="78"/>
      <c r="N128" s="189"/>
      <c r="O128" s="79"/>
      <c r="P128" s="190">
        <f>P129+P187</f>
        <v>0</v>
      </c>
      <c r="Q128" s="79"/>
      <c r="R128" s="190">
        <f>R129+R187</f>
        <v>205.29381267999997</v>
      </c>
      <c r="S128" s="79"/>
      <c r="T128" s="191">
        <f>T129+T187</f>
        <v>1814.2973307200002</v>
      </c>
      <c r="U128" s="34"/>
      <c r="V128" s="34"/>
      <c r="W128" s="34"/>
      <c r="X128" s="34"/>
      <c r="Y128" s="34"/>
      <c r="Z128" s="34"/>
      <c r="AA128" s="34"/>
      <c r="AB128" s="34"/>
      <c r="AC128" s="34"/>
      <c r="AD128" s="34"/>
      <c r="AE128" s="34"/>
      <c r="AT128" s="17" t="s">
        <v>74</v>
      </c>
      <c r="AU128" s="17" t="s">
        <v>170</v>
      </c>
      <c r="BK128" s="192">
        <f>BK129+BK187</f>
        <v>0</v>
      </c>
    </row>
    <row r="129" spans="1:65" s="12" customFormat="1" ht="25.9" customHeight="1">
      <c r="B129" s="193"/>
      <c r="C129" s="194"/>
      <c r="D129" s="195" t="s">
        <v>74</v>
      </c>
      <c r="E129" s="196" t="s">
        <v>275</v>
      </c>
      <c r="F129" s="196" t="s">
        <v>276</v>
      </c>
      <c r="G129" s="194"/>
      <c r="H129" s="194"/>
      <c r="I129" s="197"/>
      <c r="J129" s="198">
        <f>BK129</f>
        <v>0</v>
      </c>
      <c r="K129" s="194"/>
      <c r="L129" s="199"/>
      <c r="M129" s="200"/>
      <c r="N129" s="201"/>
      <c r="O129" s="201"/>
      <c r="P129" s="202">
        <f>P130+P133+P147+P171+P185</f>
        <v>0</v>
      </c>
      <c r="Q129" s="201"/>
      <c r="R129" s="202">
        <f>R130+R133+R147+R171+R185</f>
        <v>205.29381267999997</v>
      </c>
      <c r="S129" s="201"/>
      <c r="T129" s="203">
        <f>T130+T133+T147+T171+T185</f>
        <v>1806.3528000000001</v>
      </c>
      <c r="AR129" s="204" t="s">
        <v>83</v>
      </c>
      <c r="AT129" s="205" t="s">
        <v>74</v>
      </c>
      <c r="AU129" s="205" t="s">
        <v>75</v>
      </c>
      <c r="AY129" s="204" t="s">
        <v>194</v>
      </c>
      <c r="BK129" s="206">
        <f>BK130+BK133+BK147+BK171+BK185</f>
        <v>0</v>
      </c>
    </row>
    <row r="130" spans="1:65" s="12" customFormat="1" ht="22.9" customHeight="1">
      <c r="B130" s="193"/>
      <c r="C130" s="194"/>
      <c r="D130" s="195" t="s">
        <v>74</v>
      </c>
      <c r="E130" s="207" t="s">
        <v>85</v>
      </c>
      <c r="F130" s="207" t="s">
        <v>277</v>
      </c>
      <c r="G130" s="194"/>
      <c r="H130" s="194"/>
      <c r="I130" s="197"/>
      <c r="J130" s="208">
        <f>BK130</f>
        <v>0</v>
      </c>
      <c r="K130" s="194"/>
      <c r="L130" s="199"/>
      <c r="M130" s="200"/>
      <c r="N130" s="201"/>
      <c r="O130" s="201"/>
      <c r="P130" s="202">
        <f>SUM(P131:P132)</f>
        <v>0</v>
      </c>
      <c r="Q130" s="201"/>
      <c r="R130" s="202">
        <f>SUM(R131:R132)</f>
        <v>36.3932</v>
      </c>
      <c r="S130" s="201"/>
      <c r="T130" s="203">
        <f>SUM(T131:T132)</f>
        <v>0</v>
      </c>
      <c r="AR130" s="204" t="s">
        <v>83</v>
      </c>
      <c r="AT130" s="205" t="s">
        <v>74</v>
      </c>
      <c r="AU130" s="205" t="s">
        <v>83</v>
      </c>
      <c r="AY130" s="204" t="s">
        <v>194</v>
      </c>
      <c r="BK130" s="206">
        <f>SUM(BK131:BK132)</f>
        <v>0</v>
      </c>
    </row>
    <row r="131" spans="1:65" s="2" customFormat="1" ht="24" customHeight="1">
      <c r="A131" s="34"/>
      <c r="B131" s="35"/>
      <c r="C131" s="209" t="s">
        <v>83</v>
      </c>
      <c r="D131" s="209" t="s">
        <v>197</v>
      </c>
      <c r="E131" s="210" t="s">
        <v>278</v>
      </c>
      <c r="F131" s="211" t="s">
        <v>279</v>
      </c>
      <c r="G131" s="212" t="s">
        <v>280</v>
      </c>
      <c r="H131" s="213">
        <v>14.8</v>
      </c>
      <c r="I131" s="214"/>
      <c r="J131" s="215">
        <f>ROUND(I131*H131,2)</f>
        <v>0</v>
      </c>
      <c r="K131" s="216"/>
      <c r="L131" s="39"/>
      <c r="M131" s="217" t="s">
        <v>1</v>
      </c>
      <c r="N131" s="218" t="s">
        <v>40</v>
      </c>
      <c r="O131" s="71"/>
      <c r="P131" s="219">
        <f>O131*H131</f>
        <v>0</v>
      </c>
      <c r="Q131" s="219">
        <v>2.4590000000000001</v>
      </c>
      <c r="R131" s="219">
        <f>Q131*H131</f>
        <v>36.3932</v>
      </c>
      <c r="S131" s="219">
        <v>0</v>
      </c>
      <c r="T131" s="220">
        <f>S131*H131</f>
        <v>0</v>
      </c>
      <c r="U131" s="34"/>
      <c r="V131" s="34"/>
      <c r="W131" s="34"/>
      <c r="X131" s="34"/>
      <c r="Y131" s="34"/>
      <c r="Z131" s="34"/>
      <c r="AA131" s="34"/>
      <c r="AB131" s="34"/>
      <c r="AC131" s="34"/>
      <c r="AD131" s="34"/>
      <c r="AE131" s="34"/>
      <c r="AR131" s="221" t="s">
        <v>207</v>
      </c>
      <c r="AT131" s="221" t="s">
        <v>197</v>
      </c>
      <c r="AU131" s="221" t="s">
        <v>85</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207</v>
      </c>
      <c r="BM131" s="221" t="s">
        <v>281</v>
      </c>
    </row>
    <row r="132" spans="1:65" s="2" customFormat="1" ht="39">
      <c r="A132" s="34"/>
      <c r="B132" s="35"/>
      <c r="C132" s="36"/>
      <c r="D132" s="223" t="s">
        <v>203</v>
      </c>
      <c r="E132" s="36"/>
      <c r="F132" s="224" t="s">
        <v>282</v>
      </c>
      <c r="G132" s="36"/>
      <c r="H132" s="36"/>
      <c r="I132" s="122"/>
      <c r="J132" s="36"/>
      <c r="K132" s="36"/>
      <c r="L132" s="39"/>
      <c r="M132" s="225"/>
      <c r="N132" s="226"/>
      <c r="O132" s="71"/>
      <c r="P132" s="71"/>
      <c r="Q132" s="71"/>
      <c r="R132" s="71"/>
      <c r="S132" s="71"/>
      <c r="T132" s="72"/>
      <c r="U132" s="34"/>
      <c r="V132" s="34"/>
      <c r="W132" s="34"/>
      <c r="X132" s="34"/>
      <c r="Y132" s="34"/>
      <c r="Z132" s="34"/>
      <c r="AA132" s="34"/>
      <c r="AB132" s="34"/>
      <c r="AC132" s="34"/>
      <c r="AD132" s="34"/>
      <c r="AE132" s="34"/>
      <c r="AT132" s="17" t="s">
        <v>203</v>
      </c>
      <c r="AU132" s="17" t="s">
        <v>85</v>
      </c>
    </row>
    <row r="133" spans="1:65" s="12" customFormat="1" ht="22.9" customHeight="1">
      <c r="B133" s="193"/>
      <c r="C133" s="194"/>
      <c r="D133" s="195" t="s">
        <v>74</v>
      </c>
      <c r="E133" s="207" t="s">
        <v>209</v>
      </c>
      <c r="F133" s="207" t="s">
        <v>283</v>
      </c>
      <c r="G133" s="194"/>
      <c r="H133" s="194"/>
      <c r="I133" s="197"/>
      <c r="J133" s="208">
        <f>BK133</f>
        <v>0</v>
      </c>
      <c r="K133" s="194"/>
      <c r="L133" s="199"/>
      <c r="M133" s="200"/>
      <c r="N133" s="201"/>
      <c r="O133" s="201"/>
      <c r="P133" s="202">
        <f>SUM(P134:P146)</f>
        <v>0</v>
      </c>
      <c r="Q133" s="201"/>
      <c r="R133" s="202">
        <f>SUM(R134:R146)</f>
        <v>146.22532267999998</v>
      </c>
      <c r="S133" s="201"/>
      <c r="T133" s="203">
        <f>SUM(T134:T146)</f>
        <v>0</v>
      </c>
      <c r="AR133" s="204" t="s">
        <v>83</v>
      </c>
      <c r="AT133" s="205" t="s">
        <v>74</v>
      </c>
      <c r="AU133" s="205" t="s">
        <v>83</v>
      </c>
      <c r="AY133" s="204" t="s">
        <v>194</v>
      </c>
      <c r="BK133" s="206">
        <f>SUM(BK134:BK146)</f>
        <v>0</v>
      </c>
    </row>
    <row r="134" spans="1:65" s="2" customFormat="1" ht="24" customHeight="1">
      <c r="A134" s="34"/>
      <c r="B134" s="35"/>
      <c r="C134" s="209" t="s">
        <v>85</v>
      </c>
      <c r="D134" s="209" t="s">
        <v>197</v>
      </c>
      <c r="E134" s="210" t="s">
        <v>284</v>
      </c>
      <c r="F134" s="211" t="s">
        <v>285</v>
      </c>
      <c r="G134" s="212" t="s">
        <v>280</v>
      </c>
      <c r="H134" s="213">
        <v>62.4</v>
      </c>
      <c r="I134" s="214"/>
      <c r="J134" s="215">
        <f>ROUND(I134*H134,2)</f>
        <v>0</v>
      </c>
      <c r="K134" s="216"/>
      <c r="L134" s="39"/>
      <c r="M134" s="217" t="s">
        <v>1</v>
      </c>
      <c r="N134" s="218" t="s">
        <v>40</v>
      </c>
      <c r="O134" s="71"/>
      <c r="P134" s="219">
        <f>O134*H134</f>
        <v>0</v>
      </c>
      <c r="Q134" s="219">
        <v>1.8774999999999999</v>
      </c>
      <c r="R134" s="219">
        <f>Q134*H134</f>
        <v>117.15599999999999</v>
      </c>
      <c r="S134" s="219">
        <v>0</v>
      </c>
      <c r="T134" s="220">
        <f>S134*H134</f>
        <v>0</v>
      </c>
      <c r="U134" s="34"/>
      <c r="V134" s="34"/>
      <c r="W134" s="34"/>
      <c r="X134" s="34"/>
      <c r="Y134" s="34"/>
      <c r="Z134" s="34"/>
      <c r="AA134" s="34"/>
      <c r="AB134" s="34"/>
      <c r="AC134" s="34"/>
      <c r="AD134" s="34"/>
      <c r="AE134" s="34"/>
      <c r="AR134" s="221" t="s">
        <v>207</v>
      </c>
      <c r="AT134" s="221" t="s">
        <v>197</v>
      </c>
      <c r="AU134" s="221" t="s">
        <v>85</v>
      </c>
      <c r="AY134" s="17" t="s">
        <v>194</v>
      </c>
      <c r="BE134" s="222">
        <f>IF(N134="základní",J134,0)</f>
        <v>0</v>
      </c>
      <c r="BF134" s="222">
        <f>IF(N134="snížená",J134,0)</f>
        <v>0</v>
      </c>
      <c r="BG134" s="222">
        <f>IF(N134="zákl. přenesená",J134,0)</f>
        <v>0</v>
      </c>
      <c r="BH134" s="222">
        <f>IF(N134="sníž. přenesená",J134,0)</f>
        <v>0</v>
      </c>
      <c r="BI134" s="222">
        <f>IF(N134="nulová",J134,0)</f>
        <v>0</v>
      </c>
      <c r="BJ134" s="17" t="s">
        <v>83</v>
      </c>
      <c r="BK134" s="222">
        <f>ROUND(I134*H134,2)</f>
        <v>0</v>
      </c>
      <c r="BL134" s="17" t="s">
        <v>207</v>
      </c>
      <c r="BM134" s="221" t="s">
        <v>286</v>
      </c>
    </row>
    <row r="135" spans="1:65" s="13" customFormat="1" ht="11.25">
      <c r="B135" s="231"/>
      <c r="C135" s="232"/>
      <c r="D135" s="223" t="s">
        <v>287</v>
      </c>
      <c r="E135" s="233" t="s">
        <v>1</v>
      </c>
      <c r="F135" s="234" t="s">
        <v>288</v>
      </c>
      <c r="G135" s="232"/>
      <c r="H135" s="235">
        <v>47.4</v>
      </c>
      <c r="I135" s="236"/>
      <c r="J135" s="232"/>
      <c r="K135" s="232"/>
      <c r="L135" s="237"/>
      <c r="M135" s="238"/>
      <c r="N135" s="239"/>
      <c r="O135" s="239"/>
      <c r="P135" s="239"/>
      <c r="Q135" s="239"/>
      <c r="R135" s="239"/>
      <c r="S135" s="239"/>
      <c r="T135" s="240"/>
      <c r="AT135" s="241" t="s">
        <v>287</v>
      </c>
      <c r="AU135" s="241" t="s">
        <v>85</v>
      </c>
      <c r="AV135" s="13" t="s">
        <v>85</v>
      </c>
      <c r="AW135" s="13" t="s">
        <v>31</v>
      </c>
      <c r="AX135" s="13" t="s">
        <v>75</v>
      </c>
      <c r="AY135" s="241" t="s">
        <v>194</v>
      </c>
    </row>
    <row r="136" spans="1:65" s="13" customFormat="1" ht="11.25">
      <c r="B136" s="231"/>
      <c r="C136" s="232"/>
      <c r="D136" s="223" t="s">
        <v>287</v>
      </c>
      <c r="E136" s="233" t="s">
        <v>1</v>
      </c>
      <c r="F136" s="234" t="s">
        <v>289</v>
      </c>
      <c r="G136" s="232"/>
      <c r="H136" s="235">
        <v>15</v>
      </c>
      <c r="I136" s="236"/>
      <c r="J136" s="232"/>
      <c r="K136" s="232"/>
      <c r="L136" s="237"/>
      <c r="M136" s="238"/>
      <c r="N136" s="239"/>
      <c r="O136" s="239"/>
      <c r="P136" s="239"/>
      <c r="Q136" s="239"/>
      <c r="R136" s="239"/>
      <c r="S136" s="239"/>
      <c r="T136" s="240"/>
      <c r="AT136" s="241" t="s">
        <v>287</v>
      </c>
      <c r="AU136" s="241" t="s">
        <v>85</v>
      </c>
      <c r="AV136" s="13" t="s">
        <v>85</v>
      </c>
      <c r="AW136" s="13" t="s">
        <v>31</v>
      </c>
      <c r="AX136" s="13" t="s">
        <v>75</v>
      </c>
      <c r="AY136" s="241" t="s">
        <v>194</v>
      </c>
    </row>
    <row r="137" spans="1:65" s="14" customFormat="1" ht="11.25">
      <c r="B137" s="242"/>
      <c r="C137" s="243"/>
      <c r="D137" s="223" t="s">
        <v>287</v>
      </c>
      <c r="E137" s="244" t="s">
        <v>1</v>
      </c>
      <c r="F137" s="245" t="s">
        <v>290</v>
      </c>
      <c r="G137" s="243"/>
      <c r="H137" s="246">
        <v>62.4</v>
      </c>
      <c r="I137" s="247"/>
      <c r="J137" s="243"/>
      <c r="K137" s="243"/>
      <c r="L137" s="248"/>
      <c r="M137" s="249"/>
      <c r="N137" s="250"/>
      <c r="O137" s="250"/>
      <c r="P137" s="250"/>
      <c r="Q137" s="250"/>
      <c r="R137" s="250"/>
      <c r="S137" s="250"/>
      <c r="T137" s="251"/>
      <c r="AT137" s="252" t="s">
        <v>287</v>
      </c>
      <c r="AU137" s="252" t="s">
        <v>85</v>
      </c>
      <c r="AV137" s="14" t="s">
        <v>207</v>
      </c>
      <c r="AW137" s="14" t="s">
        <v>31</v>
      </c>
      <c r="AX137" s="14" t="s">
        <v>83</v>
      </c>
      <c r="AY137" s="252" t="s">
        <v>194</v>
      </c>
    </row>
    <row r="138" spans="1:65" s="2" customFormat="1" ht="16.5" customHeight="1">
      <c r="A138" s="34"/>
      <c r="B138" s="35"/>
      <c r="C138" s="209" t="s">
        <v>209</v>
      </c>
      <c r="D138" s="209" t="s">
        <v>197</v>
      </c>
      <c r="E138" s="210" t="s">
        <v>291</v>
      </c>
      <c r="F138" s="211" t="s">
        <v>292</v>
      </c>
      <c r="G138" s="212" t="s">
        <v>280</v>
      </c>
      <c r="H138" s="213">
        <v>13.973000000000001</v>
      </c>
      <c r="I138" s="214"/>
      <c r="J138" s="215">
        <f>ROUND(I138*H138,2)</f>
        <v>0</v>
      </c>
      <c r="K138" s="216"/>
      <c r="L138" s="39"/>
      <c r="M138" s="217" t="s">
        <v>1</v>
      </c>
      <c r="N138" s="218" t="s">
        <v>40</v>
      </c>
      <c r="O138" s="71"/>
      <c r="P138" s="219">
        <f>O138*H138</f>
        <v>0</v>
      </c>
      <c r="Q138" s="219">
        <v>1.7863599999999999</v>
      </c>
      <c r="R138" s="219">
        <f>Q138*H138</f>
        <v>24.960808280000002</v>
      </c>
      <c r="S138" s="219">
        <v>0</v>
      </c>
      <c r="T138" s="220">
        <f>S138*H138</f>
        <v>0</v>
      </c>
      <c r="U138" s="34"/>
      <c r="V138" s="34"/>
      <c r="W138" s="34"/>
      <c r="X138" s="34"/>
      <c r="Y138" s="34"/>
      <c r="Z138" s="34"/>
      <c r="AA138" s="34"/>
      <c r="AB138" s="34"/>
      <c r="AC138" s="34"/>
      <c r="AD138" s="34"/>
      <c r="AE138" s="34"/>
      <c r="AR138" s="221" t="s">
        <v>207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207</v>
      </c>
      <c r="BM138" s="221" t="s">
        <v>293</v>
      </c>
    </row>
    <row r="139" spans="1:65" s="15" customFormat="1" ht="11.25">
      <c r="B139" s="253"/>
      <c r="C139" s="254"/>
      <c r="D139" s="223" t="s">
        <v>287</v>
      </c>
      <c r="E139" s="255" t="s">
        <v>1</v>
      </c>
      <c r="F139" s="256" t="s">
        <v>294</v>
      </c>
      <c r="G139" s="254"/>
      <c r="H139" s="255" t="s">
        <v>1</v>
      </c>
      <c r="I139" s="257"/>
      <c r="J139" s="254"/>
      <c r="K139" s="254"/>
      <c r="L139" s="258"/>
      <c r="M139" s="259"/>
      <c r="N139" s="260"/>
      <c r="O139" s="260"/>
      <c r="P139" s="260"/>
      <c r="Q139" s="260"/>
      <c r="R139" s="260"/>
      <c r="S139" s="260"/>
      <c r="T139" s="261"/>
      <c r="AT139" s="262" t="s">
        <v>287</v>
      </c>
      <c r="AU139" s="262" t="s">
        <v>85</v>
      </c>
      <c r="AV139" s="15" t="s">
        <v>83</v>
      </c>
      <c r="AW139" s="15" t="s">
        <v>31</v>
      </c>
      <c r="AX139" s="15" t="s">
        <v>75</v>
      </c>
      <c r="AY139" s="262" t="s">
        <v>194</v>
      </c>
    </row>
    <row r="140" spans="1:65" s="13" customFormat="1" ht="11.25">
      <c r="B140" s="231"/>
      <c r="C140" s="232"/>
      <c r="D140" s="223" t="s">
        <v>287</v>
      </c>
      <c r="E140" s="233" t="s">
        <v>1</v>
      </c>
      <c r="F140" s="234" t="s">
        <v>295</v>
      </c>
      <c r="G140" s="232"/>
      <c r="H140" s="235">
        <v>3.0670000000000002</v>
      </c>
      <c r="I140" s="236"/>
      <c r="J140" s="232"/>
      <c r="K140" s="232"/>
      <c r="L140" s="237"/>
      <c r="M140" s="238"/>
      <c r="N140" s="239"/>
      <c r="O140" s="239"/>
      <c r="P140" s="239"/>
      <c r="Q140" s="239"/>
      <c r="R140" s="239"/>
      <c r="S140" s="239"/>
      <c r="T140" s="240"/>
      <c r="AT140" s="241" t="s">
        <v>287</v>
      </c>
      <c r="AU140" s="241" t="s">
        <v>85</v>
      </c>
      <c r="AV140" s="13" t="s">
        <v>85</v>
      </c>
      <c r="AW140" s="13" t="s">
        <v>31</v>
      </c>
      <c r="AX140" s="13" t="s">
        <v>75</v>
      </c>
      <c r="AY140" s="241" t="s">
        <v>194</v>
      </c>
    </row>
    <row r="141" spans="1:65" s="15" customFormat="1" ht="11.25">
      <c r="B141" s="253"/>
      <c r="C141" s="254"/>
      <c r="D141" s="223" t="s">
        <v>287</v>
      </c>
      <c r="E141" s="255" t="s">
        <v>1</v>
      </c>
      <c r="F141" s="256" t="s">
        <v>296</v>
      </c>
      <c r="G141" s="254"/>
      <c r="H141" s="255" t="s">
        <v>1</v>
      </c>
      <c r="I141" s="257"/>
      <c r="J141" s="254"/>
      <c r="K141" s="254"/>
      <c r="L141" s="258"/>
      <c r="M141" s="259"/>
      <c r="N141" s="260"/>
      <c r="O141" s="260"/>
      <c r="P141" s="260"/>
      <c r="Q141" s="260"/>
      <c r="R141" s="260"/>
      <c r="S141" s="260"/>
      <c r="T141" s="261"/>
      <c r="AT141" s="262" t="s">
        <v>287</v>
      </c>
      <c r="AU141" s="262" t="s">
        <v>85</v>
      </c>
      <c r="AV141" s="15" t="s">
        <v>83</v>
      </c>
      <c r="AW141" s="15" t="s">
        <v>31</v>
      </c>
      <c r="AX141" s="15" t="s">
        <v>75</v>
      </c>
      <c r="AY141" s="262" t="s">
        <v>194</v>
      </c>
    </row>
    <row r="142" spans="1:65" s="13" customFormat="1" ht="11.25">
      <c r="B142" s="231"/>
      <c r="C142" s="232"/>
      <c r="D142" s="223" t="s">
        <v>287</v>
      </c>
      <c r="E142" s="233" t="s">
        <v>1</v>
      </c>
      <c r="F142" s="234" t="s">
        <v>297</v>
      </c>
      <c r="G142" s="232"/>
      <c r="H142" s="235">
        <v>2.637</v>
      </c>
      <c r="I142" s="236"/>
      <c r="J142" s="232"/>
      <c r="K142" s="232"/>
      <c r="L142" s="237"/>
      <c r="M142" s="238"/>
      <c r="N142" s="239"/>
      <c r="O142" s="239"/>
      <c r="P142" s="239"/>
      <c r="Q142" s="239"/>
      <c r="R142" s="239"/>
      <c r="S142" s="239"/>
      <c r="T142" s="240"/>
      <c r="AT142" s="241" t="s">
        <v>287</v>
      </c>
      <c r="AU142" s="241" t="s">
        <v>85</v>
      </c>
      <c r="AV142" s="13" t="s">
        <v>85</v>
      </c>
      <c r="AW142" s="13" t="s">
        <v>31</v>
      </c>
      <c r="AX142" s="13" t="s">
        <v>75</v>
      </c>
      <c r="AY142" s="241" t="s">
        <v>194</v>
      </c>
    </row>
    <row r="143" spans="1:65" s="15" customFormat="1" ht="11.25">
      <c r="B143" s="253"/>
      <c r="C143" s="254"/>
      <c r="D143" s="223" t="s">
        <v>287</v>
      </c>
      <c r="E143" s="255" t="s">
        <v>1</v>
      </c>
      <c r="F143" s="256" t="s">
        <v>298</v>
      </c>
      <c r="G143" s="254"/>
      <c r="H143" s="255" t="s">
        <v>1</v>
      </c>
      <c r="I143" s="257"/>
      <c r="J143" s="254"/>
      <c r="K143" s="254"/>
      <c r="L143" s="258"/>
      <c r="M143" s="259"/>
      <c r="N143" s="260"/>
      <c r="O143" s="260"/>
      <c r="P143" s="260"/>
      <c r="Q143" s="260"/>
      <c r="R143" s="260"/>
      <c r="S143" s="260"/>
      <c r="T143" s="261"/>
      <c r="AT143" s="262" t="s">
        <v>287</v>
      </c>
      <c r="AU143" s="262" t="s">
        <v>85</v>
      </c>
      <c r="AV143" s="15" t="s">
        <v>83</v>
      </c>
      <c r="AW143" s="15" t="s">
        <v>31</v>
      </c>
      <c r="AX143" s="15" t="s">
        <v>75</v>
      </c>
      <c r="AY143" s="262" t="s">
        <v>194</v>
      </c>
    </row>
    <row r="144" spans="1:65" s="13" customFormat="1" ht="11.25">
      <c r="B144" s="231"/>
      <c r="C144" s="232"/>
      <c r="D144" s="223" t="s">
        <v>287</v>
      </c>
      <c r="E144" s="233" t="s">
        <v>1</v>
      </c>
      <c r="F144" s="234" t="s">
        <v>299</v>
      </c>
      <c r="G144" s="232"/>
      <c r="H144" s="235">
        <v>8.2690000000000001</v>
      </c>
      <c r="I144" s="236"/>
      <c r="J144" s="232"/>
      <c r="K144" s="232"/>
      <c r="L144" s="237"/>
      <c r="M144" s="238"/>
      <c r="N144" s="239"/>
      <c r="O144" s="239"/>
      <c r="P144" s="239"/>
      <c r="Q144" s="239"/>
      <c r="R144" s="239"/>
      <c r="S144" s="239"/>
      <c r="T144" s="240"/>
      <c r="AT144" s="241" t="s">
        <v>287</v>
      </c>
      <c r="AU144" s="241" t="s">
        <v>85</v>
      </c>
      <c r="AV144" s="13" t="s">
        <v>85</v>
      </c>
      <c r="AW144" s="13" t="s">
        <v>31</v>
      </c>
      <c r="AX144" s="13" t="s">
        <v>75</v>
      </c>
      <c r="AY144" s="241" t="s">
        <v>194</v>
      </c>
    </row>
    <row r="145" spans="1:65" s="14" customFormat="1" ht="11.25">
      <c r="B145" s="242"/>
      <c r="C145" s="243"/>
      <c r="D145" s="223" t="s">
        <v>287</v>
      </c>
      <c r="E145" s="244" t="s">
        <v>1</v>
      </c>
      <c r="F145" s="245" t="s">
        <v>290</v>
      </c>
      <c r="G145" s="243"/>
      <c r="H145" s="246">
        <v>13.973000000000001</v>
      </c>
      <c r="I145" s="247"/>
      <c r="J145" s="243"/>
      <c r="K145" s="243"/>
      <c r="L145" s="248"/>
      <c r="M145" s="249"/>
      <c r="N145" s="250"/>
      <c r="O145" s="250"/>
      <c r="P145" s="250"/>
      <c r="Q145" s="250"/>
      <c r="R145" s="250"/>
      <c r="S145" s="250"/>
      <c r="T145" s="251"/>
      <c r="AT145" s="252" t="s">
        <v>287</v>
      </c>
      <c r="AU145" s="252" t="s">
        <v>85</v>
      </c>
      <c r="AV145" s="14" t="s">
        <v>207</v>
      </c>
      <c r="AW145" s="14" t="s">
        <v>31</v>
      </c>
      <c r="AX145" s="14" t="s">
        <v>83</v>
      </c>
      <c r="AY145" s="252" t="s">
        <v>194</v>
      </c>
    </row>
    <row r="146" spans="1:65" s="2" customFormat="1" ht="24" customHeight="1">
      <c r="A146" s="34"/>
      <c r="B146" s="35"/>
      <c r="C146" s="209" t="s">
        <v>207</v>
      </c>
      <c r="D146" s="209" t="s">
        <v>197</v>
      </c>
      <c r="E146" s="210" t="s">
        <v>300</v>
      </c>
      <c r="F146" s="211" t="s">
        <v>301</v>
      </c>
      <c r="G146" s="212" t="s">
        <v>302</v>
      </c>
      <c r="H146" s="213">
        <v>13.68</v>
      </c>
      <c r="I146" s="214"/>
      <c r="J146" s="215">
        <f>ROUND(I146*H146,2)</f>
        <v>0</v>
      </c>
      <c r="K146" s="216"/>
      <c r="L146" s="39"/>
      <c r="M146" s="217" t="s">
        <v>1</v>
      </c>
      <c r="N146" s="218" t="s">
        <v>40</v>
      </c>
      <c r="O146" s="71"/>
      <c r="P146" s="219">
        <f>O146*H146</f>
        <v>0</v>
      </c>
      <c r="Q146" s="219">
        <v>0.30032999999999999</v>
      </c>
      <c r="R146" s="219">
        <f>Q146*H146</f>
        <v>4.1085143999999998</v>
      </c>
      <c r="S146" s="219">
        <v>0</v>
      </c>
      <c r="T146" s="220">
        <f>S146*H146</f>
        <v>0</v>
      </c>
      <c r="U146" s="34"/>
      <c r="V146" s="34"/>
      <c r="W146" s="34"/>
      <c r="X146" s="34"/>
      <c r="Y146" s="34"/>
      <c r="Z146" s="34"/>
      <c r="AA146" s="34"/>
      <c r="AB146" s="34"/>
      <c r="AC146" s="34"/>
      <c r="AD146" s="34"/>
      <c r="AE146" s="34"/>
      <c r="AR146" s="221" t="s">
        <v>207</v>
      </c>
      <c r="AT146" s="221" t="s">
        <v>197</v>
      </c>
      <c r="AU146" s="221" t="s">
        <v>85</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303</v>
      </c>
    </row>
    <row r="147" spans="1:65" s="12" customFormat="1" ht="22.9" customHeight="1">
      <c r="B147" s="193"/>
      <c r="C147" s="194"/>
      <c r="D147" s="195" t="s">
        <v>74</v>
      </c>
      <c r="E147" s="207" t="s">
        <v>237</v>
      </c>
      <c r="F147" s="207" t="s">
        <v>304</v>
      </c>
      <c r="G147" s="194"/>
      <c r="H147" s="194"/>
      <c r="I147" s="197"/>
      <c r="J147" s="208">
        <f>BK147</f>
        <v>0</v>
      </c>
      <c r="K147" s="194"/>
      <c r="L147" s="199"/>
      <c r="M147" s="200"/>
      <c r="N147" s="201"/>
      <c r="O147" s="201"/>
      <c r="P147" s="202">
        <f>SUM(P148:P170)</f>
        <v>0</v>
      </c>
      <c r="Q147" s="201"/>
      <c r="R147" s="202">
        <f>SUM(R148:R170)</f>
        <v>22.675289999999997</v>
      </c>
      <c r="S147" s="201"/>
      <c r="T147" s="203">
        <f>SUM(T148:T170)</f>
        <v>1806.3528000000001</v>
      </c>
      <c r="AR147" s="204" t="s">
        <v>83</v>
      </c>
      <c r="AT147" s="205" t="s">
        <v>74</v>
      </c>
      <c r="AU147" s="205" t="s">
        <v>83</v>
      </c>
      <c r="AY147" s="204" t="s">
        <v>194</v>
      </c>
      <c r="BK147" s="206">
        <f>SUM(BK148:BK170)</f>
        <v>0</v>
      </c>
    </row>
    <row r="148" spans="1:65" s="2" customFormat="1" ht="16.5" customHeight="1">
      <c r="A148" s="34"/>
      <c r="B148" s="35"/>
      <c r="C148" s="209" t="s">
        <v>193</v>
      </c>
      <c r="D148" s="209" t="s">
        <v>197</v>
      </c>
      <c r="E148" s="210" t="s">
        <v>305</v>
      </c>
      <c r="F148" s="211" t="s">
        <v>306</v>
      </c>
      <c r="G148" s="212" t="s">
        <v>280</v>
      </c>
      <c r="H148" s="213">
        <v>34.380000000000003</v>
      </c>
      <c r="I148" s="214"/>
      <c r="J148" s="215">
        <f>ROUND(I148*H148,2)</f>
        <v>0</v>
      </c>
      <c r="K148" s="216"/>
      <c r="L148" s="39"/>
      <c r="M148" s="217" t="s">
        <v>1</v>
      </c>
      <c r="N148" s="218" t="s">
        <v>40</v>
      </c>
      <c r="O148" s="71"/>
      <c r="P148" s="219">
        <f>O148*H148</f>
        <v>0</v>
      </c>
      <c r="Q148" s="219">
        <v>0</v>
      </c>
      <c r="R148" s="219">
        <f>Q148*H148</f>
        <v>0</v>
      </c>
      <c r="S148" s="219">
        <v>2.4</v>
      </c>
      <c r="T148" s="220">
        <f>S148*H148</f>
        <v>82.512</v>
      </c>
      <c r="U148" s="34"/>
      <c r="V148" s="34"/>
      <c r="W148" s="34"/>
      <c r="X148" s="34"/>
      <c r="Y148" s="34"/>
      <c r="Z148" s="34"/>
      <c r="AA148" s="34"/>
      <c r="AB148" s="34"/>
      <c r="AC148" s="34"/>
      <c r="AD148" s="34"/>
      <c r="AE148" s="34"/>
      <c r="AR148" s="221" t="s">
        <v>207</v>
      </c>
      <c r="AT148" s="221" t="s">
        <v>197</v>
      </c>
      <c r="AU148" s="221" t="s">
        <v>85</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207</v>
      </c>
      <c r="BM148" s="221" t="s">
        <v>307</v>
      </c>
    </row>
    <row r="149" spans="1:65" s="15" customFormat="1" ht="11.25">
      <c r="B149" s="253"/>
      <c r="C149" s="254"/>
      <c r="D149" s="223" t="s">
        <v>287</v>
      </c>
      <c r="E149" s="255" t="s">
        <v>1</v>
      </c>
      <c r="F149" s="256" t="s">
        <v>308</v>
      </c>
      <c r="G149" s="254"/>
      <c r="H149" s="255" t="s">
        <v>1</v>
      </c>
      <c r="I149" s="257"/>
      <c r="J149" s="254"/>
      <c r="K149" s="254"/>
      <c r="L149" s="258"/>
      <c r="M149" s="259"/>
      <c r="N149" s="260"/>
      <c r="O149" s="260"/>
      <c r="P149" s="260"/>
      <c r="Q149" s="260"/>
      <c r="R149" s="260"/>
      <c r="S149" s="260"/>
      <c r="T149" s="261"/>
      <c r="AT149" s="262" t="s">
        <v>287</v>
      </c>
      <c r="AU149" s="262" t="s">
        <v>85</v>
      </c>
      <c r="AV149" s="15" t="s">
        <v>83</v>
      </c>
      <c r="AW149" s="15" t="s">
        <v>31</v>
      </c>
      <c r="AX149" s="15" t="s">
        <v>75</v>
      </c>
      <c r="AY149" s="262" t="s">
        <v>194</v>
      </c>
    </row>
    <row r="150" spans="1:65" s="13" customFormat="1" ht="11.25">
      <c r="B150" s="231"/>
      <c r="C150" s="232"/>
      <c r="D150" s="223" t="s">
        <v>287</v>
      </c>
      <c r="E150" s="233" t="s">
        <v>1</v>
      </c>
      <c r="F150" s="234" t="s">
        <v>309</v>
      </c>
      <c r="G150" s="232"/>
      <c r="H150" s="235">
        <v>6.27</v>
      </c>
      <c r="I150" s="236"/>
      <c r="J150" s="232"/>
      <c r="K150" s="232"/>
      <c r="L150" s="237"/>
      <c r="M150" s="238"/>
      <c r="N150" s="239"/>
      <c r="O150" s="239"/>
      <c r="P150" s="239"/>
      <c r="Q150" s="239"/>
      <c r="R150" s="239"/>
      <c r="S150" s="239"/>
      <c r="T150" s="240"/>
      <c r="AT150" s="241" t="s">
        <v>287</v>
      </c>
      <c r="AU150" s="241" t="s">
        <v>85</v>
      </c>
      <c r="AV150" s="13" t="s">
        <v>85</v>
      </c>
      <c r="AW150" s="13" t="s">
        <v>31</v>
      </c>
      <c r="AX150" s="13" t="s">
        <v>75</v>
      </c>
      <c r="AY150" s="241" t="s">
        <v>194</v>
      </c>
    </row>
    <row r="151" spans="1:65" s="15" customFormat="1" ht="11.25">
      <c r="B151" s="253"/>
      <c r="C151" s="254"/>
      <c r="D151" s="223" t="s">
        <v>287</v>
      </c>
      <c r="E151" s="255" t="s">
        <v>1</v>
      </c>
      <c r="F151" s="256" t="s">
        <v>310</v>
      </c>
      <c r="G151" s="254"/>
      <c r="H151" s="255" t="s">
        <v>1</v>
      </c>
      <c r="I151" s="257"/>
      <c r="J151" s="254"/>
      <c r="K151" s="254"/>
      <c r="L151" s="258"/>
      <c r="M151" s="259"/>
      <c r="N151" s="260"/>
      <c r="O151" s="260"/>
      <c r="P151" s="260"/>
      <c r="Q151" s="260"/>
      <c r="R151" s="260"/>
      <c r="S151" s="260"/>
      <c r="T151" s="261"/>
      <c r="AT151" s="262" t="s">
        <v>287</v>
      </c>
      <c r="AU151" s="262" t="s">
        <v>85</v>
      </c>
      <c r="AV151" s="15" t="s">
        <v>83</v>
      </c>
      <c r="AW151" s="15" t="s">
        <v>31</v>
      </c>
      <c r="AX151" s="15" t="s">
        <v>75</v>
      </c>
      <c r="AY151" s="262" t="s">
        <v>194</v>
      </c>
    </row>
    <row r="152" spans="1:65" s="13" customFormat="1" ht="11.25">
      <c r="B152" s="231"/>
      <c r="C152" s="232"/>
      <c r="D152" s="223" t="s">
        <v>287</v>
      </c>
      <c r="E152" s="233" t="s">
        <v>1</v>
      </c>
      <c r="F152" s="234" t="s">
        <v>311</v>
      </c>
      <c r="G152" s="232"/>
      <c r="H152" s="235">
        <v>2.15</v>
      </c>
      <c r="I152" s="236"/>
      <c r="J152" s="232"/>
      <c r="K152" s="232"/>
      <c r="L152" s="237"/>
      <c r="M152" s="238"/>
      <c r="N152" s="239"/>
      <c r="O152" s="239"/>
      <c r="P152" s="239"/>
      <c r="Q152" s="239"/>
      <c r="R152" s="239"/>
      <c r="S152" s="239"/>
      <c r="T152" s="240"/>
      <c r="AT152" s="241" t="s">
        <v>287</v>
      </c>
      <c r="AU152" s="241" t="s">
        <v>85</v>
      </c>
      <c r="AV152" s="13" t="s">
        <v>85</v>
      </c>
      <c r="AW152" s="13" t="s">
        <v>31</v>
      </c>
      <c r="AX152" s="13" t="s">
        <v>75</v>
      </c>
      <c r="AY152" s="241" t="s">
        <v>194</v>
      </c>
    </row>
    <row r="153" spans="1:65" s="15" customFormat="1" ht="11.25">
      <c r="B153" s="253"/>
      <c r="C153" s="254"/>
      <c r="D153" s="223" t="s">
        <v>287</v>
      </c>
      <c r="E153" s="255" t="s">
        <v>1</v>
      </c>
      <c r="F153" s="256" t="s">
        <v>312</v>
      </c>
      <c r="G153" s="254"/>
      <c r="H153" s="255" t="s">
        <v>1</v>
      </c>
      <c r="I153" s="257"/>
      <c r="J153" s="254"/>
      <c r="K153" s="254"/>
      <c r="L153" s="258"/>
      <c r="M153" s="259"/>
      <c r="N153" s="260"/>
      <c r="O153" s="260"/>
      <c r="P153" s="260"/>
      <c r="Q153" s="260"/>
      <c r="R153" s="260"/>
      <c r="S153" s="260"/>
      <c r="T153" s="261"/>
      <c r="AT153" s="262" t="s">
        <v>287</v>
      </c>
      <c r="AU153" s="262" t="s">
        <v>85</v>
      </c>
      <c r="AV153" s="15" t="s">
        <v>83</v>
      </c>
      <c r="AW153" s="15" t="s">
        <v>31</v>
      </c>
      <c r="AX153" s="15" t="s">
        <v>75</v>
      </c>
      <c r="AY153" s="262" t="s">
        <v>194</v>
      </c>
    </row>
    <row r="154" spans="1:65" s="13" customFormat="1" ht="11.25">
      <c r="B154" s="231"/>
      <c r="C154" s="232"/>
      <c r="D154" s="223" t="s">
        <v>287</v>
      </c>
      <c r="E154" s="233" t="s">
        <v>1</v>
      </c>
      <c r="F154" s="234" t="s">
        <v>313</v>
      </c>
      <c r="G154" s="232"/>
      <c r="H154" s="235">
        <v>23.19</v>
      </c>
      <c r="I154" s="236"/>
      <c r="J154" s="232"/>
      <c r="K154" s="232"/>
      <c r="L154" s="237"/>
      <c r="M154" s="238"/>
      <c r="N154" s="239"/>
      <c r="O154" s="239"/>
      <c r="P154" s="239"/>
      <c r="Q154" s="239"/>
      <c r="R154" s="239"/>
      <c r="S154" s="239"/>
      <c r="T154" s="240"/>
      <c r="AT154" s="241" t="s">
        <v>287</v>
      </c>
      <c r="AU154" s="241" t="s">
        <v>85</v>
      </c>
      <c r="AV154" s="13" t="s">
        <v>85</v>
      </c>
      <c r="AW154" s="13" t="s">
        <v>31</v>
      </c>
      <c r="AX154" s="13" t="s">
        <v>75</v>
      </c>
      <c r="AY154" s="241" t="s">
        <v>194</v>
      </c>
    </row>
    <row r="155" spans="1:65" s="15" customFormat="1" ht="11.25">
      <c r="B155" s="253"/>
      <c r="C155" s="254"/>
      <c r="D155" s="223" t="s">
        <v>287</v>
      </c>
      <c r="E155" s="255" t="s">
        <v>1</v>
      </c>
      <c r="F155" s="256" t="s">
        <v>314</v>
      </c>
      <c r="G155" s="254"/>
      <c r="H155" s="255" t="s">
        <v>1</v>
      </c>
      <c r="I155" s="257"/>
      <c r="J155" s="254"/>
      <c r="K155" s="254"/>
      <c r="L155" s="258"/>
      <c r="M155" s="259"/>
      <c r="N155" s="260"/>
      <c r="O155" s="260"/>
      <c r="P155" s="260"/>
      <c r="Q155" s="260"/>
      <c r="R155" s="260"/>
      <c r="S155" s="260"/>
      <c r="T155" s="261"/>
      <c r="AT155" s="262" t="s">
        <v>287</v>
      </c>
      <c r="AU155" s="262" t="s">
        <v>85</v>
      </c>
      <c r="AV155" s="15" t="s">
        <v>83</v>
      </c>
      <c r="AW155" s="15" t="s">
        <v>31</v>
      </c>
      <c r="AX155" s="15" t="s">
        <v>75</v>
      </c>
      <c r="AY155" s="262" t="s">
        <v>194</v>
      </c>
    </row>
    <row r="156" spans="1:65" s="13" customFormat="1" ht="11.25">
      <c r="B156" s="231"/>
      <c r="C156" s="232"/>
      <c r="D156" s="223" t="s">
        <v>287</v>
      </c>
      <c r="E156" s="233" t="s">
        <v>1</v>
      </c>
      <c r="F156" s="234" t="s">
        <v>315</v>
      </c>
      <c r="G156" s="232"/>
      <c r="H156" s="235">
        <v>2.77</v>
      </c>
      <c r="I156" s="236"/>
      <c r="J156" s="232"/>
      <c r="K156" s="232"/>
      <c r="L156" s="237"/>
      <c r="M156" s="238"/>
      <c r="N156" s="239"/>
      <c r="O156" s="239"/>
      <c r="P156" s="239"/>
      <c r="Q156" s="239"/>
      <c r="R156" s="239"/>
      <c r="S156" s="239"/>
      <c r="T156" s="240"/>
      <c r="AT156" s="241" t="s">
        <v>287</v>
      </c>
      <c r="AU156" s="241" t="s">
        <v>85</v>
      </c>
      <c r="AV156" s="13" t="s">
        <v>85</v>
      </c>
      <c r="AW156" s="13" t="s">
        <v>31</v>
      </c>
      <c r="AX156" s="13" t="s">
        <v>75</v>
      </c>
      <c r="AY156" s="241" t="s">
        <v>194</v>
      </c>
    </row>
    <row r="157" spans="1:65" s="14" customFormat="1" ht="11.25">
      <c r="B157" s="242"/>
      <c r="C157" s="243"/>
      <c r="D157" s="223" t="s">
        <v>287</v>
      </c>
      <c r="E157" s="244" t="s">
        <v>1</v>
      </c>
      <c r="F157" s="245" t="s">
        <v>290</v>
      </c>
      <c r="G157" s="243"/>
      <c r="H157" s="246">
        <v>34.380000000000003</v>
      </c>
      <c r="I157" s="247"/>
      <c r="J157" s="243"/>
      <c r="K157" s="243"/>
      <c r="L157" s="248"/>
      <c r="M157" s="249"/>
      <c r="N157" s="250"/>
      <c r="O157" s="250"/>
      <c r="P157" s="250"/>
      <c r="Q157" s="250"/>
      <c r="R157" s="250"/>
      <c r="S157" s="250"/>
      <c r="T157" s="251"/>
      <c r="AT157" s="252" t="s">
        <v>287</v>
      </c>
      <c r="AU157" s="252" t="s">
        <v>85</v>
      </c>
      <c r="AV157" s="14" t="s">
        <v>207</v>
      </c>
      <c r="AW157" s="14" t="s">
        <v>31</v>
      </c>
      <c r="AX157" s="14" t="s">
        <v>83</v>
      </c>
      <c r="AY157" s="252" t="s">
        <v>194</v>
      </c>
    </row>
    <row r="158" spans="1:65" s="2" customFormat="1" ht="24" customHeight="1">
      <c r="A158" s="34"/>
      <c r="B158" s="35"/>
      <c r="C158" s="209" t="s">
        <v>221</v>
      </c>
      <c r="D158" s="209" t="s">
        <v>197</v>
      </c>
      <c r="E158" s="210" t="s">
        <v>316</v>
      </c>
      <c r="F158" s="211" t="s">
        <v>317</v>
      </c>
      <c r="G158" s="212" t="s">
        <v>318</v>
      </c>
      <c r="H158" s="213">
        <v>16</v>
      </c>
      <c r="I158" s="214"/>
      <c r="J158" s="215">
        <f>ROUND(I158*H158,2)</f>
        <v>0</v>
      </c>
      <c r="K158" s="216"/>
      <c r="L158" s="39"/>
      <c r="M158" s="217" t="s">
        <v>1</v>
      </c>
      <c r="N158" s="218" t="s">
        <v>40</v>
      </c>
      <c r="O158" s="71"/>
      <c r="P158" s="219">
        <f>O158*H158</f>
        <v>0</v>
      </c>
      <c r="Q158" s="219">
        <v>3.644E-2</v>
      </c>
      <c r="R158" s="219">
        <f>Q158*H158</f>
        <v>0.58304</v>
      </c>
      <c r="S158" s="219">
        <v>0</v>
      </c>
      <c r="T158" s="220">
        <f>S158*H158</f>
        <v>0</v>
      </c>
      <c r="U158" s="34"/>
      <c r="V158" s="34"/>
      <c r="W158" s="34"/>
      <c r="X158" s="34"/>
      <c r="Y158" s="34"/>
      <c r="Z158" s="34"/>
      <c r="AA158" s="34"/>
      <c r="AB158" s="34"/>
      <c r="AC158" s="34"/>
      <c r="AD158" s="34"/>
      <c r="AE158" s="34"/>
      <c r="AR158" s="221" t="s">
        <v>207</v>
      </c>
      <c r="AT158" s="221" t="s">
        <v>197</v>
      </c>
      <c r="AU158" s="221" t="s">
        <v>85</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319</v>
      </c>
    </row>
    <row r="159" spans="1:65" s="2" customFormat="1" ht="24" customHeight="1">
      <c r="A159" s="34"/>
      <c r="B159" s="35"/>
      <c r="C159" s="209" t="s">
        <v>228</v>
      </c>
      <c r="D159" s="209" t="s">
        <v>197</v>
      </c>
      <c r="E159" s="210" t="s">
        <v>320</v>
      </c>
      <c r="F159" s="211" t="s">
        <v>321</v>
      </c>
      <c r="G159" s="212" t="s">
        <v>318</v>
      </c>
      <c r="H159" s="213">
        <v>185</v>
      </c>
      <c r="I159" s="214"/>
      <c r="J159" s="215">
        <f>ROUND(I159*H159,2)</f>
        <v>0</v>
      </c>
      <c r="K159" s="216"/>
      <c r="L159" s="39"/>
      <c r="M159" s="217" t="s">
        <v>1</v>
      </c>
      <c r="N159" s="218" t="s">
        <v>40</v>
      </c>
      <c r="O159" s="71"/>
      <c r="P159" s="219">
        <f>O159*H159</f>
        <v>0</v>
      </c>
      <c r="Q159" s="219">
        <v>2.3630000000000002E-2</v>
      </c>
      <c r="R159" s="219">
        <f>Q159*H159</f>
        <v>4.37155</v>
      </c>
      <c r="S159" s="219">
        <v>0</v>
      </c>
      <c r="T159" s="220">
        <f>S159*H159</f>
        <v>0</v>
      </c>
      <c r="U159" s="34"/>
      <c r="V159" s="34"/>
      <c r="W159" s="34"/>
      <c r="X159" s="34"/>
      <c r="Y159" s="34"/>
      <c r="Z159" s="34"/>
      <c r="AA159" s="34"/>
      <c r="AB159" s="34"/>
      <c r="AC159" s="34"/>
      <c r="AD159" s="34"/>
      <c r="AE159" s="34"/>
      <c r="AR159" s="221" t="s">
        <v>207</v>
      </c>
      <c r="AT159" s="221" t="s">
        <v>197</v>
      </c>
      <c r="AU159" s="221" t="s">
        <v>85</v>
      </c>
      <c r="AY159" s="17" t="s">
        <v>194</v>
      </c>
      <c r="BE159" s="222">
        <f>IF(N159="základní",J159,0)</f>
        <v>0</v>
      </c>
      <c r="BF159" s="222">
        <f>IF(N159="snížená",J159,0)</f>
        <v>0</v>
      </c>
      <c r="BG159" s="222">
        <f>IF(N159="zákl. přenesená",J159,0)</f>
        <v>0</v>
      </c>
      <c r="BH159" s="222">
        <f>IF(N159="sníž. přenesená",J159,0)</f>
        <v>0</v>
      </c>
      <c r="BI159" s="222">
        <f>IF(N159="nulová",J159,0)</f>
        <v>0</v>
      </c>
      <c r="BJ159" s="17" t="s">
        <v>83</v>
      </c>
      <c r="BK159" s="222">
        <f>ROUND(I159*H159,2)</f>
        <v>0</v>
      </c>
      <c r="BL159" s="17" t="s">
        <v>207</v>
      </c>
      <c r="BM159" s="221" t="s">
        <v>322</v>
      </c>
    </row>
    <row r="160" spans="1:65" s="2" customFormat="1" ht="24" customHeight="1">
      <c r="A160" s="34"/>
      <c r="B160" s="35"/>
      <c r="C160" s="209" t="s">
        <v>232</v>
      </c>
      <c r="D160" s="209" t="s">
        <v>197</v>
      </c>
      <c r="E160" s="210" t="s">
        <v>323</v>
      </c>
      <c r="F160" s="211" t="s">
        <v>324</v>
      </c>
      <c r="G160" s="212" t="s">
        <v>318</v>
      </c>
      <c r="H160" s="213">
        <v>3700</v>
      </c>
      <c r="I160" s="214"/>
      <c r="J160" s="215">
        <f>ROUND(I160*H160,2)</f>
        <v>0</v>
      </c>
      <c r="K160" s="216"/>
      <c r="L160" s="39"/>
      <c r="M160" s="217" t="s">
        <v>1</v>
      </c>
      <c r="N160" s="218" t="s">
        <v>40</v>
      </c>
      <c r="O160" s="71"/>
      <c r="P160" s="219">
        <f>O160*H160</f>
        <v>0</v>
      </c>
      <c r="Q160" s="219">
        <v>4.3200000000000001E-3</v>
      </c>
      <c r="R160" s="219">
        <f>Q160*H160</f>
        <v>15.984</v>
      </c>
      <c r="S160" s="219">
        <v>0</v>
      </c>
      <c r="T160" s="220">
        <f>S160*H160</f>
        <v>0</v>
      </c>
      <c r="U160" s="34"/>
      <c r="V160" s="34"/>
      <c r="W160" s="34"/>
      <c r="X160" s="34"/>
      <c r="Y160" s="34"/>
      <c r="Z160" s="34"/>
      <c r="AA160" s="34"/>
      <c r="AB160" s="34"/>
      <c r="AC160" s="34"/>
      <c r="AD160" s="34"/>
      <c r="AE160" s="34"/>
      <c r="AR160" s="221" t="s">
        <v>207</v>
      </c>
      <c r="AT160" s="221" t="s">
        <v>197</v>
      </c>
      <c r="AU160" s="221" t="s">
        <v>85</v>
      </c>
      <c r="AY160" s="17" t="s">
        <v>194</v>
      </c>
      <c r="BE160" s="222">
        <f>IF(N160="základní",J160,0)</f>
        <v>0</v>
      </c>
      <c r="BF160" s="222">
        <f>IF(N160="snížená",J160,0)</f>
        <v>0</v>
      </c>
      <c r="BG160" s="222">
        <f>IF(N160="zákl. přenesená",J160,0)</f>
        <v>0</v>
      </c>
      <c r="BH160" s="222">
        <f>IF(N160="sníž. přenesená",J160,0)</f>
        <v>0</v>
      </c>
      <c r="BI160" s="222">
        <f>IF(N160="nulová",J160,0)</f>
        <v>0</v>
      </c>
      <c r="BJ160" s="17" t="s">
        <v>83</v>
      </c>
      <c r="BK160" s="222">
        <f>ROUND(I160*H160,2)</f>
        <v>0</v>
      </c>
      <c r="BL160" s="17" t="s">
        <v>207</v>
      </c>
      <c r="BM160" s="221" t="s">
        <v>325</v>
      </c>
    </row>
    <row r="161" spans="1:65" s="13" customFormat="1" ht="11.25">
      <c r="B161" s="231"/>
      <c r="C161" s="232"/>
      <c r="D161" s="223" t="s">
        <v>287</v>
      </c>
      <c r="E161" s="232"/>
      <c r="F161" s="234" t="s">
        <v>326</v>
      </c>
      <c r="G161" s="232"/>
      <c r="H161" s="235">
        <v>3700</v>
      </c>
      <c r="I161" s="236"/>
      <c r="J161" s="232"/>
      <c r="K161" s="232"/>
      <c r="L161" s="237"/>
      <c r="M161" s="238"/>
      <c r="N161" s="239"/>
      <c r="O161" s="239"/>
      <c r="P161" s="239"/>
      <c r="Q161" s="239"/>
      <c r="R161" s="239"/>
      <c r="S161" s="239"/>
      <c r="T161" s="240"/>
      <c r="AT161" s="241" t="s">
        <v>287</v>
      </c>
      <c r="AU161" s="241" t="s">
        <v>85</v>
      </c>
      <c r="AV161" s="13" t="s">
        <v>85</v>
      </c>
      <c r="AW161" s="13" t="s">
        <v>4</v>
      </c>
      <c r="AX161" s="13" t="s">
        <v>83</v>
      </c>
      <c r="AY161" s="241" t="s">
        <v>194</v>
      </c>
    </row>
    <row r="162" spans="1:65" s="2" customFormat="1" ht="24" customHeight="1">
      <c r="A162" s="34"/>
      <c r="B162" s="35"/>
      <c r="C162" s="209" t="s">
        <v>237</v>
      </c>
      <c r="D162" s="209" t="s">
        <v>197</v>
      </c>
      <c r="E162" s="210" t="s">
        <v>327</v>
      </c>
      <c r="F162" s="211" t="s">
        <v>328</v>
      </c>
      <c r="G162" s="212" t="s">
        <v>280</v>
      </c>
      <c r="H162" s="213">
        <v>2535.06</v>
      </c>
      <c r="I162" s="214"/>
      <c r="J162" s="215">
        <f>ROUND(I162*H162,2)</f>
        <v>0</v>
      </c>
      <c r="K162" s="216"/>
      <c r="L162" s="39"/>
      <c r="M162" s="217" t="s">
        <v>1</v>
      </c>
      <c r="N162" s="218" t="s">
        <v>40</v>
      </c>
      <c r="O162" s="71"/>
      <c r="P162" s="219">
        <f>O162*H162</f>
        <v>0</v>
      </c>
      <c r="Q162" s="219">
        <v>0</v>
      </c>
      <c r="R162" s="219">
        <f>Q162*H162</f>
        <v>0</v>
      </c>
      <c r="S162" s="219">
        <v>0.68</v>
      </c>
      <c r="T162" s="220">
        <f>S162*H162</f>
        <v>1723.8408000000002</v>
      </c>
      <c r="U162" s="34"/>
      <c r="V162" s="34"/>
      <c r="W162" s="34"/>
      <c r="X162" s="34"/>
      <c r="Y162" s="34"/>
      <c r="Z162" s="34"/>
      <c r="AA162" s="34"/>
      <c r="AB162" s="34"/>
      <c r="AC162" s="34"/>
      <c r="AD162" s="34"/>
      <c r="AE162" s="34"/>
      <c r="AR162" s="221" t="s">
        <v>207</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329</v>
      </c>
    </row>
    <row r="163" spans="1:65" s="2" customFormat="1" ht="19.5">
      <c r="A163" s="34"/>
      <c r="B163" s="35"/>
      <c r="C163" s="36"/>
      <c r="D163" s="223" t="s">
        <v>203</v>
      </c>
      <c r="E163" s="36"/>
      <c r="F163" s="224" t="s">
        <v>330</v>
      </c>
      <c r="G163" s="36"/>
      <c r="H163" s="36"/>
      <c r="I163" s="122"/>
      <c r="J163" s="36"/>
      <c r="K163" s="36"/>
      <c r="L163" s="39"/>
      <c r="M163" s="225"/>
      <c r="N163" s="226"/>
      <c r="O163" s="71"/>
      <c r="P163" s="71"/>
      <c r="Q163" s="71"/>
      <c r="R163" s="71"/>
      <c r="S163" s="71"/>
      <c r="T163" s="72"/>
      <c r="U163" s="34"/>
      <c r="V163" s="34"/>
      <c r="W163" s="34"/>
      <c r="X163" s="34"/>
      <c r="Y163" s="34"/>
      <c r="Z163" s="34"/>
      <c r="AA163" s="34"/>
      <c r="AB163" s="34"/>
      <c r="AC163" s="34"/>
      <c r="AD163" s="34"/>
      <c r="AE163" s="34"/>
      <c r="AT163" s="17" t="s">
        <v>203</v>
      </c>
      <c r="AU163" s="17" t="s">
        <v>85</v>
      </c>
    </row>
    <row r="164" spans="1:65" s="15" customFormat="1" ht="11.25">
      <c r="B164" s="253"/>
      <c r="C164" s="254"/>
      <c r="D164" s="223" t="s">
        <v>287</v>
      </c>
      <c r="E164" s="255" t="s">
        <v>1</v>
      </c>
      <c r="F164" s="256" t="s">
        <v>331</v>
      </c>
      <c r="G164" s="254"/>
      <c r="H164" s="255" t="s">
        <v>1</v>
      </c>
      <c r="I164" s="257"/>
      <c r="J164" s="254"/>
      <c r="K164" s="254"/>
      <c r="L164" s="258"/>
      <c r="M164" s="259"/>
      <c r="N164" s="260"/>
      <c r="O164" s="260"/>
      <c r="P164" s="260"/>
      <c r="Q164" s="260"/>
      <c r="R164" s="260"/>
      <c r="S164" s="260"/>
      <c r="T164" s="261"/>
      <c r="AT164" s="262" t="s">
        <v>287</v>
      </c>
      <c r="AU164" s="262" t="s">
        <v>85</v>
      </c>
      <c r="AV164" s="15" t="s">
        <v>83</v>
      </c>
      <c r="AW164" s="15" t="s">
        <v>31</v>
      </c>
      <c r="AX164" s="15" t="s">
        <v>75</v>
      </c>
      <c r="AY164" s="262" t="s">
        <v>194</v>
      </c>
    </row>
    <row r="165" spans="1:65" s="13" customFormat="1" ht="11.25">
      <c r="B165" s="231"/>
      <c r="C165" s="232"/>
      <c r="D165" s="223" t="s">
        <v>287</v>
      </c>
      <c r="E165" s="233" t="s">
        <v>1</v>
      </c>
      <c r="F165" s="234" t="s">
        <v>332</v>
      </c>
      <c r="G165" s="232"/>
      <c r="H165" s="235">
        <v>277.38</v>
      </c>
      <c r="I165" s="236"/>
      <c r="J165" s="232"/>
      <c r="K165" s="232"/>
      <c r="L165" s="237"/>
      <c r="M165" s="238"/>
      <c r="N165" s="239"/>
      <c r="O165" s="239"/>
      <c r="P165" s="239"/>
      <c r="Q165" s="239"/>
      <c r="R165" s="239"/>
      <c r="S165" s="239"/>
      <c r="T165" s="240"/>
      <c r="AT165" s="241" t="s">
        <v>287</v>
      </c>
      <c r="AU165" s="241" t="s">
        <v>85</v>
      </c>
      <c r="AV165" s="13" t="s">
        <v>85</v>
      </c>
      <c r="AW165" s="13" t="s">
        <v>31</v>
      </c>
      <c r="AX165" s="13" t="s">
        <v>75</v>
      </c>
      <c r="AY165" s="241" t="s">
        <v>194</v>
      </c>
    </row>
    <row r="166" spans="1:65" s="15" customFormat="1" ht="11.25">
      <c r="B166" s="253"/>
      <c r="C166" s="254"/>
      <c r="D166" s="223" t="s">
        <v>287</v>
      </c>
      <c r="E166" s="255" t="s">
        <v>1</v>
      </c>
      <c r="F166" s="256" t="s">
        <v>333</v>
      </c>
      <c r="G166" s="254"/>
      <c r="H166" s="255" t="s">
        <v>1</v>
      </c>
      <c r="I166" s="257"/>
      <c r="J166" s="254"/>
      <c r="K166" s="254"/>
      <c r="L166" s="258"/>
      <c r="M166" s="259"/>
      <c r="N166" s="260"/>
      <c r="O166" s="260"/>
      <c r="P166" s="260"/>
      <c r="Q166" s="260"/>
      <c r="R166" s="260"/>
      <c r="S166" s="260"/>
      <c r="T166" s="261"/>
      <c r="AT166" s="262" t="s">
        <v>287</v>
      </c>
      <c r="AU166" s="262" t="s">
        <v>85</v>
      </c>
      <c r="AV166" s="15" t="s">
        <v>83</v>
      </c>
      <c r="AW166" s="15" t="s">
        <v>31</v>
      </c>
      <c r="AX166" s="15" t="s">
        <v>75</v>
      </c>
      <c r="AY166" s="262" t="s">
        <v>194</v>
      </c>
    </row>
    <row r="167" spans="1:65" s="13" customFormat="1" ht="11.25">
      <c r="B167" s="231"/>
      <c r="C167" s="232"/>
      <c r="D167" s="223" t="s">
        <v>287</v>
      </c>
      <c r="E167" s="233" t="s">
        <v>1</v>
      </c>
      <c r="F167" s="234" t="s">
        <v>334</v>
      </c>
      <c r="G167" s="232"/>
      <c r="H167" s="235">
        <v>2257.6799999999998</v>
      </c>
      <c r="I167" s="236"/>
      <c r="J167" s="232"/>
      <c r="K167" s="232"/>
      <c r="L167" s="237"/>
      <c r="M167" s="238"/>
      <c r="N167" s="239"/>
      <c r="O167" s="239"/>
      <c r="P167" s="239"/>
      <c r="Q167" s="239"/>
      <c r="R167" s="239"/>
      <c r="S167" s="239"/>
      <c r="T167" s="240"/>
      <c r="AT167" s="241" t="s">
        <v>287</v>
      </c>
      <c r="AU167" s="241" t="s">
        <v>85</v>
      </c>
      <c r="AV167" s="13" t="s">
        <v>85</v>
      </c>
      <c r="AW167" s="13" t="s">
        <v>31</v>
      </c>
      <c r="AX167" s="13" t="s">
        <v>75</v>
      </c>
      <c r="AY167" s="241" t="s">
        <v>194</v>
      </c>
    </row>
    <row r="168" spans="1:65" s="14" customFormat="1" ht="11.25">
      <c r="B168" s="242"/>
      <c r="C168" s="243"/>
      <c r="D168" s="223" t="s">
        <v>287</v>
      </c>
      <c r="E168" s="244" t="s">
        <v>1</v>
      </c>
      <c r="F168" s="245" t="s">
        <v>290</v>
      </c>
      <c r="G168" s="243"/>
      <c r="H168" s="246">
        <v>2535.06</v>
      </c>
      <c r="I168" s="247"/>
      <c r="J168" s="243"/>
      <c r="K168" s="243"/>
      <c r="L168" s="248"/>
      <c r="M168" s="249"/>
      <c r="N168" s="250"/>
      <c r="O168" s="250"/>
      <c r="P168" s="250"/>
      <c r="Q168" s="250"/>
      <c r="R168" s="250"/>
      <c r="S168" s="250"/>
      <c r="T168" s="251"/>
      <c r="AT168" s="252" t="s">
        <v>287</v>
      </c>
      <c r="AU168" s="252" t="s">
        <v>85</v>
      </c>
      <c r="AV168" s="14" t="s">
        <v>207</v>
      </c>
      <c r="AW168" s="14" t="s">
        <v>31</v>
      </c>
      <c r="AX168" s="14" t="s">
        <v>83</v>
      </c>
      <c r="AY168" s="252" t="s">
        <v>194</v>
      </c>
    </row>
    <row r="169" spans="1:65" s="2" customFormat="1" ht="24" customHeight="1">
      <c r="A169" s="34"/>
      <c r="B169" s="35"/>
      <c r="C169" s="209" t="s">
        <v>244</v>
      </c>
      <c r="D169" s="209" t="s">
        <v>197</v>
      </c>
      <c r="E169" s="210" t="s">
        <v>335</v>
      </c>
      <c r="F169" s="211" t="s">
        <v>336</v>
      </c>
      <c r="G169" s="212" t="s">
        <v>337</v>
      </c>
      <c r="H169" s="213">
        <v>14</v>
      </c>
      <c r="I169" s="214"/>
      <c r="J169" s="215">
        <f>ROUND(I169*H169,2)</f>
        <v>0</v>
      </c>
      <c r="K169" s="216"/>
      <c r="L169" s="39"/>
      <c r="M169" s="217" t="s">
        <v>1</v>
      </c>
      <c r="N169" s="218" t="s">
        <v>40</v>
      </c>
      <c r="O169" s="71"/>
      <c r="P169" s="219">
        <f>O169*H169</f>
        <v>0</v>
      </c>
      <c r="Q169" s="219">
        <v>0.12404999999999999</v>
      </c>
      <c r="R169" s="219">
        <f>Q169*H169</f>
        <v>1.7366999999999999</v>
      </c>
      <c r="S169" s="219">
        <v>0</v>
      </c>
      <c r="T169" s="220">
        <f>S169*H169</f>
        <v>0</v>
      </c>
      <c r="U169" s="34"/>
      <c r="V169" s="34"/>
      <c r="W169" s="34"/>
      <c r="X169" s="34"/>
      <c r="Y169" s="34"/>
      <c r="Z169" s="34"/>
      <c r="AA169" s="34"/>
      <c r="AB169" s="34"/>
      <c r="AC169" s="34"/>
      <c r="AD169" s="34"/>
      <c r="AE169" s="34"/>
      <c r="AR169" s="221" t="s">
        <v>207</v>
      </c>
      <c r="AT169" s="221" t="s">
        <v>197</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207</v>
      </c>
      <c r="BM169" s="221" t="s">
        <v>338</v>
      </c>
    </row>
    <row r="170" spans="1:65" s="2" customFormat="1" ht="39">
      <c r="A170" s="34"/>
      <c r="B170" s="35"/>
      <c r="C170" s="36"/>
      <c r="D170" s="223" t="s">
        <v>203</v>
      </c>
      <c r="E170" s="36"/>
      <c r="F170" s="224" t="s">
        <v>339</v>
      </c>
      <c r="G170" s="36"/>
      <c r="H170" s="36"/>
      <c r="I170" s="122"/>
      <c r="J170" s="36"/>
      <c r="K170" s="36"/>
      <c r="L170" s="39"/>
      <c r="M170" s="225"/>
      <c r="N170" s="226"/>
      <c r="O170" s="71"/>
      <c r="P170" s="71"/>
      <c r="Q170" s="71"/>
      <c r="R170" s="71"/>
      <c r="S170" s="71"/>
      <c r="T170" s="72"/>
      <c r="U170" s="34"/>
      <c r="V170" s="34"/>
      <c r="W170" s="34"/>
      <c r="X170" s="34"/>
      <c r="Y170" s="34"/>
      <c r="Z170" s="34"/>
      <c r="AA170" s="34"/>
      <c r="AB170" s="34"/>
      <c r="AC170" s="34"/>
      <c r="AD170" s="34"/>
      <c r="AE170" s="34"/>
      <c r="AT170" s="17" t="s">
        <v>203</v>
      </c>
      <c r="AU170" s="17" t="s">
        <v>85</v>
      </c>
    </row>
    <row r="171" spans="1:65" s="12" customFormat="1" ht="22.9" customHeight="1">
      <c r="B171" s="193"/>
      <c r="C171" s="194"/>
      <c r="D171" s="195" t="s">
        <v>74</v>
      </c>
      <c r="E171" s="207" t="s">
        <v>340</v>
      </c>
      <c r="F171" s="207" t="s">
        <v>341</v>
      </c>
      <c r="G171" s="194"/>
      <c r="H171" s="194"/>
      <c r="I171" s="197"/>
      <c r="J171" s="208">
        <f>BK171</f>
        <v>0</v>
      </c>
      <c r="K171" s="194"/>
      <c r="L171" s="199"/>
      <c r="M171" s="200"/>
      <c r="N171" s="201"/>
      <c r="O171" s="201"/>
      <c r="P171" s="202">
        <f>SUM(P172:P184)</f>
        <v>0</v>
      </c>
      <c r="Q171" s="201"/>
      <c r="R171" s="202">
        <f>SUM(R172:R184)</f>
        <v>0</v>
      </c>
      <c r="S171" s="201"/>
      <c r="T171" s="203">
        <f>SUM(T172:T184)</f>
        <v>0</v>
      </c>
      <c r="AR171" s="204" t="s">
        <v>83</v>
      </c>
      <c r="AT171" s="205" t="s">
        <v>74</v>
      </c>
      <c r="AU171" s="205" t="s">
        <v>83</v>
      </c>
      <c r="AY171" s="204" t="s">
        <v>194</v>
      </c>
      <c r="BK171" s="206">
        <f>SUM(BK172:BK184)</f>
        <v>0</v>
      </c>
    </row>
    <row r="172" spans="1:65" s="2" customFormat="1" ht="24" customHeight="1">
      <c r="A172" s="34"/>
      <c r="B172" s="35"/>
      <c r="C172" s="209" t="s">
        <v>248</v>
      </c>
      <c r="D172" s="209" t="s">
        <v>197</v>
      </c>
      <c r="E172" s="210" t="s">
        <v>342</v>
      </c>
      <c r="F172" s="211" t="s">
        <v>343</v>
      </c>
      <c r="G172" s="212" t="s">
        <v>344</v>
      </c>
      <c r="H172" s="213">
        <v>1038</v>
      </c>
      <c r="I172" s="214"/>
      <c r="J172" s="215">
        <f>ROUND(I172*H172,2)</f>
        <v>0</v>
      </c>
      <c r="K172" s="216"/>
      <c r="L172" s="39"/>
      <c r="M172" s="217" t="s">
        <v>1</v>
      </c>
      <c r="N172" s="218" t="s">
        <v>40</v>
      </c>
      <c r="O172" s="71"/>
      <c r="P172" s="219">
        <f>O172*H172</f>
        <v>0</v>
      </c>
      <c r="Q172" s="219">
        <v>0</v>
      </c>
      <c r="R172" s="219">
        <f>Q172*H172</f>
        <v>0</v>
      </c>
      <c r="S172" s="219">
        <v>0</v>
      </c>
      <c r="T172" s="220">
        <f>S172*H172</f>
        <v>0</v>
      </c>
      <c r="U172" s="34"/>
      <c r="V172" s="34"/>
      <c r="W172" s="34"/>
      <c r="X172" s="34"/>
      <c r="Y172" s="34"/>
      <c r="Z172" s="34"/>
      <c r="AA172" s="34"/>
      <c r="AB172" s="34"/>
      <c r="AC172" s="34"/>
      <c r="AD172" s="34"/>
      <c r="AE172" s="34"/>
      <c r="AR172" s="221" t="s">
        <v>207</v>
      </c>
      <c r="AT172" s="221" t="s">
        <v>197</v>
      </c>
      <c r="AU172" s="221" t="s">
        <v>85</v>
      </c>
      <c r="AY172" s="17" t="s">
        <v>194</v>
      </c>
      <c r="BE172" s="222">
        <f>IF(N172="základní",J172,0)</f>
        <v>0</v>
      </c>
      <c r="BF172" s="222">
        <f>IF(N172="snížená",J172,0)</f>
        <v>0</v>
      </c>
      <c r="BG172" s="222">
        <f>IF(N172="zákl. přenesená",J172,0)</f>
        <v>0</v>
      </c>
      <c r="BH172" s="222">
        <f>IF(N172="sníž. přenesená",J172,0)</f>
        <v>0</v>
      </c>
      <c r="BI172" s="222">
        <f>IF(N172="nulová",J172,0)</f>
        <v>0</v>
      </c>
      <c r="BJ172" s="17" t="s">
        <v>83</v>
      </c>
      <c r="BK172" s="222">
        <f>ROUND(I172*H172,2)</f>
        <v>0</v>
      </c>
      <c r="BL172" s="17" t="s">
        <v>207</v>
      </c>
      <c r="BM172" s="221" t="s">
        <v>345</v>
      </c>
    </row>
    <row r="173" spans="1:65" s="2" customFormat="1" ht="24" customHeight="1">
      <c r="A173" s="34"/>
      <c r="B173" s="35"/>
      <c r="C173" s="209" t="s">
        <v>254</v>
      </c>
      <c r="D173" s="209" t="s">
        <v>197</v>
      </c>
      <c r="E173" s="210" t="s">
        <v>346</v>
      </c>
      <c r="F173" s="211" t="s">
        <v>347</v>
      </c>
      <c r="G173" s="212" t="s">
        <v>344</v>
      </c>
      <c r="H173" s="213">
        <v>686.20100000000002</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207</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207</v>
      </c>
      <c r="BM173" s="221" t="s">
        <v>348</v>
      </c>
    </row>
    <row r="174" spans="1:65" s="2" customFormat="1" ht="24" customHeight="1">
      <c r="A174" s="34"/>
      <c r="B174" s="35"/>
      <c r="C174" s="209" t="s">
        <v>260</v>
      </c>
      <c r="D174" s="209" t="s">
        <v>197</v>
      </c>
      <c r="E174" s="210" t="s">
        <v>349</v>
      </c>
      <c r="F174" s="211" t="s">
        <v>350</v>
      </c>
      <c r="G174" s="212" t="s">
        <v>344</v>
      </c>
      <c r="H174" s="213">
        <v>1814.297</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207</v>
      </c>
      <c r="AT174" s="221" t="s">
        <v>197</v>
      </c>
      <c r="AU174" s="221" t="s">
        <v>85</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351</v>
      </c>
    </row>
    <row r="175" spans="1:65" s="2" customFormat="1" ht="24" customHeight="1">
      <c r="A175" s="34"/>
      <c r="B175" s="35"/>
      <c r="C175" s="209" t="s">
        <v>262</v>
      </c>
      <c r="D175" s="209" t="s">
        <v>197</v>
      </c>
      <c r="E175" s="210" t="s">
        <v>352</v>
      </c>
      <c r="F175" s="211" t="s">
        <v>353</v>
      </c>
      <c r="G175" s="212" t="s">
        <v>344</v>
      </c>
      <c r="H175" s="213">
        <v>1814.297</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207</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354</v>
      </c>
    </row>
    <row r="176" spans="1:65" s="2" customFormat="1" ht="24" customHeight="1">
      <c r="A176" s="34"/>
      <c r="B176" s="35"/>
      <c r="C176" s="209" t="s">
        <v>8</v>
      </c>
      <c r="D176" s="209" t="s">
        <v>197</v>
      </c>
      <c r="E176" s="210" t="s">
        <v>355</v>
      </c>
      <c r="F176" s="211" t="s">
        <v>356</v>
      </c>
      <c r="G176" s="212" t="s">
        <v>344</v>
      </c>
      <c r="H176" s="213">
        <v>18142.97</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85</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357</v>
      </c>
    </row>
    <row r="177" spans="1:65" s="13" customFormat="1" ht="11.25">
      <c r="B177" s="231"/>
      <c r="C177" s="232"/>
      <c r="D177" s="223" t="s">
        <v>287</v>
      </c>
      <c r="E177" s="232"/>
      <c r="F177" s="234" t="s">
        <v>358</v>
      </c>
      <c r="G177" s="232"/>
      <c r="H177" s="235">
        <v>18142.97</v>
      </c>
      <c r="I177" s="236"/>
      <c r="J177" s="232"/>
      <c r="K177" s="232"/>
      <c r="L177" s="237"/>
      <c r="M177" s="238"/>
      <c r="N177" s="239"/>
      <c r="O177" s="239"/>
      <c r="P177" s="239"/>
      <c r="Q177" s="239"/>
      <c r="R177" s="239"/>
      <c r="S177" s="239"/>
      <c r="T177" s="240"/>
      <c r="AT177" s="241" t="s">
        <v>287</v>
      </c>
      <c r="AU177" s="241" t="s">
        <v>85</v>
      </c>
      <c r="AV177" s="13" t="s">
        <v>85</v>
      </c>
      <c r="AW177" s="13" t="s">
        <v>4</v>
      </c>
      <c r="AX177" s="13" t="s">
        <v>83</v>
      </c>
      <c r="AY177" s="241" t="s">
        <v>194</v>
      </c>
    </row>
    <row r="178" spans="1:65" s="2" customFormat="1" ht="36" customHeight="1">
      <c r="A178" s="34"/>
      <c r="B178" s="35"/>
      <c r="C178" s="209" t="s">
        <v>359</v>
      </c>
      <c r="D178" s="209" t="s">
        <v>197</v>
      </c>
      <c r="E178" s="210" t="s">
        <v>360</v>
      </c>
      <c r="F178" s="211" t="s">
        <v>361</v>
      </c>
      <c r="G178" s="212" t="s">
        <v>344</v>
      </c>
      <c r="H178" s="213">
        <v>696.20100000000002</v>
      </c>
      <c r="I178" s="214"/>
      <c r="J178" s="215">
        <f t="shared" ref="J178:J184" si="0">ROUND(I178*H178,2)</f>
        <v>0</v>
      </c>
      <c r="K178" s="216"/>
      <c r="L178" s="39"/>
      <c r="M178" s="217" t="s">
        <v>1</v>
      </c>
      <c r="N178" s="218" t="s">
        <v>40</v>
      </c>
      <c r="O178" s="71"/>
      <c r="P178" s="219">
        <f t="shared" ref="P178:P184" si="1">O178*H178</f>
        <v>0</v>
      </c>
      <c r="Q178" s="219">
        <v>0</v>
      </c>
      <c r="R178" s="219">
        <f t="shared" ref="R178:R184" si="2">Q178*H178</f>
        <v>0</v>
      </c>
      <c r="S178" s="219">
        <v>0</v>
      </c>
      <c r="T178" s="220">
        <f t="shared" ref="T178:T184" si="3">S178*H178</f>
        <v>0</v>
      </c>
      <c r="U178" s="34"/>
      <c r="V178" s="34"/>
      <c r="W178" s="34"/>
      <c r="X178" s="34"/>
      <c r="Y178" s="34"/>
      <c r="Z178" s="34"/>
      <c r="AA178" s="34"/>
      <c r="AB178" s="34"/>
      <c r="AC178" s="34"/>
      <c r="AD178" s="34"/>
      <c r="AE178" s="34"/>
      <c r="AR178" s="221" t="s">
        <v>207</v>
      </c>
      <c r="AT178" s="221" t="s">
        <v>197</v>
      </c>
      <c r="AU178" s="221" t="s">
        <v>85</v>
      </c>
      <c r="AY178" s="17" t="s">
        <v>194</v>
      </c>
      <c r="BE178" s="222">
        <f t="shared" ref="BE178:BE184" si="4">IF(N178="základní",J178,0)</f>
        <v>0</v>
      </c>
      <c r="BF178" s="222">
        <f t="shared" ref="BF178:BF184" si="5">IF(N178="snížená",J178,0)</f>
        <v>0</v>
      </c>
      <c r="BG178" s="222">
        <f t="shared" ref="BG178:BG184" si="6">IF(N178="zákl. přenesená",J178,0)</f>
        <v>0</v>
      </c>
      <c r="BH178" s="222">
        <f t="shared" ref="BH178:BH184" si="7">IF(N178="sníž. přenesená",J178,0)</f>
        <v>0</v>
      </c>
      <c r="BI178" s="222">
        <f t="shared" ref="BI178:BI184" si="8">IF(N178="nulová",J178,0)</f>
        <v>0</v>
      </c>
      <c r="BJ178" s="17" t="s">
        <v>83</v>
      </c>
      <c r="BK178" s="222">
        <f t="shared" ref="BK178:BK184" si="9">ROUND(I178*H178,2)</f>
        <v>0</v>
      </c>
      <c r="BL178" s="17" t="s">
        <v>207</v>
      </c>
      <c r="BM178" s="221" t="s">
        <v>362</v>
      </c>
    </row>
    <row r="179" spans="1:65" s="2" customFormat="1" ht="24" customHeight="1">
      <c r="A179" s="34"/>
      <c r="B179" s="35"/>
      <c r="C179" s="209" t="s">
        <v>363</v>
      </c>
      <c r="D179" s="209" t="s">
        <v>197</v>
      </c>
      <c r="E179" s="210" t="s">
        <v>364</v>
      </c>
      <c r="F179" s="211" t="s">
        <v>365</v>
      </c>
      <c r="G179" s="212" t="s">
        <v>344</v>
      </c>
      <c r="H179" s="213">
        <v>1038</v>
      </c>
      <c r="I179" s="214"/>
      <c r="J179" s="215">
        <f t="shared" si="0"/>
        <v>0</v>
      </c>
      <c r="K179" s="216"/>
      <c r="L179" s="39"/>
      <c r="M179" s="217" t="s">
        <v>1</v>
      </c>
      <c r="N179" s="218" t="s">
        <v>40</v>
      </c>
      <c r="O179" s="71"/>
      <c r="P179" s="219">
        <f t="shared" si="1"/>
        <v>0</v>
      </c>
      <c r="Q179" s="219">
        <v>0</v>
      </c>
      <c r="R179" s="219">
        <f t="shared" si="2"/>
        <v>0</v>
      </c>
      <c r="S179" s="219">
        <v>0</v>
      </c>
      <c r="T179" s="220">
        <f t="shared" si="3"/>
        <v>0</v>
      </c>
      <c r="U179" s="34"/>
      <c r="V179" s="34"/>
      <c r="W179" s="34"/>
      <c r="X179" s="34"/>
      <c r="Y179" s="34"/>
      <c r="Z179" s="34"/>
      <c r="AA179" s="34"/>
      <c r="AB179" s="34"/>
      <c r="AC179" s="34"/>
      <c r="AD179" s="34"/>
      <c r="AE179" s="34"/>
      <c r="AR179" s="221" t="s">
        <v>207</v>
      </c>
      <c r="AT179" s="221" t="s">
        <v>197</v>
      </c>
      <c r="AU179" s="221" t="s">
        <v>85</v>
      </c>
      <c r="AY179" s="17" t="s">
        <v>194</v>
      </c>
      <c r="BE179" s="222">
        <f t="shared" si="4"/>
        <v>0</v>
      </c>
      <c r="BF179" s="222">
        <f t="shared" si="5"/>
        <v>0</v>
      </c>
      <c r="BG179" s="222">
        <f t="shared" si="6"/>
        <v>0</v>
      </c>
      <c r="BH179" s="222">
        <f t="shared" si="7"/>
        <v>0</v>
      </c>
      <c r="BI179" s="222">
        <f t="shared" si="8"/>
        <v>0</v>
      </c>
      <c r="BJ179" s="17" t="s">
        <v>83</v>
      </c>
      <c r="BK179" s="222">
        <f t="shared" si="9"/>
        <v>0</v>
      </c>
      <c r="BL179" s="17" t="s">
        <v>207</v>
      </c>
      <c r="BM179" s="221" t="s">
        <v>366</v>
      </c>
    </row>
    <row r="180" spans="1:65" s="2" customFormat="1" ht="24" customHeight="1">
      <c r="A180" s="34"/>
      <c r="B180" s="35"/>
      <c r="C180" s="209" t="s">
        <v>367</v>
      </c>
      <c r="D180" s="209" t="s">
        <v>197</v>
      </c>
      <c r="E180" s="210" t="s">
        <v>368</v>
      </c>
      <c r="F180" s="211" t="s">
        <v>369</v>
      </c>
      <c r="G180" s="212" t="s">
        <v>344</v>
      </c>
      <c r="H180" s="213">
        <v>126</v>
      </c>
      <c r="I180" s="214"/>
      <c r="J180" s="215">
        <f t="shared" si="0"/>
        <v>0</v>
      </c>
      <c r="K180" s="216"/>
      <c r="L180" s="39"/>
      <c r="M180" s="217" t="s">
        <v>1</v>
      </c>
      <c r="N180" s="218" t="s">
        <v>40</v>
      </c>
      <c r="O180" s="71"/>
      <c r="P180" s="219">
        <f t="shared" si="1"/>
        <v>0</v>
      </c>
      <c r="Q180" s="219">
        <v>0</v>
      </c>
      <c r="R180" s="219">
        <f t="shared" si="2"/>
        <v>0</v>
      </c>
      <c r="S180" s="219">
        <v>0</v>
      </c>
      <c r="T180" s="220">
        <f t="shared" si="3"/>
        <v>0</v>
      </c>
      <c r="U180" s="34"/>
      <c r="V180" s="34"/>
      <c r="W180" s="34"/>
      <c r="X180" s="34"/>
      <c r="Y180" s="34"/>
      <c r="Z180" s="34"/>
      <c r="AA180" s="34"/>
      <c r="AB180" s="34"/>
      <c r="AC180" s="34"/>
      <c r="AD180" s="34"/>
      <c r="AE180" s="34"/>
      <c r="AR180" s="221" t="s">
        <v>207</v>
      </c>
      <c r="AT180" s="221" t="s">
        <v>197</v>
      </c>
      <c r="AU180" s="221" t="s">
        <v>85</v>
      </c>
      <c r="AY180" s="17" t="s">
        <v>194</v>
      </c>
      <c r="BE180" s="222">
        <f t="shared" si="4"/>
        <v>0</v>
      </c>
      <c r="BF180" s="222">
        <f t="shared" si="5"/>
        <v>0</v>
      </c>
      <c r="BG180" s="222">
        <f t="shared" si="6"/>
        <v>0</v>
      </c>
      <c r="BH180" s="222">
        <f t="shared" si="7"/>
        <v>0</v>
      </c>
      <c r="BI180" s="222">
        <f t="shared" si="8"/>
        <v>0</v>
      </c>
      <c r="BJ180" s="17" t="s">
        <v>83</v>
      </c>
      <c r="BK180" s="222">
        <f t="shared" si="9"/>
        <v>0</v>
      </c>
      <c r="BL180" s="17" t="s">
        <v>207</v>
      </c>
      <c r="BM180" s="221" t="s">
        <v>370</v>
      </c>
    </row>
    <row r="181" spans="1:65" s="2" customFormat="1" ht="24" customHeight="1">
      <c r="A181" s="34"/>
      <c r="B181" s="35"/>
      <c r="C181" s="209" t="s">
        <v>371</v>
      </c>
      <c r="D181" s="209" t="s">
        <v>197</v>
      </c>
      <c r="E181" s="210" t="s">
        <v>372</v>
      </c>
      <c r="F181" s="211" t="s">
        <v>373</v>
      </c>
      <c r="G181" s="212" t="s">
        <v>344</v>
      </c>
      <c r="H181" s="213">
        <v>130.857</v>
      </c>
      <c r="I181" s="214"/>
      <c r="J181" s="215">
        <f t="shared" si="0"/>
        <v>0</v>
      </c>
      <c r="K181" s="216"/>
      <c r="L181" s="39"/>
      <c r="M181" s="217" t="s">
        <v>1</v>
      </c>
      <c r="N181" s="218" t="s">
        <v>40</v>
      </c>
      <c r="O181" s="71"/>
      <c r="P181" s="219">
        <f t="shared" si="1"/>
        <v>0</v>
      </c>
      <c r="Q181" s="219">
        <v>0</v>
      </c>
      <c r="R181" s="219">
        <f t="shared" si="2"/>
        <v>0</v>
      </c>
      <c r="S181" s="219">
        <v>0</v>
      </c>
      <c r="T181" s="220">
        <f t="shared" si="3"/>
        <v>0</v>
      </c>
      <c r="U181" s="34"/>
      <c r="V181" s="34"/>
      <c r="W181" s="34"/>
      <c r="X181" s="34"/>
      <c r="Y181" s="34"/>
      <c r="Z181" s="34"/>
      <c r="AA181" s="34"/>
      <c r="AB181" s="34"/>
      <c r="AC181" s="34"/>
      <c r="AD181" s="34"/>
      <c r="AE181" s="34"/>
      <c r="AR181" s="221" t="s">
        <v>207</v>
      </c>
      <c r="AT181" s="221" t="s">
        <v>197</v>
      </c>
      <c r="AU181" s="221" t="s">
        <v>85</v>
      </c>
      <c r="AY181" s="17" t="s">
        <v>194</v>
      </c>
      <c r="BE181" s="222">
        <f t="shared" si="4"/>
        <v>0</v>
      </c>
      <c r="BF181" s="222">
        <f t="shared" si="5"/>
        <v>0</v>
      </c>
      <c r="BG181" s="222">
        <f t="shared" si="6"/>
        <v>0</v>
      </c>
      <c r="BH181" s="222">
        <f t="shared" si="7"/>
        <v>0</v>
      </c>
      <c r="BI181" s="222">
        <f t="shared" si="8"/>
        <v>0</v>
      </c>
      <c r="BJ181" s="17" t="s">
        <v>83</v>
      </c>
      <c r="BK181" s="222">
        <f t="shared" si="9"/>
        <v>0</v>
      </c>
      <c r="BL181" s="17" t="s">
        <v>207</v>
      </c>
      <c r="BM181" s="221" t="s">
        <v>374</v>
      </c>
    </row>
    <row r="182" spans="1:65" s="2" customFormat="1" ht="24" customHeight="1">
      <c r="A182" s="34"/>
      <c r="B182" s="35"/>
      <c r="C182" s="209" t="s">
        <v>375</v>
      </c>
      <c r="D182" s="209" t="s">
        <v>197</v>
      </c>
      <c r="E182" s="210" t="s">
        <v>376</v>
      </c>
      <c r="F182" s="211" t="s">
        <v>377</v>
      </c>
      <c r="G182" s="212" t="s">
        <v>344</v>
      </c>
      <c r="H182" s="213">
        <v>45</v>
      </c>
      <c r="I182" s="214"/>
      <c r="J182" s="215">
        <f t="shared" si="0"/>
        <v>0</v>
      </c>
      <c r="K182" s="216"/>
      <c r="L182" s="39"/>
      <c r="M182" s="217" t="s">
        <v>1</v>
      </c>
      <c r="N182" s="218" t="s">
        <v>40</v>
      </c>
      <c r="O182" s="71"/>
      <c r="P182" s="219">
        <f t="shared" si="1"/>
        <v>0</v>
      </c>
      <c r="Q182" s="219">
        <v>0</v>
      </c>
      <c r="R182" s="219">
        <f t="shared" si="2"/>
        <v>0</v>
      </c>
      <c r="S182" s="219">
        <v>0</v>
      </c>
      <c r="T182" s="220">
        <f t="shared" si="3"/>
        <v>0</v>
      </c>
      <c r="U182" s="34"/>
      <c r="V182" s="34"/>
      <c r="W182" s="34"/>
      <c r="X182" s="34"/>
      <c r="Y182" s="34"/>
      <c r="Z182" s="34"/>
      <c r="AA182" s="34"/>
      <c r="AB182" s="34"/>
      <c r="AC182" s="34"/>
      <c r="AD182" s="34"/>
      <c r="AE182" s="34"/>
      <c r="AR182" s="221" t="s">
        <v>207</v>
      </c>
      <c r="AT182" s="221" t="s">
        <v>197</v>
      </c>
      <c r="AU182" s="221" t="s">
        <v>85</v>
      </c>
      <c r="AY182" s="17" t="s">
        <v>194</v>
      </c>
      <c r="BE182" s="222">
        <f t="shared" si="4"/>
        <v>0</v>
      </c>
      <c r="BF182" s="222">
        <f t="shared" si="5"/>
        <v>0</v>
      </c>
      <c r="BG182" s="222">
        <f t="shared" si="6"/>
        <v>0</v>
      </c>
      <c r="BH182" s="222">
        <f t="shared" si="7"/>
        <v>0</v>
      </c>
      <c r="BI182" s="222">
        <f t="shared" si="8"/>
        <v>0</v>
      </c>
      <c r="BJ182" s="17" t="s">
        <v>83</v>
      </c>
      <c r="BK182" s="222">
        <f t="shared" si="9"/>
        <v>0</v>
      </c>
      <c r="BL182" s="17" t="s">
        <v>207</v>
      </c>
      <c r="BM182" s="221" t="s">
        <v>378</v>
      </c>
    </row>
    <row r="183" spans="1:65" s="2" customFormat="1" ht="24" customHeight="1">
      <c r="A183" s="34"/>
      <c r="B183" s="35"/>
      <c r="C183" s="209" t="s">
        <v>7</v>
      </c>
      <c r="D183" s="209" t="s">
        <v>197</v>
      </c>
      <c r="E183" s="210" t="s">
        <v>379</v>
      </c>
      <c r="F183" s="211" t="s">
        <v>380</v>
      </c>
      <c r="G183" s="212" t="s">
        <v>344</v>
      </c>
      <c r="H183" s="213">
        <v>32</v>
      </c>
      <c r="I183" s="214"/>
      <c r="J183" s="215">
        <f t="shared" si="0"/>
        <v>0</v>
      </c>
      <c r="K183" s="216"/>
      <c r="L183" s="39"/>
      <c r="M183" s="217" t="s">
        <v>1</v>
      </c>
      <c r="N183" s="218" t="s">
        <v>40</v>
      </c>
      <c r="O183" s="71"/>
      <c r="P183" s="219">
        <f t="shared" si="1"/>
        <v>0</v>
      </c>
      <c r="Q183" s="219">
        <v>0</v>
      </c>
      <c r="R183" s="219">
        <f t="shared" si="2"/>
        <v>0</v>
      </c>
      <c r="S183" s="219">
        <v>0</v>
      </c>
      <c r="T183" s="220">
        <f t="shared" si="3"/>
        <v>0</v>
      </c>
      <c r="U183" s="34"/>
      <c r="V183" s="34"/>
      <c r="W183" s="34"/>
      <c r="X183" s="34"/>
      <c r="Y183" s="34"/>
      <c r="Z183" s="34"/>
      <c r="AA183" s="34"/>
      <c r="AB183" s="34"/>
      <c r="AC183" s="34"/>
      <c r="AD183" s="34"/>
      <c r="AE183" s="34"/>
      <c r="AR183" s="221" t="s">
        <v>207</v>
      </c>
      <c r="AT183" s="221" t="s">
        <v>197</v>
      </c>
      <c r="AU183" s="221" t="s">
        <v>85</v>
      </c>
      <c r="AY183" s="17" t="s">
        <v>194</v>
      </c>
      <c r="BE183" s="222">
        <f t="shared" si="4"/>
        <v>0</v>
      </c>
      <c r="BF183" s="222">
        <f t="shared" si="5"/>
        <v>0</v>
      </c>
      <c r="BG183" s="222">
        <f t="shared" si="6"/>
        <v>0</v>
      </c>
      <c r="BH183" s="222">
        <f t="shared" si="7"/>
        <v>0</v>
      </c>
      <c r="BI183" s="222">
        <f t="shared" si="8"/>
        <v>0</v>
      </c>
      <c r="BJ183" s="17" t="s">
        <v>83</v>
      </c>
      <c r="BK183" s="222">
        <f t="shared" si="9"/>
        <v>0</v>
      </c>
      <c r="BL183" s="17" t="s">
        <v>207</v>
      </c>
      <c r="BM183" s="221" t="s">
        <v>381</v>
      </c>
    </row>
    <row r="184" spans="1:65" s="2" customFormat="1" ht="36" customHeight="1">
      <c r="A184" s="34"/>
      <c r="B184" s="35"/>
      <c r="C184" s="209" t="s">
        <v>382</v>
      </c>
      <c r="D184" s="209" t="s">
        <v>197</v>
      </c>
      <c r="E184" s="210" t="s">
        <v>383</v>
      </c>
      <c r="F184" s="211" t="s">
        <v>384</v>
      </c>
      <c r="G184" s="212" t="s">
        <v>344</v>
      </c>
      <c r="H184" s="213">
        <v>3.972</v>
      </c>
      <c r="I184" s="214"/>
      <c r="J184" s="215">
        <f t="shared" si="0"/>
        <v>0</v>
      </c>
      <c r="K184" s="216"/>
      <c r="L184" s="39"/>
      <c r="M184" s="217" t="s">
        <v>1</v>
      </c>
      <c r="N184" s="218" t="s">
        <v>40</v>
      </c>
      <c r="O184" s="71"/>
      <c r="P184" s="219">
        <f t="shared" si="1"/>
        <v>0</v>
      </c>
      <c r="Q184" s="219">
        <v>0</v>
      </c>
      <c r="R184" s="219">
        <f t="shared" si="2"/>
        <v>0</v>
      </c>
      <c r="S184" s="219">
        <v>0</v>
      </c>
      <c r="T184" s="220">
        <f t="shared" si="3"/>
        <v>0</v>
      </c>
      <c r="U184" s="34"/>
      <c r="V184" s="34"/>
      <c r="W184" s="34"/>
      <c r="X184" s="34"/>
      <c r="Y184" s="34"/>
      <c r="Z184" s="34"/>
      <c r="AA184" s="34"/>
      <c r="AB184" s="34"/>
      <c r="AC184" s="34"/>
      <c r="AD184" s="34"/>
      <c r="AE184" s="34"/>
      <c r="AR184" s="221" t="s">
        <v>207</v>
      </c>
      <c r="AT184" s="221" t="s">
        <v>197</v>
      </c>
      <c r="AU184" s="221" t="s">
        <v>85</v>
      </c>
      <c r="AY184" s="17" t="s">
        <v>194</v>
      </c>
      <c r="BE184" s="222">
        <f t="shared" si="4"/>
        <v>0</v>
      </c>
      <c r="BF184" s="222">
        <f t="shared" si="5"/>
        <v>0</v>
      </c>
      <c r="BG184" s="222">
        <f t="shared" si="6"/>
        <v>0</v>
      </c>
      <c r="BH184" s="222">
        <f t="shared" si="7"/>
        <v>0</v>
      </c>
      <c r="BI184" s="222">
        <f t="shared" si="8"/>
        <v>0</v>
      </c>
      <c r="BJ184" s="17" t="s">
        <v>83</v>
      </c>
      <c r="BK184" s="222">
        <f t="shared" si="9"/>
        <v>0</v>
      </c>
      <c r="BL184" s="17" t="s">
        <v>207</v>
      </c>
      <c r="BM184" s="221" t="s">
        <v>385</v>
      </c>
    </row>
    <row r="185" spans="1:65" s="12" customFormat="1" ht="22.9" customHeight="1">
      <c r="B185" s="193"/>
      <c r="C185" s="194"/>
      <c r="D185" s="195" t="s">
        <v>74</v>
      </c>
      <c r="E185" s="207" t="s">
        <v>386</v>
      </c>
      <c r="F185" s="207" t="s">
        <v>387</v>
      </c>
      <c r="G185" s="194"/>
      <c r="H185" s="194"/>
      <c r="I185" s="197"/>
      <c r="J185" s="208">
        <f>BK185</f>
        <v>0</v>
      </c>
      <c r="K185" s="194"/>
      <c r="L185" s="199"/>
      <c r="M185" s="200"/>
      <c r="N185" s="201"/>
      <c r="O185" s="201"/>
      <c r="P185" s="202">
        <f>P186</f>
        <v>0</v>
      </c>
      <c r="Q185" s="201"/>
      <c r="R185" s="202">
        <f>R186</f>
        <v>0</v>
      </c>
      <c r="S185" s="201"/>
      <c r="T185" s="203">
        <f>T186</f>
        <v>0</v>
      </c>
      <c r="AR185" s="204" t="s">
        <v>83</v>
      </c>
      <c r="AT185" s="205" t="s">
        <v>74</v>
      </c>
      <c r="AU185" s="205" t="s">
        <v>83</v>
      </c>
      <c r="AY185" s="204" t="s">
        <v>194</v>
      </c>
      <c r="BK185" s="206">
        <f>BK186</f>
        <v>0</v>
      </c>
    </row>
    <row r="186" spans="1:65" s="2" customFormat="1" ht="16.5" customHeight="1">
      <c r="A186" s="34"/>
      <c r="B186" s="35"/>
      <c r="C186" s="209" t="s">
        <v>388</v>
      </c>
      <c r="D186" s="209" t="s">
        <v>197</v>
      </c>
      <c r="E186" s="210" t="s">
        <v>389</v>
      </c>
      <c r="F186" s="211" t="s">
        <v>390</v>
      </c>
      <c r="G186" s="212" t="s">
        <v>344</v>
      </c>
      <c r="H186" s="213">
        <v>205.29400000000001</v>
      </c>
      <c r="I186" s="214"/>
      <c r="J186" s="215">
        <f>ROUND(I186*H186,2)</f>
        <v>0</v>
      </c>
      <c r="K186" s="216"/>
      <c r="L186" s="39"/>
      <c r="M186" s="217" t="s">
        <v>1</v>
      </c>
      <c r="N186" s="218" t="s">
        <v>40</v>
      </c>
      <c r="O186" s="71"/>
      <c r="P186" s="219">
        <f>O186*H186</f>
        <v>0</v>
      </c>
      <c r="Q186" s="219">
        <v>0</v>
      </c>
      <c r="R186" s="219">
        <f>Q186*H186</f>
        <v>0</v>
      </c>
      <c r="S186" s="219">
        <v>0</v>
      </c>
      <c r="T186" s="220">
        <f>S186*H186</f>
        <v>0</v>
      </c>
      <c r="U186" s="34"/>
      <c r="V186" s="34"/>
      <c r="W186" s="34"/>
      <c r="X186" s="34"/>
      <c r="Y186" s="34"/>
      <c r="Z186" s="34"/>
      <c r="AA186" s="34"/>
      <c r="AB186" s="34"/>
      <c r="AC186" s="34"/>
      <c r="AD186" s="34"/>
      <c r="AE186" s="34"/>
      <c r="AR186" s="221" t="s">
        <v>207</v>
      </c>
      <c r="AT186" s="221" t="s">
        <v>197</v>
      </c>
      <c r="AU186" s="221" t="s">
        <v>85</v>
      </c>
      <c r="AY186" s="17" t="s">
        <v>194</v>
      </c>
      <c r="BE186" s="222">
        <f>IF(N186="základní",J186,0)</f>
        <v>0</v>
      </c>
      <c r="BF186" s="222">
        <f>IF(N186="snížená",J186,0)</f>
        <v>0</v>
      </c>
      <c r="BG186" s="222">
        <f>IF(N186="zákl. přenesená",J186,0)</f>
        <v>0</v>
      </c>
      <c r="BH186" s="222">
        <f>IF(N186="sníž. přenesená",J186,0)</f>
        <v>0</v>
      </c>
      <c r="BI186" s="222">
        <f>IF(N186="nulová",J186,0)</f>
        <v>0</v>
      </c>
      <c r="BJ186" s="17" t="s">
        <v>83</v>
      </c>
      <c r="BK186" s="222">
        <f>ROUND(I186*H186,2)</f>
        <v>0</v>
      </c>
      <c r="BL186" s="17" t="s">
        <v>207</v>
      </c>
      <c r="BM186" s="221" t="s">
        <v>391</v>
      </c>
    </row>
    <row r="187" spans="1:65" s="12" customFormat="1" ht="25.9" customHeight="1">
      <c r="B187" s="193"/>
      <c r="C187" s="194"/>
      <c r="D187" s="195" t="s">
        <v>74</v>
      </c>
      <c r="E187" s="196" t="s">
        <v>392</v>
      </c>
      <c r="F187" s="196" t="s">
        <v>393</v>
      </c>
      <c r="G187" s="194"/>
      <c r="H187" s="194"/>
      <c r="I187" s="197"/>
      <c r="J187" s="198">
        <f>BK187</f>
        <v>0</v>
      </c>
      <c r="K187" s="194"/>
      <c r="L187" s="199"/>
      <c r="M187" s="200"/>
      <c r="N187" s="201"/>
      <c r="O187" s="201"/>
      <c r="P187" s="202">
        <f>P188</f>
        <v>0</v>
      </c>
      <c r="Q187" s="201"/>
      <c r="R187" s="202">
        <f>R188</f>
        <v>0</v>
      </c>
      <c r="S187" s="201"/>
      <c r="T187" s="203">
        <f>T188</f>
        <v>7.9445307200000004</v>
      </c>
      <c r="AR187" s="204" t="s">
        <v>85</v>
      </c>
      <c r="AT187" s="205" t="s">
        <v>74</v>
      </c>
      <c r="AU187" s="205" t="s">
        <v>75</v>
      </c>
      <c r="AY187" s="204" t="s">
        <v>194</v>
      </c>
      <c r="BK187" s="206">
        <f>BK188</f>
        <v>0</v>
      </c>
    </row>
    <row r="188" spans="1:65" s="12" customFormat="1" ht="22.9" customHeight="1">
      <c r="B188" s="193"/>
      <c r="C188" s="194"/>
      <c r="D188" s="195" t="s">
        <v>74</v>
      </c>
      <c r="E188" s="207" t="s">
        <v>394</v>
      </c>
      <c r="F188" s="207" t="s">
        <v>395</v>
      </c>
      <c r="G188" s="194"/>
      <c r="H188" s="194"/>
      <c r="I188" s="197"/>
      <c r="J188" s="208">
        <f>BK188</f>
        <v>0</v>
      </c>
      <c r="K188" s="194"/>
      <c r="L188" s="199"/>
      <c r="M188" s="200"/>
      <c r="N188" s="201"/>
      <c r="O188" s="201"/>
      <c r="P188" s="202">
        <f>SUM(P189:P197)</f>
        <v>0</v>
      </c>
      <c r="Q188" s="201"/>
      <c r="R188" s="202">
        <f>SUM(R189:R197)</f>
        <v>0</v>
      </c>
      <c r="S188" s="201"/>
      <c r="T188" s="203">
        <f>SUM(T189:T197)</f>
        <v>7.9445307200000004</v>
      </c>
      <c r="AR188" s="204" t="s">
        <v>85</v>
      </c>
      <c r="AT188" s="205" t="s">
        <v>74</v>
      </c>
      <c r="AU188" s="205" t="s">
        <v>83</v>
      </c>
      <c r="AY188" s="204" t="s">
        <v>194</v>
      </c>
      <c r="BK188" s="206">
        <f>SUM(BK189:BK197)</f>
        <v>0</v>
      </c>
    </row>
    <row r="189" spans="1:65" s="2" customFormat="1" ht="24" customHeight="1">
      <c r="A189" s="34"/>
      <c r="B189" s="35"/>
      <c r="C189" s="209" t="s">
        <v>396</v>
      </c>
      <c r="D189" s="209" t="s">
        <v>197</v>
      </c>
      <c r="E189" s="210" t="s">
        <v>397</v>
      </c>
      <c r="F189" s="211" t="s">
        <v>398</v>
      </c>
      <c r="G189" s="212" t="s">
        <v>302</v>
      </c>
      <c r="H189" s="213">
        <v>223.41200000000001</v>
      </c>
      <c r="I189" s="214"/>
      <c r="J189" s="215">
        <f>ROUND(I189*H189,2)</f>
        <v>0</v>
      </c>
      <c r="K189" s="216"/>
      <c r="L189" s="39"/>
      <c r="M189" s="217" t="s">
        <v>1</v>
      </c>
      <c r="N189" s="218" t="s">
        <v>40</v>
      </c>
      <c r="O189" s="71"/>
      <c r="P189" s="219">
        <f>O189*H189</f>
        <v>0</v>
      </c>
      <c r="Q189" s="219">
        <v>0</v>
      </c>
      <c r="R189" s="219">
        <f>Q189*H189</f>
        <v>0</v>
      </c>
      <c r="S189" s="219">
        <v>1.7780000000000001E-2</v>
      </c>
      <c r="T189" s="220">
        <f>S189*H189</f>
        <v>3.9722653600000002</v>
      </c>
      <c r="U189" s="34"/>
      <c r="V189" s="34"/>
      <c r="W189" s="34"/>
      <c r="X189" s="34"/>
      <c r="Y189" s="34"/>
      <c r="Z189" s="34"/>
      <c r="AA189" s="34"/>
      <c r="AB189" s="34"/>
      <c r="AC189" s="34"/>
      <c r="AD189" s="34"/>
      <c r="AE189" s="34"/>
      <c r="AR189" s="221" t="s">
        <v>359</v>
      </c>
      <c r="AT189" s="221" t="s">
        <v>197</v>
      </c>
      <c r="AU189" s="221" t="s">
        <v>85</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359</v>
      </c>
      <c r="BM189" s="221" t="s">
        <v>399</v>
      </c>
    </row>
    <row r="190" spans="1:65" s="2" customFormat="1" ht="19.5">
      <c r="A190" s="34"/>
      <c r="B190" s="35"/>
      <c r="C190" s="36"/>
      <c r="D190" s="223" t="s">
        <v>203</v>
      </c>
      <c r="E190" s="36"/>
      <c r="F190" s="224" t="s">
        <v>400</v>
      </c>
      <c r="G190" s="36"/>
      <c r="H190" s="36"/>
      <c r="I190" s="122"/>
      <c r="J190" s="36"/>
      <c r="K190" s="36"/>
      <c r="L190" s="39"/>
      <c r="M190" s="225"/>
      <c r="N190" s="226"/>
      <c r="O190" s="71"/>
      <c r="P190" s="71"/>
      <c r="Q190" s="71"/>
      <c r="R190" s="71"/>
      <c r="S190" s="71"/>
      <c r="T190" s="72"/>
      <c r="U190" s="34"/>
      <c r="V190" s="34"/>
      <c r="W190" s="34"/>
      <c r="X190" s="34"/>
      <c r="Y190" s="34"/>
      <c r="Z190" s="34"/>
      <c r="AA190" s="34"/>
      <c r="AB190" s="34"/>
      <c r="AC190" s="34"/>
      <c r="AD190" s="34"/>
      <c r="AE190" s="34"/>
      <c r="AT190" s="17" t="s">
        <v>203</v>
      </c>
      <c r="AU190" s="17" t="s">
        <v>85</v>
      </c>
    </row>
    <row r="191" spans="1:65" s="13" customFormat="1" ht="11.25">
      <c r="B191" s="231"/>
      <c r="C191" s="232"/>
      <c r="D191" s="223" t="s">
        <v>287</v>
      </c>
      <c r="E191" s="233" t="s">
        <v>1</v>
      </c>
      <c r="F191" s="234" t="s">
        <v>401</v>
      </c>
      <c r="G191" s="232"/>
      <c r="H191" s="235">
        <v>105.152</v>
      </c>
      <c r="I191" s="236"/>
      <c r="J191" s="232"/>
      <c r="K191" s="232"/>
      <c r="L191" s="237"/>
      <c r="M191" s="238"/>
      <c r="N191" s="239"/>
      <c r="O191" s="239"/>
      <c r="P191" s="239"/>
      <c r="Q191" s="239"/>
      <c r="R191" s="239"/>
      <c r="S191" s="239"/>
      <c r="T191" s="240"/>
      <c r="AT191" s="241" t="s">
        <v>287</v>
      </c>
      <c r="AU191" s="241" t="s">
        <v>85</v>
      </c>
      <c r="AV191" s="13" t="s">
        <v>85</v>
      </c>
      <c r="AW191" s="13" t="s">
        <v>31</v>
      </c>
      <c r="AX191" s="13" t="s">
        <v>75</v>
      </c>
      <c r="AY191" s="241" t="s">
        <v>194</v>
      </c>
    </row>
    <row r="192" spans="1:65" s="13" customFormat="1" ht="11.25">
      <c r="B192" s="231"/>
      <c r="C192" s="232"/>
      <c r="D192" s="223" t="s">
        <v>287</v>
      </c>
      <c r="E192" s="233" t="s">
        <v>1</v>
      </c>
      <c r="F192" s="234" t="s">
        <v>402</v>
      </c>
      <c r="G192" s="232"/>
      <c r="H192" s="235">
        <v>118.26</v>
      </c>
      <c r="I192" s="236"/>
      <c r="J192" s="232"/>
      <c r="K192" s="232"/>
      <c r="L192" s="237"/>
      <c r="M192" s="238"/>
      <c r="N192" s="239"/>
      <c r="O192" s="239"/>
      <c r="P192" s="239"/>
      <c r="Q192" s="239"/>
      <c r="R192" s="239"/>
      <c r="S192" s="239"/>
      <c r="T192" s="240"/>
      <c r="AT192" s="241" t="s">
        <v>287</v>
      </c>
      <c r="AU192" s="241" t="s">
        <v>85</v>
      </c>
      <c r="AV192" s="13" t="s">
        <v>85</v>
      </c>
      <c r="AW192" s="13" t="s">
        <v>31</v>
      </c>
      <c r="AX192" s="13" t="s">
        <v>75</v>
      </c>
      <c r="AY192" s="241" t="s">
        <v>194</v>
      </c>
    </row>
    <row r="193" spans="1:65" s="14" customFormat="1" ht="11.25">
      <c r="B193" s="242"/>
      <c r="C193" s="243"/>
      <c r="D193" s="223" t="s">
        <v>287</v>
      </c>
      <c r="E193" s="244" t="s">
        <v>1</v>
      </c>
      <c r="F193" s="245" t="s">
        <v>290</v>
      </c>
      <c r="G193" s="243"/>
      <c r="H193" s="246">
        <v>223.41200000000001</v>
      </c>
      <c r="I193" s="247"/>
      <c r="J193" s="243"/>
      <c r="K193" s="243"/>
      <c r="L193" s="248"/>
      <c r="M193" s="249"/>
      <c r="N193" s="250"/>
      <c r="O193" s="250"/>
      <c r="P193" s="250"/>
      <c r="Q193" s="250"/>
      <c r="R193" s="250"/>
      <c r="S193" s="250"/>
      <c r="T193" s="251"/>
      <c r="AT193" s="252" t="s">
        <v>287</v>
      </c>
      <c r="AU193" s="252" t="s">
        <v>85</v>
      </c>
      <c r="AV193" s="14" t="s">
        <v>207</v>
      </c>
      <c r="AW193" s="14" t="s">
        <v>31</v>
      </c>
      <c r="AX193" s="14" t="s">
        <v>83</v>
      </c>
      <c r="AY193" s="252" t="s">
        <v>194</v>
      </c>
    </row>
    <row r="194" spans="1:65" s="2" customFormat="1" ht="36" customHeight="1">
      <c r="A194" s="34"/>
      <c r="B194" s="35"/>
      <c r="C194" s="209" t="s">
        <v>403</v>
      </c>
      <c r="D194" s="209" t="s">
        <v>197</v>
      </c>
      <c r="E194" s="210" t="s">
        <v>404</v>
      </c>
      <c r="F194" s="211" t="s">
        <v>405</v>
      </c>
      <c r="G194" s="212" t="s">
        <v>302</v>
      </c>
      <c r="H194" s="213">
        <v>223.41200000000001</v>
      </c>
      <c r="I194" s="214"/>
      <c r="J194" s="215">
        <f>ROUND(I194*H194,2)</f>
        <v>0</v>
      </c>
      <c r="K194" s="216"/>
      <c r="L194" s="39"/>
      <c r="M194" s="217" t="s">
        <v>1</v>
      </c>
      <c r="N194" s="218" t="s">
        <v>40</v>
      </c>
      <c r="O194" s="71"/>
      <c r="P194" s="219">
        <f>O194*H194</f>
        <v>0</v>
      </c>
      <c r="Q194" s="219">
        <v>0</v>
      </c>
      <c r="R194" s="219">
        <f>Q194*H194</f>
        <v>0</v>
      </c>
      <c r="S194" s="219">
        <v>1.7780000000000001E-2</v>
      </c>
      <c r="T194" s="220">
        <f>S194*H194</f>
        <v>3.9722653600000002</v>
      </c>
      <c r="U194" s="34"/>
      <c r="V194" s="34"/>
      <c r="W194" s="34"/>
      <c r="X194" s="34"/>
      <c r="Y194" s="34"/>
      <c r="Z194" s="34"/>
      <c r="AA194" s="34"/>
      <c r="AB194" s="34"/>
      <c r="AC194" s="34"/>
      <c r="AD194" s="34"/>
      <c r="AE194" s="34"/>
      <c r="AR194" s="221" t="s">
        <v>359</v>
      </c>
      <c r="AT194" s="221" t="s">
        <v>197</v>
      </c>
      <c r="AU194" s="221" t="s">
        <v>85</v>
      </c>
      <c r="AY194" s="17" t="s">
        <v>194</v>
      </c>
      <c r="BE194" s="222">
        <f>IF(N194="základní",J194,0)</f>
        <v>0</v>
      </c>
      <c r="BF194" s="222">
        <f>IF(N194="snížená",J194,0)</f>
        <v>0</v>
      </c>
      <c r="BG194" s="222">
        <f>IF(N194="zákl. přenesená",J194,0)</f>
        <v>0</v>
      </c>
      <c r="BH194" s="222">
        <f>IF(N194="sníž. přenesená",J194,0)</f>
        <v>0</v>
      </c>
      <c r="BI194" s="222">
        <f>IF(N194="nulová",J194,0)</f>
        <v>0</v>
      </c>
      <c r="BJ194" s="17" t="s">
        <v>83</v>
      </c>
      <c r="BK194" s="222">
        <f>ROUND(I194*H194,2)</f>
        <v>0</v>
      </c>
      <c r="BL194" s="17" t="s">
        <v>359</v>
      </c>
      <c r="BM194" s="221" t="s">
        <v>406</v>
      </c>
    </row>
    <row r="195" spans="1:65" s="13" customFormat="1" ht="11.25">
      <c r="B195" s="231"/>
      <c r="C195" s="232"/>
      <c r="D195" s="223" t="s">
        <v>287</v>
      </c>
      <c r="E195" s="233" t="s">
        <v>1</v>
      </c>
      <c r="F195" s="234" t="s">
        <v>401</v>
      </c>
      <c r="G195" s="232"/>
      <c r="H195" s="235">
        <v>105.152</v>
      </c>
      <c r="I195" s="236"/>
      <c r="J195" s="232"/>
      <c r="K195" s="232"/>
      <c r="L195" s="237"/>
      <c r="M195" s="238"/>
      <c r="N195" s="239"/>
      <c r="O195" s="239"/>
      <c r="P195" s="239"/>
      <c r="Q195" s="239"/>
      <c r="R195" s="239"/>
      <c r="S195" s="239"/>
      <c r="T195" s="240"/>
      <c r="AT195" s="241" t="s">
        <v>287</v>
      </c>
      <c r="AU195" s="241" t="s">
        <v>85</v>
      </c>
      <c r="AV195" s="13" t="s">
        <v>85</v>
      </c>
      <c r="AW195" s="13" t="s">
        <v>31</v>
      </c>
      <c r="AX195" s="13" t="s">
        <v>75</v>
      </c>
      <c r="AY195" s="241" t="s">
        <v>194</v>
      </c>
    </row>
    <row r="196" spans="1:65" s="13" customFormat="1" ht="11.25">
      <c r="B196" s="231"/>
      <c r="C196" s="232"/>
      <c r="D196" s="223" t="s">
        <v>287</v>
      </c>
      <c r="E196" s="233" t="s">
        <v>1</v>
      </c>
      <c r="F196" s="234" t="s">
        <v>402</v>
      </c>
      <c r="G196" s="232"/>
      <c r="H196" s="235">
        <v>118.26</v>
      </c>
      <c r="I196" s="236"/>
      <c r="J196" s="232"/>
      <c r="K196" s="232"/>
      <c r="L196" s="237"/>
      <c r="M196" s="238"/>
      <c r="N196" s="239"/>
      <c r="O196" s="239"/>
      <c r="P196" s="239"/>
      <c r="Q196" s="239"/>
      <c r="R196" s="239"/>
      <c r="S196" s="239"/>
      <c r="T196" s="240"/>
      <c r="AT196" s="241" t="s">
        <v>287</v>
      </c>
      <c r="AU196" s="241" t="s">
        <v>85</v>
      </c>
      <c r="AV196" s="13" t="s">
        <v>85</v>
      </c>
      <c r="AW196" s="13" t="s">
        <v>31</v>
      </c>
      <c r="AX196" s="13" t="s">
        <v>75</v>
      </c>
      <c r="AY196" s="241" t="s">
        <v>194</v>
      </c>
    </row>
    <row r="197" spans="1:65" s="14" customFormat="1" ht="11.25">
      <c r="B197" s="242"/>
      <c r="C197" s="243"/>
      <c r="D197" s="223" t="s">
        <v>287</v>
      </c>
      <c r="E197" s="244" t="s">
        <v>1</v>
      </c>
      <c r="F197" s="245" t="s">
        <v>290</v>
      </c>
      <c r="G197" s="243"/>
      <c r="H197" s="246">
        <v>223.41200000000001</v>
      </c>
      <c r="I197" s="247"/>
      <c r="J197" s="243"/>
      <c r="K197" s="243"/>
      <c r="L197" s="248"/>
      <c r="M197" s="263"/>
      <c r="N197" s="264"/>
      <c r="O197" s="264"/>
      <c r="P197" s="264"/>
      <c r="Q197" s="264"/>
      <c r="R197" s="264"/>
      <c r="S197" s="264"/>
      <c r="T197" s="265"/>
      <c r="AT197" s="252" t="s">
        <v>287</v>
      </c>
      <c r="AU197" s="252" t="s">
        <v>85</v>
      </c>
      <c r="AV197" s="14" t="s">
        <v>207</v>
      </c>
      <c r="AW197" s="14" t="s">
        <v>31</v>
      </c>
      <c r="AX197" s="14" t="s">
        <v>83</v>
      </c>
      <c r="AY197" s="252" t="s">
        <v>194</v>
      </c>
    </row>
    <row r="198" spans="1:65" s="2" customFormat="1" ht="6.95" customHeight="1">
      <c r="A198" s="34"/>
      <c r="B198" s="54"/>
      <c r="C198" s="55"/>
      <c r="D198" s="55"/>
      <c r="E198" s="55"/>
      <c r="F198" s="55"/>
      <c r="G198" s="55"/>
      <c r="H198" s="55"/>
      <c r="I198" s="158"/>
      <c r="J198" s="55"/>
      <c r="K198" s="55"/>
      <c r="L198" s="39"/>
      <c r="M198" s="34"/>
      <c r="O198" s="34"/>
      <c r="P198" s="34"/>
      <c r="Q198" s="34"/>
      <c r="R198" s="34"/>
      <c r="S198" s="34"/>
      <c r="T198" s="34"/>
      <c r="U198" s="34"/>
      <c r="V198" s="34"/>
      <c r="W198" s="34"/>
      <c r="X198" s="34"/>
      <c r="Y198" s="34"/>
      <c r="Z198" s="34"/>
      <c r="AA198" s="34"/>
      <c r="AB198" s="34"/>
      <c r="AC198" s="34"/>
      <c r="AD198" s="34"/>
      <c r="AE198" s="34"/>
    </row>
  </sheetData>
  <sheetProtection algorithmName="SHA-512" hashValue="4gnlupb52yh9UstfhcfsYv7GTID3R4/98EV4yE0vRM+75D5n4pznFGF2zqe4Oqjx4hFlXTcSwGdlU1qK5xr2YQ==" saltValue="TxmNHaZXL9mtua9ODA3EAfX8FzSHsIZ4KItFYGcp3+cM3T+UBliUR8Po5Z2tIX4bY3agyq1zgCl/OkiyNyl2cQ==" spinCount="100000" sheet="1" objects="1" scenarios="1" formatColumns="0" formatRows="0" autoFilter="0"/>
  <autoFilter ref="C127:K197"/>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6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95</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408</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ROUND(J148,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ROUND((SUM(BE148:BE1065)),  2)</f>
        <v>0</v>
      </c>
      <c r="G35" s="34"/>
      <c r="H35" s="34"/>
      <c r="I35" s="137">
        <v>0.21</v>
      </c>
      <c r="J35" s="136">
        <f>ROUND(((SUM(BE148:BE1065))*I35),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ROUND((SUM(BF148:BF1065)),  2)</f>
        <v>0</v>
      </c>
      <c r="G36" s="34"/>
      <c r="H36" s="34"/>
      <c r="I36" s="137">
        <v>0.15</v>
      </c>
      <c r="J36" s="136">
        <f>ROUND(((SUM(BF148:BF1065))*I36),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ROUND((SUM(BG148:BG1065)),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ROUND((SUM(BH148:BH1065)),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ROUND((SUM(BI148:BI1065)),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F1_D.100 - Architektonicko-stavební a konstrukční řešení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J148</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267</v>
      </c>
      <c r="E99" s="170"/>
      <c r="F99" s="170"/>
      <c r="G99" s="170"/>
      <c r="H99" s="170"/>
      <c r="I99" s="171"/>
      <c r="J99" s="172">
        <f>J149</f>
        <v>0</v>
      </c>
      <c r="K99" s="168"/>
      <c r="L99" s="173"/>
    </row>
    <row r="100" spans="1:47" s="10" customFormat="1" ht="19.899999999999999" customHeight="1">
      <c r="B100" s="174"/>
      <c r="C100" s="104"/>
      <c r="D100" s="175" t="s">
        <v>409</v>
      </c>
      <c r="E100" s="176"/>
      <c r="F100" s="176"/>
      <c r="G100" s="176"/>
      <c r="H100" s="176"/>
      <c r="I100" s="177"/>
      <c r="J100" s="178">
        <f>J150</f>
        <v>0</v>
      </c>
      <c r="K100" s="104"/>
      <c r="L100" s="179"/>
    </row>
    <row r="101" spans="1:47" s="10" customFormat="1" ht="19.899999999999999" customHeight="1">
      <c r="B101" s="174"/>
      <c r="C101" s="104"/>
      <c r="D101" s="175" t="s">
        <v>268</v>
      </c>
      <c r="E101" s="176"/>
      <c r="F101" s="176"/>
      <c r="G101" s="176"/>
      <c r="H101" s="176"/>
      <c r="I101" s="177"/>
      <c r="J101" s="178">
        <f>J169</f>
        <v>0</v>
      </c>
      <c r="K101" s="104"/>
      <c r="L101" s="179"/>
    </row>
    <row r="102" spans="1:47" s="10" customFormat="1" ht="19.899999999999999" customHeight="1">
      <c r="B102" s="174"/>
      <c r="C102" s="104"/>
      <c r="D102" s="175" t="s">
        <v>269</v>
      </c>
      <c r="E102" s="176"/>
      <c r="F102" s="176"/>
      <c r="G102" s="176"/>
      <c r="H102" s="176"/>
      <c r="I102" s="177"/>
      <c r="J102" s="178">
        <f>J232</f>
        <v>0</v>
      </c>
      <c r="K102" s="104"/>
      <c r="L102" s="179"/>
    </row>
    <row r="103" spans="1:47" s="10" customFormat="1" ht="19.899999999999999" customHeight="1">
      <c r="B103" s="174"/>
      <c r="C103" s="104"/>
      <c r="D103" s="175" t="s">
        <v>410</v>
      </c>
      <c r="E103" s="176"/>
      <c r="F103" s="176"/>
      <c r="G103" s="176"/>
      <c r="H103" s="176"/>
      <c r="I103" s="177"/>
      <c r="J103" s="178">
        <f>J314</f>
        <v>0</v>
      </c>
      <c r="K103" s="104"/>
      <c r="L103" s="179"/>
    </row>
    <row r="104" spans="1:47" s="10" customFormat="1" ht="19.899999999999999" customHeight="1">
      <c r="B104" s="174"/>
      <c r="C104" s="104"/>
      <c r="D104" s="175" t="s">
        <v>411</v>
      </c>
      <c r="E104" s="176"/>
      <c r="F104" s="176"/>
      <c r="G104" s="176"/>
      <c r="H104" s="176"/>
      <c r="I104" s="177"/>
      <c r="J104" s="178">
        <f>J366</f>
        <v>0</v>
      </c>
      <c r="K104" s="104"/>
      <c r="L104" s="179"/>
    </row>
    <row r="105" spans="1:47" s="10" customFormat="1" ht="19.899999999999999" customHeight="1">
      <c r="B105" s="174"/>
      <c r="C105" s="104"/>
      <c r="D105" s="175" t="s">
        <v>270</v>
      </c>
      <c r="E105" s="176"/>
      <c r="F105" s="176"/>
      <c r="G105" s="176"/>
      <c r="H105" s="176"/>
      <c r="I105" s="177"/>
      <c r="J105" s="178">
        <f>J425</f>
        <v>0</v>
      </c>
      <c r="K105" s="104"/>
      <c r="L105" s="179"/>
    </row>
    <row r="106" spans="1:47" s="10" customFormat="1" ht="19.899999999999999" customHeight="1">
      <c r="B106" s="174"/>
      <c r="C106" s="104"/>
      <c r="D106" s="175" t="s">
        <v>271</v>
      </c>
      <c r="E106" s="176"/>
      <c r="F106" s="176"/>
      <c r="G106" s="176"/>
      <c r="H106" s="176"/>
      <c r="I106" s="177"/>
      <c r="J106" s="178">
        <f>J448</f>
        <v>0</v>
      </c>
      <c r="K106" s="104"/>
      <c r="L106" s="179"/>
    </row>
    <row r="107" spans="1:47" s="10" customFormat="1" ht="19.899999999999999" customHeight="1">
      <c r="B107" s="174"/>
      <c r="C107" s="104"/>
      <c r="D107" s="175" t="s">
        <v>272</v>
      </c>
      <c r="E107" s="176"/>
      <c r="F107" s="176"/>
      <c r="G107" s="176"/>
      <c r="H107" s="176"/>
      <c r="I107" s="177"/>
      <c r="J107" s="178">
        <f>J454</f>
        <v>0</v>
      </c>
      <c r="K107" s="104"/>
      <c r="L107" s="179"/>
    </row>
    <row r="108" spans="1:47" s="9" customFormat="1" ht="24.95" customHeight="1">
      <c r="B108" s="167"/>
      <c r="C108" s="168"/>
      <c r="D108" s="169" t="s">
        <v>273</v>
      </c>
      <c r="E108" s="170"/>
      <c r="F108" s="170"/>
      <c r="G108" s="170"/>
      <c r="H108" s="170"/>
      <c r="I108" s="171"/>
      <c r="J108" s="172">
        <f>J456</f>
        <v>0</v>
      </c>
      <c r="K108" s="168"/>
      <c r="L108" s="173"/>
    </row>
    <row r="109" spans="1:47" s="10" customFormat="1" ht="19.899999999999999" customHeight="1">
      <c r="B109" s="174"/>
      <c r="C109" s="104"/>
      <c r="D109" s="175" t="s">
        <v>412</v>
      </c>
      <c r="E109" s="176"/>
      <c r="F109" s="176"/>
      <c r="G109" s="176"/>
      <c r="H109" s="176"/>
      <c r="I109" s="177"/>
      <c r="J109" s="178">
        <f>J457</f>
        <v>0</v>
      </c>
      <c r="K109" s="104"/>
      <c r="L109" s="179"/>
    </row>
    <row r="110" spans="1:47" s="10" customFormat="1" ht="19.899999999999999" customHeight="1">
      <c r="B110" s="174"/>
      <c r="C110" s="104"/>
      <c r="D110" s="175" t="s">
        <v>413</v>
      </c>
      <c r="E110" s="176"/>
      <c r="F110" s="176"/>
      <c r="G110" s="176"/>
      <c r="H110" s="176"/>
      <c r="I110" s="177"/>
      <c r="J110" s="178">
        <f>J466</f>
        <v>0</v>
      </c>
      <c r="K110" s="104"/>
      <c r="L110" s="179"/>
    </row>
    <row r="111" spans="1:47" s="10" customFormat="1" ht="19.899999999999999" customHeight="1">
      <c r="B111" s="174"/>
      <c r="C111" s="104"/>
      <c r="D111" s="175" t="s">
        <v>414</v>
      </c>
      <c r="E111" s="176"/>
      <c r="F111" s="176"/>
      <c r="G111" s="176"/>
      <c r="H111" s="176"/>
      <c r="I111" s="177"/>
      <c r="J111" s="178">
        <f>J494</f>
        <v>0</v>
      </c>
      <c r="K111" s="104"/>
      <c r="L111" s="179"/>
    </row>
    <row r="112" spans="1:47" s="10" customFormat="1" ht="19.899999999999999" customHeight="1">
      <c r="B112" s="174"/>
      <c r="C112" s="104"/>
      <c r="D112" s="175" t="s">
        <v>415</v>
      </c>
      <c r="E112" s="176"/>
      <c r="F112" s="176"/>
      <c r="G112" s="176"/>
      <c r="H112" s="176"/>
      <c r="I112" s="177"/>
      <c r="J112" s="178">
        <f>J543</f>
        <v>0</v>
      </c>
      <c r="K112" s="104"/>
      <c r="L112" s="179"/>
    </row>
    <row r="113" spans="1:31" s="10" customFormat="1" ht="19.899999999999999" customHeight="1">
      <c r="B113" s="174"/>
      <c r="C113" s="104"/>
      <c r="D113" s="175" t="s">
        <v>416</v>
      </c>
      <c r="E113" s="176"/>
      <c r="F113" s="176"/>
      <c r="G113" s="176"/>
      <c r="H113" s="176"/>
      <c r="I113" s="177"/>
      <c r="J113" s="178">
        <f>J549</f>
        <v>0</v>
      </c>
      <c r="K113" s="104"/>
      <c r="L113" s="179"/>
    </row>
    <row r="114" spans="1:31" s="10" customFormat="1" ht="19.899999999999999" customHeight="1">
      <c r="B114" s="174"/>
      <c r="C114" s="104"/>
      <c r="D114" s="175" t="s">
        <v>417</v>
      </c>
      <c r="E114" s="176"/>
      <c r="F114" s="176"/>
      <c r="G114" s="176"/>
      <c r="H114" s="176"/>
      <c r="I114" s="177"/>
      <c r="J114" s="178">
        <f>J573</f>
        <v>0</v>
      </c>
      <c r="K114" s="104"/>
      <c r="L114" s="179"/>
    </row>
    <row r="115" spans="1:31" s="10" customFormat="1" ht="19.899999999999999" customHeight="1">
      <c r="B115" s="174"/>
      <c r="C115" s="104"/>
      <c r="D115" s="175" t="s">
        <v>418</v>
      </c>
      <c r="E115" s="176"/>
      <c r="F115" s="176"/>
      <c r="G115" s="176"/>
      <c r="H115" s="176"/>
      <c r="I115" s="177"/>
      <c r="J115" s="178">
        <f>J598</f>
        <v>0</v>
      </c>
      <c r="K115" s="104"/>
      <c r="L115" s="179"/>
    </row>
    <row r="116" spans="1:31" s="10" customFormat="1" ht="19.899999999999999" customHeight="1">
      <c r="B116" s="174"/>
      <c r="C116" s="104"/>
      <c r="D116" s="175" t="s">
        <v>274</v>
      </c>
      <c r="E116" s="176"/>
      <c r="F116" s="176"/>
      <c r="G116" s="176"/>
      <c r="H116" s="176"/>
      <c r="I116" s="177"/>
      <c r="J116" s="178">
        <f>J640</f>
        <v>0</v>
      </c>
      <c r="K116" s="104"/>
      <c r="L116" s="179"/>
    </row>
    <row r="117" spans="1:31" s="10" customFormat="1" ht="19.899999999999999" customHeight="1">
      <c r="B117" s="174"/>
      <c r="C117" s="104"/>
      <c r="D117" s="175" t="s">
        <v>419</v>
      </c>
      <c r="E117" s="176"/>
      <c r="F117" s="176"/>
      <c r="G117" s="176"/>
      <c r="H117" s="176"/>
      <c r="I117" s="177"/>
      <c r="J117" s="178">
        <f>J645</f>
        <v>0</v>
      </c>
      <c r="K117" s="104"/>
      <c r="L117" s="179"/>
    </row>
    <row r="118" spans="1:31" s="10" customFormat="1" ht="19.899999999999999" customHeight="1">
      <c r="B118" s="174"/>
      <c r="C118" s="104"/>
      <c r="D118" s="175" t="s">
        <v>420</v>
      </c>
      <c r="E118" s="176"/>
      <c r="F118" s="176"/>
      <c r="G118" s="176"/>
      <c r="H118" s="176"/>
      <c r="I118" s="177"/>
      <c r="J118" s="178">
        <f>J821</f>
        <v>0</v>
      </c>
      <c r="K118" s="104"/>
      <c r="L118" s="179"/>
    </row>
    <row r="119" spans="1:31" s="10" customFormat="1" ht="19.899999999999999" customHeight="1">
      <c r="B119" s="174"/>
      <c r="C119" s="104"/>
      <c r="D119" s="175" t="s">
        <v>421</v>
      </c>
      <c r="E119" s="176"/>
      <c r="F119" s="176"/>
      <c r="G119" s="176"/>
      <c r="H119" s="176"/>
      <c r="I119" s="177"/>
      <c r="J119" s="178">
        <f>J936</f>
        <v>0</v>
      </c>
      <c r="K119" s="104"/>
      <c r="L119" s="179"/>
    </row>
    <row r="120" spans="1:31" s="10" customFormat="1" ht="19.899999999999999" customHeight="1">
      <c r="B120" s="174"/>
      <c r="C120" s="104"/>
      <c r="D120" s="175" t="s">
        <v>422</v>
      </c>
      <c r="E120" s="176"/>
      <c r="F120" s="176"/>
      <c r="G120" s="176"/>
      <c r="H120" s="176"/>
      <c r="I120" s="177"/>
      <c r="J120" s="178">
        <f>J1009</f>
        <v>0</v>
      </c>
      <c r="K120" s="104"/>
      <c r="L120" s="179"/>
    </row>
    <row r="121" spans="1:31" s="10" customFormat="1" ht="19.899999999999999" customHeight="1">
      <c r="B121" s="174"/>
      <c r="C121" s="104"/>
      <c r="D121" s="175" t="s">
        <v>423</v>
      </c>
      <c r="E121" s="176"/>
      <c r="F121" s="176"/>
      <c r="G121" s="176"/>
      <c r="H121" s="176"/>
      <c r="I121" s="177"/>
      <c r="J121" s="178">
        <f>J1020</f>
        <v>0</v>
      </c>
      <c r="K121" s="104"/>
      <c r="L121" s="179"/>
    </row>
    <row r="122" spans="1:31" s="10" customFormat="1" ht="19.899999999999999" customHeight="1">
      <c r="B122" s="174"/>
      <c r="C122" s="104"/>
      <c r="D122" s="175" t="s">
        <v>424</v>
      </c>
      <c r="E122" s="176"/>
      <c r="F122" s="176"/>
      <c r="G122" s="176"/>
      <c r="H122" s="176"/>
      <c r="I122" s="177"/>
      <c r="J122" s="178">
        <f>J1023</f>
        <v>0</v>
      </c>
      <c r="K122" s="104"/>
      <c r="L122" s="179"/>
    </row>
    <row r="123" spans="1:31" s="10" customFormat="1" ht="19.899999999999999" customHeight="1">
      <c r="B123" s="174"/>
      <c r="C123" s="104"/>
      <c r="D123" s="175" t="s">
        <v>425</v>
      </c>
      <c r="E123" s="176"/>
      <c r="F123" s="176"/>
      <c r="G123" s="176"/>
      <c r="H123" s="176"/>
      <c r="I123" s="177"/>
      <c r="J123" s="178">
        <f>J1039</f>
        <v>0</v>
      </c>
      <c r="K123" s="104"/>
      <c r="L123" s="179"/>
    </row>
    <row r="124" spans="1:31" s="10" customFormat="1" ht="19.899999999999999" customHeight="1">
      <c r="B124" s="174"/>
      <c r="C124" s="104"/>
      <c r="D124" s="175" t="s">
        <v>426</v>
      </c>
      <c r="E124" s="176"/>
      <c r="F124" s="176"/>
      <c r="G124" s="176"/>
      <c r="H124" s="176"/>
      <c r="I124" s="177"/>
      <c r="J124" s="178">
        <f>J1043</f>
        <v>0</v>
      </c>
      <c r="K124" s="104"/>
      <c r="L124" s="179"/>
    </row>
    <row r="125" spans="1:31" s="9" customFormat="1" ht="24.95" customHeight="1">
      <c r="B125" s="167"/>
      <c r="C125" s="168"/>
      <c r="D125" s="169" t="s">
        <v>427</v>
      </c>
      <c r="E125" s="170"/>
      <c r="F125" s="170"/>
      <c r="G125" s="170"/>
      <c r="H125" s="170"/>
      <c r="I125" s="171"/>
      <c r="J125" s="172">
        <f>J1061</f>
        <v>0</v>
      </c>
      <c r="K125" s="168"/>
      <c r="L125" s="173"/>
    </row>
    <row r="126" spans="1:31" s="10" customFormat="1" ht="19.899999999999999" customHeight="1">
      <c r="B126" s="174"/>
      <c r="C126" s="104"/>
      <c r="D126" s="175" t="s">
        <v>428</v>
      </c>
      <c r="E126" s="176"/>
      <c r="F126" s="176"/>
      <c r="G126" s="176"/>
      <c r="H126" s="176"/>
      <c r="I126" s="177"/>
      <c r="J126" s="178">
        <f>J1062</f>
        <v>0</v>
      </c>
      <c r="K126" s="104"/>
      <c r="L126" s="179"/>
    </row>
    <row r="127" spans="1:31" s="2" customFormat="1" ht="21.75" customHeight="1">
      <c r="A127" s="34"/>
      <c r="B127" s="35"/>
      <c r="C127" s="36"/>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2" customFormat="1" ht="6.95" customHeight="1">
      <c r="A128" s="34"/>
      <c r="B128" s="54"/>
      <c r="C128" s="55"/>
      <c r="D128" s="55"/>
      <c r="E128" s="55"/>
      <c r="F128" s="55"/>
      <c r="G128" s="55"/>
      <c r="H128" s="55"/>
      <c r="I128" s="158"/>
      <c r="J128" s="55"/>
      <c r="K128" s="55"/>
      <c r="L128" s="51"/>
      <c r="S128" s="34"/>
      <c r="T128" s="34"/>
      <c r="U128" s="34"/>
      <c r="V128" s="34"/>
      <c r="W128" s="34"/>
      <c r="X128" s="34"/>
      <c r="Y128" s="34"/>
      <c r="Z128" s="34"/>
      <c r="AA128" s="34"/>
      <c r="AB128" s="34"/>
      <c r="AC128" s="34"/>
      <c r="AD128" s="34"/>
      <c r="AE128" s="34"/>
    </row>
    <row r="132" spans="1:31" s="2" customFormat="1" ht="6.95" customHeight="1">
      <c r="A132" s="34"/>
      <c r="B132" s="56"/>
      <c r="C132" s="57"/>
      <c r="D132" s="57"/>
      <c r="E132" s="57"/>
      <c r="F132" s="57"/>
      <c r="G132" s="57"/>
      <c r="H132" s="57"/>
      <c r="I132" s="161"/>
      <c r="J132" s="57"/>
      <c r="K132" s="57"/>
      <c r="L132" s="51"/>
      <c r="S132" s="34"/>
      <c r="T132" s="34"/>
      <c r="U132" s="34"/>
      <c r="V132" s="34"/>
      <c r="W132" s="34"/>
      <c r="X132" s="34"/>
      <c r="Y132" s="34"/>
      <c r="Z132" s="34"/>
      <c r="AA132" s="34"/>
      <c r="AB132" s="34"/>
      <c r="AC132" s="34"/>
      <c r="AD132" s="34"/>
      <c r="AE132" s="34"/>
    </row>
    <row r="133" spans="1:31" s="2" customFormat="1" ht="24.95" customHeight="1">
      <c r="A133" s="34"/>
      <c r="B133" s="35"/>
      <c r="C133" s="23" t="s">
        <v>178</v>
      </c>
      <c r="D133" s="36"/>
      <c r="E133" s="36"/>
      <c r="F133" s="36"/>
      <c r="G133" s="36"/>
      <c r="H133" s="36"/>
      <c r="I133" s="122"/>
      <c r="J133" s="36"/>
      <c r="K133" s="36"/>
      <c r="L133" s="51"/>
      <c r="S133" s="34"/>
      <c r="T133" s="34"/>
      <c r="U133" s="34"/>
      <c r="V133" s="34"/>
      <c r="W133" s="34"/>
      <c r="X133" s="34"/>
      <c r="Y133" s="34"/>
      <c r="Z133" s="34"/>
      <c r="AA133" s="34"/>
      <c r="AB133" s="34"/>
      <c r="AC133" s="34"/>
      <c r="AD133" s="34"/>
      <c r="AE133" s="34"/>
    </row>
    <row r="134" spans="1:31" s="2" customFormat="1" ht="6.95" customHeight="1">
      <c r="A134" s="34"/>
      <c r="B134" s="35"/>
      <c r="C134" s="36"/>
      <c r="D134" s="36"/>
      <c r="E134" s="36"/>
      <c r="F134" s="36"/>
      <c r="G134" s="36"/>
      <c r="H134" s="36"/>
      <c r="I134" s="122"/>
      <c r="J134" s="36"/>
      <c r="K134" s="36"/>
      <c r="L134" s="51"/>
      <c r="S134" s="34"/>
      <c r="T134" s="34"/>
      <c r="U134" s="34"/>
      <c r="V134" s="34"/>
      <c r="W134" s="34"/>
      <c r="X134" s="34"/>
      <c r="Y134" s="34"/>
      <c r="Z134" s="34"/>
      <c r="AA134" s="34"/>
      <c r="AB134" s="34"/>
      <c r="AC134" s="34"/>
      <c r="AD134" s="34"/>
      <c r="AE134" s="34"/>
    </row>
    <row r="135" spans="1:31" s="2" customFormat="1" ht="12" customHeight="1">
      <c r="A135" s="34"/>
      <c r="B135" s="35"/>
      <c r="C135" s="29" t="s">
        <v>16</v>
      </c>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31" s="2" customFormat="1" ht="16.5" customHeight="1">
      <c r="A136" s="34"/>
      <c r="B136" s="35"/>
      <c r="C136" s="36"/>
      <c r="D136" s="36"/>
      <c r="E136" s="334" t="str">
        <f>E7</f>
        <v>Poliklinika Lanškroun</v>
      </c>
      <c r="F136" s="335"/>
      <c r="G136" s="335"/>
      <c r="H136" s="335"/>
      <c r="I136" s="122"/>
      <c r="J136" s="36"/>
      <c r="K136" s="36"/>
      <c r="L136" s="51"/>
      <c r="S136" s="34"/>
      <c r="T136" s="34"/>
      <c r="U136" s="34"/>
      <c r="V136" s="34"/>
      <c r="W136" s="34"/>
      <c r="X136" s="34"/>
      <c r="Y136" s="34"/>
      <c r="Z136" s="34"/>
      <c r="AA136" s="34"/>
      <c r="AB136" s="34"/>
      <c r="AC136" s="34"/>
      <c r="AD136" s="34"/>
      <c r="AE136" s="34"/>
    </row>
    <row r="137" spans="1:31" s="1" customFormat="1" ht="12" customHeight="1">
      <c r="B137" s="21"/>
      <c r="C137" s="29" t="s">
        <v>164</v>
      </c>
      <c r="D137" s="22"/>
      <c r="E137" s="22"/>
      <c r="F137" s="22"/>
      <c r="G137" s="22"/>
      <c r="H137" s="22"/>
      <c r="I137" s="115"/>
      <c r="J137" s="22"/>
      <c r="K137" s="22"/>
      <c r="L137" s="20"/>
    </row>
    <row r="138" spans="1:31" s="2" customFormat="1" ht="16.5" customHeight="1">
      <c r="A138" s="34"/>
      <c r="B138" s="35"/>
      <c r="C138" s="36"/>
      <c r="D138" s="36"/>
      <c r="E138" s="334" t="s">
        <v>407</v>
      </c>
      <c r="F138" s="336"/>
      <c r="G138" s="336"/>
      <c r="H138" s="336"/>
      <c r="I138" s="122"/>
      <c r="J138" s="36"/>
      <c r="K138" s="36"/>
      <c r="L138" s="51"/>
      <c r="S138" s="34"/>
      <c r="T138" s="34"/>
      <c r="U138" s="34"/>
      <c r="V138" s="34"/>
      <c r="W138" s="34"/>
      <c r="X138" s="34"/>
      <c r="Y138" s="34"/>
      <c r="Z138" s="34"/>
      <c r="AA138" s="34"/>
      <c r="AB138" s="34"/>
      <c r="AC138" s="34"/>
      <c r="AD138" s="34"/>
      <c r="AE138" s="34"/>
    </row>
    <row r="139" spans="1:31" s="2" customFormat="1" ht="12" customHeight="1">
      <c r="A139" s="34"/>
      <c r="B139" s="35"/>
      <c r="C139" s="29" t="s">
        <v>265</v>
      </c>
      <c r="D139" s="36"/>
      <c r="E139" s="36"/>
      <c r="F139" s="36"/>
      <c r="G139" s="36"/>
      <c r="H139" s="36"/>
      <c r="I139" s="122"/>
      <c r="J139" s="36"/>
      <c r="K139" s="36"/>
      <c r="L139" s="51"/>
      <c r="S139" s="34"/>
      <c r="T139" s="34"/>
      <c r="U139" s="34"/>
      <c r="V139" s="34"/>
      <c r="W139" s="34"/>
      <c r="X139" s="34"/>
      <c r="Y139" s="34"/>
      <c r="Z139" s="34"/>
      <c r="AA139" s="34"/>
      <c r="AB139" s="34"/>
      <c r="AC139" s="34"/>
      <c r="AD139" s="34"/>
      <c r="AE139" s="34"/>
    </row>
    <row r="140" spans="1:31" s="2" customFormat="1" ht="16.5" customHeight="1">
      <c r="A140" s="34"/>
      <c r="B140" s="35"/>
      <c r="C140" s="36"/>
      <c r="D140" s="36"/>
      <c r="E140" s="302" t="str">
        <f>E11</f>
        <v>F1_D.100 - Architektonicko-stavební a konstrukční řešení</v>
      </c>
      <c r="F140" s="336"/>
      <c r="G140" s="336"/>
      <c r="H140" s="336"/>
      <c r="I140" s="122"/>
      <c r="J140" s="36"/>
      <c r="K140" s="36"/>
      <c r="L140" s="51"/>
      <c r="S140" s="34"/>
      <c r="T140" s="34"/>
      <c r="U140" s="34"/>
      <c r="V140" s="34"/>
      <c r="W140" s="34"/>
      <c r="X140" s="34"/>
      <c r="Y140" s="34"/>
      <c r="Z140" s="34"/>
      <c r="AA140" s="34"/>
      <c r="AB140" s="34"/>
      <c r="AC140" s="34"/>
      <c r="AD140" s="34"/>
      <c r="AE140" s="34"/>
    </row>
    <row r="141" spans="1:31" s="2" customFormat="1" ht="6.95" customHeight="1">
      <c r="A141" s="34"/>
      <c r="B141" s="35"/>
      <c r="C141" s="36"/>
      <c r="D141" s="36"/>
      <c r="E141" s="36"/>
      <c r="F141" s="36"/>
      <c r="G141" s="36"/>
      <c r="H141" s="36"/>
      <c r="I141" s="122"/>
      <c r="J141" s="36"/>
      <c r="K141" s="36"/>
      <c r="L141" s="51"/>
      <c r="S141" s="34"/>
      <c r="T141" s="34"/>
      <c r="U141" s="34"/>
      <c r="V141" s="34"/>
      <c r="W141" s="34"/>
      <c r="X141" s="34"/>
      <c r="Y141" s="34"/>
      <c r="Z141" s="34"/>
      <c r="AA141" s="34"/>
      <c r="AB141" s="34"/>
      <c r="AC141" s="34"/>
      <c r="AD141" s="34"/>
      <c r="AE141" s="34"/>
    </row>
    <row r="142" spans="1:31" s="2" customFormat="1" ht="12" customHeight="1">
      <c r="A142" s="34"/>
      <c r="B142" s="35"/>
      <c r="C142" s="29" t="s">
        <v>20</v>
      </c>
      <c r="D142" s="36"/>
      <c r="E142" s="36"/>
      <c r="F142" s="27" t="str">
        <f>F14</f>
        <v>Lanškroun</v>
      </c>
      <c r="G142" s="36"/>
      <c r="H142" s="36"/>
      <c r="I142" s="123" t="s">
        <v>22</v>
      </c>
      <c r="J142" s="66" t="str">
        <f>IF(J14="","",J14)</f>
        <v>25. 7. 2019</v>
      </c>
      <c r="K142" s="36"/>
      <c r="L142" s="51"/>
      <c r="S142" s="34"/>
      <c r="T142" s="34"/>
      <c r="U142" s="34"/>
      <c r="V142" s="34"/>
      <c r="W142" s="34"/>
      <c r="X142" s="34"/>
      <c r="Y142" s="34"/>
      <c r="Z142" s="34"/>
      <c r="AA142" s="34"/>
      <c r="AB142" s="34"/>
      <c r="AC142" s="34"/>
      <c r="AD142" s="34"/>
      <c r="AE142" s="34"/>
    </row>
    <row r="143" spans="1:31" s="2" customFormat="1" ht="6.95" customHeight="1">
      <c r="A143" s="34"/>
      <c r="B143" s="35"/>
      <c r="C143" s="36"/>
      <c r="D143" s="36"/>
      <c r="E143" s="36"/>
      <c r="F143" s="36"/>
      <c r="G143" s="36"/>
      <c r="H143" s="36"/>
      <c r="I143" s="122"/>
      <c r="J143" s="36"/>
      <c r="K143" s="36"/>
      <c r="L143" s="51"/>
      <c r="S143" s="34"/>
      <c r="T143" s="34"/>
      <c r="U143" s="34"/>
      <c r="V143" s="34"/>
      <c r="W143" s="34"/>
      <c r="X143" s="34"/>
      <c r="Y143" s="34"/>
      <c r="Z143" s="34"/>
      <c r="AA143" s="34"/>
      <c r="AB143" s="34"/>
      <c r="AC143" s="34"/>
      <c r="AD143" s="34"/>
      <c r="AE143" s="34"/>
    </row>
    <row r="144" spans="1:31" s="2" customFormat="1" ht="15.2" customHeight="1">
      <c r="A144" s="34"/>
      <c r="B144" s="35"/>
      <c r="C144" s="29" t="s">
        <v>24</v>
      </c>
      <c r="D144" s="36"/>
      <c r="E144" s="36"/>
      <c r="F144" s="27" t="str">
        <f>E17</f>
        <v xml:space="preserve"> </v>
      </c>
      <c r="G144" s="36"/>
      <c r="H144" s="36"/>
      <c r="I144" s="123" t="s">
        <v>30</v>
      </c>
      <c r="J144" s="32" t="str">
        <f>E23</f>
        <v xml:space="preserve"> </v>
      </c>
      <c r="K144" s="36"/>
      <c r="L144" s="51"/>
      <c r="S144" s="34"/>
      <c r="T144" s="34"/>
      <c r="U144" s="34"/>
      <c r="V144" s="34"/>
      <c r="W144" s="34"/>
      <c r="X144" s="34"/>
      <c r="Y144" s="34"/>
      <c r="Z144" s="34"/>
      <c r="AA144" s="34"/>
      <c r="AB144" s="34"/>
      <c r="AC144" s="34"/>
      <c r="AD144" s="34"/>
      <c r="AE144" s="34"/>
    </row>
    <row r="145" spans="1:65" s="2" customFormat="1" ht="27.95" customHeight="1">
      <c r="A145" s="34"/>
      <c r="B145" s="35"/>
      <c r="C145" s="29" t="s">
        <v>28</v>
      </c>
      <c r="D145" s="36"/>
      <c r="E145" s="36"/>
      <c r="F145" s="27" t="str">
        <f>IF(E20="","",E20)</f>
        <v>Vyplň údaj</v>
      </c>
      <c r="G145" s="36"/>
      <c r="H145" s="36"/>
      <c r="I145" s="123" t="s">
        <v>32</v>
      </c>
      <c r="J145" s="32" t="str">
        <f>E26</f>
        <v>Obermeyer Helika a.s.</v>
      </c>
      <c r="K145" s="36"/>
      <c r="L145" s="51"/>
      <c r="S145" s="34"/>
      <c r="T145" s="34"/>
      <c r="U145" s="34"/>
      <c r="V145" s="34"/>
      <c r="W145" s="34"/>
      <c r="X145" s="34"/>
      <c r="Y145" s="34"/>
      <c r="Z145" s="34"/>
      <c r="AA145" s="34"/>
      <c r="AB145" s="34"/>
      <c r="AC145" s="34"/>
      <c r="AD145" s="34"/>
      <c r="AE145" s="34"/>
    </row>
    <row r="146" spans="1:65" s="2" customFormat="1" ht="10.35" customHeight="1">
      <c r="A146" s="34"/>
      <c r="B146" s="35"/>
      <c r="C146" s="36"/>
      <c r="D146" s="36"/>
      <c r="E146" s="36"/>
      <c r="F146" s="36"/>
      <c r="G146" s="36"/>
      <c r="H146" s="36"/>
      <c r="I146" s="122"/>
      <c r="J146" s="36"/>
      <c r="K146" s="36"/>
      <c r="L146" s="51"/>
      <c r="S146" s="34"/>
      <c r="T146" s="34"/>
      <c r="U146" s="34"/>
      <c r="V146" s="34"/>
      <c r="W146" s="34"/>
      <c r="X146" s="34"/>
      <c r="Y146" s="34"/>
      <c r="Z146" s="34"/>
      <c r="AA146" s="34"/>
      <c r="AB146" s="34"/>
      <c r="AC146" s="34"/>
      <c r="AD146" s="34"/>
      <c r="AE146" s="34"/>
    </row>
    <row r="147" spans="1:65" s="11" customFormat="1" ht="29.25" customHeight="1">
      <c r="A147" s="180"/>
      <c r="B147" s="181"/>
      <c r="C147" s="182" t="s">
        <v>179</v>
      </c>
      <c r="D147" s="183" t="s">
        <v>60</v>
      </c>
      <c r="E147" s="183" t="s">
        <v>56</v>
      </c>
      <c r="F147" s="183" t="s">
        <v>57</v>
      </c>
      <c r="G147" s="183" t="s">
        <v>180</v>
      </c>
      <c r="H147" s="183" t="s">
        <v>181</v>
      </c>
      <c r="I147" s="184" t="s">
        <v>182</v>
      </c>
      <c r="J147" s="185" t="s">
        <v>168</v>
      </c>
      <c r="K147" s="186" t="s">
        <v>183</v>
      </c>
      <c r="L147" s="187"/>
      <c r="M147" s="75" t="s">
        <v>1</v>
      </c>
      <c r="N147" s="76" t="s">
        <v>39</v>
      </c>
      <c r="O147" s="76" t="s">
        <v>184</v>
      </c>
      <c r="P147" s="76" t="s">
        <v>185</v>
      </c>
      <c r="Q147" s="76" t="s">
        <v>186</v>
      </c>
      <c r="R147" s="76" t="s">
        <v>187</v>
      </c>
      <c r="S147" s="76" t="s">
        <v>188</v>
      </c>
      <c r="T147" s="77" t="s">
        <v>189</v>
      </c>
      <c r="U147" s="180"/>
      <c r="V147" s="180"/>
      <c r="W147" s="180"/>
      <c r="X147" s="180"/>
      <c r="Y147" s="180"/>
      <c r="Z147" s="180"/>
      <c r="AA147" s="180"/>
      <c r="AB147" s="180"/>
      <c r="AC147" s="180"/>
      <c r="AD147" s="180"/>
      <c r="AE147" s="180"/>
    </row>
    <row r="148" spans="1:65" s="2" customFormat="1" ht="22.9" customHeight="1">
      <c r="A148" s="34"/>
      <c r="B148" s="35"/>
      <c r="C148" s="82" t="s">
        <v>190</v>
      </c>
      <c r="D148" s="36"/>
      <c r="E148" s="36"/>
      <c r="F148" s="36"/>
      <c r="G148" s="36"/>
      <c r="H148" s="36"/>
      <c r="I148" s="122"/>
      <c r="J148" s="188">
        <f>BK148</f>
        <v>0</v>
      </c>
      <c r="K148" s="36"/>
      <c r="L148" s="39"/>
      <c r="M148" s="78"/>
      <c r="N148" s="189"/>
      <c r="O148" s="79"/>
      <c r="P148" s="190">
        <f>P149+P456+P1061</f>
        <v>0</v>
      </c>
      <c r="Q148" s="79"/>
      <c r="R148" s="190">
        <f>R149+R456+R1061</f>
        <v>2938.4945936399999</v>
      </c>
      <c r="S148" s="79"/>
      <c r="T148" s="191">
        <f>T149+T456+T1061</f>
        <v>10.291700000000002</v>
      </c>
      <c r="U148" s="34"/>
      <c r="V148" s="34"/>
      <c r="W148" s="34"/>
      <c r="X148" s="34"/>
      <c r="Y148" s="34"/>
      <c r="Z148" s="34"/>
      <c r="AA148" s="34"/>
      <c r="AB148" s="34"/>
      <c r="AC148" s="34"/>
      <c r="AD148" s="34"/>
      <c r="AE148" s="34"/>
      <c r="AT148" s="17" t="s">
        <v>74</v>
      </c>
      <c r="AU148" s="17" t="s">
        <v>170</v>
      </c>
      <c r="BK148" s="192">
        <f>BK149+BK456+BK1061</f>
        <v>0</v>
      </c>
    </row>
    <row r="149" spans="1:65" s="12" customFormat="1" ht="25.9" customHeight="1">
      <c r="B149" s="193"/>
      <c r="C149" s="194"/>
      <c r="D149" s="195" t="s">
        <v>74</v>
      </c>
      <c r="E149" s="196" t="s">
        <v>275</v>
      </c>
      <c r="F149" s="196" t="s">
        <v>276</v>
      </c>
      <c r="G149" s="194"/>
      <c r="H149" s="194"/>
      <c r="I149" s="197"/>
      <c r="J149" s="198">
        <f>BK149</f>
        <v>0</v>
      </c>
      <c r="K149" s="194"/>
      <c r="L149" s="199"/>
      <c r="M149" s="200"/>
      <c r="N149" s="201"/>
      <c r="O149" s="201"/>
      <c r="P149" s="202">
        <f>P150+P169+P232+P314+P366+P425+P448+P454</f>
        <v>0</v>
      </c>
      <c r="Q149" s="201"/>
      <c r="R149" s="202">
        <f>R150+R169+R232+R314+R366+R425+R448+R454</f>
        <v>2798.4782195299999</v>
      </c>
      <c r="S149" s="201"/>
      <c r="T149" s="203">
        <f>T150+T169+T232+T314+T366+T425+T448+T454</f>
        <v>10.291700000000002</v>
      </c>
      <c r="AR149" s="204" t="s">
        <v>83</v>
      </c>
      <c r="AT149" s="205" t="s">
        <v>74</v>
      </c>
      <c r="AU149" s="205" t="s">
        <v>75</v>
      </c>
      <c r="AY149" s="204" t="s">
        <v>194</v>
      </c>
      <c r="BK149" s="206">
        <f>BK150+BK169+BK232+BK314+BK366+BK425+BK448+BK454</f>
        <v>0</v>
      </c>
    </row>
    <row r="150" spans="1:65" s="12" customFormat="1" ht="22.9" customHeight="1">
      <c r="B150" s="193"/>
      <c r="C150" s="194"/>
      <c r="D150" s="195" t="s">
        <v>74</v>
      </c>
      <c r="E150" s="207" t="s">
        <v>83</v>
      </c>
      <c r="F150" s="207" t="s">
        <v>429</v>
      </c>
      <c r="G150" s="194"/>
      <c r="H150" s="194"/>
      <c r="I150" s="197"/>
      <c r="J150" s="208">
        <f>BK150</f>
        <v>0</v>
      </c>
      <c r="K150" s="194"/>
      <c r="L150" s="199"/>
      <c r="M150" s="200"/>
      <c r="N150" s="201"/>
      <c r="O150" s="201"/>
      <c r="P150" s="202">
        <f>SUM(P151:P168)</f>
        <v>0</v>
      </c>
      <c r="Q150" s="201"/>
      <c r="R150" s="202">
        <f>SUM(R151:R168)</f>
        <v>11.27669</v>
      </c>
      <c r="S150" s="201"/>
      <c r="T150" s="203">
        <f>SUM(T151:T168)</f>
        <v>0</v>
      </c>
      <c r="AR150" s="204" t="s">
        <v>83</v>
      </c>
      <c r="AT150" s="205" t="s">
        <v>74</v>
      </c>
      <c r="AU150" s="205" t="s">
        <v>83</v>
      </c>
      <c r="AY150" s="204" t="s">
        <v>194</v>
      </c>
      <c r="BK150" s="206">
        <f>SUM(BK151:BK168)</f>
        <v>0</v>
      </c>
    </row>
    <row r="151" spans="1:65" s="2" customFormat="1" ht="24" customHeight="1">
      <c r="A151" s="34"/>
      <c r="B151" s="35"/>
      <c r="C151" s="209" t="s">
        <v>83</v>
      </c>
      <c r="D151" s="209" t="s">
        <v>197</v>
      </c>
      <c r="E151" s="210" t="s">
        <v>430</v>
      </c>
      <c r="F151" s="211" t="s">
        <v>431</v>
      </c>
      <c r="G151" s="212" t="s">
        <v>280</v>
      </c>
      <c r="H151" s="213">
        <v>664.7</v>
      </c>
      <c r="I151" s="214"/>
      <c r="J151" s="215">
        <f>ROUND(I151*H151,2)</f>
        <v>0</v>
      </c>
      <c r="K151" s="216"/>
      <c r="L151" s="39"/>
      <c r="M151" s="217" t="s">
        <v>1</v>
      </c>
      <c r="N151" s="218" t="s">
        <v>40</v>
      </c>
      <c r="O151" s="71"/>
      <c r="P151" s="219">
        <f>O151*H151</f>
        <v>0</v>
      </c>
      <c r="Q151" s="219">
        <v>0</v>
      </c>
      <c r="R151" s="219">
        <f>Q151*H151</f>
        <v>0</v>
      </c>
      <c r="S151" s="219">
        <v>0</v>
      </c>
      <c r="T151" s="220">
        <f>S151*H151</f>
        <v>0</v>
      </c>
      <c r="U151" s="34"/>
      <c r="V151" s="34"/>
      <c r="W151" s="34"/>
      <c r="X151" s="34"/>
      <c r="Y151" s="34"/>
      <c r="Z151" s="34"/>
      <c r="AA151" s="34"/>
      <c r="AB151" s="34"/>
      <c r="AC151" s="34"/>
      <c r="AD151" s="34"/>
      <c r="AE151" s="34"/>
      <c r="AR151" s="221" t="s">
        <v>207</v>
      </c>
      <c r="AT151" s="221" t="s">
        <v>197</v>
      </c>
      <c r="AU151" s="221" t="s">
        <v>85</v>
      </c>
      <c r="AY151" s="17" t="s">
        <v>194</v>
      </c>
      <c r="BE151" s="222">
        <f>IF(N151="základní",J151,0)</f>
        <v>0</v>
      </c>
      <c r="BF151" s="222">
        <f>IF(N151="snížená",J151,0)</f>
        <v>0</v>
      </c>
      <c r="BG151" s="222">
        <f>IF(N151="zákl. přenesená",J151,0)</f>
        <v>0</v>
      </c>
      <c r="BH151" s="222">
        <f>IF(N151="sníž. přenesená",J151,0)</f>
        <v>0</v>
      </c>
      <c r="BI151" s="222">
        <f>IF(N151="nulová",J151,0)</f>
        <v>0</v>
      </c>
      <c r="BJ151" s="17" t="s">
        <v>83</v>
      </c>
      <c r="BK151" s="222">
        <f>ROUND(I151*H151,2)</f>
        <v>0</v>
      </c>
      <c r="BL151" s="17" t="s">
        <v>207</v>
      </c>
      <c r="BM151" s="221" t="s">
        <v>432</v>
      </c>
    </row>
    <row r="152" spans="1:65" s="2" customFormat="1" ht="16.5" customHeight="1">
      <c r="A152" s="34"/>
      <c r="B152" s="35"/>
      <c r="C152" s="209" t="s">
        <v>85</v>
      </c>
      <c r="D152" s="209" t="s">
        <v>197</v>
      </c>
      <c r="E152" s="210" t="s">
        <v>433</v>
      </c>
      <c r="F152" s="211" t="s">
        <v>434</v>
      </c>
      <c r="G152" s="212" t="s">
        <v>318</v>
      </c>
      <c r="H152" s="213">
        <v>213</v>
      </c>
      <c r="I152" s="214"/>
      <c r="J152" s="215">
        <f>ROUND(I152*H152,2)</f>
        <v>0</v>
      </c>
      <c r="K152" s="216"/>
      <c r="L152" s="39"/>
      <c r="M152" s="217" t="s">
        <v>1</v>
      </c>
      <c r="N152" s="218" t="s">
        <v>40</v>
      </c>
      <c r="O152" s="71"/>
      <c r="P152" s="219">
        <f>O152*H152</f>
        <v>0</v>
      </c>
      <c r="Q152" s="219">
        <v>1.33E-3</v>
      </c>
      <c r="R152" s="219">
        <f>Q152*H152</f>
        <v>0.28328999999999999</v>
      </c>
      <c r="S152" s="219">
        <v>0</v>
      </c>
      <c r="T152" s="220">
        <f>S152*H152</f>
        <v>0</v>
      </c>
      <c r="U152" s="34"/>
      <c r="V152" s="34"/>
      <c r="W152" s="34"/>
      <c r="X152" s="34"/>
      <c r="Y152" s="34"/>
      <c r="Z152" s="34"/>
      <c r="AA152" s="34"/>
      <c r="AB152" s="34"/>
      <c r="AC152" s="34"/>
      <c r="AD152" s="34"/>
      <c r="AE152" s="34"/>
      <c r="AR152" s="221" t="s">
        <v>207</v>
      </c>
      <c r="AT152" s="221" t="s">
        <v>197</v>
      </c>
      <c r="AU152" s="221" t="s">
        <v>85</v>
      </c>
      <c r="AY152" s="17" t="s">
        <v>194</v>
      </c>
      <c r="BE152" s="222">
        <f>IF(N152="základní",J152,0)</f>
        <v>0</v>
      </c>
      <c r="BF152" s="222">
        <f>IF(N152="snížená",J152,0)</f>
        <v>0</v>
      </c>
      <c r="BG152" s="222">
        <f>IF(N152="zákl. přenesená",J152,0)</f>
        <v>0</v>
      </c>
      <c r="BH152" s="222">
        <f>IF(N152="sníž. přenesená",J152,0)</f>
        <v>0</v>
      </c>
      <c r="BI152" s="222">
        <f>IF(N152="nulová",J152,0)</f>
        <v>0</v>
      </c>
      <c r="BJ152" s="17" t="s">
        <v>83</v>
      </c>
      <c r="BK152" s="222">
        <f>ROUND(I152*H152,2)</f>
        <v>0</v>
      </c>
      <c r="BL152" s="17" t="s">
        <v>207</v>
      </c>
      <c r="BM152" s="221" t="s">
        <v>435</v>
      </c>
    </row>
    <row r="153" spans="1:65" s="2" customFormat="1" ht="16.5" customHeight="1">
      <c r="A153" s="34"/>
      <c r="B153" s="35"/>
      <c r="C153" s="266" t="s">
        <v>209</v>
      </c>
      <c r="D153" s="266" t="s">
        <v>436</v>
      </c>
      <c r="E153" s="267" t="s">
        <v>437</v>
      </c>
      <c r="F153" s="268" t="s">
        <v>438</v>
      </c>
      <c r="G153" s="269" t="s">
        <v>344</v>
      </c>
      <c r="H153" s="270">
        <v>5.6870000000000003</v>
      </c>
      <c r="I153" s="271"/>
      <c r="J153" s="272">
        <f>ROUND(I153*H153,2)</f>
        <v>0</v>
      </c>
      <c r="K153" s="273"/>
      <c r="L153" s="274"/>
      <c r="M153" s="275" t="s">
        <v>1</v>
      </c>
      <c r="N153" s="276" t="s">
        <v>40</v>
      </c>
      <c r="O153" s="71"/>
      <c r="P153" s="219">
        <f>O153*H153</f>
        <v>0</v>
      </c>
      <c r="Q153" s="219">
        <v>1</v>
      </c>
      <c r="R153" s="219">
        <f>Q153*H153</f>
        <v>5.6870000000000003</v>
      </c>
      <c r="S153" s="219">
        <v>0</v>
      </c>
      <c r="T153" s="220">
        <f>S153*H153</f>
        <v>0</v>
      </c>
      <c r="U153" s="34"/>
      <c r="V153" s="34"/>
      <c r="W153" s="34"/>
      <c r="X153" s="34"/>
      <c r="Y153" s="34"/>
      <c r="Z153" s="34"/>
      <c r="AA153" s="34"/>
      <c r="AB153" s="34"/>
      <c r="AC153" s="34"/>
      <c r="AD153" s="34"/>
      <c r="AE153" s="34"/>
      <c r="AR153" s="221" t="s">
        <v>232</v>
      </c>
      <c r="AT153" s="221" t="s">
        <v>436</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207</v>
      </c>
      <c r="BM153" s="221" t="s">
        <v>439</v>
      </c>
    </row>
    <row r="154" spans="1:65" s="2" customFormat="1" ht="19.5">
      <c r="A154" s="34"/>
      <c r="B154" s="35"/>
      <c r="C154" s="36"/>
      <c r="D154" s="223" t="s">
        <v>203</v>
      </c>
      <c r="E154" s="36"/>
      <c r="F154" s="224" t="s">
        <v>440</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85</v>
      </c>
    </row>
    <row r="155" spans="1:65" s="13" customFormat="1" ht="11.25">
      <c r="B155" s="231"/>
      <c r="C155" s="232"/>
      <c r="D155" s="223" t="s">
        <v>287</v>
      </c>
      <c r="E155" s="233" t="s">
        <v>1</v>
      </c>
      <c r="F155" s="234" t="s">
        <v>441</v>
      </c>
      <c r="G155" s="232"/>
      <c r="H155" s="235">
        <v>5.6870000000000003</v>
      </c>
      <c r="I155" s="236"/>
      <c r="J155" s="232"/>
      <c r="K155" s="232"/>
      <c r="L155" s="237"/>
      <c r="M155" s="238"/>
      <c r="N155" s="239"/>
      <c r="O155" s="239"/>
      <c r="P155" s="239"/>
      <c r="Q155" s="239"/>
      <c r="R155" s="239"/>
      <c r="S155" s="239"/>
      <c r="T155" s="240"/>
      <c r="AT155" s="241" t="s">
        <v>287</v>
      </c>
      <c r="AU155" s="241" t="s">
        <v>85</v>
      </c>
      <c r="AV155" s="13" t="s">
        <v>85</v>
      </c>
      <c r="AW155" s="13" t="s">
        <v>31</v>
      </c>
      <c r="AX155" s="13" t="s">
        <v>83</v>
      </c>
      <c r="AY155" s="241" t="s">
        <v>194</v>
      </c>
    </row>
    <row r="156" spans="1:65" s="2" customFormat="1" ht="24" customHeight="1">
      <c r="A156" s="34"/>
      <c r="B156" s="35"/>
      <c r="C156" s="209" t="s">
        <v>207</v>
      </c>
      <c r="D156" s="209" t="s">
        <v>197</v>
      </c>
      <c r="E156" s="210" t="s">
        <v>442</v>
      </c>
      <c r="F156" s="211" t="s">
        <v>443</v>
      </c>
      <c r="G156" s="212" t="s">
        <v>302</v>
      </c>
      <c r="H156" s="213">
        <v>201</v>
      </c>
      <c r="I156" s="214"/>
      <c r="J156" s="215">
        <f>ROUND(I156*H156,2)</f>
        <v>0</v>
      </c>
      <c r="K156" s="216"/>
      <c r="L156" s="39"/>
      <c r="M156" s="217" t="s">
        <v>1</v>
      </c>
      <c r="N156" s="218" t="s">
        <v>40</v>
      </c>
      <c r="O156" s="71"/>
      <c r="P156" s="219">
        <f>O156*H156</f>
        <v>0</v>
      </c>
      <c r="Q156" s="219">
        <v>2.64E-2</v>
      </c>
      <c r="R156" s="219">
        <f>Q156*H156</f>
        <v>5.3064</v>
      </c>
      <c r="S156" s="219">
        <v>0</v>
      </c>
      <c r="T156" s="220">
        <f>S156*H156</f>
        <v>0</v>
      </c>
      <c r="U156" s="34"/>
      <c r="V156" s="34"/>
      <c r="W156" s="34"/>
      <c r="X156" s="34"/>
      <c r="Y156" s="34"/>
      <c r="Z156" s="34"/>
      <c r="AA156" s="34"/>
      <c r="AB156" s="34"/>
      <c r="AC156" s="34"/>
      <c r="AD156" s="34"/>
      <c r="AE156" s="34"/>
      <c r="AR156" s="221" t="s">
        <v>207</v>
      </c>
      <c r="AT156" s="221" t="s">
        <v>197</v>
      </c>
      <c r="AU156" s="221" t="s">
        <v>85</v>
      </c>
      <c r="AY156" s="17" t="s">
        <v>194</v>
      </c>
      <c r="BE156" s="222">
        <f>IF(N156="základní",J156,0)</f>
        <v>0</v>
      </c>
      <c r="BF156" s="222">
        <f>IF(N156="snížená",J156,0)</f>
        <v>0</v>
      </c>
      <c r="BG156" s="222">
        <f>IF(N156="zákl. přenesená",J156,0)</f>
        <v>0</v>
      </c>
      <c r="BH156" s="222">
        <f>IF(N156="sníž. přenesená",J156,0)</f>
        <v>0</v>
      </c>
      <c r="BI156" s="222">
        <f>IF(N156="nulová",J156,0)</f>
        <v>0</v>
      </c>
      <c r="BJ156" s="17" t="s">
        <v>83</v>
      </c>
      <c r="BK156" s="222">
        <f>ROUND(I156*H156,2)</f>
        <v>0</v>
      </c>
      <c r="BL156" s="17" t="s">
        <v>207</v>
      </c>
      <c r="BM156" s="221" t="s">
        <v>444</v>
      </c>
    </row>
    <row r="157" spans="1:65" s="2" customFormat="1" ht="19.5">
      <c r="A157" s="34"/>
      <c r="B157" s="35"/>
      <c r="C157" s="36"/>
      <c r="D157" s="223" t="s">
        <v>203</v>
      </c>
      <c r="E157" s="36"/>
      <c r="F157" s="224" t="s">
        <v>445</v>
      </c>
      <c r="G157" s="36"/>
      <c r="H157" s="36"/>
      <c r="I157" s="122"/>
      <c r="J157" s="36"/>
      <c r="K157" s="36"/>
      <c r="L157" s="39"/>
      <c r="M157" s="225"/>
      <c r="N157" s="226"/>
      <c r="O157" s="71"/>
      <c r="P157" s="71"/>
      <c r="Q157" s="71"/>
      <c r="R157" s="71"/>
      <c r="S157" s="71"/>
      <c r="T157" s="72"/>
      <c r="U157" s="34"/>
      <c r="V157" s="34"/>
      <c r="W157" s="34"/>
      <c r="X157" s="34"/>
      <c r="Y157" s="34"/>
      <c r="Z157" s="34"/>
      <c r="AA157" s="34"/>
      <c r="AB157" s="34"/>
      <c r="AC157" s="34"/>
      <c r="AD157" s="34"/>
      <c r="AE157" s="34"/>
      <c r="AT157" s="17" t="s">
        <v>203</v>
      </c>
      <c r="AU157" s="17" t="s">
        <v>85</v>
      </c>
    </row>
    <row r="158" spans="1:65" s="2" customFormat="1" ht="24" customHeight="1">
      <c r="A158" s="34"/>
      <c r="B158" s="35"/>
      <c r="C158" s="209" t="s">
        <v>193</v>
      </c>
      <c r="D158" s="209" t="s">
        <v>197</v>
      </c>
      <c r="E158" s="210" t="s">
        <v>446</v>
      </c>
      <c r="F158" s="211" t="s">
        <v>447</v>
      </c>
      <c r="G158" s="212" t="s">
        <v>280</v>
      </c>
      <c r="H158" s="213">
        <v>801.22500000000002</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207</v>
      </c>
      <c r="AT158" s="221" t="s">
        <v>197</v>
      </c>
      <c r="AU158" s="221" t="s">
        <v>85</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448</v>
      </c>
    </row>
    <row r="159" spans="1:65" s="13" customFormat="1" ht="11.25">
      <c r="B159" s="231"/>
      <c r="C159" s="232"/>
      <c r="D159" s="223" t="s">
        <v>287</v>
      </c>
      <c r="E159" s="233" t="s">
        <v>1</v>
      </c>
      <c r="F159" s="234" t="s">
        <v>449</v>
      </c>
      <c r="G159" s="232"/>
      <c r="H159" s="235">
        <v>664.7</v>
      </c>
      <c r="I159" s="236"/>
      <c r="J159" s="232"/>
      <c r="K159" s="232"/>
      <c r="L159" s="237"/>
      <c r="M159" s="238"/>
      <c r="N159" s="239"/>
      <c r="O159" s="239"/>
      <c r="P159" s="239"/>
      <c r="Q159" s="239"/>
      <c r="R159" s="239"/>
      <c r="S159" s="239"/>
      <c r="T159" s="240"/>
      <c r="AT159" s="241" t="s">
        <v>287</v>
      </c>
      <c r="AU159" s="241" t="s">
        <v>85</v>
      </c>
      <c r="AV159" s="13" t="s">
        <v>85</v>
      </c>
      <c r="AW159" s="13" t="s">
        <v>31</v>
      </c>
      <c r="AX159" s="13" t="s">
        <v>75</v>
      </c>
      <c r="AY159" s="241" t="s">
        <v>194</v>
      </c>
    </row>
    <row r="160" spans="1:65" s="13" customFormat="1" ht="11.25">
      <c r="B160" s="231"/>
      <c r="C160" s="232"/>
      <c r="D160" s="223" t="s">
        <v>287</v>
      </c>
      <c r="E160" s="233" t="s">
        <v>1</v>
      </c>
      <c r="F160" s="234" t="s">
        <v>450</v>
      </c>
      <c r="G160" s="232"/>
      <c r="H160" s="235">
        <v>190.755</v>
      </c>
      <c r="I160" s="236"/>
      <c r="J160" s="232"/>
      <c r="K160" s="232"/>
      <c r="L160" s="237"/>
      <c r="M160" s="238"/>
      <c r="N160" s="239"/>
      <c r="O160" s="239"/>
      <c r="P160" s="239"/>
      <c r="Q160" s="239"/>
      <c r="R160" s="239"/>
      <c r="S160" s="239"/>
      <c r="T160" s="240"/>
      <c r="AT160" s="241" t="s">
        <v>287</v>
      </c>
      <c r="AU160" s="241" t="s">
        <v>85</v>
      </c>
      <c r="AV160" s="13" t="s">
        <v>85</v>
      </c>
      <c r="AW160" s="13" t="s">
        <v>31</v>
      </c>
      <c r="AX160" s="13" t="s">
        <v>75</v>
      </c>
      <c r="AY160" s="241" t="s">
        <v>194</v>
      </c>
    </row>
    <row r="161" spans="1:65" s="13" customFormat="1" ht="11.25">
      <c r="B161" s="231"/>
      <c r="C161" s="232"/>
      <c r="D161" s="223" t="s">
        <v>287</v>
      </c>
      <c r="E161" s="233" t="s">
        <v>1</v>
      </c>
      <c r="F161" s="234" t="s">
        <v>451</v>
      </c>
      <c r="G161" s="232"/>
      <c r="H161" s="235">
        <v>6.07</v>
      </c>
      <c r="I161" s="236"/>
      <c r="J161" s="232"/>
      <c r="K161" s="232"/>
      <c r="L161" s="237"/>
      <c r="M161" s="238"/>
      <c r="N161" s="239"/>
      <c r="O161" s="239"/>
      <c r="P161" s="239"/>
      <c r="Q161" s="239"/>
      <c r="R161" s="239"/>
      <c r="S161" s="239"/>
      <c r="T161" s="240"/>
      <c r="AT161" s="241" t="s">
        <v>287</v>
      </c>
      <c r="AU161" s="241" t="s">
        <v>85</v>
      </c>
      <c r="AV161" s="13" t="s">
        <v>85</v>
      </c>
      <c r="AW161" s="13" t="s">
        <v>31</v>
      </c>
      <c r="AX161" s="13" t="s">
        <v>75</v>
      </c>
      <c r="AY161" s="241" t="s">
        <v>194</v>
      </c>
    </row>
    <row r="162" spans="1:65" s="13" customFormat="1" ht="11.25">
      <c r="B162" s="231"/>
      <c r="C162" s="232"/>
      <c r="D162" s="223" t="s">
        <v>287</v>
      </c>
      <c r="E162" s="233" t="s">
        <v>1</v>
      </c>
      <c r="F162" s="234" t="s">
        <v>452</v>
      </c>
      <c r="G162" s="232"/>
      <c r="H162" s="235">
        <v>-60.3</v>
      </c>
      <c r="I162" s="236"/>
      <c r="J162" s="232"/>
      <c r="K162" s="232"/>
      <c r="L162" s="237"/>
      <c r="M162" s="238"/>
      <c r="N162" s="239"/>
      <c r="O162" s="239"/>
      <c r="P162" s="239"/>
      <c r="Q162" s="239"/>
      <c r="R162" s="239"/>
      <c r="S162" s="239"/>
      <c r="T162" s="240"/>
      <c r="AT162" s="241" t="s">
        <v>287</v>
      </c>
      <c r="AU162" s="241" t="s">
        <v>85</v>
      </c>
      <c r="AV162" s="13" t="s">
        <v>85</v>
      </c>
      <c r="AW162" s="13" t="s">
        <v>31</v>
      </c>
      <c r="AX162" s="13" t="s">
        <v>75</v>
      </c>
      <c r="AY162" s="241" t="s">
        <v>194</v>
      </c>
    </row>
    <row r="163" spans="1:65" s="14" customFormat="1" ht="11.25">
      <c r="B163" s="242"/>
      <c r="C163" s="243"/>
      <c r="D163" s="223" t="s">
        <v>287</v>
      </c>
      <c r="E163" s="244" t="s">
        <v>1</v>
      </c>
      <c r="F163" s="245" t="s">
        <v>290</v>
      </c>
      <c r="G163" s="243"/>
      <c r="H163" s="246">
        <v>801.22500000000002</v>
      </c>
      <c r="I163" s="247"/>
      <c r="J163" s="243"/>
      <c r="K163" s="243"/>
      <c r="L163" s="248"/>
      <c r="M163" s="249"/>
      <c r="N163" s="250"/>
      <c r="O163" s="250"/>
      <c r="P163" s="250"/>
      <c r="Q163" s="250"/>
      <c r="R163" s="250"/>
      <c r="S163" s="250"/>
      <c r="T163" s="251"/>
      <c r="AT163" s="252" t="s">
        <v>287</v>
      </c>
      <c r="AU163" s="252" t="s">
        <v>85</v>
      </c>
      <c r="AV163" s="14" t="s">
        <v>207</v>
      </c>
      <c r="AW163" s="14" t="s">
        <v>31</v>
      </c>
      <c r="AX163" s="14" t="s">
        <v>83</v>
      </c>
      <c r="AY163" s="252" t="s">
        <v>194</v>
      </c>
    </row>
    <row r="164" spans="1:65" s="2" customFormat="1" ht="16.5" customHeight="1">
      <c r="A164" s="34"/>
      <c r="B164" s="35"/>
      <c r="C164" s="209" t="s">
        <v>221</v>
      </c>
      <c r="D164" s="209" t="s">
        <v>197</v>
      </c>
      <c r="E164" s="210" t="s">
        <v>453</v>
      </c>
      <c r="F164" s="211" t="s">
        <v>454</v>
      </c>
      <c r="G164" s="212" t="s">
        <v>280</v>
      </c>
      <c r="H164" s="213">
        <v>801.22500000000002</v>
      </c>
      <c r="I164" s="214"/>
      <c r="J164" s="215">
        <f>ROUND(I164*H164,2)</f>
        <v>0</v>
      </c>
      <c r="K164" s="216"/>
      <c r="L164" s="39"/>
      <c r="M164" s="217" t="s">
        <v>1</v>
      </c>
      <c r="N164" s="218" t="s">
        <v>40</v>
      </c>
      <c r="O164" s="71"/>
      <c r="P164" s="219">
        <f>O164*H164</f>
        <v>0</v>
      </c>
      <c r="Q164" s="219">
        <v>0</v>
      </c>
      <c r="R164" s="219">
        <f>Q164*H164</f>
        <v>0</v>
      </c>
      <c r="S164" s="219">
        <v>0</v>
      </c>
      <c r="T164" s="220">
        <f>S164*H164</f>
        <v>0</v>
      </c>
      <c r="U164" s="34"/>
      <c r="V164" s="34"/>
      <c r="W164" s="34"/>
      <c r="X164" s="34"/>
      <c r="Y164" s="34"/>
      <c r="Z164" s="34"/>
      <c r="AA164" s="34"/>
      <c r="AB164" s="34"/>
      <c r="AC164" s="34"/>
      <c r="AD164" s="34"/>
      <c r="AE164" s="34"/>
      <c r="AR164" s="221" t="s">
        <v>207</v>
      </c>
      <c r="AT164" s="221" t="s">
        <v>197</v>
      </c>
      <c r="AU164" s="221" t="s">
        <v>85</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207</v>
      </c>
      <c r="BM164" s="221" t="s">
        <v>455</v>
      </c>
    </row>
    <row r="165" spans="1:65" s="2" customFormat="1" ht="16.5" customHeight="1">
      <c r="A165" s="34"/>
      <c r="B165" s="35"/>
      <c r="C165" s="209" t="s">
        <v>228</v>
      </c>
      <c r="D165" s="209" t="s">
        <v>197</v>
      </c>
      <c r="E165" s="210" t="s">
        <v>456</v>
      </c>
      <c r="F165" s="211" t="s">
        <v>457</v>
      </c>
      <c r="G165" s="212" t="s">
        <v>280</v>
      </c>
      <c r="H165" s="213">
        <v>801.22500000000002</v>
      </c>
      <c r="I165" s="214"/>
      <c r="J165" s="215">
        <f>ROUND(I165*H165,2)</f>
        <v>0</v>
      </c>
      <c r="K165" s="216"/>
      <c r="L165" s="39"/>
      <c r="M165" s="217" t="s">
        <v>1</v>
      </c>
      <c r="N165" s="218" t="s">
        <v>40</v>
      </c>
      <c r="O165" s="71"/>
      <c r="P165" s="219">
        <f>O165*H165</f>
        <v>0</v>
      </c>
      <c r="Q165" s="219">
        <v>0</v>
      </c>
      <c r="R165" s="219">
        <f>Q165*H165</f>
        <v>0</v>
      </c>
      <c r="S165" s="219">
        <v>0</v>
      </c>
      <c r="T165" s="220">
        <f>S165*H165</f>
        <v>0</v>
      </c>
      <c r="U165" s="34"/>
      <c r="V165" s="34"/>
      <c r="W165" s="34"/>
      <c r="X165" s="34"/>
      <c r="Y165" s="34"/>
      <c r="Z165" s="34"/>
      <c r="AA165" s="34"/>
      <c r="AB165" s="34"/>
      <c r="AC165" s="34"/>
      <c r="AD165" s="34"/>
      <c r="AE165" s="34"/>
      <c r="AR165" s="221" t="s">
        <v>207</v>
      </c>
      <c r="AT165" s="221" t="s">
        <v>197</v>
      </c>
      <c r="AU165" s="221" t="s">
        <v>85</v>
      </c>
      <c r="AY165" s="17" t="s">
        <v>194</v>
      </c>
      <c r="BE165" s="222">
        <f>IF(N165="základní",J165,0)</f>
        <v>0</v>
      </c>
      <c r="BF165" s="222">
        <f>IF(N165="snížená",J165,0)</f>
        <v>0</v>
      </c>
      <c r="BG165" s="222">
        <f>IF(N165="zákl. přenesená",J165,0)</f>
        <v>0</v>
      </c>
      <c r="BH165" s="222">
        <f>IF(N165="sníž. přenesená",J165,0)</f>
        <v>0</v>
      </c>
      <c r="BI165" s="222">
        <f>IF(N165="nulová",J165,0)</f>
        <v>0</v>
      </c>
      <c r="BJ165" s="17" t="s">
        <v>83</v>
      </c>
      <c r="BK165" s="222">
        <f>ROUND(I165*H165,2)</f>
        <v>0</v>
      </c>
      <c r="BL165" s="17" t="s">
        <v>207</v>
      </c>
      <c r="BM165" s="221" t="s">
        <v>458</v>
      </c>
    </row>
    <row r="166" spans="1:65" s="2" customFormat="1" ht="24" customHeight="1">
      <c r="A166" s="34"/>
      <c r="B166" s="35"/>
      <c r="C166" s="209" t="s">
        <v>232</v>
      </c>
      <c r="D166" s="209" t="s">
        <v>197</v>
      </c>
      <c r="E166" s="210" t="s">
        <v>459</v>
      </c>
      <c r="F166" s="211" t="s">
        <v>460</v>
      </c>
      <c r="G166" s="212" t="s">
        <v>344</v>
      </c>
      <c r="H166" s="213">
        <v>1281.96</v>
      </c>
      <c r="I166" s="214"/>
      <c r="J166" s="215">
        <f>ROUND(I166*H166,2)</f>
        <v>0</v>
      </c>
      <c r="K166" s="216"/>
      <c r="L166" s="39"/>
      <c r="M166" s="217" t="s">
        <v>1</v>
      </c>
      <c r="N166" s="218" t="s">
        <v>40</v>
      </c>
      <c r="O166" s="71"/>
      <c r="P166" s="219">
        <f>O166*H166</f>
        <v>0</v>
      </c>
      <c r="Q166" s="219">
        <v>0</v>
      </c>
      <c r="R166" s="219">
        <f>Q166*H166</f>
        <v>0</v>
      </c>
      <c r="S166" s="219">
        <v>0</v>
      </c>
      <c r="T166" s="220">
        <f>S166*H166</f>
        <v>0</v>
      </c>
      <c r="U166" s="34"/>
      <c r="V166" s="34"/>
      <c r="W166" s="34"/>
      <c r="X166" s="34"/>
      <c r="Y166" s="34"/>
      <c r="Z166" s="34"/>
      <c r="AA166" s="34"/>
      <c r="AB166" s="34"/>
      <c r="AC166" s="34"/>
      <c r="AD166" s="34"/>
      <c r="AE166" s="34"/>
      <c r="AR166" s="221" t="s">
        <v>207</v>
      </c>
      <c r="AT166" s="221" t="s">
        <v>197</v>
      </c>
      <c r="AU166" s="221" t="s">
        <v>85</v>
      </c>
      <c r="AY166" s="17" t="s">
        <v>194</v>
      </c>
      <c r="BE166" s="222">
        <f>IF(N166="základní",J166,0)</f>
        <v>0</v>
      </c>
      <c r="BF166" s="222">
        <f>IF(N166="snížená",J166,0)</f>
        <v>0</v>
      </c>
      <c r="BG166" s="222">
        <f>IF(N166="zákl. přenesená",J166,0)</f>
        <v>0</v>
      </c>
      <c r="BH166" s="222">
        <f>IF(N166="sníž. přenesená",J166,0)</f>
        <v>0</v>
      </c>
      <c r="BI166" s="222">
        <f>IF(N166="nulová",J166,0)</f>
        <v>0</v>
      </c>
      <c r="BJ166" s="17" t="s">
        <v>83</v>
      </c>
      <c r="BK166" s="222">
        <f>ROUND(I166*H166,2)</f>
        <v>0</v>
      </c>
      <c r="BL166" s="17" t="s">
        <v>207</v>
      </c>
      <c r="BM166" s="221" t="s">
        <v>461</v>
      </c>
    </row>
    <row r="167" spans="1:65" s="2" customFormat="1" ht="24" customHeight="1">
      <c r="A167" s="34"/>
      <c r="B167" s="35"/>
      <c r="C167" s="209" t="s">
        <v>237</v>
      </c>
      <c r="D167" s="209" t="s">
        <v>197</v>
      </c>
      <c r="E167" s="210" t="s">
        <v>462</v>
      </c>
      <c r="F167" s="211" t="s">
        <v>463</v>
      </c>
      <c r="G167" s="212" t="s">
        <v>280</v>
      </c>
      <c r="H167" s="213">
        <v>60.3</v>
      </c>
      <c r="I167" s="214"/>
      <c r="J167" s="215">
        <f>ROUND(I167*H167,2)</f>
        <v>0</v>
      </c>
      <c r="K167" s="216"/>
      <c r="L167" s="39"/>
      <c r="M167" s="217" t="s">
        <v>1</v>
      </c>
      <c r="N167" s="218" t="s">
        <v>40</v>
      </c>
      <c r="O167" s="71"/>
      <c r="P167" s="219">
        <f>O167*H167</f>
        <v>0</v>
      </c>
      <c r="Q167" s="219">
        <v>0</v>
      </c>
      <c r="R167" s="219">
        <f>Q167*H167</f>
        <v>0</v>
      </c>
      <c r="S167" s="219">
        <v>0</v>
      </c>
      <c r="T167" s="220">
        <f>S167*H167</f>
        <v>0</v>
      </c>
      <c r="U167" s="34"/>
      <c r="V167" s="34"/>
      <c r="W167" s="34"/>
      <c r="X167" s="34"/>
      <c r="Y167" s="34"/>
      <c r="Z167" s="34"/>
      <c r="AA167" s="34"/>
      <c r="AB167" s="34"/>
      <c r="AC167" s="34"/>
      <c r="AD167" s="34"/>
      <c r="AE167" s="34"/>
      <c r="AR167" s="221" t="s">
        <v>207</v>
      </c>
      <c r="AT167" s="221" t="s">
        <v>197</v>
      </c>
      <c r="AU167" s="221" t="s">
        <v>85</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207</v>
      </c>
      <c r="BM167" s="221" t="s">
        <v>464</v>
      </c>
    </row>
    <row r="168" spans="1:65" s="13" customFormat="1" ht="11.25">
      <c r="B168" s="231"/>
      <c r="C168" s="232"/>
      <c r="D168" s="223" t="s">
        <v>287</v>
      </c>
      <c r="E168" s="233" t="s">
        <v>1</v>
      </c>
      <c r="F168" s="234" t="s">
        <v>465</v>
      </c>
      <c r="G168" s="232"/>
      <c r="H168" s="235">
        <v>60.3</v>
      </c>
      <c r="I168" s="236"/>
      <c r="J168" s="232"/>
      <c r="K168" s="232"/>
      <c r="L168" s="237"/>
      <c r="M168" s="238"/>
      <c r="N168" s="239"/>
      <c r="O168" s="239"/>
      <c r="P168" s="239"/>
      <c r="Q168" s="239"/>
      <c r="R168" s="239"/>
      <c r="S168" s="239"/>
      <c r="T168" s="240"/>
      <c r="AT168" s="241" t="s">
        <v>287</v>
      </c>
      <c r="AU168" s="241" t="s">
        <v>85</v>
      </c>
      <c r="AV168" s="13" t="s">
        <v>85</v>
      </c>
      <c r="AW168" s="13" t="s">
        <v>31</v>
      </c>
      <c r="AX168" s="13" t="s">
        <v>83</v>
      </c>
      <c r="AY168" s="241" t="s">
        <v>194</v>
      </c>
    </row>
    <row r="169" spans="1:65" s="12" customFormat="1" ht="22.9" customHeight="1">
      <c r="B169" s="193"/>
      <c r="C169" s="194"/>
      <c r="D169" s="195" t="s">
        <v>74</v>
      </c>
      <c r="E169" s="207" t="s">
        <v>85</v>
      </c>
      <c r="F169" s="207" t="s">
        <v>277</v>
      </c>
      <c r="G169" s="194"/>
      <c r="H169" s="194"/>
      <c r="I169" s="197"/>
      <c r="J169" s="208">
        <f>BK169</f>
        <v>0</v>
      </c>
      <c r="K169" s="194"/>
      <c r="L169" s="199"/>
      <c r="M169" s="200"/>
      <c r="N169" s="201"/>
      <c r="O169" s="201"/>
      <c r="P169" s="202">
        <f>SUM(P170:P231)</f>
        <v>0</v>
      </c>
      <c r="Q169" s="201"/>
      <c r="R169" s="202">
        <f>SUM(R170:R231)</f>
        <v>1285.4720651599998</v>
      </c>
      <c r="S169" s="201"/>
      <c r="T169" s="203">
        <f>SUM(T170:T231)</f>
        <v>8.8348000000000013</v>
      </c>
      <c r="AR169" s="204" t="s">
        <v>83</v>
      </c>
      <c r="AT169" s="205" t="s">
        <v>74</v>
      </c>
      <c r="AU169" s="205" t="s">
        <v>83</v>
      </c>
      <c r="AY169" s="204" t="s">
        <v>194</v>
      </c>
      <c r="BK169" s="206">
        <f>SUM(BK170:BK231)</f>
        <v>0</v>
      </c>
    </row>
    <row r="170" spans="1:65" s="2" customFormat="1" ht="24" customHeight="1">
      <c r="A170" s="34"/>
      <c r="B170" s="35"/>
      <c r="C170" s="209" t="s">
        <v>244</v>
      </c>
      <c r="D170" s="209" t="s">
        <v>197</v>
      </c>
      <c r="E170" s="210" t="s">
        <v>466</v>
      </c>
      <c r="F170" s="211" t="s">
        <v>467</v>
      </c>
      <c r="G170" s="212" t="s">
        <v>302</v>
      </c>
      <c r="H170" s="213">
        <v>312.94</v>
      </c>
      <c r="I170" s="214"/>
      <c r="J170" s="215">
        <f>ROUND(I170*H170,2)</f>
        <v>0</v>
      </c>
      <c r="K170" s="216"/>
      <c r="L170" s="39"/>
      <c r="M170" s="217" t="s">
        <v>1</v>
      </c>
      <c r="N170" s="218" t="s">
        <v>40</v>
      </c>
      <c r="O170" s="71"/>
      <c r="P170" s="219">
        <f>O170*H170</f>
        <v>0</v>
      </c>
      <c r="Q170" s="219">
        <v>1E-4</v>
      </c>
      <c r="R170" s="219">
        <f>Q170*H170</f>
        <v>3.1294000000000002E-2</v>
      </c>
      <c r="S170" s="219">
        <v>0</v>
      </c>
      <c r="T170" s="220">
        <f>S170*H170</f>
        <v>0</v>
      </c>
      <c r="U170" s="34"/>
      <c r="V170" s="34"/>
      <c r="W170" s="34"/>
      <c r="X170" s="34"/>
      <c r="Y170" s="34"/>
      <c r="Z170" s="34"/>
      <c r="AA170" s="34"/>
      <c r="AB170" s="34"/>
      <c r="AC170" s="34"/>
      <c r="AD170" s="34"/>
      <c r="AE170" s="34"/>
      <c r="AR170" s="221" t="s">
        <v>207</v>
      </c>
      <c r="AT170" s="221" t="s">
        <v>197</v>
      </c>
      <c r="AU170" s="221" t="s">
        <v>85</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207</v>
      </c>
      <c r="BM170" s="221" t="s">
        <v>468</v>
      </c>
    </row>
    <row r="171" spans="1:65" s="13" customFormat="1" ht="11.25">
      <c r="B171" s="231"/>
      <c r="C171" s="232"/>
      <c r="D171" s="223" t="s">
        <v>287</v>
      </c>
      <c r="E171" s="233" t="s">
        <v>1</v>
      </c>
      <c r="F171" s="234" t="s">
        <v>469</v>
      </c>
      <c r="G171" s="232"/>
      <c r="H171" s="235">
        <v>312.94</v>
      </c>
      <c r="I171" s="236"/>
      <c r="J171" s="232"/>
      <c r="K171" s="232"/>
      <c r="L171" s="237"/>
      <c r="M171" s="238"/>
      <c r="N171" s="239"/>
      <c r="O171" s="239"/>
      <c r="P171" s="239"/>
      <c r="Q171" s="239"/>
      <c r="R171" s="239"/>
      <c r="S171" s="239"/>
      <c r="T171" s="240"/>
      <c r="AT171" s="241" t="s">
        <v>287</v>
      </c>
      <c r="AU171" s="241" t="s">
        <v>85</v>
      </c>
      <c r="AV171" s="13" t="s">
        <v>85</v>
      </c>
      <c r="AW171" s="13" t="s">
        <v>31</v>
      </c>
      <c r="AX171" s="13" t="s">
        <v>83</v>
      </c>
      <c r="AY171" s="241" t="s">
        <v>194</v>
      </c>
    </row>
    <row r="172" spans="1:65" s="2" customFormat="1" ht="16.5" customHeight="1">
      <c r="A172" s="34"/>
      <c r="B172" s="35"/>
      <c r="C172" s="266" t="s">
        <v>248</v>
      </c>
      <c r="D172" s="266" t="s">
        <v>436</v>
      </c>
      <c r="E172" s="267" t="s">
        <v>470</v>
      </c>
      <c r="F172" s="268" t="s">
        <v>471</v>
      </c>
      <c r="G172" s="269" t="s">
        <v>302</v>
      </c>
      <c r="H172" s="270">
        <v>359.88099999999997</v>
      </c>
      <c r="I172" s="271"/>
      <c r="J172" s="272">
        <f>ROUND(I172*H172,2)</f>
        <v>0</v>
      </c>
      <c r="K172" s="273"/>
      <c r="L172" s="274"/>
      <c r="M172" s="275" t="s">
        <v>1</v>
      </c>
      <c r="N172" s="276" t="s">
        <v>40</v>
      </c>
      <c r="O172" s="71"/>
      <c r="P172" s="219">
        <f>O172*H172</f>
        <v>0</v>
      </c>
      <c r="Q172" s="219">
        <v>2.0000000000000001E-4</v>
      </c>
      <c r="R172" s="219">
        <f>Q172*H172</f>
        <v>7.1976200000000004E-2</v>
      </c>
      <c r="S172" s="219">
        <v>0</v>
      </c>
      <c r="T172" s="220">
        <f>S172*H172</f>
        <v>0</v>
      </c>
      <c r="U172" s="34"/>
      <c r="V172" s="34"/>
      <c r="W172" s="34"/>
      <c r="X172" s="34"/>
      <c r="Y172" s="34"/>
      <c r="Z172" s="34"/>
      <c r="AA172" s="34"/>
      <c r="AB172" s="34"/>
      <c r="AC172" s="34"/>
      <c r="AD172" s="34"/>
      <c r="AE172" s="34"/>
      <c r="AR172" s="221" t="s">
        <v>232</v>
      </c>
      <c r="AT172" s="221" t="s">
        <v>436</v>
      </c>
      <c r="AU172" s="221" t="s">
        <v>85</v>
      </c>
      <c r="AY172" s="17" t="s">
        <v>194</v>
      </c>
      <c r="BE172" s="222">
        <f>IF(N172="základní",J172,0)</f>
        <v>0</v>
      </c>
      <c r="BF172" s="222">
        <f>IF(N172="snížená",J172,0)</f>
        <v>0</v>
      </c>
      <c r="BG172" s="222">
        <f>IF(N172="zákl. přenesená",J172,0)</f>
        <v>0</v>
      </c>
      <c r="BH172" s="222">
        <f>IF(N172="sníž. přenesená",J172,0)</f>
        <v>0</v>
      </c>
      <c r="BI172" s="222">
        <f>IF(N172="nulová",J172,0)</f>
        <v>0</v>
      </c>
      <c r="BJ172" s="17" t="s">
        <v>83</v>
      </c>
      <c r="BK172" s="222">
        <f>ROUND(I172*H172,2)</f>
        <v>0</v>
      </c>
      <c r="BL172" s="17" t="s">
        <v>207</v>
      </c>
      <c r="BM172" s="221" t="s">
        <v>472</v>
      </c>
    </row>
    <row r="173" spans="1:65" s="13" customFormat="1" ht="11.25">
      <c r="B173" s="231"/>
      <c r="C173" s="232"/>
      <c r="D173" s="223" t="s">
        <v>287</v>
      </c>
      <c r="E173" s="232"/>
      <c r="F173" s="234" t="s">
        <v>473</v>
      </c>
      <c r="G173" s="232"/>
      <c r="H173" s="235">
        <v>359.88099999999997</v>
      </c>
      <c r="I173" s="236"/>
      <c r="J173" s="232"/>
      <c r="K173" s="232"/>
      <c r="L173" s="237"/>
      <c r="M173" s="238"/>
      <c r="N173" s="239"/>
      <c r="O173" s="239"/>
      <c r="P173" s="239"/>
      <c r="Q173" s="239"/>
      <c r="R173" s="239"/>
      <c r="S173" s="239"/>
      <c r="T173" s="240"/>
      <c r="AT173" s="241" t="s">
        <v>287</v>
      </c>
      <c r="AU173" s="241" t="s">
        <v>85</v>
      </c>
      <c r="AV173" s="13" t="s">
        <v>85</v>
      </c>
      <c r="AW173" s="13" t="s">
        <v>4</v>
      </c>
      <c r="AX173" s="13" t="s">
        <v>83</v>
      </c>
      <c r="AY173" s="241" t="s">
        <v>194</v>
      </c>
    </row>
    <row r="174" spans="1:65" s="2" customFormat="1" ht="24" customHeight="1">
      <c r="A174" s="34"/>
      <c r="B174" s="35"/>
      <c r="C174" s="209" t="s">
        <v>254</v>
      </c>
      <c r="D174" s="209" t="s">
        <v>197</v>
      </c>
      <c r="E174" s="210" t="s">
        <v>474</v>
      </c>
      <c r="F174" s="211" t="s">
        <v>475</v>
      </c>
      <c r="G174" s="212" t="s">
        <v>318</v>
      </c>
      <c r="H174" s="213">
        <v>238.5</v>
      </c>
      <c r="I174" s="214"/>
      <c r="J174" s="215">
        <f>ROUND(I174*H174,2)</f>
        <v>0</v>
      </c>
      <c r="K174" s="216"/>
      <c r="L174" s="39"/>
      <c r="M174" s="217" t="s">
        <v>1</v>
      </c>
      <c r="N174" s="218" t="s">
        <v>40</v>
      </c>
      <c r="O174" s="71"/>
      <c r="P174" s="219">
        <f>O174*H174</f>
        <v>0</v>
      </c>
      <c r="Q174" s="219">
        <v>5.4000000000000001E-4</v>
      </c>
      <c r="R174" s="219">
        <f>Q174*H174</f>
        <v>0.12878999999999999</v>
      </c>
      <c r="S174" s="219">
        <v>0</v>
      </c>
      <c r="T174" s="220">
        <f>S174*H174</f>
        <v>0</v>
      </c>
      <c r="U174" s="34"/>
      <c r="V174" s="34"/>
      <c r="W174" s="34"/>
      <c r="X174" s="34"/>
      <c r="Y174" s="34"/>
      <c r="Z174" s="34"/>
      <c r="AA174" s="34"/>
      <c r="AB174" s="34"/>
      <c r="AC174" s="34"/>
      <c r="AD174" s="34"/>
      <c r="AE174" s="34"/>
      <c r="AR174" s="221" t="s">
        <v>207</v>
      </c>
      <c r="AT174" s="221" t="s">
        <v>197</v>
      </c>
      <c r="AU174" s="221" t="s">
        <v>85</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476</v>
      </c>
    </row>
    <row r="175" spans="1:65" s="2" customFormat="1" ht="24" customHeight="1">
      <c r="A175" s="34"/>
      <c r="B175" s="35"/>
      <c r="C175" s="209" t="s">
        <v>260</v>
      </c>
      <c r="D175" s="209" t="s">
        <v>197</v>
      </c>
      <c r="E175" s="210" t="s">
        <v>477</v>
      </c>
      <c r="F175" s="211" t="s">
        <v>478</v>
      </c>
      <c r="G175" s="212" t="s">
        <v>318</v>
      </c>
      <c r="H175" s="213">
        <v>300</v>
      </c>
      <c r="I175" s="214"/>
      <c r="J175" s="215">
        <f>ROUND(I175*H175,2)</f>
        <v>0</v>
      </c>
      <c r="K175" s="216"/>
      <c r="L175" s="39"/>
      <c r="M175" s="217" t="s">
        <v>1</v>
      </c>
      <c r="N175" s="218" t="s">
        <v>40</v>
      </c>
      <c r="O175" s="71"/>
      <c r="P175" s="219">
        <f>O175*H175</f>
        <v>0</v>
      </c>
      <c r="Q175" s="219">
        <v>1.7000000000000001E-4</v>
      </c>
      <c r="R175" s="219">
        <f>Q175*H175</f>
        <v>5.1000000000000004E-2</v>
      </c>
      <c r="S175" s="219">
        <v>0</v>
      </c>
      <c r="T175" s="220">
        <f>S175*H175</f>
        <v>0</v>
      </c>
      <c r="U175" s="34"/>
      <c r="V175" s="34"/>
      <c r="W175" s="34"/>
      <c r="X175" s="34"/>
      <c r="Y175" s="34"/>
      <c r="Z175" s="34"/>
      <c r="AA175" s="34"/>
      <c r="AB175" s="34"/>
      <c r="AC175" s="34"/>
      <c r="AD175" s="34"/>
      <c r="AE175" s="34"/>
      <c r="AR175" s="221" t="s">
        <v>207</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479</v>
      </c>
    </row>
    <row r="176" spans="1:65" s="2" customFormat="1" ht="24" customHeight="1">
      <c r="A176" s="34"/>
      <c r="B176" s="35"/>
      <c r="C176" s="209" t="s">
        <v>262</v>
      </c>
      <c r="D176" s="209" t="s">
        <v>197</v>
      </c>
      <c r="E176" s="210" t="s">
        <v>480</v>
      </c>
      <c r="F176" s="211" t="s">
        <v>481</v>
      </c>
      <c r="G176" s="212" t="s">
        <v>318</v>
      </c>
      <c r="H176" s="213">
        <v>300</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85</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482</v>
      </c>
    </row>
    <row r="177" spans="1:65" s="2" customFormat="1" ht="16.5" customHeight="1">
      <c r="A177" s="34"/>
      <c r="B177" s="35"/>
      <c r="C177" s="266" t="s">
        <v>8</v>
      </c>
      <c r="D177" s="266" t="s">
        <v>436</v>
      </c>
      <c r="E177" s="267" t="s">
        <v>483</v>
      </c>
      <c r="F177" s="268" t="s">
        <v>484</v>
      </c>
      <c r="G177" s="269" t="s">
        <v>280</v>
      </c>
      <c r="H177" s="270">
        <v>190.755</v>
      </c>
      <c r="I177" s="271"/>
      <c r="J177" s="272">
        <f>ROUND(I177*H177,2)</f>
        <v>0</v>
      </c>
      <c r="K177" s="273"/>
      <c r="L177" s="274"/>
      <c r="M177" s="275" t="s">
        <v>1</v>
      </c>
      <c r="N177" s="276" t="s">
        <v>40</v>
      </c>
      <c r="O177" s="71"/>
      <c r="P177" s="219">
        <f>O177*H177</f>
        <v>0</v>
      </c>
      <c r="Q177" s="219">
        <v>2.4289999999999998</v>
      </c>
      <c r="R177" s="219">
        <f>Q177*H177</f>
        <v>463.34389499999997</v>
      </c>
      <c r="S177" s="219">
        <v>0</v>
      </c>
      <c r="T177" s="220">
        <f>S177*H177</f>
        <v>0</v>
      </c>
      <c r="U177" s="34"/>
      <c r="V177" s="34"/>
      <c r="W177" s="34"/>
      <c r="X177" s="34"/>
      <c r="Y177" s="34"/>
      <c r="Z177" s="34"/>
      <c r="AA177" s="34"/>
      <c r="AB177" s="34"/>
      <c r="AC177" s="34"/>
      <c r="AD177" s="34"/>
      <c r="AE177" s="34"/>
      <c r="AR177" s="221" t="s">
        <v>232</v>
      </c>
      <c r="AT177" s="221" t="s">
        <v>436</v>
      </c>
      <c r="AU177" s="221" t="s">
        <v>85</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207</v>
      </c>
      <c r="BM177" s="221" t="s">
        <v>485</v>
      </c>
    </row>
    <row r="178" spans="1:65" s="13" customFormat="1" ht="11.25">
      <c r="B178" s="231"/>
      <c r="C178" s="232"/>
      <c r="D178" s="223" t="s">
        <v>287</v>
      </c>
      <c r="E178" s="233" t="s">
        <v>1</v>
      </c>
      <c r="F178" s="234" t="s">
        <v>486</v>
      </c>
      <c r="G178" s="232"/>
      <c r="H178" s="235">
        <v>190.755</v>
      </c>
      <c r="I178" s="236"/>
      <c r="J178" s="232"/>
      <c r="K178" s="232"/>
      <c r="L178" s="237"/>
      <c r="M178" s="238"/>
      <c r="N178" s="239"/>
      <c r="O178" s="239"/>
      <c r="P178" s="239"/>
      <c r="Q178" s="239"/>
      <c r="R178" s="239"/>
      <c r="S178" s="239"/>
      <c r="T178" s="240"/>
      <c r="AT178" s="241" t="s">
        <v>287</v>
      </c>
      <c r="AU178" s="241" t="s">
        <v>85</v>
      </c>
      <c r="AV178" s="13" t="s">
        <v>85</v>
      </c>
      <c r="AW178" s="13" t="s">
        <v>31</v>
      </c>
      <c r="AX178" s="13" t="s">
        <v>83</v>
      </c>
      <c r="AY178" s="241" t="s">
        <v>194</v>
      </c>
    </row>
    <row r="179" spans="1:65" s="2" customFormat="1" ht="24" customHeight="1">
      <c r="A179" s="34"/>
      <c r="B179" s="35"/>
      <c r="C179" s="209" t="s">
        <v>359</v>
      </c>
      <c r="D179" s="209" t="s">
        <v>197</v>
      </c>
      <c r="E179" s="210" t="s">
        <v>487</v>
      </c>
      <c r="F179" s="211" t="s">
        <v>488</v>
      </c>
      <c r="G179" s="212" t="s">
        <v>344</v>
      </c>
      <c r="H179" s="213">
        <v>7.35</v>
      </c>
      <c r="I179" s="214"/>
      <c r="J179" s="215">
        <f>ROUND(I179*H179,2)</f>
        <v>0</v>
      </c>
      <c r="K179" s="216"/>
      <c r="L179" s="39"/>
      <c r="M179" s="217" t="s">
        <v>1</v>
      </c>
      <c r="N179" s="218" t="s">
        <v>40</v>
      </c>
      <c r="O179" s="71"/>
      <c r="P179" s="219">
        <f>O179*H179</f>
        <v>0</v>
      </c>
      <c r="Q179" s="219">
        <v>1.1133200000000001</v>
      </c>
      <c r="R179" s="219">
        <f>Q179*H179</f>
        <v>8.1829020000000003</v>
      </c>
      <c r="S179" s="219">
        <v>0</v>
      </c>
      <c r="T179" s="220">
        <f>S179*H179</f>
        <v>0</v>
      </c>
      <c r="U179" s="34"/>
      <c r="V179" s="34"/>
      <c r="W179" s="34"/>
      <c r="X179" s="34"/>
      <c r="Y179" s="34"/>
      <c r="Z179" s="34"/>
      <c r="AA179" s="34"/>
      <c r="AB179" s="34"/>
      <c r="AC179" s="34"/>
      <c r="AD179" s="34"/>
      <c r="AE179" s="34"/>
      <c r="AR179" s="221" t="s">
        <v>207</v>
      </c>
      <c r="AT179" s="221" t="s">
        <v>197</v>
      </c>
      <c r="AU179" s="221" t="s">
        <v>85</v>
      </c>
      <c r="AY179" s="17" t="s">
        <v>194</v>
      </c>
      <c r="BE179" s="222">
        <f>IF(N179="základní",J179,0)</f>
        <v>0</v>
      </c>
      <c r="BF179" s="222">
        <f>IF(N179="snížená",J179,0)</f>
        <v>0</v>
      </c>
      <c r="BG179" s="222">
        <f>IF(N179="zákl. přenesená",J179,0)</f>
        <v>0</v>
      </c>
      <c r="BH179" s="222">
        <f>IF(N179="sníž. přenesená",J179,0)</f>
        <v>0</v>
      </c>
      <c r="BI179" s="222">
        <f>IF(N179="nulová",J179,0)</f>
        <v>0</v>
      </c>
      <c r="BJ179" s="17" t="s">
        <v>83</v>
      </c>
      <c r="BK179" s="222">
        <f>ROUND(I179*H179,2)</f>
        <v>0</v>
      </c>
      <c r="BL179" s="17" t="s">
        <v>207</v>
      </c>
      <c r="BM179" s="221" t="s">
        <v>489</v>
      </c>
    </row>
    <row r="180" spans="1:65" s="2" customFormat="1" ht="24" customHeight="1">
      <c r="A180" s="34"/>
      <c r="B180" s="35"/>
      <c r="C180" s="209" t="s">
        <v>363</v>
      </c>
      <c r="D180" s="209" t="s">
        <v>197</v>
      </c>
      <c r="E180" s="210" t="s">
        <v>490</v>
      </c>
      <c r="F180" s="211" t="s">
        <v>491</v>
      </c>
      <c r="G180" s="212" t="s">
        <v>318</v>
      </c>
      <c r="H180" s="213">
        <v>5.2</v>
      </c>
      <c r="I180" s="214"/>
      <c r="J180" s="215">
        <f>ROUND(I180*H180,2)</f>
        <v>0</v>
      </c>
      <c r="K180" s="216"/>
      <c r="L180" s="39"/>
      <c r="M180" s="217" t="s">
        <v>1</v>
      </c>
      <c r="N180" s="218" t="s">
        <v>40</v>
      </c>
      <c r="O180" s="71"/>
      <c r="P180" s="219">
        <f>O180*H180</f>
        <v>0</v>
      </c>
      <c r="Q180" s="219">
        <v>0</v>
      </c>
      <c r="R180" s="219">
        <f>Q180*H180</f>
        <v>0</v>
      </c>
      <c r="S180" s="219">
        <v>1.6990000000000001</v>
      </c>
      <c r="T180" s="220">
        <f>S180*H180</f>
        <v>8.8348000000000013</v>
      </c>
      <c r="U180" s="34"/>
      <c r="V180" s="34"/>
      <c r="W180" s="34"/>
      <c r="X180" s="34"/>
      <c r="Y180" s="34"/>
      <c r="Z180" s="34"/>
      <c r="AA180" s="34"/>
      <c r="AB180" s="34"/>
      <c r="AC180" s="34"/>
      <c r="AD180" s="34"/>
      <c r="AE180" s="34"/>
      <c r="AR180" s="221" t="s">
        <v>207</v>
      </c>
      <c r="AT180" s="221" t="s">
        <v>197</v>
      </c>
      <c r="AU180" s="221" t="s">
        <v>85</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207</v>
      </c>
      <c r="BM180" s="221" t="s">
        <v>492</v>
      </c>
    </row>
    <row r="181" spans="1:65" s="2" customFormat="1" ht="24" customHeight="1">
      <c r="A181" s="34"/>
      <c r="B181" s="35"/>
      <c r="C181" s="209" t="s">
        <v>367</v>
      </c>
      <c r="D181" s="209" t="s">
        <v>197</v>
      </c>
      <c r="E181" s="210" t="s">
        <v>493</v>
      </c>
      <c r="F181" s="211" t="s">
        <v>494</v>
      </c>
      <c r="G181" s="212" t="s">
        <v>280</v>
      </c>
      <c r="H181" s="213">
        <v>56.73</v>
      </c>
      <c r="I181" s="214"/>
      <c r="J181" s="215">
        <f>ROUND(I181*H181,2)</f>
        <v>0</v>
      </c>
      <c r="K181" s="216"/>
      <c r="L181" s="39"/>
      <c r="M181" s="217" t="s">
        <v>1</v>
      </c>
      <c r="N181" s="218" t="s">
        <v>40</v>
      </c>
      <c r="O181" s="71"/>
      <c r="P181" s="219">
        <f>O181*H181</f>
        <v>0</v>
      </c>
      <c r="Q181" s="219">
        <v>2.16</v>
      </c>
      <c r="R181" s="219">
        <f>Q181*H181</f>
        <v>122.5368</v>
      </c>
      <c r="S181" s="219">
        <v>0</v>
      </c>
      <c r="T181" s="220">
        <f>S181*H181</f>
        <v>0</v>
      </c>
      <c r="U181" s="34"/>
      <c r="V181" s="34"/>
      <c r="W181" s="34"/>
      <c r="X181" s="34"/>
      <c r="Y181" s="34"/>
      <c r="Z181" s="34"/>
      <c r="AA181" s="34"/>
      <c r="AB181" s="34"/>
      <c r="AC181" s="34"/>
      <c r="AD181" s="34"/>
      <c r="AE181" s="34"/>
      <c r="AR181" s="221" t="s">
        <v>207</v>
      </c>
      <c r="AT181" s="221" t="s">
        <v>197</v>
      </c>
      <c r="AU181" s="221" t="s">
        <v>85</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495</v>
      </c>
    </row>
    <row r="182" spans="1:65" s="15" customFormat="1" ht="11.25">
      <c r="B182" s="253"/>
      <c r="C182" s="254"/>
      <c r="D182" s="223" t="s">
        <v>287</v>
      </c>
      <c r="E182" s="255" t="s">
        <v>1</v>
      </c>
      <c r="F182" s="256" t="s">
        <v>496</v>
      </c>
      <c r="G182" s="254"/>
      <c r="H182" s="255" t="s">
        <v>1</v>
      </c>
      <c r="I182" s="257"/>
      <c r="J182" s="254"/>
      <c r="K182" s="254"/>
      <c r="L182" s="258"/>
      <c r="M182" s="259"/>
      <c r="N182" s="260"/>
      <c r="O182" s="260"/>
      <c r="P182" s="260"/>
      <c r="Q182" s="260"/>
      <c r="R182" s="260"/>
      <c r="S182" s="260"/>
      <c r="T182" s="261"/>
      <c r="AT182" s="262" t="s">
        <v>287</v>
      </c>
      <c r="AU182" s="262" t="s">
        <v>85</v>
      </c>
      <c r="AV182" s="15" t="s">
        <v>83</v>
      </c>
      <c r="AW182" s="15" t="s">
        <v>31</v>
      </c>
      <c r="AX182" s="15" t="s">
        <v>75</v>
      </c>
      <c r="AY182" s="262" t="s">
        <v>194</v>
      </c>
    </row>
    <row r="183" spans="1:65" s="13" customFormat="1" ht="11.25">
      <c r="B183" s="231"/>
      <c r="C183" s="232"/>
      <c r="D183" s="223" t="s">
        <v>287</v>
      </c>
      <c r="E183" s="233" t="s">
        <v>1</v>
      </c>
      <c r="F183" s="234" t="s">
        <v>497</v>
      </c>
      <c r="G183" s="232"/>
      <c r="H183" s="235">
        <v>7.9050000000000002</v>
      </c>
      <c r="I183" s="236"/>
      <c r="J183" s="232"/>
      <c r="K183" s="232"/>
      <c r="L183" s="237"/>
      <c r="M183" s="238"/>
      <c r="N183" s="239"/>
      <c r="O183" s="239"/>
      <c r="P183" s="239"/>
      <c r="Q183" s="239"/>
      <c r="R183" s="239"/>
      <c r="S183" s="239"/>
      <c r="T183" s="240"/>
      <c r="AT183" s="241" t="s">
        <v>287</v>
      </c>
      <c r="AU183" s="241" t="s">
        <v>85</v>
      </c>
      <c r="AV183" s="13" t="s">
        <v>85</v>
      </c>
      <c r="AW183" s="13" t="s">
        <v>31</v>
      </c>
      <c r="AX183" s="13" t="s">
        <v>75</v>
      </c>
      <c r="AY183" s="241" t="s">
        <v>194</v>
      </c>
    </row>
    <row r="184" spans="1:65" s="15" customFormat="1" ht="11.25">
      <c r="B184" s="253"/>
      <c r="C184" s="254"/>
      <c r="D184" s="223" t="s">
        <v>287</v>
      </c>
      <c r="E184" s="255" t="s">
        <v>1</v>
      </c>
      <c r="F184" s="256" t="s">
        <v>498</v>
      </c>
      <c r="G184" s="254"/>
      <c r="H184" s="255" t="s">
        <v>1</v>
      </c>
      <c r="I184" s="257"/>
      <c r="J184" s="254"/>
      <c r="K184" s="254"/>
      <c r="L184" s="258"/>
      <c r="M184" s="259"/>
      <c r="N184" s="260"/>
      <c r="O184" s="260"/>
      <c r="P184" s="260"/>
      <c r="Q184" s="260"/>
      <c r="R184" s="260"/>
      <c r="S184" s="260"/>
      <c r="T184" s="261"/>
      <c r="AT184" s="262" t="s">
        <v>287</v>
      </c>
      <c r="AU184" s="262" t="s">
        <v>85</v>
      </c>
      <c r="AV184" s="15" t="s">
        <v>83</v>
      </c>
      <c r="AW184" s="15" t="s">
        <v>31</v>
      </c>
      <c r="AX184" s="15" t="s">
        <v>75</v>
      </c>
      <c r="AY184" s="262" t="s">
        <v>194</v>
      </c>
    </row>
    <row r="185" spans="1:65" s="13" customFormat="1" ht="11.25">
      <c r="B185" s="231"/>
      <c r="C185" s="232"/>
      <c r="D185" s="223" t="s">
        <v>287</v>
      </c>
      <c r="E185" s="233" t="s">
        <v>1</v>
      </c>
      <c r="F185" s="234" t="s">
        <v>499</v>
      </c>
      <c r="G185" s="232"/>
      <c r="H185" s="235">
        <v>48.825000000000003</v>
      </c>
      <c r="I185" s="236"/>
      <c r="J185" s="232"/>
      <c r="K185" s="232"/>
      <c r="L185" s="237"/>
      <c r="M185" s="238"/>
      <c r="N185" s="239"/>
      <c r="O185" s="239"/>
      <c r="P185" s="239"/>
      <c r="Q185" s="239"/>
      <c r="R185" s="239"/>
      <c r="S185" s="239"/>
      <c r="T185" s="240"/>
      <c r="AT185" s="241" t="s">
        <v>287</v>
      </c>
      <c r="AU185" s="241" t="s">
        <v>85</v>
      </c>
      <c r="AV185" s="13" t="s">
        <v>85</v>
      </c>
      <c r="AW185" s="13" t="s">
        <v>31</v>
      </c>
      <c r="AX185" s="13" t="s">
        <v>75</v>
      </c>
      <c r="AY185" s="241" t="s">
        <v>194</v>
      </c>
    </row>
    <row r="186" spans="1:65" s="14" customFormat="1" ht="11.25">
      <c r="B186" s="242"/>
      <c r="C186" s="243"/>
      <c r="D186" s="223" t="s">
        <v>287</v>
      </c>
      <c r="E186" s="244" t="s">
        <v>1</v>
      </c>
      <c r="F186" s="245" t="s">
        <v>290</v>
      </c>
      <c r="G186" s="243"/>
      <c r="H186" s="246">
        <v>56.73</v>
      </c>
      <c r="I186" s="247"/>
      <c r="J186" s="243"/>
      <c r="K186" s="243"/>
      <c r="L186" s="248"/>
      <c r="M186" s="249"/>
      <c r="N186" s="250"/>
      <c r="O186" s="250"/>
      <c r="P186" s="250"/>
      <c r="Q186" s="250"/>
      <c r="R186" s="250"/>
      <c r="S186" s="250"/>
      <c r="T186" s="251"/>
      <c r="AT186" s="252" t="s">
        <v>287</v>
      </c>
      <c r="AU186" s="252" t="s">
        <v>85</v>
      </c>
      <c r="AV186" s="14" t="s">
        <v>207</v>
      </c>
      <c r="AW186" s="14" t="s">
        <v>31</v>
      </c>
      <c r="AX186" s="14" t="s">
        <v>83</v>
      </c>
      <c r="AY186" s="252" t="s">
        <v>194</v>
      </c>
    </row>
    <row r="187" spans="1:65" s="2" customFormat="1" ht="16.5" customHeight="1">
      <c r="A187" s="34"/>
      <c r="B187" s="35"/>
      <c r="C187" s="209" t="s">
        <v>371</v>
      </c>
      <c r="D187" s="209" t="s">
        <v>197</v>
      </c>
      <c r="E187" s="210" t="s">
        <v>500</v>
      </c>
      <c r="F187" s="211" t="s">
        <v>501</v>
      </c>
      <c r="G187" s="212" t="s">
        <v>280</v>
      </c>
      <c r="H187" s="213">
        <v>37.82</v>
      </c>
      <c r="I187" s="214"/>
      <c r="J187" s="215">
        <f>ROUND(I187*H187,2)</f>
        <v>0</v>
      </c>
      <c r="K187" s="216"/>
      <c r="L187" s="39"/>
      <c r="M187" s="217" t="s">
        <v>1</v>
      </c>
      <c r="N187" s="218" t="s">
        <v>40</v>
      </c>
      <c r="O187" s="71"/>
      <c r="P187" s="219">
        <f>O187*H187</f>
        <v>0</v>
      </c>
      <c r="Q187" s="219">
        <v>2.2563399999999998</v>
      </c>
      <c r="R187" s="219">
        <f>Q187*H187</f>
        <v>85.334778799999995</v>
      </c>
      <c r="S187" s="219">
        <v>0</v>
      </c>
      <c r="T187" s="220">
        <f>S187*H187</f>
        <v>0</v>
      </c>
      <c r="U187" s="34"/>
      <c r="V187" s="34"/>
      <c r="W187" s="34"/>
      <c r="X187" s="34"/>
      <c r="Y187" s="34"/>
      <c r="Z187" s="34"/>
      <c r="AA187" s="34"/>
      <c r="AB187" s="34"/>
      <c r="AC187" s="34"/>
      <c r="AD187" s="34"/>
      <c r="AE187" s="34"/>
      <c r="AR187" s="221" t="s">
        <v>207</v>
      </c>
      <c r="AT187" s="221" t="s">
        <v>197</v>
      </c>
      <c r="AU187" s="221" t="s">
        <v>85</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207</v>
      </c>
      <c r="BM187" s="221" t="s">
        <v>502</v>
      </c>
    </row>
    <row r="188" spans="1:65" s="2" customFormat="1" ht="19.5">
      <c r="A188" s="34"/>
      <c r="B188" s="35"/>
      <c r="C188" s="36"/>
      <c r="D188" s="223" t="s">
        <v>203</v>
      </c>
      <c r="E188" s="36"/>
      <c r="F188" s="224" t="s">
        <v>503</v>
      </c>
      <c r="G188" s="36"/>
      <c r="H188" s="36"/>
      <c r="I188" s="122"/>
      <c r="J188" s="36"/>
      <c r="K188" s="36"/>
      <c r="L188" s="39"/>
      <c r="M188" s="225"/>
      <c r="N188" s="226"/>
      <c r="O188" s="71"/>
      <c r="P188" s="71"/>
      <c r="Q188" s="71"/>
      <c r="R188" s="71"/>
      <c r="S188" s="71"/>
      <c r="T188" s="72"/>
      <c r="U188" s="34"/>
      <c r="V188" s="34"/>
      <c r="W188" s="34"/>
      <c r="X188" s="34"/>
      <c r="Y188" s="34"/>
      <c r="Z188" s="34"/>
      <c r="AA188" s="34"/>
      <c r="AB188" s="34"/>
      <c r="AC188" s="34"/>
      <c r="AD188" s="34"/>
      <c r="AE188" s="34"/>
      <c r="AT188" s="17" t="s">
        <v>203</v>
      </c>
      <c r="AU188" s="17" t="s">
        <v>85</v>
      </c>
    </row>
    <row r="189" spans="1:65" s="15" customFormat="1" ht="11.25">
      <c r="B189" s="253"/>
      <c r="C189" s="254"/>
      <c r="D189" s="223" t="s">
        <v>287</v>
      </c>
      <c r="E189" s="255" t="s">
        <v>1</v>
      </c>
      <c r="F189" s="256" t="s">
        <v>504</v>
      </c>
      <c r="G189" s="254"/>
      <c r="H189" s="255" t="s">
        <v>1</v>
      </c>
      <c r="I189" s="257"/>
      <c r="J189" s="254"/>
      <c r="K189" s="254"/>
      <c r="L189" s="258"/>
      <c r="M189" s="259"/>
      <c r="N189" s="260"/>
      <c r="O189" s="260"/>
      <c r="P189" s="260"/>
      <c r="Q189" s="260"/>
      <c r="R189" s="260"/>
      <c r="S189" s="260"/>
      <c r="T189" s="261"/>
      <c r="AT189" s="262" t="s">
        <v>287</v>
      </c>
      <c r="AU189" s="262" t="s">
        <v>85</v>
      </c>
      <c r="AV189" s="15" t="s">
        <v>83</v>
      </c>
      <c r="AW189" s="15" t="s">
        <v>31</v>
      </c>
      <c r="AX189" s="15" t="s">
        <v>75</v>
      </c>
      <c r="AY189" s="262" t="s">
        <v>194</v>
      </c>
    </row>
    <row r="190" spans="1:65" s="13" customFormat="1" ht="11.25">
      <c r="B190" s="231"/>
      <c r="C190" s="232"/>
      <c r="D190" s="223" t="s">
        <v>287</v>
      </c>
      <c r="E190" s="233" t="s">
        <v>1</v>
      </c>
      <c r="F190" s="234" t="s">
        <v>505</v>
      </c>
      <c r="G190" s="232"/>
      <c r="H190" s="235">
        <v>5.27</v>
      </c>
      <c r="I190" s="236"/>
      <c r="J190" s="232"/>
      <c r="K190" s="232"/>
      <c r="L190" s="237"/>
      <c r="M190" s="238"/>
      <c r="N190" s="239"/>
      <c r="O190" s="239"/>
      <c r="P190" s="239"/>
      <c r="Q190" s="239"/>
      <c r="R190" s="239"/>
      <c r="S190" s="239"/>
      <c r="T190" s="240"/>
      <c r="AT190" s="241" t="s">
        <v>287</v>
      </c>
      <c r="AU190" s="241" t="s">
        <v>85</v>
      </c>
      <c r="AV190" s="13" t="s">
        <v>85</v>
      </c>
      <c r="AW190" s="13" t="s">
        <v>31</v>
      </c>
      <c r="AX190" s="13" t="s">
        <v>75</v>
      </c>
      <c r="AY190" s="241" t="s">
        <v>194</v>
      </c>
    </row>
    <row r="191" spans="1:65" s="15" customFormat="1" ht="11.25">
      <c r="B191" s="253"/>
      <c r="C191" s="254"/>
      <c r="D191" s="223" t="s">
        <v>287</v>
      </c>
      <c r="E191" s="255" t="s">
        <v>1</v>
      </c>
      <c r="F191" s="256" t="s">
        <v>506</v>
      </c>
      <c r="G191" s="254"/>
      <c r="H191" s="255" t="s">
        <v>1</v>
      </c>
      <c r="I191" s="257"/>
      <c r="J191" s="254"/>
      <c r="K191" s="254"/>
      <c r="L191" s="258"/>
      <c r="M191" s="259"/>
      <c r="N191" s="260"/>
      <c r="O191" s="260"/>
      <c r="P191" s="260"/>
      <c r="Q191" s="260"/>
      <c r="R191" s="260"/>
      <c r="S191" s="260"/>
      <c r="T191" s="261"/>
      <c r="AT191" s="262" t="s">
        <v>287</v>
      </c>
      <c r="AU191" s="262" t="s">
        <v>85</v>
      </c>
      <c r="AV191" s="15" t="s">
        <v>83</v>
      </c>
      <c r="AW191" s="15" t="s">
        <v>31</v>
      </c>
      <c r="AX191" s="15" t="s">
        <v>75</v>
      </c>
      <c r="AY191" s="262" t="s">
        <v>194</v>
      </c>
    </row>
    <row r="192" spans="1:65" s="13" customFormat="1" ht="11.25">
      <c r="B192" s="231"/>
      <c r="C192" s="232"/>
      <c r="D192" s="223" t="s">
        <v>287</v>
      </c>
      <c r="E192" s="233" t="s">
        <v>1</v>
      </c>
      <c r="F192" s="234" t="s">
        <v>507</v>
      </c>
      <c r="G192" s="232"/>
      <c r="H192" s="235">
        <v>32.549999999999997</v>
      </c>
      <c r="I192" s="236"/>
      <c r="J192" s="232"/>
      <c r="K192" s="232"/>
      <c r="L192" s="237"/>
      <c r="M192" s="238"/>
      <c r="N192" s="239"/>
      <c r="O192" s="239"/>
      <c r="P192" s="239"/>
      <c r="Q192" s="239"/>
      <c r="R192" s="239"/>
      <c r="S192" s="239"/>
      <c r="T192" s="240"/>
      <c r="AT192" s="241" t="s">
        <v>287</v>
      </c>
      <c r="AU192" s="241" t="s">
        <v>85</v>
      </c>
      <c r="AV192" s="13" t="s">
        <v>85</v>
      </c>
      <c r="AW192" s="13" t="s">
        <v>31</v>
      </c>
      <c r="AX192" s="13" t="s">
        <v>75</v>
      </c>
      <c r="AY192" s="241" t="s">
        <v>194</v>
      </c>
    </row>
    <row r="193" spans="1:65" s="14" customFormat="1" ht="11.25">
      <c r="B193" s="242"/>
      <c r="C193" s="243"/>
      <c r="D193" s="223" t="s">
        <v>287</v>
      </c>
      <c r="E193" s="244" t="s">
        <v>1</v>
      </c>
      <c r="F193" s="245" t="s">
        <v>290</v>
      </c>
      <c r="G193" s="243"/>
      <c r="H193" s="246">
        <v>37.82</v>
      </c>
      <c r="I193" s="247"/>
      <c r="J193" s="243"/>
      <c r="K193" s="243"/>
      <c r="L193" s="248"/>
      <c r="M193" s="249"/>
      <c r="N193" s="250"/>
      <c r="O193" s="250"/>
      <c r="P193" s="250"/>
      <c r="Q193" s="250"/>
      <c r="R193" s="250"/>
      <c r="S193" s="250"/>
      <c r="T193" s="251"/>
      <c r="AT193" s="252" t="s">
        <v>287</v>
      </c>
      <c r="AU193" s="252" t="s">
        <v>85</v>
      </c>
      <c r="AV193" s="14" t="s">
        <v>207</v>
      </c>
      <c r="AW193" s="14" t="s">
        <v>31</v>
      </c>
      <c r="AX193" s="14" t="s">
        <v>83</v>
      </c>
      <c r="AY193" s="252" t="s">
        <v>194</v>
      </c>
    </row>
    <row r="194" spans="1:65" s="2" customFormat="1" ht="24" customHeight="1">
      <c r="A194" s="34"/>
      <c r="B194" s="35"/>
      <c r="C194" s="209" t="s">
        <v>375</v>
      </c>
      <c r="D194" s="209" t="s">
        <v>197</v>
      </c>
      <c r="E194" s="210" t="s">
        <v>508</v>
      </c>
      <c r="F194" s="211" t="s">
        <v>509</v>
      </c>
      <c r="G194" s="212" t="s">
        <v>280</v>
      </c>
      <c r="H194" s="213">
        <v>130.44</v>
      </c>
      <c r="I194" s="214"/>
      <c r="J194" s="215">
        <f>ROUND(I194*H194,2)</f>
        <v>0</v>
      </c>
      <c r="K194" s="216"/>
      <c r="L194" s="39"/>
      <c r="M194" s="217" t="s">
        <v>1</v>
      </c>
      <c r="N194" s="218" t="s">
        <v>40</v>
      </c>
      <c r="O194" s="71"/>
      <c r="P194" s="219">
        <f>O194*H194</f>
        <v>0</v>
      </c>
      <c r="Q194" s="219">
        <v>2.4746100000000002</v>
      </c>
      <c r="R194" s="219">
        <f>Q194*H194</f>
        <v>322.78812840000001</v>
      </c>
      <c r="S194" s="219">
        <v>0</v>
      </c>
      <c r="T194" s="220">
        <f>S194*H194</f>
        <v>0</v>
      </c>
      <c r="U194" s="34"/>
      <c r="V194" s="34"/>
      <c r="W194" s="34"/>
      <c r="X194" s="34"/>
      <c r="Y194" s="34"/>
      <c r="Z194" s="34"/>
      <c r="AA194" s="34"/>
      <c r="AB194" s="34"/>
      <c r="AC194" s="34"/>
      <c r="AD194" s="34"/>
      <c r="AE194" s="34"/>
      <c r="AR194" s="221" t="s">
        <v>207</v>
      </c>
      <c r="AT194" s="221" t="s">
        <v>197</v>
      </c>
      <c r="AU194" s="221" t="s">
        <v>85</v>
      </c>
      <c r="AY194" s="17" t="s">
        <v>194</v>
      </c>
      <c r="BE194" s="222">
        <f>IF(N194="základní",J194,0)</f>
        <v>0</v>
      </c>
      <c r="BF194" s="222">
        <f>IF(N194="snížená",J194,0)</f>
        <v>0</v>
      </c>
      <c r="BG194" s="222">
        <f>IF(N194="zákl. přenesená",J194,0)</f>
        <v>0</v>
      </c>
      <c r="BH194" s="222">
        <f>IF(N194="sníž. přenesená",J194,0)</f>
        <v>0</v>
      </c>
      <c r="BI194" s="222">
        <f>IF(N194="nulová",J194,0)</f>
        <v>0</v>
      </c>
      <c r="BJ194" s="17" t="s">
        <v>83</v>
      </c>
      <c r="BK194" s="222">
        <f>ROUND(I194*H194,2)</f>
        <v>0</v>
      </c>
      <c r="BL194" s="17" t="s">
        <v>207</v>
      </c>
      <c r="BM194" s="221" t="s">
        <v>510</v>
      </c>
    </row>
    <row r="195" spans="1:65" s="2" customFormat="1" ht="19.5">
      <c r="A195" s="34"/>
      <c r="B195" s="35"/>
      <c r="C195" s="36"/>
      <c r="D195" s="223" t="s">
        <v>203</v>
      </c>
      <c r="E195" s="36"/>
      <c r="F195" s="224" t="s">
        <v>511</v>
      </c>
      <c r="G195" s="36"/>
      <c r="H195" s="36"/>
      <c r="I195" s="122"/>
      <c r="J195" s="36"/>
      <c r="K195" s="36"/>
      <c r="L195" s="39"/>
      <c r="M195" s="225"/>
      <c r="N195" s="226"/>
      <c r="O195" s="71"/>
      <c r="P195" s="71"/>
      <c r="Q195" s="71"/>
      <c r="R195" s="71"/>
      <c r="S195" s="71"/>
      <c r="T195" s="72"/>
      <c r="U195" s="34"/>
      <c r="V195" s="34"/>
      <c r="W195" s="34"/>
      <c r="X195" s="34"/>
      <c r="Y195" s="34"/>
      <c r="Z195" s="34"/>
      <c r="AA195" s="34"/>
      <c r="AB195" s="34"/>
      <c r="AC195" s="34"/>
      <c r="AD195" s="34"/>
      <c r="AE195" s="34"/>
      <c r="AT195" s="17" t="s">
        <v>203</v>
      </c>
      <c r="AU195" s="17" t="s">
        <v>85</v>
      </c>
    </row>
    <row r="196" spans="1:65" s="2" customFormat="1" ht="16.5" customHeight="1">
      <c r="A196" s="34"/>
      <c r="B196" s="35"/>
      <c r="C196" s="209" t="s">
        <v>7</v>
      </c>
      <c r="D196" s="209" t="s">
        <v>197</v>
      </c>
      <c r="E196" s="210" t="s">
        <v>512</v>
      </c>
      <c r="F196" s="211" t="s">
        <v>513</v>
      </c>
      <c r="G196" s="212" t="s">
        <v>302</v>
      </c>
      <c r="H196" s="213">
        <v>33.47</v>
      </c>
      <c r="I196" s="214"/>
      <c r="J196" s="215">
        <f>ROUND(I196*H196,2)</f>
        <v>0</v>
      </c>
      <c r="K196" s="216"/>
      <c r="L196" s="39"/>
      <c r="M196" s="217" t="s">
        <v>1</v>
      </c>
      <c r="N196" s="218" t="s">
        <v>40</v>
      </c>
      <c r="O196" s="71"/>
      <c r="P196" s="219">
        <f>O196*H196</f>
        <v>0</v>
      </c>
      <c r="Q196" s="219">
        <v>2.47E-3</v>
      </c>
      <c r="R196" s="219">
        <f>Q196*H196</f>
        <v>8.2670899999999992E-2</v>
      </c>
      <c r="S196" s="219">
        <v>0</v>
      </c>
      <c r="T196" s="220">
        <f>S196*H196</f>
        <v>0</v>
      </c>
      <c r="U196" s="34"/>
      <c r="V196" s="34"/>
      <c r="W196" s="34"/>
      <c r="X196" s="34"/>
      <c r="Y196" s="34"/>
      <c r="Z196" s="34"/>
      <c r="AA196" s="34"/>
      <c r="AB196" s="34"/>
      <c r="AC196" s="34"/>
      <c r="AD196" s="34"/>
      <c r="AE196" s="34"/>
      <c r="AR196" s="221" t="s">
        <v>207</v>
      </c>
      <c r="AT196" s="221" t="s">
        <v>197</v>
      </c>
      <c r="AU196" s="221" t="s">
        <v>85</v>
      </c>
      <c r="AY196" s="17" t="s">
        <v>194</v>
      </c>
      <c r="BE196" s="222">
        <f>IF(N196="základní",J196,0)</f>
        <v>0</v>
      </c>
      <c r="BF196" s="222">
        <f>IF(N196="snížená",J196,0)</f>
        <v>0</v>
      </c>
      <c r="BG196" s="222">
        <f>IF(N196="zákl. přenesená",J196,0)</f>
        <v>0</v>
      </c>
      <c r="BH196" s="222">
        <f>IF(N196="sníž. přenesená",J196,0)</f>
        <v>0</v>
      </c>
      <c r="BI196" s="222">
        <f>IF(N196="nulová",J196,0)</f>
        <v>0</v>
      </c>
      <c r="BJ196" s="17" t="s">
        <v>83</v>
      </c>
      <c r="BK196" s="222">
        <f>ROUND(I196*H196,2)</f>
        <v>0</v>
      </c>
      <c r="BL196" s="17" t="s">
        <v>207</v>
      </c>
      <c r="BM196" s="221" t="s">
        <v>514</v>
      </c>
    </row>
    <row r="197" spans="1:65" s="13" customFormat="1" ht="11.25">
      <c r="B197" s="231"/>
      <c r="C197" s="232"/>
      <c r="D197" s="223" t="s">
        <v>287</v>
      </c>
      <c r="E197" s="233" t="s">
        <v>1</v>
      </c>
      <c r="F197" s="234" t="s">
        <v>515</v>
      </c>
      <c r="G197" s="232"/>
      <c r="H197" s="235">
        <v>33.47</v>
      </c>
      <c r="I197" s="236"/>
      <c r="J197" s="232"/>
      <c r="K197" s="232"/>
      <c r="L197" s="237"/>
      <c r="M197" s="238"/>
      <c r="N197" s="239"/>
      <c r="O197" s="239"/>
      <c r="P197" s="239"/>
      <c r="Q197" s="239"/>
      <c r="R197" s="239"/>
      <c r="S197" s="239"/>
      <c r="T197" s="240"/>
      <c r="AT197" s="241" t="s">
        <v>287</v>
      </c>
      <c r="AU197" s="241" t="s">
        <v>85</v>
      </c>
      <c r="AV197" s="13" t="s">
        <v>85</v>
      </c>
      <c r="AW197" s="13" t="s">
        <v>31</v>
      </c>
      <c r="AX197" s="13" t="s">
        <v>83</v>
      </c>
      <c r="AY197" s="241" t="s">
        <v>194</v>
      </c>
    </row>
    <row r="198" spans="1:65" s="2" customFormat="1" ht="16.5" customHeight="1">
      <c r="A198" s="34"/>
      <c r="B198" s="35"/>
      <c r="C198" s="209" t="s">
        <v>382</v>
      </c>
      <c r="D198" s="209" t="s">
        <v>197</v>
      </c>
      <c r="E198" s="210" t="s">
        <v>516</v>
      </c>
      <c r="F198" s="211" t="s">
        <v>517</v>
      </c>
      <c r="G198" s="212" t="s">
        <v>302</v>
      </c>
      <c r="H198" s="213">
        <v>33.47</v>
      </c>
      <c r="I198" s="214"/>
      <c r="J198" s="215">
        <f>ROUND(I198*H198,2)</f>
        <v>0</v>
      </c>
      <c r="K198" s="216"/>
      <c r="L198" s="39"/>
      <c r="M198" s="217" t="s">
        <v>1</v>
      </c>
      <c r="N198" s="218" t="s">
        <v>40</v>
      </c>
      <c r="O198" s="71"/>
      <c r="P198" s="219">
        <f>O198*H198</f>
        <v>0</v>
      </c>
      <c r="Q198" s="219">
        <v>0</v>
      </c>
      <c r="R198" s="219">
        <f>Q198*H198</f>
        <v>0</v>
      </c>
      <c r="S198" s="219">
        <v>0</v>
      </c>
      <c r="T198" s="220">
        <f>S198*H198</f>
        <v>0</v>
      </c>
      <c r="U198" s="34"/>
      <c r="V198" s="34"/>
      <c r="W198" s="34"/>
      <c r="X198" s="34"/>
      <c r="Y198" s="34"/>
      <c r="Z198" s="34"/>
      <c r="AA198" s="34"/>
      <c r="AB198" s="34"/>
      <c r="AC198" s="34"/>
      <c r="AD198" s="34"/>
      <c r="AE198" s="34"/>
      <c r="AR198" s="221" t="s">
        <v>207</v>
      </c>
      <c r="AT198" s="221" t="s">
        <v>197</v>
      </c>
      <c r="AU198" s="221" t="s">
        <v>85</v>
      </c>
      <c r="AY198" s="17" t="s">
        <v>194</v>
      </c>
      <c r="BE198" s="222">
        <f>IF(N198="základní",J198,0)</f>
        <v>0</v>
      </c>
      <c r="BF198" s="222">
        <f>IF(N198="snížená",J198,0)</f>
        <v>0</v>
      </c>
      <c r="BG198" s="222">
        <f>IF(N198="zákl. přenesená",J198,0)</f>
        <v>0</v>
      </c>
      <c r="BH198" s="222">
        <f>IF(N198="sníž. přenesená",J198,0)</f>
        <v>0</v>
      </c>
      <c r="BI198" s="222">
        <f>IF(N198="nulová",J198,0)</f>
        <v>0</v>
      </c>
      <c r="BJ198" s="17" t="s">
        <v>83</v>
      </c>
      <c r="BK198" s="222">
        <f>ROUND(I198*H198,2)</f>
        <v>0</v>
      </c>
      <c r="BL198" s="17" t="s">
        <v>207</v>
      </c>
      <c r="BM198" s="221" t="s">
        <v>518</v>
      </c>
    </row>
    <row r="199" spans="1:65" s="2" customFormat="1" ht="16.5" customHeight="1">
      <c r="A199" s="34"/>
      <c r="B199" s="35"/>
      <c r="C199" s="209" t="s">
        <v>388</v>
      </c>
      <c r="D199" s="209" t="s">
        <v>197</v>
      </c>
      <c r="E199" s="210" t="s">
        <v>519</v>
      </c>
      <c r="F199" s="211" t="s">
        <v>520</v>
      </c>
      <c r="G199" s="212" t="s">
        <v>344</v>
      </c>
      <c r="H199" s="213">
        <v>26.088000000000001</v>
      </c>
      <c r="I199" s="214"/>
      <c r="J199" s="215">
        <f>ROUND(I199*H199,2)</f>
        <v>0</v>
      </c>
      <c r="K199" s="216"/>
      <c r="L199" s="39"/>
      <c r="M199" s="217" t="s">
        <v>1</v>
      </c>
      <c r="N199" s="218" t="s">
        <v>40</v>
      </c>
      <c r="O199" s="71"/>
      <c r="P199" s="219">
        <f>O199*H199</f>
        <v>0</v>
      </c>
      <c r="Q199" s="219">
        <v>1.0601700000000001</v>
      </c>
      <c r="R199" s="219">
        <f>Q199*H199</f>
        <v>27.657714960000003</v>
      </c>
      <c r="S199" s="219">
        <v>0</v>
      </c>
      <c r="T199" s="220">
        <f>S199*H199</f>
        <v>0</v>
      </c>
      <c r="U199" s="34"/>
      <c r="V199" s="34"/>
      <c r="W199" s="34"/>
      <c r="X199" s="34"/>
      <c r="Y199" s="34"/>
      <c r="Z199" s="34"/>
      <c r="AA199" s="34"/>
      <c r="AB199" s="34"/>
      <c r="AC199" s="34"/>
      <c r="AD199" s="34"/>
      <c r="AE199" s="34"/>
      <c r="AR199" s="221" t="s">
        <v>207</v>
      </c>
      <c r="AT199" s="221" t="s">
        <v>197</v>
      </c>
      <c r="AU199" s="221" t="s">
        <v>85</v>
      </c>
      <c r="AY199" s="17" t="s">
        <v>194</v>
      </c>
      <c r="BE199" s="222">
        <f>IF(N199="základní",J199,0)</f>
        <v>0</v>
      </c>
      <c r="BF199" s="222">
        <f>IF(N199="snížená",J199,0)</f>
        <v>0</v>
      </c>
      <c r="BG199" s="222">
        <f>IF(N199="zákl. přenesená",J199,0)</f>
        <v>0</v>
      </c>
      <c r="BH199" s="222">
        <f>IF(N199="sníž. přenesená",J199,0)</f>
        <v>0</v>
      </c>
      <c r="BI199" s="222">
        <f>IF(N199="nulová",J199,0)</f>
        <v>0</v>
      </c>
      <c r="BJ199" s="17" t="s">
        <v>83</v>
      </c>
      <c r="BK199" s="222">
        <f>ROUND(I199*H199,2)</f>
        <v>0</v>
      </c>
      <c r="BL199" s="17" t="s">
        <v>207</v>
      </c>
      <c r="BM199" s="221" t="s">
        <v>521</v>
      </c>
    </row>
    <row r="200" spans="1:65" s="2" customFormat="1" ht="24" customHeight="1">
      <c r="A200" s="34"/>
      <c r="B200" s="35"/>
      <c r="C200" s="209" t="s">
        <v>396</v>
      </c>
      <c r="D200" s="209" t="s">
        <v>197</v>
      </c>
      <c r="E200" s="210" t="s">
        <v>522</v>
      </c>
      <c r="F200" s="211" t="s">
        <v>523</v>
      </c>
      <c r="G200" s="212" t="s">
        <v>280</v>
      </c>
      <c r="H200" s="213">
        <v>3.0339999999999998</v>
      </c>
      <c r="I200" s="214"/>
      <c r="J200" s="215">
        <f>ROUND(I200*H200,2)</f>
        <v>0</v>
      </c>
      <c r="K200" s="216"/>
      <c r="L200" s="39"/>
      <c r="M200" s="217" t="s">
        <v>1</v>
      </c>
      <c r="N200" s="218" t="s">
        <v>40</v>
      </c>
      <c r="O200" s="71"/>
      <c r="P200" s="219">
        <f>O200*H200</f>
        <v>0</v>
      </c>
      <c r="Q200" s="219">
        <v>2.45329</v>
      </c>
      <c r="R200" s="219">
        <f>Q200*H200</f>
        <v>7.443281859999999</v>
      </c>
      <c r="S200" s="219">
        <v>0</v>
      </c>
      <c r="T200" s="220">
        <f>S200*H200</f>
        <v>0</v>
      </c>
      <c r="U200" s="34"/>
      <c r="V200" s="34"/>
      <c r="W200" s="34"/>
      <c r="X200" s="34"/>
      <c r="Y200" s="34"/>
      <c r="Z200" s="34"/>
      <c r="AA200" s="34"/>
      <c r="AB200" s="34"/>
      <c r="AC200" s="34"/>
      <c r="AD200" s="34"/>
      <c r="AE200" s="34"/>
      <c r="AR200" s="221" t="s">
        <v>207</v>
      </c>
      <c r="AT200" s="221" t="s">
        <v>197</v>
      </c>
      <c r="AU200" s="221" t="s">
        <v>85</v>
      </c>
      <c r="AY200" s="17" t="s">
        <v>194</v>
      </c>
      <c r="BE200" s="222">
        <f>IF(N200="základní",J200,0)</f>
        <v>0</v>
      </c>
      <c r="BF200" s="222">
        <f>IF(N200="snížená",J200,0)</f>
        <v>0</v>
      </c>
      <c r="BG200" s="222">
        <f>IF(N200="zákl. přenesená",J200,0)</f>
        <v>0</v>
      </c>
      <c r="BH200" s="222">
        <f>IF(N200="sníž. přenesená",J200,0)</f>
        <v>0</v>
      </c>
      <c r="BI200" s="222">
        <f>IF(N200="nulová",J200,0)</f>
        <v>0</v>
      </c>
      <c r="BJ200" s="17" t="s">
        <v>83</v>
      </c>
      <c r="BK200" s="222">
        <f>ROUND(I200*H200,2)</f>
        <v>0</v>
      </c>
      <c r="BL200" s="17" t="s">
        <v>207</v>
      </c>
      <c r="BM200" s="221" t="s">
        <v>524</v>
      </c>
    </row>
    <row r="201" spans="1:65" s="2" customFormat="1" ht="19.5">
      <c r="A201" s="34"/>
      <c r="B201" s="35"/>
      <c r="C201" s="36"/>
      <c r="D201" s="223" t="s">
        <v>203</v>
      </c>
      <c r="E201" s="36"/>
      <c r="F201" s="224" t="s">
        <v>525</v>
      </c>
      <c r="G201" s="36"/>
      <c r="H201" s="36"/>
      <c r="I201" s="122"/>
      <c r="J201" s="36"/>
      <c r="K201" s="36"/>
      <c r="L201" s="39"/>
      <c r="M201" s="225"/>
      <c r="N201" s="226"/>
      <c r="O201" s="71"/>
      <c r="P201" s="71"/>
      <c r="Q201" s="71"/>
      <c r="R201" s="71"/>
      <c r="S201" s="71"/>
      <c r="T201" s="72"/>
      <c r="U201" s="34"/>
      <c r="V201" s="34"/>
      <c r="W201" s="34"/>
      <c r="X201" s="34"/>
      <c r="Y201" s="34"/>
      <c r="Z201" s="34"/>
      <c r="AA201" s="34"/>
      <c r="AB201" s="34"/>
      <c r="AC201" s="34"/>
      <c r="AD201" s="34"/>
      <c r="AE201" s="34"/>
      <c r="AT201" s="17" t="s">
        <v>203</v>
      </c>
      <c r="AU201" s="17" t="s">
        <v>85</v>
      </c>
    </row>
    <row r="202" spans="1:65" s="13" customFormat="1" ht="11.25">
      <c r="B202" s="231"/>
      <c r="C202" s="232"/>
      <c r="D202" s="223" t="s">
        <v>287</v>
      </c>
      <c r="E202" s="233" t="s">
        <v>1</v>
      </c>
      <c r="F202" s="234" t="s">
        <v>526</v>
      </c>
      <c r="G202" s="232"/>
      <c r="H202" s="235">
        <v>2.5539999999999998</v>
      </c>
      <c r="I202" s="236"/>
      <c r="J202" s="232"/>
      <c r="K202" s="232"/>
      <c r="L202" s="237"/>
      <c r="M202" s="238"/>
      <c r="N202" s="239"/>
      <c r="O202" s="239"/>
      <c r="P202" s="239"/>
      <c r="Q202" s="239"/>
      <c r="R202" s="239"/>
      <c r="S202" s="239"/>
      <c r="T202" s="240"/>
      <c r="AT202" s="241" t="s">
        <v>287</v>
      </c>
      <c r="AU202" s="241" t="s">
        <v>85</v>
      </c>
      <c r="AV202" s="13" t="s">
        <v>85</v>
      </c>
      <c r="AW202" s="13" t="s">
        <v>31</v>
      </c>
      <c r="AX202" s="13" t="s">
        <v>75</v>
      </c>
      <c r="AY202" s="241" t="s">
        <v>194</v>
      </c>
    </row>
    <row r="203" spans="1:65" s="13" customFormat="1" ht="11.25">
      <c r="B203" s="231"/>
      <c r="C203" s="232"/>
      <c r="D203" s="223" t="s">
        <v>287</v>
      </c>
      <c r="E203" s="233" t="s">
        <v>1</v>
      </c>
      <c r="F203" s="234" t="s">
        <v>527</v>
      </c>
      <c r="G203" s="232"/>
      <c r="H203" s="235">
        <v>0.48</v>
      </c>
      <c r="I203" s="236"/>
      <c r="J203" s="232"/>
      <c r="K203" s="232"/>
      <c r="L203" s="237"/>
      <c r="M203" s="238"/>
      <c r="N203" s="239"/>
      <c r="O203" s="239"/>
      <c r="P203" s="239"/>
      <c r="Q203" s="239"/>
      <c r="R203" s="239"/>
      <c r="S203" s="239"/>
      <c r="T203" s="240"/>
      <c r="AT203" s="241" t="s">
        <v>287</v>
      </c>
      <c r="AU203" s="241" t="s">
        <v>85</v>
      </c>
      <c r="AV203" s="13" t="s">
        <v>85</v>
      </c>
      <c r="AW203" s="13" t="s">
        <v>31</v>
      </c>
      <c r="AX203" s="13" t="s">
        <v>75</v>
      </c>
      <c r="AY203" s="241" t="s">
        <v>194</v>
      </c>
    </row>
    <row r="204" spans="1:65" s="14" customFormat="1" ht="11.25">
      <c r="B204" s="242"/>
      <c r="C204" s="243"/>
      <c r="D204" s="223" t="s">
        <v>287</v>
      </c>
      <c r="E204" s="244" t="s">
        <v>1</v>
      </c>
      <c r="F204" s="245" t="s">
        <v>290</v>
      </c>
      <c r="G204" s="243"/>
      <c r="H204" s="246">
        <v>3.0339999999999998</v>
      </c>
      <c r="I204" s="247"/>
      <c r="J204" s="243"/>
      <c r="K204" s="243"/>
      <c r="L204" s="248"/>
      <c r="M204" s="249"/>
      <c r="N204" s="250"/>
      <c r="O204" s="250"/>
      <c r="P204" s="250"/>
      <c r="Q204" s="250"/>
      <c r="R204" s="250"/>
      <c r="S204" s="250"/>
      <c r="T204" s="251"/>
      <c r="AT204" s="252" t="s">
        <v>287</v>
      </c>
      <c r="AU204" s="252" t="s">
        <v>85</v>
      </c>
      <c r="AV204" s="14" t="s">
        <v>207</v>
      </c>
      <c r="AW204" s="14" t="s">
        <v>31</v>
      </c>
      <c r="AX204" s="14" t="s">
        <v>83</v>
      </c>
      <c r="AY204" s="252" t="s">
        <v>194</v>
      </c>
    </row>
    <row r="205" spans="1:65" s="2" customFormat="1" ht="16.5" customHeight="1">
      <c r="A205" s="34"/>
      <c r="B205" s="35"/>
      <c r="C205" s="209" t="s">
        <v>403</v>
      </c>
      <c r="D205" s="209" t="s">
        <v>197</v>
      </c>
      <c r="E205" s="210" t="s">
        <v>528</v>
      </c>
      <c r="F205" s="211" t="s">
        <v>529</v>
      </c>
      <c r="G205" s="212" t="s">
        <v>302</v>
      </c>
      <c r="H205" s="213">
        <v>6.72</v>
      </c>
      <c r="I205" s="214"/>
      <c r="J205" s="215">
        <f>ROUND(I205*H205,2)</f>
        <v>0</v>
      </c>
      <c r="K205" s="216"/>
      <c r="L205" s="39"/>
      <c r="M205" s="217" t="s">
        <v>1</v>
      </c>
      <c r="N205" s="218" t="s">
        <v>40</v>
      </c>
      <c r="O205" s="71"/>
      <c r="P205" s="219">
        <f>O205*H205</f>
        <v>0</v>
      </c>
      <c r="Q205" s="219">
        <v>2.64E-3</v>
      </c>
      <c r="R205" s="219">
        <f>Q205*H205</f>
        <v>1.7740799999999998E-2</v>
      </c>
      <c r="S205" s="219">
        <v>0</v>
      </c>
      <c r="T205" s="220">
        <f>S205*H205</f>
        <v>0</v>
      </c>
      <c r="U205" s="34"/>
      <c r="V205" s="34"/>
      <c r="W205" s="34"/>
      <c r="X205" s="34"/>
      <c r="Y205" s="34"/>
      <c r="Z205" s="34"/>
      <c r="AA205" s="34"/>
      <c r="AB205" s="34"/>
      <c r="AC205" s="34"/>
      <c r="AD205" s="34"/>
      <c r="AE205" s="34"/>
      <c r="AR205" s="221" t="s">
        <v>207</v>
      </c>
      <c r="AT205" s="221" t="s">
        <v>197</v>
      </c>
      <c r="AU205" s="221" t="s">
        <v>85</v>
      </c>
      <c r="AY205" s="17" t="s">
        <v>194</v>
      </c>
      <c r="BE205" s="222">
        <f>IF(N205="základní",J205,0)</f>
        <v>0</v>
      </c>
      <c r="BF205" s="222">
        <f>IF(N205="snížená",J205,0)</f>
        <v>0</v>
      </c>
      <c r="BG205" s="222">
        <f>IF(N205="zákl. přenesená",J205,0)</f>
        <v>0</v>
      </c>
      <c r="BH205" s="222">
        <f>IF(N205="sníž. přenesená",J205,0)</f>
        <v>0</v>
      </c>
      <c r="BI205" s="222">
        <f>IF(N205="nulová",J205,0)</f>
        <v>0</v>
      </c>
      <c r="BJ205" s="17" t="s">
        <v>83</v>
      </c>
      <c r="BK205" s="222">
        <f>ROUND(I205*H205,2)</f>
        <v>0</v>
      </c>
      <c r="BL205" s="17" t="s">
        <v>207</v>
      </c>
      <c r="BM205" s="221" t="s">
        <v>530</v>
      </c>
    </row>
    <row r="206" spans="1:65" s="13" customFormat="1" ht="11.25">
      <c r="B206" s="231"/>
      <c r="C206" s="232"/>
      <c r="D206" s="223" t="s">
        <v>287</v>
      </c>
      <c r="E206" s="233" t="s">
        <v>1</v>
      </c>
      <c r="F206" s="234" t="s">
        <v>531</v>
      </c>
      <c r="G206" s="232"/>
      <c r="H206" s="235">
        <v>4.2</v>
      </c>
      <c r="I206" s="236"/>
      <c r="J206" s="232"/>
      <c r="K206" s="232"/>
      <c r="L206" s="237"/>
      <c r="M206" s="238"/>
      <c r="N206" s="239"/>
      <c r="O206" s="239"/>
      <c r="P206" s="239"/>
      <c r="Q206" s="239"/>
      <c r="R206" s="239"/>
      <c r="S206" s="239"/>
      <c r="T206" s="240"/>
      <c r="AT206" s="241" t="s">
        <v>287</v>
      </c>
      <c r="AU206" s="241" t="s">
        <v>85</v>
      </c>
      <c r="AV206" s="13" t="s">
        <v>85</v>
      </c>
      <c r="AW206" s="13" t="s">
        <v>31</v>
      </c>
      <c r="AX206" s="13" t="s">
        <v>75</v>
      </c>
      <c r="AY206" s="241" t="s">
        <v>194</v>
      </c>
    </row>
    <row r="207" spans="1:65" s="13" customFormat="1" ht="11.25">
      <c r="B207" s="231"/>
      <c r="C207" s="232"/>
      <c r="D207" s="223" t="s">
        <v>287</v>
      </c>
      <c r="E207" s="233" t="s">
        <v>1</v>
      </c>
      <c r="F207" s="234" t="s">
        <v>532</v>
      </c>
      <c r="G207" s="232"/>
      <c r="H207" s="235">
        <v>2.52</v>
      </c>
      <c r="I207" s="236"/>
      <c r="J207" s="232"/>
      <c r="K207" s="232"/>
      <c r="L207" s="237"/>
      <c r="M207" s="238"/>
      <c r="N207" s="239"/>
      <c r="O207" s="239"/>
      <c r="P207" s="239"/>
      <c r="Q207" s="239"/>
      <c r="R207" s="239"/>
      <c r="S207" s="239"/>
      <c r="T207" s="240"/>
      <c r="AT207" s="241" t="s">
        <v>287</v>
      </c>
      <c r="AU207" s="241" t="s">
        <v>85</v>
      </c>
      <c r="AV207" s="13" t="s">
        <v>85</v>
      </c>
      <c r="AW207" s="13" t="s">
        <v>31</v>
      </c>
      <c r="AX207" s="13" t="s">
        <v>75</v>
      </c>
      <c r="AY207" s="241" t="s">
        <v>194</v>
      </c>
    </row>
    <row r="208" spans="1:65" s="14" customFormat="1" ht="11.25">
      <c r="B208" s="242"/>
      <c r="C208" s="243"/>
      <c r="D208" s="223" t="s">
        <v>287</v>
      </c>
      <c r="E208" s="244" t="s">
        <v>1</v>
      </c>
      <c r="F208" s="245" t="s">
        <v>290</v>
      </c>
      <c r="G208" s="243"/>
      <c r="H208" s="246">
        <v>6.72</v>
      </c>
      <c r="I208" s="247"/>
      <c r="J208" s="243"/>
      <c r="K208" s="243"/>
      <c r="L208" s="248"/>
      <c r="M208" s="249"/>
      <c r="N208" s="250"/>
      <c r="O208" s="250"/>
      <c r="P208" s="250"/>
      <c r="Q208" s="250"/>
      <c r="R208" s="250"/>
      <c r="S208" s="250"/>
      <c r="T208" s="251"/>
      <c r="AT208" s="252" t="s">
        <v>287</v>
      </c>
      <c r="AU208" s="252" t="s">
        <v>85</v>
      </c>
      <c r="AV208" s="14" t="s">
        <v>207</v>
      </c>
      <c r="AW208" s="14" t="s">
        <v>31</v>
      </c>
      <c r="AX208" s="14" t="s">
        <v>83</v>
      </c>
      <c r="AY208" s="252" t="s">
        <v>194</v>
      </c>
    </row>
    <row r="209" spans="1:65" s="2" customFormat="1" ht="16.5" customHeight="1">
      <c r="A209" s="34"/>
      <c r="B209" s="35"/>
      <c r="C209" s="209" t="s">
        <v>533</v>
      </c>
      <c r="D209" s="209" t="s">
        <v>197</v>
      </c>
      <c r="E209" s="210" t="s">
        <v>534</v>
      </c>
      <c r="F209" s="211" t="s">
        <v>535</v>
      </c>
      <c r="G209" s="212" t="s">
        <v>302</v>
      </c>
      <c r="H209" s="213">
        <v>6.72</v>
      </c>
      <c r="I209" s="214"/>
      <c r="J209" s="215">
        <f>ROUND(I209*H209,2)</f>
        <v>0</v>
      </c>
      <c r="K209" s="216"/>
      <c r="L209" s="39"/>
      <c r="M209" s="217" t="s">
        <v>1</v>
      </c>
      <c r="N209" s="218" t="s">
        <v>40</v>
      </c>
      <c r="O209" s="71"/>
      <c r="P209" s="219">
        <f>O209*H209</f>
        <v>0</v>
      </c>
      <c r="Q209" s="219">
        <v>0</v>
      </c>
      <c r="R209" s="219">
        <f>Q209*H209</f>
        <v>0</v>
      </c>
      <c r="S209" s="219">
        <v>0</v>
      </c>
      <c r="T209" s="220">
        <f>S209*H209</f>
        <v>0</v>
      </c>
      <c r="U209" s="34"/>
      <c r="V209" s="34"/>
      <c r="W209" s="34"/>
      <c r="X209" s="34"/>
      <c r="Y209" s="34"/>
      <c r="Z209" s="34"/>
      <c r="AA209" s="34"/>
      <c r="AB209" s="34"/>
      <c r="AC209" s="34"/>
      <c r="AD209" s="34"/>
      <c r="AE209" s="34"/>
      <c r="AR209" s="221" t="s">
        <v>207</v>
      </c>
      <c r="AT209" s="221" t="s">
        <v>197</v>
      </c>
      <c r="AU209" s="221" t="s">
        <v>85</v>
      </c>
      <c r="AY209" s="17" t="s">
        <v>194</v>
      </c>
      <c r="BE209" s="222">
        <f>IF(N209="základní",J209,0)</f>
        <v>0</v>
      </c>
      <c r="BF209" s="222">
        <f>IF(N209="snížená",J209,0)</f>
        <v>0</v>
      </c>
      <c r="BG209" s="222">
        <f>IF(N209="zákl. přenesená",J209,0)</f>
        <v>0</v>
      </c>
      <c r="BH209" s="222">
        <f>IF(N209="sníž. přenesená",J209,0)</f>
        <v>0</v>
      </c>
      <c r="BI209" s="222">
        <f>IF(N209="nulová",J209,0)</f>
        <v>0</v>
      </c>
      <c r="BJ209" s="17" t="s">
        <v>83</v>
      </c>
      <c r="BK209" s="222">
        <f>ROUND(I209*H209,2)</f>
        <v>0</v>
      </c>
      <c r="BL209" s="17" t="s">
        <v>207</v>
      </c>
      <c r="BM209" s="221" t="s">
        <v>536</v>
      </c>
    </row>
    <row r="210" spans="1:65" s="2" customFormat="1" ht="16.5" customHeight="1">
      <c r="A210" s="34"/>
      <c r="B210" s="35"/>
      <c r="C210" s="209" t="s">
        <v>537</v>
      </c>
      <c r="D210" s="209" t="s">
        <v>197</v>
      </c>
      <c r="E210" s="210" t="s">
        <v>538</v>
      </c>
      <c r="F210" s="211" t="s">
        <v>539</v>
      </c>
      <c r="G210" s="212" t="s">
        <v>344</v>
      </c>
      <c r="H210" s="213">
        <v>0.25600000000000001</v>
      </c>
      <c r="I210" s="214"/>
      <c r="J210" s="215">
        <f>ROUND(I210*H210,2)</f>
        <v>0</v>
      </c>
      <c r="K210" s="216"/>
      <c r="L210" s="39"/>
      <c r="M210" s="217" t="s">
        <v>1</v>
      </c>
      <c r="N210" s="218" t="s">
        <v>40</v>
      </c>
      <c r="O210" s="71"/>
      <c r="P210" s="219">
        <f>O210*H210</f>
        <v>0</v>
      </c>
      <c r="Q210" s="219">
        <v>1.06277</v>
      </c>
      <c r="R210" s="219">
        <f>Q210*H210</f>
        <v>0.27206912</v>
      </c>
      <c r="S210" s="219">
        <v>0</v>
      </c>
      <c r="T210" s="220">
        <f>S210*H210</f>
        <v>0</v>
      </c>
      <c r="U210" s="34"/>
      <c r="V210" s="34"/>
      <c r="W210" s="34"/>
      <c r="X210" s="34"/>
      <c r="Y210" s="34"/>
      <c r="Z210" s="34"/>
      <c r="AA210" s="34"/>
      <c r="AB210" s="34"/>
      <c r="AC210" s="34"/>
      <c r="AD210" s="34"/>
      <c r="AE210" s="34"/>
      <c r="AR210" s="221" t="s">
        <v>207</v>
      </c>
      <c r="AT210" s="221" t="s">
        <v>197</v>
      </c>
      <c r="AU210" s="221" t="s">
        <v>85</v>
      </c>
      <c r="AY210" s="17" t="s">
        <v>194</v>
      </c>
      <c r="BE210" s="222">
        <f>IF(N210="základní",J210,0)</f>
        <v>0</v>
      </c>
      <c r="BF210" s="222">
        <f>IF(N210="snížená",J210,0)</f>
        <v>0</v>
      </c>
      <c r="BG210" s="222">
        <f>IF(N210="zákl. přenesená",J210,0)</f>
        <v>0</v>
      </c>
      <c r="BH210" s="222">
        <f>IF(N210="sníž. přenesená",J210,0)</f>
        <v>0</v>
      </c>
      <c r="BI210" s="222">
        <f>IF(N210="nulová",J210,0)</f>
        <v>0</v>
      </c>
      <c r="BJ210" s="17" t="s">
        <v>83</v>
      </c>
      <c r="BK210" s="222">
        <f>ROUND(I210*H210,2)</f>
        <v>0</v>
      </c>
      <c r="BL210" s="17" t="s">
        <v>207</v>
      </c>
      <c r="BM210" s="221" t="s">
        <v>540</v>
      </c>
    </row>
    <row r="211" spans="1:65" s="2" customFormat="1" ht="24" customHeight="1">
      <c r="A211" s="34"/>
      <c r="B211" s="35"/>
      <c r="C211" s="209" t="s">
        <v>541</v>
      </c>
      <c r="D211" s="209" t="s">
        <v>197</v>
      </c>
      <c r="E211" s="210" t="s">
        <v>542</v>
      </c>
      <c r="F211" s="211" t="s">
        <v>543</v>
      </c>
      <c r="G211" s="212" t="s">
        <v>280</v>
      </c>
      <c r="H211" s="213">
        <v>37.75</v>
      </c>
      <c r="I211" s="214"/>
      <c r="J211" s="215">
        <f>ROUND(I211*H211,2)</f>
        <v>0</v>
      </c>
      <c r="K211" s="216"/>
      <c r="L211" s="39"/>
      <c r="M211" s="217" t="s">
        <v>1</v>
      </c>
      <c r="N211" s="218" t="s">
        <v>40</v>
      </c>
      <c r="O211" s="71"/>
      <c r="P211" s="219">
        <f>O211*H211</f>
        <v>0</v>
      </c>
      <c r="Q211" s="219">
        <v>2.45329</v>
      </c>
      <c r="R211" s="219">
        <f>Q211*H211</f>
        <v>92.611697500000005</v>
      </c>
      <c r="S211" s="219">
        <v>0</v>
      </c>
      <c r="T211" s="220">
        <f>S211*H211</f>
        <v>0</v>
      </c>
      <c r="U211" s="34"/>
      <c r="V211" s="34"/>
      <c r="W211" s="34"/>
      <c r="X211" s="34"/>
      <c r="Y211" s="34"/>
      <c r="Z211" s="34"/>
      <c r="AA211" s="34"/>
      <c r="AB211" s="34"/>
      <c r="AC211" s="34"/>
      <c r="AD211" s="34"/>
      <c r="AE211" s="34"/>
      <c r="AR211" s="221" t="s">
        <v>207</v>
      </c>
      <c r="AT211" s="221" t="s">
        <v>197</v>
      </c>
      <c r="AU211" s="221" t="s">
        <v>85</v>
      </c>
      <c r="AY211" s="17" t="s">
        <v>194</v>
      </c>
      <c r="BE211" s="222">
        <f>IF(N211="základní",J211,0)</f>
        <v>0</v>
      </c>
      <c r="BF211" s="222">
        <f>IF(N211="snížená",J211,0)</f>
        <v>0</v>
      </c>
      <c r="BG211" s="222">
        <f>IF(N211="zákl. přenesená",J211,0)</f>
        <v>0</v>
      </c>
      <c r="BH211" s="222">
        <f>IF(N211="sníž. přenesená",J211,0)</f>
        <v>0</v>
      </c>
      <c r="BI211" s="222">
        <f>IF(N211="nulová",J211,0)</f>
        <v>0</v>
      </c>
      <c r="BJ211" s="17" t="s">
        <v>83</v>
      </c>
      <c r="BK211" s="222">
        <f>ROUND(I211*H211,2)</f>
        <v>0</v>
      </c>
      <c r="BL211" s="17" t="s">
        <v>207</v>
      </c>
      <c r="BM211" s="221" t="s">
        <v>544</v>
      </c>
    </row>
    <row r="212" spans="1:65" s="2" customFormat="1" ht="48.75">
      <c r="A212" s="34"/>
      <c r="B212" s="35"/>
      <c r="C212" s="36"/>
      <c r="D212" s="223" t="s">
        <v>203</v>
      </c>
      <c r="E212" s="36"/>
      <c r="F212" s="224" t="s">
        <v>545</v>
      </c>
      <c r="G212" s="36"/>
      <c r="H212" s="36"/>
      <c r="I212" s="122"/>
      <c r="J212" s="36"/>
      <c r="K212" s="36"/>
      <c r="L212" s="39"/>
      <c r="M212" s="225"/>
      <c r="N212" s="226"/>
      <c r="O212" s="71"/>
      <c r="P212" s="71"/>
      <c r="Q212" s="71"/>
      <c r="R212" s="71"/>
      <c r="S212" s="71"/>
      <c r="T212" s="72"/>
      <c r="U212" s="34"/>
      <c r="V212" s="34"/>
      <c r="W212" s="34"/>
      <c r="X212" s="34"/>
      <c r="Y212" s="34"/>
      <c r="Z212" s="34"/>
      <c r="AA212" s="34"/>
      <c r="AB212" s="34"/>
      <c r="AC212" s="34"/>
      <c r="AD212" s="34"/>
      <c r="AE212" s="34"/>
      <c r="AT212" s="17" t="s">
        <v>203</v>
      </c>
      <c r="AU212" s="17" t="s">
        <v>85</v>
      </c>
    </row>
    <row r="213" spans="1:65" s="15" customFormat="1" ht="11.25">
      <c r="B213" s="253"/>
      <c r="C213" s="254"/>
      <c r="D213" s="223" t="s">
        <v>287</v>
      </c>
      <c r="E213" s="255" t="s">
        <v>1</v>
      </c>
      <c r="F213" s="256" t="s">
        <v>546</v>
      </c>
      <c r="G213" s="254"/>
      <c r="H213" s="255" t="s">
        <v>1</v>
      </c>
      <c r="I213" s="257"/>
      <c r="J213" s="254"/>
      <c r="K213" s="254"/>
      <c r="L213" s="258"/>
      <c r="M213" s="259"/>
      <c r="N213" s="260"/>
      <c r="O213" s="260"/>
      <c r="P213" s="260"/>
      <c r="Q213" s="260"/>
      <c r="R213" s="260"/>
      <c r="S213" s="260"/>
      <c r="T213" s="261"/>
      <c r="AT213" s="262" t="s">
        <v>287</v>
      </c>
      <c r="AU213" s="262" t="s">
        <v>85</v>
      </c>
      <c r="AV213" s="15" t="s">
        <v>83</v>
      </c>
      <c r="AW213" s="15" t="s">
        <v>31</v>
      </c>
      <c r="AX213" s="15" t="s">
        <v>75</v>
      </c>
      <c r="AY213" s="262" t="s">
        <v>194</v>
      </c>
    </row>
    <row r="214" spans="1:65" s="13" customFormat="1" ht="11.25">
      <c r="B214" s="231"/>
      <c r="C214" s="232"/>
      <c r="D214" s="223" t="s">
        <v>287</v>
      </c>
      <c r="E214" s="233" t="s">
        <v>1</v>
      </c>
      <c r="F214" s="234" t="s">
        <v>547</v>
      </c>
      <c r="G214" s="232"/>
      <c r="H214" s="235">
        <v>10.14</v>
      </c>
      <c r="I214" s="236"/>
      <c r="J214" s="232"/>
      <c r="K214" s="232"/>
      <c r="L214" s="237"/>
      <c r="M214" s="238"/>
      <c r="N214" s="239"/>
      <c r="O214" s="239"/>
      <c r="P214" s="239"/>
      <c r="Q214" s="239"/>
      <c r="R214" s="239"/>
      <c r="S214" s="239"/>
      <c r="T214" s="240"/>
      <c r="AT214" s="241" t="s">
        <v>287</v>
      </c>
      <c r="AU214" s="241" t="s">
        <v>85</v>
      </c>
      <c r="AV214" s="13" t="s">
        <v>85</v>
      </c>
      <c r="AW214" s="13" t="s">
        <v>31</v>
      </c>
      <c r="AX214" s="13" t="s">
        <v>75</v>
      </c>
      <c r="AY214" s="241" t="s">
        <v>194</v>
      </c>
    </row>
    <row r="215" spans="1:65" s="15" customFormat="1" ht="11.25">
      <c r="B215" s="253"/>
      <c r="C215" s="254"/>
      <c r="D215" s="223" t="s">
        <v>287</v>
      </c>
      <c r="E215" s="255" t="s">
        <v>1</v>
      </c>
      <c r="F215" s="256" t="s">
        <v>548</v>
      </c>
      <c r="G215" s="254"/>
      <c r="H215" s="255" t="s">
        <v>1</v>
      </c>
      <c r="I215" s="257"/>
      <c r="J215" s="254"/>
      <c r="K215" s="254"/>
      <c r="L215" s="258"/>
      <c r="M215" s="259"/>
      <c r="N215" s="260"/>
      <c r="O215" s="260"/>
      <c r="P215" s="260"/>
      <c r="Q215" s="260"/>
      <c r="R215" s="260"/>
      <c r="S215" s="260"/>
      <c r="T215" s="261"/>
      <c r="AT215" s="262" t="s">
        <v>287</v>
      </c>
      <c r="AU215" s="262" t="s">
        <v>85</v>
      </c>
      <c r="AV215" s="15" t="s">
        <v>83</v>
      </c>
      <c r="AW215" s="15" t="s">
        <v>31</v>
      </c>
      <c r="AX215" s="15" t="s">
        <v>75</v>
      </c>
      <c r="AY215" s="262" t="s">
        <v>194</v>
      </c>
    </row>
    <row r="216" spans="1:65" s="13" customFormat="1" ht="11.25">
      <c r="B216" s="231"/>
      <c r="C216" s="232"/>
      <c r="D216" s="223" t="s">
        <v>287</v>
      </c>
      <c r="E216" s="233" t="s">
        <v>1</v>
      </c>
      <c r="F216" s="234" t="s">
        <v>549</v>
      </c>
      <c r="G216" s="232"/>
      <c r="H216" s="235">
        <v>27.61</v>
      </c>
      <c r="I216" s="236"/>
      <c r="J216" s="232"/>
      <c r="K216" s="232"/>
      <c r="L216" s="237"/>
      <c r="M216" s="238"/>
      <c r="N216" s="239"/>
      <c r="O216" s="239"/>
      <c r="P216" s="239"/>
      <c r="Q216" s="239"/>
      <c r="R216" s="239"/>
      <c r="S216" s="239"/>
      <c r="T216" s="240"/>
      <c r="AT216" s="241" t="s">
        <v>287</v>
      </c>
      <c r="AU216" s="241" t="s">
        <v>85</v>
      </c>
      <c r="AV216" s="13" t="s">
        <v>85</v>
      </c>
      <c r="AW216" s="13" t="s">
        <v>31</v>
      </c>
      <c r="AX216" s="13" t="s">
        <v>75</v>
      </c>
      <c r="AY216" s="241" t="s">
        <v>194</v>
      </c>
    </row>
    <row r="217" spans="1:65" s="14" customFormat="1" ht="11.25">
      <c r="B217" s="242"/>
      <c r="C217" s="243"/>
      <c r="D217" s="223" t="s">
        <v>287</v>
      </c>
      <c r="E217" s="244" t="s">
        <v>1</v>
      </c>
      <c r="F217" s="245" t="s">
        <v>290</v>
      </c>
      <c r="G217" s="243"/>
      <c r="H217" s="246">
        <v>37.75</v>
      </c>
      <c r="I217" s="247"/>
      <c r="J217" s="243"/>
      <c r="K217" s="243"/>
      <c r="L217" s="248"/>
      <c r="M217" s="249"/>
      <c r="N217" s="250"/>
      <c r="O217" s="250"/>
      <c r="P217" s="250"/>
      <c r="Q217" s="250"/>
      <c r="R217" s="250"/>
      <c r="S217" s="250"/>
      <c r="T217" s="251"/>
      <c r="AT217" s="252" t="s">
        <v>287</v>
      </c>
      <c r="AU217" s="252" t="s">
        <v>85</v>
      </c>
      <c r="AV217" s="14" t="s">
        <v>207</v>
      </c>
      <c r="AW217" s="14" t="s">
        <v>31</v>
      </c>
      <c r="AX217" s="14" t="s">
        <v>83</v>
      </c>
      <c r="AY217" s="252" t="s">
        <v>194</v>
      </c>
    </row>
    <row r="218" spans="1:65" s="2" customFormat="1" ht="24" customHeight="1">
      <c r="A218" s="34"/>
      <c r="B218" s="35"/>
      <c r="C218" s="209" t="s">
        <v>550</v>
      </c>
      <c r="D218" s="209" t="s">
        <v>197</v>
      </c>
      <c r="E218" s="210" t="s">
        <v>551</v>
      </c>
      <c r="F218" s="211" t="s">
        <v>552</v>
      </c>
      <c r="G218" s="212" t="s">
        <v>280</v>
      </c>
      <c r="H218" s="213">
        <v>57.9</v>
      </c>
      <c r="I218" s="214"/>
      <c r="J218" s="215">
        <f>ROUND(I218*H218,2)</f>
        <v>0</v>
      </c>
      <c r="K218" s="216"/>
      <c r="L218" s="39"/>
      <c r="M218" s="217" t="s">
        <v>1</v>
      </c>
      <c r="N218" s="218" t="s">
        <v>40</v>
      </c>
      <c r="O218" s="71"/>
      <c r="P218" s="219">
        <f>O218*H218</f>
        <v>0</v>
      </c>
      <c r="Q218" s="219">
        <v>2.4744999999999999</v>
      </c>
      <c r="R218" s="219">
        <f>Q218*H218</f>
        <v>143.27355</v>
      </c>
      <c r="S218" s="219">
        <v>0</v>
      </c>
      <c r="T218" s="220">
        <f>S218*H218</f>
        <v>0</v>
      </c>
      <c r="U218" s="34"/>
      <c r="V218" s="34"/>
      <c r="W218" s="34"/>
      <c r="X218" s="34"/>
      <c r="Y218" s="34"/>
      <c r="Z218" s="34"/>
      <c r="AA218" s="34"/>
      <c r="AB218" s="34"/>
      <c r="AC218" s="34"/>
      <c r="AD218" s="34"/>
      <c r="AE218" s="34"/>
      <c r="AR218" s="221" t="s">
        <v>207</v>
      </c>
      <c r="AT218" s="221" t="s">
        <v>197</v>
      </c>
      <c r="AU218" s="221" t="s">
        <v>85</v>
      </c>
      <c r="AY218" s="17" t="s">
        <v>194</v>
      </c>
      <c r="BE218" s="222">
        <f>IF(N218="základní",J218,0)</f>
        <v>0</v>
      </c>
      <c r="BF218" s="222">
        <f>IF(N218="snížená",J218,0)</f>
        <v>0</v>
      </c>
      <c r="BG218" s="222">
        <f>IF(N218="zákl. přenesená",J218,0)</f>
        <v>0</v>
      </c>
      <c r="BH218" s="222">
        <f>IF(N218="sníž. přenesená",J218,0)</f>
        <v>0</v>
      </c>
      <c r="BI218" s="222">
        <f>IF(N218="nulová",J218,0)</f>
        <v>0</v>
      </c>
      <c r="BJ218" s="17" t="s">
        <v>83</v>
      </c>
      <c r="BK218" s="222">
        <f>ROUND(I218*H218,2)</f>
        <v>0</v>
      </c>
      <c r="BL218" s="17" t="s">
        <v>207</v>
      </c>
      <c r="BM218" s="221" t="s">
        <v>553</v>
      </c>
    </row>
    <row r="219" spans="1:65" s="2" customFormat="1" ht="19.5">
      <c r="A219" s="34"/>
      <c r="B219" s="35"/>
      <c r="C219" s="36"/>
      <c r="D219" s="223" t="s">
        <v>203</v>
      </c>
      <c r="E219" s="36"/>
      <c r="F219" s="224" t="s">
        <v>554</v>
      </c>
      <c r="G219" s="36"/>
      <c r="H219" s="36"/>
      <c r="I219" s="122"/>
      <c r="J219" s="36"/>
      <c r="K219" s="36"/>
      <c r="L219" s="39"/>
      <c r="M219" s="225"/>
      <c r="N219" s="226"/>
      <c r="O219" s="71"/>
      <c r="P219" s="71"/>
      <c r="Q219" s="71"/>
      <c r="R219" s="71"/>
      <c r="S219" s="71"/>
      <c r="T219" s="72"/>
      <c r="U219" s="34"/>
      <c r="V219" s="34"/>
      <c r="W219" s="34"/>
      <c r="X219" s="34"/>
      <c r="Y219" s="34"/>
      <c r="Z219" s="34"/>
      <c r="AA219" s="34"/>
      <c r="AB219" s="34"/>
      <c r="AC219" s="34"/>
      <c r="AD219" s="34"/>
      <c r="AE219" s="34"/>
      <c r="AT219" s="17" t="s">
        <v>203</v>
      </c>
      <c r="AU219" s="17" t="s">
        <v>85</v>
      </c>
    </row>
    <row r="220" spans="1:65" s="15" customFormat="1" ht="11.25">
      <c r="B220" s="253"/>
      <c r="C220" s="254"/>
      <c r="D220" s="223" t="s">
        <v>287</v>
      </c>
      <c r="E220" s="255" t="s">
        <v>1</v>
      </c>
      <c r="F220" s="256" t="s">
        <v>555</v>
      </c>
      <c r="G220" s="254"/>
      <c r="H220" s="255" t="s">
        <v>1</v>
      </c>
      <c r="I220" s="257"/>
      <c r="J220" s="254"/>
      <c r="K220" s="254"/>
      <c r="L220" s="258"/>
      <c r="M220" s="259"/>
      <c r="N220" s="260"/>
      <c r="O220" s="260"/>
      <c r="P220" s="260"/>
      <c r="Q220" s="260"/>
      <c r="R220" s="260"/>
      <c r="S220" s="260"/>
      <c r="T220" s="261"/>
      <c r="AT220" s="262" t="s">
        <v>287</v>
      </c>
      <c r="AU220" s="262" t="s">
        <v>85</v>
      </c>
      <c r="AV220" s="15" t="s">
        <v>83</v>
      </c>
      <c r="AW220" s="15" t="s">
        <v>31</v>
      </c>
      <c r="AX220" s="15" t="s">
        <v>75</v>
      </c>
      <c r="AY220" s="262" t="s">
        <v>194</v>
      </c>
    </row>
    <row r="221" spans="1:65" s="13" customFormat="1" ht="11.25">
      <c r="B221" s="231"/>
      <c r="C221" s="232"/>
      <c r="D221" s="223" t="s">
        <v>287</v>
      </c>
      <c r="E221" s="233" t="s">
        <v>1</v>
      </c>
      <c r="F221" s="234" t="s">
        <v>556</v>
      </c>
      <c r="G221" s="232"/>
      <c r="H221" s="235">
        <v>3.82</v>
      </c>
      <c r="I221" s="236"/>
      <c r="J221" s="232"/>
      <c r="K221" s="232"/>
      <c r="L221" s="237"/>
      <c r="M221" s="238"/>
      <c r="N221" s="239"/>
      <c r="O221" s="239"/>
      <c r="P221" s="239"/>
      <c r="Q221" s="239"/>
      <c r="R221" s="239"/>
      <c r="S221" s="239"/>
      <c r="T221" s="240"/>
      <c r="AT221" s="241" t="s">
        <v>287</v>
      </c>
      <c r="AU221" s="241" t="s">
        <v>85</v>
      </c>
      <c r="AV221" s="13" t="s">
        <v>85</v>
      </c>
      <c r="AW221" s="13" t="s">
        <v>31</v>
      </c>
      <c r="AX221" s="13" t="s">
        <v>75</v>
      </c>
      <c r="AY221" s="241" t="s">
        <v>194</v>
      </c>
    </row>
    <row r="222" spans="1:65" s="13" customFormat="1" ht="11.25">
      <c r="B222" s="231"/>
      <c r="C222" s="232"/>
      <c r="D222" s="223" t="s">
        <v>287</v>
      </c>
      <c r="E222" s="233" t="s">
        <v>1</v>
      </c>
      <c r="F222" s="234" t="s">
        <v>557</v>
      </c>
      <c r="G222" s="232"/>
      <c r="H222" s="235">
        <v>54.08</v>
      </c>
      <c r="I222" s="236"/>
      <c r="J222" s="232"/>
      <c r="K222" s="232"/>
      <c r="L222" s="237"/>
      <c r="M222" s="238"/>
      <c r="N222" s="239"/>
      <c r="O222" s="239"/>
      <c r="P222" s="239"/>
      <c r="Q222" s="239"/>
      <c r="R222" s="239"/>
      <c r="S222" s="239"/>
      <c r="T222" s="240"/>
      <c r="AT222" s="241" t="s">
        <v>287</v>
      </c>
      <c r="AU222" s="241" t="s">
        <v>85</v>
      </c>
      <c r="AV222" s="13" t="s">
        <v>85</v>
      </c>
      <c r="AW222" s="13" t="s">
        <v>31</v>
      </c>
      <c r="AX222" s="13" t="s">
        <v>75</v>
      </c>
      <c r="AY222" s="241" t="s">
        <v>194</v>
      </c>
    </row>
    <row r="223" spans="1:65" s="14" customFormat="1" ht="11.25">
      <c r="B223" s="242"/>
      <c r="C223" s="243"/>
      <c r="D223" s="223" t="s">
        <v>287</v>
      </c>
      <c r="E223" s="244" t="s">
        <v>1</v>
      </c>
      <c r="F223" s="245" t="s">
        <v>290</v>
      </c>
      <c r="G223" s="243"/>
      <c r="H223" s="246">
        <v>57.9</v>
      </c>
      <c r="I223" s="247"/>
      <c r="J223" s="243"/>
      <c r="K223" s="243"/>
      <c r="L223" s="248"/>
      <c r="M223" s="249"/>
      <c r="N223" s="250"/>
      <c r="O223" s="250"/>
      <c r="P223" s="250"/>
      <c r="Q223" s="250"/>
      <c r="R223" s="250"/>
      <c r="S223" s="250"/>
      <c r="T223" s="251"/>
      <c r="AT223" s="252" t="s">
        <v>287</v>
      </c>
      <c r="AU223" s="252" t="s">
        <v>85</v>
      </c>
      <c r="AV223" s="14" t="s">
        <v>207</v>
      </c>
      <c r="AW223" s="14" t="s">
        <v>31</v>
      </c>
      <c r="AX223" s="14" t="s">
        <v>83</v>
      </c>
      <c r="AY223" s="252" t="s">
        <v>194</v>
      </c>
    </row>
    <row r="224" spans="1:65" s="2" customFormat="1" ht="16.5" customHeight="1">
      <c r="A224" s="34"/>
      <c r="B224" s="35"/>
      <c r="C224" s="209" t="s">
        <v>558</v>
      </c>
      <c r="D224" s="209" t="s">
        <v>197</v>
      </c>
      <c r="E224" s="210" t="s">
        <v>559</v>
      </c>
      <c r="F224" s="211" t="s">
        <v>560</v>
      </c>
      <c r="G224" s="212" t="s">
        <v>302</v>
      </c>
      <c r="H224" s="213">
        <v>799.26</v>
      </c>
      <c r="I224" s="214"/>
      <c r="J224" s="215">
        <f>ROUND(I224*H224,2)</f>
        <v>0</v>
      </c>
      <c r="K224" s="216"/>
      <c r="L224" s="39"/>
      <c r="M224" s="217" t="s">
        <v>1</v>
      </c>
      <c r="N224" s="218" t="s">
        <v>40</v>
      </c>
      <c r="O224" s="71"/>
      <c r="P224" s="219">
        <f>O224*H224</f>
        <v>0</v>
      </c>
      <c r="Q224" s="219">
        <v>2.7499999999999998E-3</v>
      </c>
      <c r="R224" s="219">
        <f>Q224*H224</f>
        <v>2.1979649999999999</v>
      </c>
      <c r="S224" s="219">
        <v>0</v>
      </c>
      <c r="T224" s="220">
        <f>S224*H224</f>
        <v>0</v>
      </c>
      <c r="U224" s="34"/>
      <c r="V224" s="34"/>
      <c r="W224" s="34"/>
      <c r="X224" s="34"/>
      <c r="Y224" s="34"/>
      <c r="Z224" s="34"/>
      <c r="AA224" s="34"/>
      <c r="AB224" s="34"/>
      <c r="AC224" s="34"/>
      <c r="AD224" s="34"/>
      <c r="AE224" s="34"/>
      <c r="AR224" s="221" t="s">
        <v>207</v>
      </c>
      <c r="AT224" s="221" t="s">
        <v>197</v>
      </c>
      <c r="AU224" s="221" t="s">
        <v>85</v>
      </c>
      <c r="AY224" s="17" t="s">
        <v>194</v>
      </c>
      <c r="BE224" s="222">
        <f>IF(N224="základní",J224,0)</f>
        <v>0</v>
      </c>
      <c r="BF224" s="222">
        <f>IF(N224="snížená",J224,0)</f>
        <v>0</v>
      </c>
      <c r="BG224" s="222">
        <f>IF(N224="zákl. přenesená",J224,0)</f>
        <v>0</v>
      </c>
      <c r="BH224" s="222">
        <f>IF(N224="sníž. přenesená",J224,0)</f>
        <v>0</v>
      </c>
      <c r="BI224" s="222">
        <f>IF(N224="nulová",J224,0)</f>
        <v>0</v>
      </c>
      <c r="BJ224" s="17" t="s">
        <v>83</v>
      </c>
      <c r="BK224" s="222">
        <f>ROUND(I224*H224,2)</f>
        <v>0</v>
      </c>
      <c r="BL224" s="17" t="s">
        <v>207</v>
      </c>
      <c r="BM224" s="221" t="s">
        <v>561</v>
      </c>
    </row>
    <row r="225" spans="1:65" s="15" customFormat="1" ht="11.25">
      <c r="B225" s="253"/>
      <c r="C225" s="254"/>
      <c r="D225" s="223" t="s">
        <v>287</v>
      </c>
      <c r="E225" s="255" t="s">
        <v>1</v>
      </c>
      <c r="F225" s="256" t="s">
        <v>555</v>
      </c>
      <c r="G225" s="254"/>
      <c r="H225" s="255" t="s">
        <v>1</v>
      </c>
      <c r="I225" s="257"/>
      <c r="J225" s="254"/>
      <c r="K225" s="254"/>
      <c r="L225" s="258"/>
      <c r="M225" s="259"/>
      <c r="N225" s="260"/>
      <c r="O225" s="260"/>
      <c r="P225" s="260"/>
      <c r="Q225" s="260"/>
      <c r="R225" s="260"/>
      <c r="S225" s="260"/>
      <c r="T225" s="261"/>
      <c r="AT225" s="262" t="s">
        <v>287</v>
      </c>
      <c r="AU225" s="262" t="s">
        <v>85</v>
      </c>
      <c r="AV225" s="15" t="s">
        <v>83</v>
      </c>
      <c r="AW225" s="15" t="s">
        <v>31</v>
      </c>
      <c r="AX225" s="15" t="s">
        <v>75</v>
      </c>
      <c r="AY225" s="262" t="s">
        <v>194</v>
      </c>
    </row>
    <row r="226" spans="1:65" s="13" customFormat="1" ht="11.25">
      <c r="B226" s="231"/>
      <c r="C226" s="232"/>
      <c r="D226" s="223" t="s">
        <v>287</v>
      </c>
      <c r="E226" s="233" t="s">
        <v>1</v>
      </c>
      <c r="F226" s="234" t="s">
        <v>562</v>
      </c>
      <c r="G226" s="232"/>
      <c r="H226" s="235">
        <v>453.1</v>
      </c>
      <c r="I226" s="236"/>
      <c r="J226" s="232"/>
      <c r="K226" s="232"/>
      <c r="L226" s="237"/>
      <c r="M226" s="238"/>
      <c r="N226" s="239"/>
      <c r="O226" s="239"/>
      <c r="P226" s="239"/>
      <c r="Q226" s="239"/>
      <c r="R226" s="239"/>
      <c r="S226" s="239"/>
      <c r="T226" s="240"/>
      <c r="AT226" s="241" t="s">
        <v>287</v>
      </c>
      <c r="AU226" s="241" t="s">
        <v>85</v>
      </c>
      <c r="AV226" s="13" t="s">
        <v>85</v>
      </c>
      <c r="AW226" s="13" t="s">
        <v>31</v>
      </c>
      <c r="AX226" s="13" t="s">
        <v>75</v>
      </c>
      <c r="AY226" s="241" t="s">
        <v>194</v>
      </c>
    </row>
    <row r="227" spans="1:65" s="13" customFormat="1" ht="11.25">
      <c r="B227" s="231"/>
      <c r="C227" s="232"/>
      <c r="D227" s="223" t="s">
        <v>287</v>
      </c>
      <c r="E227" s="233" t="s">
        <v>1</v>
      </c>
      <c r="F227" s="234" t="s">
        <v>563</v>
      </c>
      <c r="G227" s="232"/>
      <c r="H227" s="235">
        <v>21.84</v>
      </c>
      <c r="I227" s="236"/>
      <c r="J227" s="232"/>
      <c r="K227" s="232"/>
      <c r="L227" s="237"/>
      <c r="M227" s="238"/>
      <c r="N227" s="239"/>
      <c r="O227" s="239"/>
      <c r="P227" s="239"/>
      <c r="Q227" s="239"/>
      <c r="R227" s="239"/>
      <c r="S227" s="239"/>
      <c r="T227" s="240"/>
      <c r="AT227" s="241" t="s">
        <v>287</v>
      </c>
      <c r="AU227" s="241" t="s">
        <v>85</v>
      </c>
      <c r="AV227" s="13" t="s">
        <v>85</v>
      </c>
      <c r="AW227" s="13" t="s">
        <v>31</v>
      </c>
      <c r="AX227" s="13" t="s">
        <v>75</v>
      </c>
      <c r="AY227" s="241" t="s">
        <v>194</v>
      </c>
    </row>
    <row r="228" spans="1:65" s="13" customFormat="1" ht="11.25">
      <c r="B228" s="231"/>
      <c r="C228" s="232"/>
      <c r="D228" s="223" t="s">
        <v>287</v>
      </c>
      <c r="E228" s="233" t="s">
        <v>1</v>
      </c>
      <c r="F228" s="234" t="s">
        <v>564</v>
      </c>
      <c r="G228" s="232"/>
      <c r="H228" s="235">
        <v>324.32</v>
      </c>
      <c r="I228" s="236"/>
      <c r="J228" s="232"/>
      <c r="K228" s="232"/>
      <c r="L228" s="237"/>
      <c r="M228" s="238"/>
      <c r="N228" s="239"/>
      <c r="O228" s="239"/>
      <c r="P228" s="239"/>
      <c r="Q228" s="239"/>
      <c r="R228" s="239"/>
      <c r="S228" s="239"/>
      <c r="T228" s="240"/>
      <c r="AT228" s="241" t="s">
        <v>287</v>
      </c>
      <c r="AU228" s="241" t="s">
        <v>85</v>
      </c>
      <c r="AV228" s="13" t="s">
        <v>85</v>
      </c>
      <c r="AW228" s="13" t="s">
        <v>31</v>
      </c>
      <c r="AX228" s="13" t="s">
        <v>75</v>
      </c>
      <c r="AY228" s="241" t="s">
        <v>194</v>
      </c>
    </row>
    <row r="229" spans="1:65" s="14" customFormat="1" ht="11.25">
      <c r="B229" s="242"/>
      <c r="C229" s="243"/>
      <c r="D229" s="223" t="s">
        <v>287</v>
      </c>
      <c r="E229" s="244" t="s">
        <v>1</v>
      </c>
      <c r="F229" s="245" t="s">
        <v>290</v>
      </c>
      <c r="G229" s="243"/>
      <c r="H229" s="246">
        <v>799.26</v>
      </c>
      <c r="I229" s="247"/>
      <c r="J229" s="243"/>
      <c r="K229" s="243"/>
      <c r="L229" s="248"/>
      <c r="M229" s="249"/>
      <c r="N229" s="250"/>
      <c r="O229" s="250"/>
      <c r="P229" s="250"/>
      <c r="Q229" s="250"/>
      <c r="R229" s="250"/>
      <c r="S229" s="250"/>
      <c r="T229" s="251"/>
      <c r="AT229" s="252" t="s">
        <v>287</v>
      </c>
      <c r="AU229" s="252" t="s">
        <v>85</v>
      </c>
      <c r="AV229" s="14" t="s">
        <v>207</v>
      </c>
      <c r="AW229" s="14" t="s">
        <v>31</v>
      </c>
      <c r="AX229" s="14" t="s">
        <v>83</v>
      </c>
      <c r="AY229" s="252" t="s">
        <v>194</v>
      </c>
    </row>
    <row r="230" spans="1:65" s="2" customFormat="1" ht="16.5" customHeight="1">
      <c r="A230" s="34"/>
      <c r="B230" s="35"/>
      <c r="C230" s="209" t="s">
        <v>565</v>
      </c>
      <c r="D230" s="209" t="s">
        <v>197</v>
      </c>
      <c r="E230" s="210" t="s">
        <v>566</v>
      </c>
      <c r="F230" s="211" t="s">
        <v>567</v>
      </c>
      <c r="G230" s="212" t="s">
        <v>302</v>
      </c>
      <c r="H230" s="213">
        <v>799.26</v>
      </c>
      <c r="I230" s="214"/>
      <c r="J230" s="215">
        <f>ROUND(I230*H230,2)</f>
        <v>0</v>
      </c>
      <c r="K230" s="216"/>
      <c r="L230" s="39"/>
      <c r="M230" s="217" t="s">
        <v>1</v>
      </c>
      <c r="N230" s="218" t="s">
        <v>40</v>
      </c>
      <c r="O230" s="71"/>
      <c r="P230" s="219">
        <f>O230*H230</f>
        <v>0</v>
      </c>
      <c r="Q230" s="219">
        <v>0</v>
      </c>
      <c r="R230" s="219">
        <f>Q230*H230</f>
        <v>0</v>
      </c>
      <c r="S230" s="219">
        <v>0</v>
      </c>
      <c r="T230" s="220">
        <f>S230*H230</f>
        <v>0</v>
      </c>
      <c r="U230" s="34"/>
      <c r="V230" s="34"/>
      <c r="W230" s="34"/>
      <c r="X230" s="34"/>
      <c r="Y230" s="34"/>
      <c r="Z230" s="34"/>
      <c r="AA230" s="34"/>
      <c r="AB230" s="34"/>
      <c r="AC230" s="34"/>
      <c r="AD230" s="34"/>
      <c r="AE230" s="34"/>
      <c r="AR230" s="221" t="s">
        <v>207</v>
      </c>
      <c r="AT230" s="221" t="s">
        <v>197</v>
      </c>
      <c r="AU230" s="221" t="s">
        <v>85</v>
      </c>
      <c r="AY230" s="17" t="s">
        <v>194</v>
      </c>
      <c r="BE230" s="222">
        <f>IF(N230="základní",J230,0)</f>
        <v>0</v>
      </c>
      <c r="BF230" s="222">
        <f>IF(N230="snížená",J230,0)</f>
        <v>0</v>
      </c>
      <c r="BG230" s="222">
        <f>IF(N230="zákl. přenesená",J230,0)</f>
        <v>0</v>
      </c>
      <c r="BH230" s="222">
        <f>IF(N230="sníž. přenesená",J230,0)</f>
        <v>0</v>
      </c>
      <c r="BI230" s="222">
        <f>IF(N230="nulová",J230,0)</f>
        <v>0</v>
      </c>
      <c r="BJ230" s="17" t="s">
        <v>83</v>
      </c>
      <c r="BK230" s="222">
        <f>ROUND(I230*H230,2)</f>
        <v>0</v>
      </c>
      <c r="BL230" s="17" t="s">
        <v>207</v>
      </c>
      <c r="BM230" s="221" t="s">
        <v>568</v>
      </c>
    </row>
    <row r="231" spans="1:65" s="2" customFormat="1" ht="24" customHeight="1">
      <c r="A231" s="34"/>
      <c r="B231" s="35"/>
      <c r="C231" s="209" t="s">
        <v>569</v>
      </c>
      <c r="D231" s="209" t="s">
        <v>197</v>
      </c>
      <c r="E231" s="210" t="s">
        <v>570</v>
      </c>
      <c r="F231" s="211" t="s">
        <v>571</v>
      </c>
      <c r="G231" s="212" t="s">
        <v>344</v>
      </c>
      <c r="H231" s="213">
        <v>8.9220000000000006</v>
      </c>
      <c r="I231" s="214"/>
      <c r="J231" s="215">
        <f>ROUND(I231*H231,2)</f>
        <v>0</v>
      </c>
      <c r="K231" s="216"/>
      <c r="L231" s="39"/>
      <c r="M231" s="217" t="s">
        <v>1</v>
      </c>
      <c r="N231" s="218" t="s">
        <v>40</v>
      </c>
      <c r="O231" s="71"/>
      <c r="P231" s="219">
        <f>O231*H231</f>
        <v>0</v>
      </c>
      <c r="Q231" s="219">
        <v>1.05871</v>
      </c>
      <c r="R231" s="219">
        <f>Q231*H231</f>
        <v>9.4458106200000014</v>
      </c>
      <c r="S231" s="219">
        <v>0</v>
      </c>
      <c r="T231" s="220">
        <f>S231*H231</f>
        <v>0</v>
      </c>
      <c r="U231" s="34"/>
      <c r="V231" s="34"/>
      <c r="W231" s="34"/>
      <c r="X231" s="34"/>
      <c r="Y231" s="34"/>
      <c r="Z231" s="34"/>
      <c r="AA231" s="34"/>
      <c r="AB231" s="34"/>
      <c r="AC231" s="34"/>
      <c r="AD231" s="34"/>
      <c r="AE231" s="34"/>
      <c r="AR231" s="221" t="s">
        <v>207</v>
      </c>
      <c r="AT231" s="221" t="s">
        <v>197</v>
      </c>
      <c r="AU231" s="221" t="s">
        <v>85</v>
      </c>
      <c r="AY231" s="17" t="s">
        <v>194</v>
      </c>
      <c r="BE231" s="222">
        <f>IF(N231="základní",J231,0)</f>
        <v>0</v>
      </c>
      <c r="BF231" s="222">
        <f>IF(N231="snížená",J231,0)</f>
        <v>0</v>
      </c>
      <c r="BG231" s="222">
        <f>IF(N231="zákl. přenesená",J231,0)</f>
        <v>0</v>
      </c>
      <c r="BH231" s="222">
        <f>IF(N231="sníž. přenesená",J231,0)</f>
        <v>0</v>
      </c>
      <c r="BI231" s="222">
        <f>IF(N231="nulová",J231,0)</f>
        <v>0</v>
      </c>
      <c r="BJ231" s="17" t="s">
        <v>83</v>
      </c>
      <c r="BK231" s="222">
        <f>ROUND(I231*H231,2)</f>
        <v>0</v>
      </c>
      <c r="BL231" s="17" t="s">
        <v>207</v>
      </c>
      <c r="BM231" s="221" t="s">
        <v>572</v>
      </c>
    </row>
    <row r="232" spans="1:65" s="12" customFormat="1" ht="22.9" customHeight="1">
      <c r="B232" s="193"/>
      <c r="C232" s="194"/>
      <c r="D232" s="195" t="s">
        <v>74</v>
      </c>
      <c r="E232" s="207" t="s">
        <v>209</v>
      </c>
      <c r="F232" s="207" t="s">
        <v>283</v>
      </c>
      <c r="G232" s="194"/>
      <c r="H232" s="194"/>
      <c r="I232" s="197"/>
      <c r="J232" s="208">
        <f>BK232</f>
        <v>0</v>
      </c>
      <c r="K232" s="194"/>
      <c r="L232" s="199"/>
      <c r="M232" s="200"/>
      <c r="N232" s="201"/>
      <c r="O232" s="201"/>
      <c r="P232" s="202">
        <f>SUM(P233:P313)</f>
        <v>0</v>
      </c>
      <c r="Q232" s="201"/>
      <c r="R232" s="202">
        <f>SUM(R233:R313)</f>
        <v>656.6523756900001</v>
      </c>
      <c r="S232" s="201"/>
      <c r="T232" s="203">
        <f>SUM(T233:T313)</f>
        <v>0</v>
      </c>
      <c r="AR232" s="204" t="s">
        <v>83</v>
      </c>
      <c r="AT232" s="205" t="s">
        <v>74</v>
      </c>
      <c r="AU232" s="205" t="s">
        <v>83</v>
      </c>
      <c r="AY232" s="204" t="s">
        <v>194</v>
      </c>
      <c r="BK232" s="206">
        <f>SUM(BK233:BK313)</f>
        <v>0</v>
      </c>
    </row>
    <row r="233" spans="1:65" s="2" customFormat="1" ht="24" customHeight="1">
      <c r="A233" s="34"/>
      <c r="B233" s="35"/>
      <c r="C233" s="209" t="s">
        <v>573</v>
      </c>
      <c r="D233" s="209" t="s">
        <v>197</v>
      </c>
      <c r="E233" s="210" t="s">
        <v>574</v>
      </c>
      <c r="F233" s="211" t="s">
        <v>575</v>
      </c>
      <c r="G233" s="212" t="s">
        <v>302</v>
      </c>
      <c r="H233" s="213">
        <v>68.84</v>
      </c>
      <c r="I233" s="214"/>
      <c r="J233" s="215">
        <f>ROUND(I233*H233,2)</f>
        <v>0</v>
      </c>
      <c r="K233" s="216"/>
      <c r="L233" s="39"/>
      <c r="M233" s="217" t="s">
        <v>1</v>
      </c>
      <c r="N233" s="218" t="s">
        <v>40</v>
      </c>
      <c r="O233" s="71"/>
      <c r="P233" s="219">
        <f>O233*H233</f>
        <v>0</v>
      </c>
      <c r="Q233" s="219">
        <v>0.16697999999999999</v>
      </c>
      <c r="R233" s="219">
        <f>Q233*H233</f>
        <v>11.4949032</v>
      </c>
      <c r="S233" s="219">
        <v>0</v>
      </c>
      <c r="T233" s="220">
        <f>S233*H233</f>
        <v>0</v>
      </c>
      <c r="U233" s="34"/>
      <c r="V233" s="34"/>
      <c r="W233" s="34"/>
      <c r="X233" s="34"/>
      <c r="Y233" s="34"/>
      <c r="Z233" s="34"/>
      <c r="AA233" s="34"/>
      <c r="AB233" s="34"/>
      <c r="AC233" s="34"/>
      <c r="AD233" s="34"/>
      <c r="AE233" s="34"/>
      <c r="AR233" s="221" t="s">
        <v>207</v>
      </c>
      <c r="AT233" s="221" t="s">
        <v>197</v>
      </c>
      <c r="AU233" s="221" t="s">
        <v>85</v>
      </c>
      <c r="AY233" s="17" t="s">
        <v>194</v>
      </c>
      <c r="BE233" s="222">
        <f>IF(N233="základní",J233,0)</f>
        <v>0</v>
      </c>
      <c r="BF233" s="222">
        <f>IF(N233="snížená",J233,0)</f>
        <v>0</v>
      </c>
      <c r="BG233" s="222">
        <f>IF(N233="zákl. přenesená",J233,0)</f>
        <v>0</v>
      </c>
      <c r="BH233" s="222">
        <f>IF(N233="sníž. přenesená",J233,0)</f>
        <v>0</v>
      </c>
      <c r="BI233" s="222">
        <f>IF(N233="nulová",J233,0)</f>
        <v>0</v>
      </c>
      <c r="BJ233" s="17" t="s">
        <v>83</v>
      </c>
      <c r="BK233" s="222">
        <f>ROUND(I233*H233,2)</f>
        <v>0</v>
      </c>
      <c r="BL233" s="17" t="s">
        <v>207</v>
      </c>
      <c r="BM233" s="221" t="s">
        <v>576</v>
      </c>
    </row>
    <row r="234" spans="1:65" s="2" customFormat="1" ht="24" customHeight="1">
      <c r="A234" s="34"/>
      <c r="B234" s="35"/>
      <c r="C234" s="209" t="s">
        <v>577</v>
      </c>
      <c r="D234" s="209" t="s">
        <v>197</v>
      </c>
      <c r="E234" s="210" t="s">
        <v>578</v>
      </c>
      <c r="F234" s="211" t="s">
        <v>579</v>
      </c>
      <c r="G234" s="212" t="s">
        <v>302</v>
      </c>
      <c r="H234" s="213">
        <v>317.70999999999998</v>
      </c>
      <c r="I234" s="214"/>
      <c r="J234" s="215">
        <f>ROUND(I234*H234,2)</f>
        <v>0</v>
      </c>
      <c r="K234" s="216"/>
      <c r="L234" s="39"/>
      <c r="M234" s="217" t="s">
        <v>1</v>
      </c>
      <c r="N234" s="218" t="s">
        <v>40</v>
      </c>
      <c r="O234" s="71"/>
      <c r="P234" s="219">
        <f>O234*H234</f>
        <v>0</v>
      </c>
      <c r="Q234" s="219">
        <v>0.26032</v>
      </c>
      <c r="R234" s="219">
        <f>Q234*H234</f>
        <v>82.706267199999999</v>
      </c>
      <c r="S234" s="219">
        <v>0</v>
      </c>
      <c r="T234" s="220">
        <f>S234*H234</f>
        <v>0</v>
      </c>
      <c r="U234" s="34"/>
      <c r="V234" s="34"/>
      <c r="W234" s="34"/>
      <c r="X234" s="34"/>
      <c r="Y234" s="34"/>
      <c r="Z234" s="34"/>
      <c r="AA234" s="34"/>
      <c r="AB234" s="34"/>
      <c r="AC234" s="34"/>
      <c r="AD234" s="34"/>
      <c r="AE234" s="34"/>
      <c r="AR234" s="221" t="s">
        <v>207</v>
      </c>
      <c r="AT234" s="221" t="s">
        <v>197</v>
      </c>
      <c r="AU234" s="221" t="s">
        <v>85</v>
      </c>
      <c r="AY234" s="17" t="s">
        <v>194</v>
      </c>
      <c r="BE234" s="222">
        <f>IF(N234="základní",J234,0)</f>
        <v>0</v>
      </c>
      <c r="BF234" s="222">
        <f>IF(N234="snížená",J234,0)</f>
        <v>0</v>
      </c>
      <c r="BG234" s="222">
        <f>IF(N234="zákl. přenesená",J234,0)</f>
        <v>0</v>
      </c>
      <c r="BH234" s="222">
        <f>IF(N234="sníž. přenesená",J234,0)</f>
        <v>0</v>
      </c>
      <c r="BI234" s="222">
        <f>IF(N234="nulová",J234,0)</f>
        <v>0</v>
      </c>
      <c r="BJ234" s="17" t="s">
        <v>83</v>
      </c>
      <c r="BK234" s="222">
        <f>ROUND(I234*H234,2)</f>
        <v>0</v>
      </c>
      <c r="BL234" s="17" t="s">
        <v>207</v>
      </c>
      <c r="BM234" s="221" t="s">
        <v>580</v>
      </c>
    </row>
    <row r="235" spans="1:65" s="2" customFormat="1" ht="24" customHeight="1">
      <c r="A235" s="34"/>
      <c r="B235" s="35"/>
      <c r="C235" s="209" t="s">
        <v>581</v>
      </c>
      <c r="D235" s="209" t="s">
        <v>197</v>
      </c>
      <c r="E235" s="210" t="s">
        <v>582</v>
      </c>
      <c r="F235" s="211" t="s">
        <v>583</v>
      </c>
      <c r="G235" s="212" t="s">
        <v>280</v>
      </c>
      <c r="H235" s="213">
        <v>18.64</v>
      </c>
      <c r="I235" s="214"/>
      <c r="J235" s="215">
        <f>ROUND(I235*H235,2)</f>
        <v>0</v>
      </c>
      <c r="K235" s="216"/>
      <c r="L235" s="39"/>
      <c r="M235" s="217" t="s">
        <v>1</v>
      </c>
      <c r="N235" s="218" t="s">
        <v>40</v>
      </c>
      <c r="O235" s="71"/>
      <c r="P235" s="219">
        <f>O235*H235</f>
        <v>0</v>
      </c>
      <c r="Q235" s="219">
        <v>2.45329</v>
      </c>
      <c r="R235" s="219">
        <f>Q235*H235</f>
        <v>45.729325600000003</v>
      </c>
      <c r="S235" s="219">
        <v>0</v>
      </c>
      <c r="T235" s="220">
        <f>S235*H235</f>
        <v>0</v>
      </c>
      <c r="U235" s="34"/>
      <c r="V235" s="34"/>
      <c r="W235" s="34"/>
      <c r="X235" s="34"/>
      <c r="Y235" s="34"/>
      <c r="Z235" s="34"/>
      <c r="AA235" s="34"/>
      <c r="AB235" s="34"/>
      <c r="AC235" s="34"/>
      <c r="AD235" s="34"/>
      <c r="AE235" s="34"/>
      <c r="AR235" s="221" t="s">
        <v>207</v>
      </c>
      <c r="AT235" s="221" t="s">
        <v>197</v>
      </c>
      <c r="AU235" s="221" t="s">
        <v>85</v>
      </c>
      <c r="AY235" s="17" t="s">
        <v>194</v>
      </c>
      <c r="BE235" s="222">
        <f>IF(N235="základní",J235,0)</f>
        <v>0</v>
      </c>
      <c r="BF235" s="222">
        <f>IF(N235="snížená",J235,0)</f>
        <v>0</v>
      </c>
      <c r="BG235" s="222">
        <f>IF(N235="zákl. přenesená",J235,0)</f>
        <v>0</v>
      </c>
      <c r="BH235" s="222">
        <f>IF(N235="sníž. přenesená",J235,0)</f>
        <v>0</v>
      </c>
      <c r="BI235" s="222">
        <f>IF(N235="nulová",J235,0)</f>
        <v>0</v>
      </c>
      <c r="BJ235" s="17" t="s">
        <v>83</v>
      </c>
      <c r="BK235" s="222">
        <f>ROUND(I235*H235,2)</f>
        <v>0</v>
      </c>
      <c r="BL235" s="17" t="s">
        <v>207</v>
      </c>
      <c r="BM235" s="221" t="s">
        <v>584</v>
      </c>
    </row>
    <row r="236" spans="1:65" s="2" customFormat="1" ht="19.5">
      <c r="A236" s="34"/>
      <c r="B236" s="35"/>
      <c r="C236" s="36"/>
      <c r="D236" s="223" t="s">
        <v>203</v>
      </c>
      <c r="E236" s="36"/>
      <c r="F236" s="224" t="s">
        <v>585</v>
      </c>
      <c r="G236" s="36"/>
      <c r="H236" s="36"/>
      <c r="I236" s="122"/>
      <c r="J236" s="36"/>
      <c r="K236" s="36"/>
      <c r="L236" s="39"/>
      <c r="M236" s="225"/>
      <c r="N236" s="226"/>
      <c r="O236" s="71"/>
      <c r="P236" s="71"/>
      <c r="Q236" s="71"/>
      <c r="R236" s="71"/>
      <c r="S236" s="71"/>
      <c r="T236" s="72"/>
      <c r="U236" s="34"/>
      <c r="V236" s="34"/>
      <c r="W236" s="34"/>
      <c r="X236" s="34"/>
      <c r="Y236" s="34"/>
      <c r="Z236" s="34"/>
      <c r="AA236" s="34"/>
      <c r="AB236" s="34"/>
      <c r="AC236" s="34"/>
      <c r="AD236" s="34"/>
      <c r="AE236" s="34"/>
      <c r="AT236" s="17" t="s">
        <v>203</v>
      </c>
      <c r="AU236" s="17" t="s">
        <v>85</v>
      </c>
    </row>
    <row r="237" spans="1:65" s="15" customFormat="1" ht="11.25">
      <c r="B237" s="253"/>
      <c r="C237" s="254"/>
      <c r="D237" s="223" t="s">
        <v>287</v>
      </c>
      <c r="E237" s="255" t="s">
        <v>1</v>
      </c>
      <c r="F237" s="256" t="s">
        <v>555</v>
      </c>
      <c r="G237" s="254"/>
      <c r="H237" s="255" t="s">
        <v>1</v>
      </c>
      <c r="I237" s="257"/>
      <c r="J237" s="254"/>
      <c r="K237" s="254"/>
      <c r="L237" s="258"/>
      <c r="M237" s="259"/>
      <c r="N237" s="260"/>
      <c r="O237" s="260"/>
      <c r="P237" s="260"/>
      <c r="Q237" s="260"/>
      <c r="R237" s="260"/>
      <c r="S237" s="260"/>
      <c r="T237" s="261"/>
      <c r="AT237" s="262" t="s">
        <v>287</v>
      </c>
      <c r="AU237" s="262" t="s">
        <v>85</v>
      </c>
      <c r="AV237" s="15" t="s">
        <v>83</v>
      </c>
      <c r="AW237" s="15" t="s">
        <v>31</v>
      </c>
      <c r="AX237" s="15" t="s">
        <v>75</v>
      </c>
      <c r="AY237" s="262" t="s">
        <v>194</v>
      </c>
    </row>
    <row r="238" spans="1:65" s="13" customFormat="1" ht="11.25">
      <c r="B238" s="231"/>
      <c r="C238" s="232"/>
      <c r="D238" s="223" t="s">
        <v>287</v>
      </c>
      <c r="E238" s="233" t="s">
        <v>1</v>
      </c>
      <c r="F238" s="234" t="s">
        <v>586</v>
      </c>
      <c r="G238" s="232"/>
      <c r="H238" s="235">
        <v>4.21</v>
      </c>
      <c r="I238" s="236"/>
      <c r="J238" s="232"/>
      <c r="K238" s="232"/>
      <c r="L238" s="237"/>
      <c r="M238" s="238"/>
      <c r="N238" s="239"/>
      <c r="O238" s="239"/>
      <c r="P238" s="239"/>
      <c r="Q238" s="239"/>
      <c r="R238" s="239"/>
      <c r="S238" s="239"/>
      <c r="T238" s="240"/>
      <c r="AT238" s="241" t="s">
        <v>287</v>
      </c>
      <c r="AU238" s="241" t="s">
        <v>85</v>
      </c>
      <c r="AV238" s="13" t="s">
        <v>85</v>
      </c>
      <c r="AW238" s="13" t="s">
        <v>31</v>
      </c>
      <c r="AX238" s="13" t="s">
        <v>75</v>
      </c>
      <c r="AY238" s="241" t="s">
        <v>194</v>
      </c>
    </row>
    <row r="239" spans="1:65" s="13" customFormat="1" ht="11.25">
      <c r="B239" s="231"/>
      <c r="C239" s="232"/>
      <c r="D239" s="223" t="s">
        <v>287</v>
      </c>
      <c r="E239" s="233" t="s">
        <v>1</v>
      </c>
      <c r="F239" s="234" t="s">
        <v>587</v>
      </c>
      <c r="G239" s="232"/>
      <c r="H239" s="235">
        <v>14.43</v>
      </c>
      <c r="I239" s="236"/>
      <c r="J239" s="232"/>
      <c r="K239" s="232"/>
      <c r="L239" s="237"/>
      <c r="M239" s="238"/>
      <c r="N239" s="239"/>
      <c r="O239" s="239"/>
      <c r="P239" s="239"/>
      <c r="Q239" s="239"/>
      <c r="R239" s="239"/>
      <c r="S239" s="239"/>
      <c r="T239" s="240"/>
      <c r="AT239" s="241" t="s">
        <v>287</v>
      </c>
      <c r="AU239" s="241" t="s">
        <v>85</v>
      </c>
      <c r="AV239" s="13" t="s">
        <v>85</v>
      </c>
      <c r="AW239" s="13" t="s">
        <v>31</v>
      </c>
      <c r="AX239" s="13" t="s">
        <v>75</v>
      </c>
      <c r="AY239" s="241" t="s">
        <v>194</v>
      </c>
    </row>
    <row r="240" spans="1:65" s="14" customFormat="1" ht="11.25">
      <c r="B240" s="242"/>
      <c r="C240" s="243"/>
      <c r="D240" s="223" t="s">
        <v>287</v>
      </c>
      <c r="E240" s="244" t="s">
        <v>1</v>
      </c>
      <c r="F240" s="245" t="s">
        <v>290</v>
      </c>
      <c r="G240" s="243"/>
      <c r="H240" s="246">
        <v>18.64</v>
      </c>
      <c r="I240" s="247"/>
      <c r="J240" s="243"/>
      <c r="K240" s="243"/>
      <c r="L240" s="248"/>
      <c r="M240" s="249"/>
      <c r="N240" s="250"/>
      <c r="O240" s="250"/>
      <c r="P240" s="250"/>
      <c r="Q240" s="250"/>
      <c r="R240" s="250"/>
      <c r="S240" s="250"/>
      <c r="T240" s="251"/>
      <c r="AT240" s="252" t="s">
        <v>287</v>
      </c>
      <c r="AU240" s="252" t="s">
        <v>85</v>
      </c>
      <c r="AV240" s="14" t="s">
        <v>207</v>
      </c>
      <c r="AW240" s="14" t="s">
        <v>31</v>
      </c>
      <c r="AX240" s="14" t="s">
        <v>83</v>
      </c>
      <c r="AY240" s="252" t="s">
        <v>194</v>
      </c>
    </row>
    <row r="241" spans="1:65" s="2" customFormat="1" ht="24" customHeight="1">
      <c r="A241" s="34"/>
      <c r="B241" s="35"/>
      <c r="C241" s="209" t="s">
        <v>588</v>
      </c>
      <c r="D241" s="209" t="s">
        <v>197</v>
      </c>
      <c r="E241" s="210" t="s">
        <v>589</v>
      </c>
      <c r="F241" s="211" t="s">
        <v>590</v>
      </c>
      <c r="G241" s="212" t="s">
        <v>302</v>
      </c>
      <c r="H241" s="213">
        <v>157.52000000000001</v>
      </c>
      <c r="I241" s="214"/>
      <c r="J241" s="215">
        <f>ROUND(I241*H241,2)</f>
        <v>0</v>
      </c>
      <c r="K241" s="216"/>
      <c r="L241" s="39"/>
      <c r="M241" s="217" t="s">
        <v>1</v>
      </c>
      <c r="N241" s="218" t="s">
        <v>40</v>
      </c>
      <c r="O241" s="71"/>
      <c r="P241" s="219">
        <f>O241*H241</f>
        <v>0</v>
      </c>
      <c r="Q241" s="219">
        <v>2.7499999999999998E-3</v>
      </c>
      <c r="R241" s="219">
        <f>Q241*H241</f>
        <v>0.43318000000000001</v>
      </c>
      <c r="S241" s="219">
        <v>0</v>
      </c>
      <c r="T241" s="220">
        <f>S241*H241</f>
        <v>0</v>
      </c>
      <c r="U241" s="34"/>
      <c r="V241" s="34"/>
      <c r="W241" s="34"/>
      <c r="X241" s="34"/>
      <c r="Y241" s="34"/>
      <c r="Z241" s="34"/>
      <c r="AA241" s="34"/>
      <c r="AB241" s="34"/>
      <c r="AC241" s="34"/>
      <c r="AD241" s="34"/>
      <c r="AE241" s="34"/>
      <c r="AR241" s="221" t="s">
        <v>207</v>
      </c>
      <c r="AT241" s="221" t="s">
        <v>197</v>
      </c>
      <c r="AU241" s="221" t="s">
        <v>85</v>
      </c>
      <c r="AY241" s="17" t="s">
        <v>194</v>
      </c>
      <c r="BE241" s="222">
        <f>IF(N241="základní",J241,0)</f>
        <v>0</v>
      </c>
      <c r="BF241" s="222">
        <f>IF(N241="snížená",J241,0)</f>
        <v>0</v>
      </c>
      <c r="BG241" s="222">
        <f>IF(N241="zákl. přenesená",J241,0)</f>
        <v>0</v>
      </c>
      <c r="BH241" s="222">
        <f>IF(N241="sníž. přenesená",J241,0)</f>
        <v>0</v>
      </c>
      <c r="BI241" s="222">
        <f>IF(N241="nulová",J241,0)</f>
        <v>0</v>
      </c>
      <c r="BJ241" s="17" t="s">
        <v>83</v>
      </c>
      <c r="BK241" s="222">
        <f>ROUND(I241*H241,2)</f>
        <v>0</v>
      </c>
      <c r="BL241" s="17" t="s">
        <v>207</v>
      </c>
      <c r="BM241" s="221" t="s">
        <v>591</v>
      </c>
    </row>
    <row r="242" spans="1:65" s="15" customFormat="1" ht="11.25">
      <c r="B242" s="253"/>
      <c r="C242" s="254"/>
      <c r="D242" s="223" t="s">
        <v>287</v>
      </c>
      <c r="E242" s="255" t="s">
        <v>1</v>
      </c>
      <c r="F242" s="256" t="s">
        <v>555</v>
      </c>
      <c r="G242" s="254"/>
      <c r="H242" s="255" t="s">
        <v>1</v>
      </c>
      <c r="I242" s="257"/>
      <c r="J242" s="254"/>
      <c r="K242" s="254"/>
      <c r="L242" s="258"/>
      <c r="M242" s="259"/>
      <c r="N242" s="260"/>
      <c r="O242" s="260"/>
      <c r="P242" s="260"/>
      <c r="Q242" s="260"/>
      <c r="R242" s="260"/>
      <c r="S242" s="260"/>
      <c r="T242" s="261"/>
      <c r="AT242" s="262" t="s">
        <v>287</v>
      </c>
      <c r="AU242" s="262" t="s">
        <v>85</v>
      </c>
      <c r="AV242" s="15" t="s">
        <v>83</v>
      </c>
      <c r="AW242" s="15" t="s">
        <v>31</v>
      </c>
      <c r="AX242" s="15" t="s">
        <v>75</v>
      </c>
      <c r="AY242" s="262" t="s">
        <v>194</v>
      </c>
    </row>
    <row r="243" spans="1:65" s="13" customFormat="1" ht="11.25">
      <c r="B243" s="231"/>
      <c r="C243" s="232"/>
      <c r="D243" s="223" t="s">
        <v>287</v>
      </c>
      <c r="E243" s="233" t="s">
        <v>1</v>
      </c>
      <c r="F243" s="234" t="s">
        <v>592</v>
      </c>
      <c r="G243" s="232"/>
      <c r="H243" s="235">
        <v>115.46</v>
      </c>
      <c r="I243" s="236"/>
      <c r="J243" s="232"/>
      <c r="K243" s="232"/>
      <c r="L243" s="237"/>
      <c r="M243" s="238"/>
      <c r="N243" s="239"/>
      <c r="O243" s="239"/>
      <c r="P243" s="239"/>
      <c r="Q243" s="239"/>
      <c r="R243" s="239"/>
      <c r="S243" s="239"/>
      <c r="T243" s="240"/>
      <c r="AT243" s="241" t="s">
        <v>287</v>
      </c>
      <c r="AU243" s="241" t="s">
        <v>85</v>
      </c>
      <c r="AV243" s="13" t="s">
        <v>85</v>
      </c>
      <c r="AW243" s="13" t="s">
        <v>31</v>
      </c>
      <c r="AX243" s="13" t="s">
        <v>75</v>
      </c>
      <c r="AY243" s="241" t="s">
        <v>194</v>
      </c>
    </row>
    <row r="244" spans="1:65" s="13" customFormat="1" ht="11.25">
      <c r="B244" s="231"/>
      <c r="C244" s="232"/>
      <c r="D244" s="223" t="s">
        <v>287</v>
      </c>
      <c r="E244" s="233" t="s">
        <v>1</v>
      </c>
      <c r="F244" s="234" t="s">
        <v>593</v>
      </c>
      <c r="G244" s="232"/>
      <c r="H244" s="235">
        <v>42.06</v>
      </c>
      <c r="I244" s="236"/>
      <c r="J244" s="232"/>
      <c r="K244" s="232"/>
      <c r="L244" s="237"/>
      <c r="M244" s="238"/>
      <c r="N244" s="239"/>
      <c r="O244" s="239"/>
      <c r="P244" s="239"/>
      <c r="Q244" s="239"/>
      <c r="R244" s="239"/>
      <c r="S244" s="239"/>
      <c r="T244" s="240"/>
      <c r="AT244" s="241" t="s">
        <v>287</v>
      </c>
      <c r="AU244" s="241" t="s">
        <v>85</v>
      </c>
      <c r="AV244" s="13" t="s">
        <v>85</v>
      </c>
      <c r="AW244" s="13" t="s">
        <v>31</v>
      </c>
      <c r="AX244" s="13" t="s">
        <v>75</v>
      </c>
      <c r="AY244" s="241" t="s">
        <v>194</v>
      </c>
    </row>
    <row r="245" spans="1:65" s="14" customFormat="1" ht="11.25">
      <c r="B245" s="242"/>
      <c r="C245" s="243"/>
      <c r="D245" s="223" t="s">
        <v>287</v>
      </c>
      <c r="E245" s="244" t="s">
        <v>1</v>
      </c>
      <c r="F245" s="245" t="s">
        <v>290</v>
      </c>
      <c r="G245" s="243"/>
      <c r="H245" s="246">
        <v>157.52000000000001</v>
      </c>
      <c r="I245" s="247"/>
      <c r="J245" s="243"/>
      <c r="K245" s="243"/>
      <c r="L245" s="248"/>
      <c r="M245" s="249"/>
      <c r="N245" s="250"/>
      <c r="O245" s="250"/>
      <c r="P245" s="250"/>
      <c r="Q245" s="250"/>
      <c r="R245" s="250"/>
      <c r="S245" s="250"/>
      <c r="T245" s="251"/>
      <c r="AT245" s="252" t="s">
        <v>287</v>
      </c>
      <c r="AU245" s="252" t="s">
        <v>85</v>
      </c>
      <c r="AV245" s="14" t="s">
        <v>207</v>
      </c>
      <c r="AW245" s="14" t="s">
        <v>31</v>
      </c>
      <c r="AX245" s="14" t="s">
        <v>83</v>
      </c>
      <c r="AY245" s="252" t="s">
        <v>194</v>
      </c>
    </row>
    <row r="246" spans="1:65" s="2" customFormat="1" ht="24" customHeight="1">
      <c r="A246" s="34"/>
      <c r="B246" s="35"/>
      <c r="C246" s="209" t="s">
        <v>594</v>
      </c>
      <c r="D246" s="209" t="s">
        <v>197</v>
      </c>
      <c r="E246" s="210" t="s">
        <v>595</v>
      </c>
      <c r="F246" s="211" t="s">
        <v>596</v>
      </c>
      <c r="G246" s="212" t="s">
        <v>302</v>
      </c>
      <c r="H246" s="213">
        <v>157.52000000000001</v>
      </c>
      <c r="I246" s="214"/>
      <c r="J246" s="215">
        <f t="shared" ref="J246:J253" si="0">ROUND(I246*H246,2)</f>
        <v>0</v>
      </c>
      <c r="K246" s="216"/>
      <c r="L246" s="39"/>
      <c r="M246" s="217" t="s">
        <v>1</v>
      </c>
      <c r="N246" s="218" t="s">
        <v>40</v>
      </c>
      <c r="O246" s="71"/>
      <c r="P246" s="219">
        <f t="shared" ref="P246:P253" si="1">O246*H246</f>
        <v>0</v>
      </c>
      <c r="Q246" s="219">
        <v>0</v>
      </c>
      <c r="R246" s="219">
        <f t="shared" ref="R246:R253" si="2">Q246*H246</f>
        <v>0</v>
      </c>
      <c r="S246" s="219">
        <v>0</v>
      </c>
      <c r="T246" s="220">
        <f t="shared" ref="T246:T253" si="3">S246*H246</f>
        <v>0</v>
      </c>
      <c r="U246" s="34"/>
      <c r="V246" s="34"/>
      <c r="W246" s="34"/>
      <c r="X246" s="34"/>
      <c r="Y246" s="34"/>
      <c r="Z246" s="34"/>
      <c r="AA246" s="34"/>
      <c r="AB246" s="34"/>
      <c r="AC246" s="34"/>
      <c r="AD246" s="34"/>
      <c r="AE246" s="34"/>
      <c r="AR246" s="221" t="s">
        <v>207</v>
      </c>
      <c r="AT246" s="221" t="s">
        <v>197</v>
      </c>
      <c r="AU246" s="221" t="s">
        <v>85</v>
      </c>
      <c r="AY246" s="17" t="s">
        <v>194</v>
      </c>
      <c r="BE246" s="222">
        <f t="shared" ref="BE246:BE253" si="4">IF(N246="základní",J246,0)</f>
        <v>0</v>
      </c>
      <c r="BF246" s="222">
        <f t="shared" ref="BF246:BF253" si="5">IF(N246="snížená",J246,0)</f>
        <v>0</v>
      </c>
      <c r="BG246" s="222">
        <f t="shared" ref="BG246:BG253" si="6">IF(N246="zákl. přenesená",J246,0)</f>
        <v>0</v>
      </c>
      <c r="BH246" s="222">
        <f t="shared" ref="BH246:BH253" si="7">IF(N246="sníž. přenesená",J246,0)</f>
        <v>0</v>
      </c>
      <c r="BI246" s="222">
        <f t="shared" ref="BI246:BI253" si="8">IF(N246="nulová",J246,0)</f>
        <v>0</v>
      </c>
      <c r="BJ246" s="17" t="s">
        <v>83</v>
      </c>
      <c r="BK246" s="222">
        <f t="shared" ref="BK246:BK253" si="9">ROUND(I246*H246,2)</f>
        <v>0</v>
      </c>
      <c r="BL246" s="17" t="s">
        <v>207</v>
      </c>
      <c r="BM246" s="221" t="s">
        <v>597</v>
      </c>
    </row>
    <row r="247" spans="1:65" s="2" customFormat="1" ht="16.5" customHeight="1">
      <c r="A247" s="34"/>
      <c r="B247" s="35"/>
      <c r="C247" s="209" t="s">
        <v>598</v>
      </c>
      <c r="D247" s="209" t="s">
        <v>197</v>
      </c>
      <c r="E247" s="210" t="s">
        <v>599</v>
      </c>
      <c r="F247" s="211" t="s">
        <v>600</v>
      </c>
      <c r="G247" s="212" t="s">
        <v>344</v>
      </c>
      <c r="H247" s="213">
        <v>3.169</v>
      </c>
      <c r="I247" s="214"/>
      <c r="J247" s="215">
        <f t="shared" si="0"/>
        <v>0</v>
      </c>
      <c r="K247" s="216"/>
      <c r="L247" s="39"/>
      <c r="M247" s="217" t="s">
        <v>1</v>
      </c>
      <c r="N247" s="218" t="s">
        <v>40</v>
      </c>
      <c r="O247" s="71"/>
      <c r="P247" s="219">
        <f t="shared" si="1"/>
        <v>0</v>
      </c>
      <c r="Q247" s="219">
        <v>1.04881</v>
      </c>
      <c r="R247" s="219">
        <f t="shared" si="2"/>
        <v>3.3236788900000001</v>
      </c>
      <c r="S247" s="219">
        <v>0</v>
      </c>
      <c r="T247" s="220">
        <f t="shared" si="3"/>
        <v>0</v>
      </c>
      <c r="U247" s="34"/>
      <c r="V247" s="34"/>
      <c r="W247" s="34"/>
      <c r="X247" s="34"/>
      <c r="Y247" s="34"/>
      <c r="Z247" s="34"/>
      <c r="AA247" s="34"/>
      <c r="AB247" s="34"/>
      <c r="AC247" s="34"/>
      <c r="AD247" s="34"/>
      <c r="AE247" s="34"/>
      <c r="AR247" s="221" t="s">
        <v>207</v>
      </c>
      <c r="AT247" s="221" t="s">
        <v>197</v>
      </c>
      <c r="AU247" s="221" t="s">
        <v>85</v>
      </c>
      <c r="AY247" s="17" t="s">
        <v>194</v>
      </c>
      <c r="BE247" s="222">
        <f t="shared" si="4"/>
        <v>0</v>
      </c>
      <c r="BF247" s="222">
        <f t="shared" si="5"/>
        <v>0</v>
      </c>
      <c r="BG247" s="222">
        <f t="shared" si="6"/>
        <v>0</v>
      </c>
      <c r="BH247" s="222">
        <f t="shared" si="7"/>
        <v>0</v>
      </c>
      <c r="BI247" s="222">
        <f t="shared" si="8"/>
        <v>0</v>
      </c>
      <c r="BJ247" s="17" t="s">
        <v>83</v>
      </c>
      <c r="BK247" s="222">
        <f t="shared" si="9"/>
        <v>0</v>
      </c>
      <c r="BL247" s="17" t="s">
        <v>207</v>
      </c>
      <c r="BM247" s="221" t="s">
        <v>601</v>
      </c>
    </row>
    <row r="248" spans="1:65" s="2" customFormat="1" ht="24" customHeight="1">
      <c r="A248" s="34"/>
      <c r="B248" s="35"/>
      <c r="C248" s="209" t="s">
        <v>602</v>
      </c>
      <c r="D248" s="209" t="s">
        <v>197</v>
      </c>
      <c r="E248" s="210" t="s">
        <v>603</v>
      </c>
      <c r="F248" s="211" t="s">
        <v>604</v>
      </c>
      <c r="G248" s="212" t="s">
        <v>337</v>
      </c>
      <c r="H248" s="213">
        <v>1</v>
      </c>
      <c r="I248" s="214"/>
      <c r="J248" s="215">
        <f t="shared" si="0"/>
        <v>0</v>
      </c>
      <c r="K248" s="216"/>
      <c r="L248" s="39"/>
      <c r="M248" s="217" t="s">
        <v>1</v>
      </c>
      <c r="N248" s="218" t="s">
        <v>40</v>
      </c>
      <c r="O248" s="71"/>
      <c r="P248" s="219">
        <f t="shared" si="1"/>
        <v>0</v>
      </c>
      <c r="Q248" s="219">
        <v>3.6299999999999999E-2</v>
      </c>
      <c r="R248" s="219">
        <f t="shared" si="2"/>
        <v>3.6299999999999999E-2</v>
      </c>
      <c r="S248" s="219">
        <v>0</v>
      </c>
      <c r="T248" s="220">
        <f t="shared" si="3"/>
        <v>0</v>
      </c>
      <c r="U248" s="34"/>
      <c r="V248" s="34"/>
      <c r="W248" s="34"/>
      <c r="X248" s="34"/>
      <c r="Y248" s="34"/>
      <c r="Z248" s="34"/>
      <c r="AA248" s="34"/>
      <c r="AB248" s="34"/>
      <c r="AC248" s="34"/>
      <c r="AD248" s="34"/>
      <c r="AE248" s="34"/>
      <c r="AR248" s="221" t="s">
        <v>207</v>
      </c>
      <c r="AT248" s="221" t="s">
        <v>197</v>
      </c>
      <c r="AU248" s="221" t="s">
        <v>85</v>
      </c>
      <c r="AY248" s="17" t="s">
        <v>194</v>
      </c>
      <c r="BE248" s="222">
        <f t="shared" si="4"/>
        <v>0</v>
      </c>
      <c r="BF248" s="222">
        <f t="shared" si="5"/>
        <v>0</v>
      </c>
      <c r="BG248" s="222">
        <f t="shared" si="6"/>
        <v>0</v>
      </c>
      <c r="BH248" s="222">
        <f t="shared" si="7"/>
        <v>0</v>
      </c>
      <c r="BI248" s="222">
        <f t="shared" si="8"/>
        <v>0</v>
      </c>
      <c r="BJ248" s="17" t="s">
        <v>83</v>
      </c>
      <c r="BK248" s="222">
        <f t="shared" si="9"/>
        <v>0</v>
      </c>
      <c r="BL248" s="17" t="s">
        <v>207</v>
      </c>
      <c r="BM248" s="221" t="s">
        <v>605</v>
      </c>
    </row>
    <row r="249" spans="1:65" s="2" customFormat="1" ht="24" customHeight="1">
      <c r="A249" s="34"/>
      <c r="B249" s="35"/>
      <c r="C249" s="209" t="s">
        <v>606</v>
      </c>
      <c r="D249" s="209" t="s">
        <v>197</v>
      </c>
      <c r="E249" s="210" t="s">
        <v>607</v>
      </c>
      <c r="F249" s="211" t="s">
        <v>608</v>
      </c>
      <c r="G249" s="212" t="s">
        <v>337</v>
      </c>
      <c r="H249" s="213">
        <v>1</v>
      </c>
      <c r="I249" s="214"/>
      <c r="J249" s="215">
        <f t="shared" si="0"/>
        <v>0</v>
      </c>
      <c r="K249" s="216"/>
      <c r="L249" s="39"/>
      <c r="M249" s="217" t="s">
        <v>1</v>
      </c>
      <c r="N249" s="218" t="s">
        <v>40</v>
      </c>
      <c r="O249" s="71"/>
      <c r="P249" s="219">
        <f t="shared" si="1"/>
        <v>0</v>
      </c>
      <c r="Q249" s="219">
        <v>7.3639999999999997E-2</v>
      </c>
      <c r="R249" s="219">
        <f t="shared" si="2"/>
        <v>7.3639999999999997E-2</v>
      </c>
      <c r="S249" s="219">
        <v>0</v>
      </c>
      <c r="T249" s="220">
        <f t="shared" si="3"/>
        <v>0</v>
      </c>
      <c r="U249" s="34"/>
      <c r="V249" s="34"/>
      <c r="W249" s="34"/>
      <c r="X249" s="34"/>
      <c r="Y249" s="34"/>
      <c r="Z249" s="34"/>
      <c r="AA249" s="34"/>
      <c r="AB249" s="34"/>
      <c r="AC249" s="34"/>
      <c r="AD249" s="34"/>
      <c r="AE249" s="34"/>
      <c r="AR249" s="221" t="s">
        <v>207</v>
      </c>
      <c r="AT249" s="221" t="s">
        <v>197</v>
      </c>
      <c r="AU249" s="221" t="s">
        <v>85</v>
      </c>
      <c r="AY249" s="17" t="s">
        <v>194</v>
      </c>
      <c r="BE249" s="222">
        <f t="shared" si="4"/>
        <v>0</v>
      </c>
      <c r="BF249" s="222">
        <f t="shared" si="5"/>
        <v>0</v>
      </c>
      <c r="BG249" s="222">
        <f t="shared" si="6"/>
        <v>0</v>
      </c>
      <c r="BH249" s="222">
        <f t="shared" si="7"/>
        <v>0</v>
      </c>
      <c r="BI249" s="222">
        <f t="shared" si="8"/>
        <v>0</v>
      </c>
      <c r="BJ249" s="17" t="s">
        <v>83</v>
      </c>
      <c r="BK249" s="222">
        <f t="shared" si="9"/>
        <v>0</v>
      </c>
      <c r="BL249" s="17" t="s">
        <v>207</v>
      </c>
      <c r="BM249" s="221" t="s">
        <v>609</v>
      </c>
    </row>
    <row r="250" spans="1:65" s="2" customFormat="1" ht="24" customHeight="1">
      <c r="A250" s="34"/>
      <c r="B250" s="35"/>
      <c r="C250" s="209" t="s">
        <v>610</v>
      </c>
      <c r="D250" s="209" t="s">
        <v>197</v>
      </c>
      <c r="E250" s="210" t="s">
        <v>611</v>
      </c>
      <c r="F250" s="211" t="s">
        <v>612</v>
      </c>
      <c r="G250" s="212" t="s">
        <v>337</v>
      </c>
      <c r="H250" s="213">
        <v>2</v>
      </c>
      <c r="I250" s="214"/>
      <c r="J250" s="215">
        <f t="shared" si="0"/>
        <v>0</v>
      </c>
      <c r="K250" s="216"/>
      <c r="L250" s="39"/>
      <c r="M250" s="217" t="s">
        <v>1</v>
      </c>
      <c r="N250" s="218" t="s">
        <v>40</v>
      </c>
      <c r="O250" s="71"/>
      <c r="P250" s="219">
        <f t="shared" si="1"/>
        <v>0</v>
      </c>
      <c r="Q250" s="219">
        <v>4.9099999999999998E-2</v>
      </c>
      <c r="R250" s="219">
        <f t="shared" si="2"/>
        <v>9.8199999999999996E-2</v>
      </c>
      <c r="S250" s="219">
        <v>0</v>
      </c>
      <c r="T250" s="220">
        <f t="shared" si="3"/>
        <v>0</v>
      </c>
      <c r="U250" s="34"/>
      <c r="V250" s="34"/>
      <c r="W250" s="34"/>
      <c r="X250" s="34"/>
      <c r="Y250" s="34"/>
      <c r="Z250" s="34"/>
      <c r="AA250" s="34"/>
      <c r="AB250" s="34"/>
      <c r="AC250" s="34"/>
      <c r="AD250" s="34"/>
      <c r="AE250" s="34"/>
      <c r="AR250" s="221" t="s">
        <v>207</v>
      </c>
      <c r="AT250" s="221" t="s">
        <v>197</v>
      </c>
      <c r="AU250" s="221" t="s">
        <v>85</v>
      </c>
      <c r="AY250" s="17" t="s">
        <v>194</v>
      </c>
      <c r="BE250" s="222">
        <f t="shared" si="4"/>
        <v>0</v>
      </c>
      <c r="BF250" s="222">
        <f t="shared" si="5"/>
        <v>0</v>
      </c>
      <c r="BG250" s="222">
        <f t="shared" si="6"/>
        <v>0</v>
      </c>
      <c r="BH250" s="222">
        <f t="shared" si="7"/>
        <v>0</v>
      </c>
      <c r="BI250" s="222">
        <f t="shared" si="8"/>
        <v>0</v>
      </c>
      <c r="BJ250" s="17" t="s">
        <v>83</v>
      </c>
      <c r="BK250" s="222">
        <f t="shared" si="9"/>
        <v>0</v>
      </c>
      <c r="BL250" s="17" t="s">
        <v>207</v>
      </c>
      <c r="BM250" s="221" t="s">
        <v>613</v>
      </c>
    </row>
    <row r="251" spans="1:65" s="2" customFormat="1" ht="24" customHeight="1">
      <c r="A251" s="34"/>
      <c r="B251" s="35"/>
      <c r="C251" s="209" t="s">
        <v>614</v>
      </c>
      <c r="D251" s="209" t="s">
        <v>197</v>
      </c>
      <c r="E251" s="210" t="s">
        <v>615</v>
      </c>
      <c r="F251" s="211" t="s">
        <v>616</v>
      </c>
      <c r="G251" s="212" t="s">
        <v>337</v>
      </c>
      <c r="H251" s="213">
        <v>2</v>
      </c>
      <c r="I251" s="214"/>
      <c r="J251" s="215">
        <f t="shared" si="0"/>
        <v>0</v>
      </c>
      <c r="K251" s="216"/>
      <c r="L251" s="39"/>
      <c r="M251" s="217" t="s">
        <v>1</v>
      </c>
      <c r="N251" s="218" t="s">
        <v>40</v>
      </c>
      <c r="O251" s="71"/>
      <c r="P251" s="219">
        <f t="shared" si="1"/>
        <v>0</v>
      </c>
      <c r="Q251" s="219">
        <v>9.9339999999999998E-2</v>
      </c>
      <c r="R251" s="219">
        <f t="shared" si="2"/>
        <v>0.19868</v>
      </c>
      <c r="S251" s="219">
        <v>0</v>
      </c>
      <c r="T251" s="220">
        <f t="shared" si="3"/>
        <v>0</v>
      </c>
      <c r="U251" s="34"/>
      <c r="V251" s="34"/>
      <c r="W251" s="34"/>
      <c r="X251" s="34"/>
      <c r="Y251" s="34"/>
      <c r="Z251" s="34"/>
      <c r="AA251" s="34"/>
      <c r="AB251" s="34"/>
      <c r="AC251" s="34"/>
      <c r="AD251" s="34"/>
      <c r="AE251" s="34"/>
      <c r="AR251" s="221" t="s">
        <v>207</v>
      </c>
      <c r="AT251" s="221" t="s">
        <v>197</v>
      </c>
      <c r="AU251" s="221" t="s">
        <v>85</v>
      </c>
      <c r="AY251" s="17" t="s">
        <v>194</v>
      </c>
      <c r="BE251" s="222">
        <f t="shared" si="4"/>
        <v>0</v>
      </c>
      <c r="BF251" s="222">
        <f t="shared" si="5"/>
        <v>0</v>
      </c>
      <c r="BG251" s="222">
        <f t="shared" si="6"/>
        <v>0</v>
      </c>
      <c r="BH251" s="222">
        <f t="shared" si="7"/>
        <v>0</v>
      </c>
      <c r="BI251" s="222">
        <f t="shared" si="8"/>
        <v>0</v>
      </c>
      <c r="BJ251" s="17" t="s">
        <v>83</v>
      </c>
      <c r="BK251" s="222">
        <f t="shared" si="9"/>
        <v>0</v>
      </c>
      <c r="BL251" s="17" t="s">
        <v>207</v>
      </c>
      <c r="BM251" s="221" t="s">
        <v>617</v>
      </c>
    </row>
    <row r="252" spans="1:65" s="2" customFormat="1" ht="24" customHeight="1">
      <c r="A252" s="34"/>
      <c r="B252" s="35"/>
      <c r="C252" s="209" t="s">
        <v>618</v>
      </c>
      <c r="D252" s="209" t="s">
        <v>197</v>
      </c>
      <c r="E252" s="210" t="s">
        <v>619</v>
      </c>
      <c r="F252" s="211" t="s">
        <v>620</v>
      </c>
      <c r="G252" s="212" t="s">
        <v>337</v>
      </c>
      <c r="H252" s="213">
        <v>1</v>
      </c>
      <c r="I252" s="214"/>
      <c r="J252" s="215">
        <f t="shared" si="0"/>
        <v>0</v>
      </c>
      <c r="K252" s="216"/>
      <c r="L252" s="39"/>
      <c r="M252" s="217" t="s">
        <v>1</v>
      </c>
      <c r="N252" s="218" t="s">
        <v>40</v>
      </c>
      <c r="O252" s="71"/>
      <c r="P252" s="219">
        <f t="shared" si="1"/>
        <v>0</v>
      </c>
      <c r="Q252" s="219">
        <v>0.12028</v>
      </c>
      <c r="R252" s="219">
        <f t="shared" si="2"/>
        <v>0.12028</v>
      </c>
      <c r="S252" s="219">
        <v>0</v>
      </c>
      <c r="T252" s="220">
        <f t="shared" si="3"/>
        <v>0</v>
      </c>
      <c r="U252" s="34"/>
      <c r="V252" s="34"/>
      <c r="W252" s="34"/>
      <c r="X252" s="34"/>
      <c r="Y252" s="34"/>
      <c r="Z252" s="34"/>
      <c r="AA252" s="34"/>
      <c r="AB252" s="34"/>
      <c r="AC252" s="34"/>
      <c r="AD252" s="34"/>
      <c r="AE252" s="34"/>
      <c r="AR252" s="221" t="s">
        <v>207</v>
      </c>
      <c r="AT252" s="221" t="s">
        <v>197</v>
      </c>
      <c r="AU252" s="221" t="s">
        <v>85</v>
      </c>
      <c r="AY252" s="17" t="s">
        <v>194</v>
      </c>
      <c r="BE252" s="222">
        <f t="shared" si="4"/>
        <v>0</v>
      </c>
      <c r="BF252" s="222">
        <f t="shared" si="5"/>
        <v>0</v>
      </c>
      <c r="BG252" s="222">
        <f t="shared" si="6"/>
        <v>0</v>
      </c>
      <c r="BH252" s="222">
        <f t="shared" si="7"/>
        <v>0</v>
      </c>
      <c r="BI252" s="222">
        <f t="shared" si="8"/>
        <v>0</v>
      </c>
      <c r="BJ252" s="17" t="s">
        <v>83</v>
      </c>
      <c r="BK252" s="222">
        <f t="shared" si="9"/>
        <v>0</v>
      </c>
      <c r="BL252" s="17" t="s">
        <v>207</v>
      </c>
      <c r="BM252" s="221" t="s">
        <v>621</v>
      </c>
    </row>
    <row r="253" spans="1:65" s="2" customFormat="1" ht="16.5" customHeight="1">
      <c r="A253" s="34"/>
      <c r="B253" s="35"/>
      <c r="C253" s="209" t="s">
        <v>622</v>
      </c>
      <c r="D253" s="209" t="s">
        <v>197</v>
      </c>
      <c r="E253" s="210" t="s">
        <v>623</v>
      </c>
      <c r="F253" s="211" t="s">
        <v>624</v>
      </c>
      <c r="G253" s="212" t="s">
        <v>337</v>
      </c>
      <c r="H253" s="213">
        <v>39</v>
      </c>
      <c r="I253" s="214"/>
      <c r="J253" s="215">
        <f t="shared" si="0"/>
        <v>0</v>
      </c>
      <c r="K253" s="216"/>
      <c r="L253" s="39"/>
      <c r="M253" s="217" t="s">
        <v>1</v>
      </c>
      <c r="N253" s="218" t="s">
        <v>40</v>
      </c>
      <c r="O253" s="71"/>
      <c r="P253" s="219">
        <f t="shared" si="1"/>
        <v>0</v>
      </c>
      <c r="Q253" s="219">
        <v>6.3549999999999995E-2</v>
      </c>
      <c r="R253" s="219">
        <f t="shared" si="2"/>
        <v>2.4784499999999996</v>
      </c>
      <c r="S253" s="219">
        <v>0</v>
      </c>
      <c r="T253" s="220">
        <f t="shared" si="3"/>
        <v>0</v>
      </c>
      <c r="U253" s="34"/>
      <c r="V253" s="34"/>
      <c r="W253" s="34"/>
      <c r="X253" s="34"/>
      <c r="Y253" s="34"/>
      <c r="Z253" s="34"/>
      <c r="AA253" s="34"/>
      <c r="AB253" s="34"/>
      <c r="AC253" s="34"/>
      <c r="AD253" s="34"/>
      <c r="AE253" s="34"/>
      <c r="AR253" s="221" t="s">
        <v>207</v>
      </c>
      <c r="AT253" s="221" t="s">
        <v>197</v>
      </c>
      <c r="AU253" s="221" t="s">
        <v>85</v>
      </c>
      <c r="AY253" s="17" t="s">
        <v>194</v>
      </c>
      <c r="BE253" s="222">
        <f t="shared" si="4"/>
        <v>0</v>
      </c>
      <c r="BF253" s="222">
        <f t="shared" si="5"/>
        <v>0</v>
      </c>
      <c r="BG253" s="222">
        <f t="shared" si="6"/>
        <v>0</v>
      </c>
      <c r="BH253" s="222">
        <f t="shared" si="7"/>
        <v>0</v>
      </c>
      <c r="BI253" s="222">
        <f t="shared" si="8"/>
        <v>0</v>
      </c>
      <c r="BJ253" s="17" t="s">
        <v>83</v>
      </c>
      <c r="BK253" s="222">
        <f t="shared" si="9"/>
        <v>0</v>
      </c>
      <c r="BL253" s="17" t="s">
        <v>207</v>
      </c>
      <c r="BM253" s="221" t="s">
        <v>625</v>
      </c>
    </row>
    <row r="254" spans="1:65" s="15" customFormat="1" ht="11.25">
      <c r="B254" s="253"/>
      <c r="C254" s="254"/>
      <c r="D254" s="223" t="s">
        <v>287</v>
      </c>
      <c r="E254" s="255" t="s">
        <v>1</v>
      </c>
      <c r="F254" s="256" t="s">
        <v>626</v>
      </c>
      <c r="G254" s="254"/>
      <c r="H254" s="255" t="s">
        <v>1</v>
      </c>
      <c r="I254" s="257"/>
      <c r="J254" s="254"/>
      <c r="K254" s="254"/>
      <c r="L254" s="258"/>
      <c r="M254" s="259"/>
      <c r="N254" s="260"/>
      <c r="O254" s="260"/>
      <c r="P254" s="260"/>
      <c r="Q254" s="260"/>
      <c r="R254" s="260"/>
      <c r="S254" s="260"/>
      <c r="T254" s="261"/>
      <c r="AT254" s="262" t="s">
        <v>287</v>
      </c>
      <c r="AU254" s="262" t="s">
        <v>85</v>
      </c>
      <c r="AV254" s="15" t="s">
        <v>83</v>
      </c>
      <c r="AW254" s="15" t="s">
        <v>31</v>
      </c>
      <c r="AX254" s="15" t="s">
        <v>75</v>
      </c>
      <c r="AY254" s="262" t="s">
        <v>194</v>
      </c>
    </row>
    <row r="255" spans="1:65" s="13" customFormat="1" ht="11.25">
      <c r="B255" s="231"/>
      <c r="C255" s="232"/>
      <c r="D255" s="223" t="s">
        <v>287</v>
      </c>
      <c r="E255" s="233" t="s">
        <v>1</v>
      </c>
      <c r="F255" s="234" t="s">
        <v>627</v>
      </c>
      <c r="G255" s="232"/>
      <c r="H255" s="235">
        <v>39</v>
      </c>
      <c r="I255" s="236"/>
      <c r="J255" s="232"/>
      <c r="K255" s="232"/>
      <c r="L255" s="237"/>
      <c r="M255" s="238"/>
      <c r="N255" s="239"/>
      <c r="O255" s="239"/>
      <c r="P255" s="239"/>
      <c r="Q255" s="239"/>
      <c r="R255" s="239"/>
      <c r="S255" s="239"/>
      <c r="T255" s="240"/>
      <c r="AT255" s="241" t="s">
        <v>287</v>
      </c>
      <c r="AU255" s="241" t="s">
        <v>85</v>
      </c>
      <c r="AV255" s="13" t="s">
        <v>85</v>
      </c>
      <c r="AW255" s="13" t="s">
        <v>31</v>
      </c>
      <c r="AX255" s="13" t="s">
        <v>83</v>
      </c>
      <c r="AY255" s="241" t="s">
        <v>194</v>
      </c>
    </row>
    <row r="256" spans="1:65" s="2" customFormat="1" ht="16.5" customHeight="1">
      <c r="A256" s="34"/>
      <c r="B256" s="35"/>
      <c r="C256" s="209" t="s">
        <v>628</v>
      </c>
      <c r="D256" s="209" t="s">
        <v>197</v>
      </c>
      <c r="E256" s="210" t="s">
        <v>629</v>
      </c>
      <c r="F256" s="211" t="s">
        <v>630</v>
      </c>
      <c r="G256" s="212" t="s">
        <v>280</v>
      </c>
      <c r="H256" s="213">
        <v>6.5279999999999996</v>
      </c>
      <c r="I256" s="214"/>
      <c r="J256" s="215">
        <f>ROUND(I256*H256,2)</f>
        <v>0</v>
      </c>
      <c r="K256" s="216"/>
      <c r="L256" s="39"/>
      <c r="M256" s="217" t="s">
        <v>1</v>
      </c>
      <c r="N256" s="218" t="s">
        <v>40</v>
      </c>
      <c r="O256" s="71"/>
      <c r="P256" s="219">
        <f>O256*H256</f>
        <v>0</v>
      </c>
      <c r="Q256" s="219">
        <v>2.45329</v>
      </c>
      <c r="R256" s="219">
        <f>Q256*H256</f>
        <v>16.015077119999997</v>
      </c>
      <c r="S256" s="219">
        <v>0</v>
      </c>
      <c r="T256" s="220">
        <f>S256*H256</f>
        <v>0</v>
      </c>
      <c r="U256" s="34"/>
      <c r="V256" s="34"/>
      <c r="W256" s="34"/>
      <c r="X256" s="34"/>
      <c r="Y256" s="34"/>
      <c r="Z256" s="34"/>
      <c r="AA256" s="34"/>
      <c r="AB256" s="34"/>
      <c r="AC256" s="34"/>
      <c r="AD256" s="34"/>
      <c r="AE256" s="34"/>
      <c r="AR256" s="221" t="s">
        <v>207</v>
      </c>
      <c r="AT256" s="221" t="s">
        <v>197</v>
      </c>
      <c r="AU256" s="221" t="s">
        <v>85</v>
      </c>
      <c r="AY256" s="17" t="s">
        <v>194</v>
      </c>
      <c r="BE256" s="222">
        <f>IF(N256="základní",J256,0)</f>
        <v>0</v>
      </c>
      <c r="BF256" s="222">
        <f>IF(N256="snížená",J256,0)</f>
        <v>0</v>
      </c>
      <c r="BG256" s="222">
        <f>IF(N256="zákl. přenesená",J256,0)</f>
        <v>0</v>
      </c>
      <c r="BH256" s="222">
        <f>IF(N256="sníž. přenesená",J256,0)</f>
        <v>0</v>
      </c>
      <c r="BI256" s="222">
        <f>IF(N256="nulová",J256,0)</f>
        <v>0</v>
      </c>
      <c r="BJ256" s="17" t="s">
        <v>83</v>
      </c>
      <c r="BK256" s="222">
        <f>ROUND(I256*H256,2)</f>
        <v>0</v>
      </c>
      <c r="BL256" s="17" t="s">
        <v>207</v>
      </c>
      <c r="BM256" s="221" t="s">
        <v>631</v>
      </c>
    </row>
    <row r="257" spans="1:65" s="15" customFormat="1" ht="11.25">
      <c r="B257" s="253"/>
      <c r="C257" s="254"/>
      <c r="D257" s="223" t="s">
        <v>287</v>
      </c>
      <c r="E257" s="255" t="s">
        <v>1</v>
      </c>
      <c r="F257" s="256" t="s">
        <v>632</v>
      </c>
      <c r="G257" s="254"/>
      <c r="H257" s="255" t="s">
        <v>1</v>
      </c>
      <c r="I257" s="257"/>
      <c r="J257" s="254"/>
      <c r="K257" s="254"/>
      <c r="L257" s="258"/>
      <c r="M257" s="259"/>
      <c r="N257" s="260"/>
      <c r="O257" s="260"/>
      <c r="P257" s="260"/>
      <c r="Q257" s="260"/>
      <c r="R257" s="260"/>
      <c r="S257" s="260"/>
      <c r="T257" s="261"/>
      <c r="AT257" s="262" t="s">
        <v>287</v>
      </c>
      <c r="AU257" s="262" t="s">
        <v>85</v>
      </c>
      <c r="AV257" s="15" t="s">
        <v>83</v>
      </c>
      <c r="AW257" s="15" t="s">
        <v>31</v>
      </c>
      <c r="AX257" s="15" t="s">
        <v>75</v>
      </c>
      <c r="AY257" s="262" t="s">
        <v>194</v>
      </c>
    </row>
    <row r="258" spans="1:65" s="13" customFormat="1" ht="11.25">
      <c r="B258" s="231"/>
      <c r="C258" s="232"/>
      <c r="D258" s="223" t="s">
        <v>287</v>
      </c>
      <c r="E258" s="233" t="s">
        <v>1</v>
      </c>
      <c r="F258" s="234" t="s">
        <v>633</v>
      </c>
      <c r="G258" s="232"/>
      <c r="H258" s="235">
        <v>6.5279999999999996</v>
      </c>
      <c r="I258" s="236"/>
      <c r="J258" s="232"/>
      <c r="K258" s="232"/>
      <c r="L258" s="237"/>
      <c r="M258" s="238"/>
      <c r="N258" s="239"/>
      <c r="O258" s="239"/>
      <c r="P258" s="239"/>
      <c r="Q258" s="239"/>
      <c r="R258" s="239"/>
      <c r="S258" s="239"/>
      <c r="T258" s="240"/>
      <c r="AT258" s="241" t="s">
        <v>287</v>
      </c>
      <c r="AU258" s="241" t="s">
        <v>85</v>
      </c>
      <c r="AV258" s="13" t="s">
        <v>85</v>
      </c>
      <c r="AW258" s="13" t="s">
        <v>31</v>
      </c>
      <c r="AX258" s="13" t="s">
        <v>83</v>
      </c>
      <c r="AY258" s="241" t="s">
        <v>194</v>
      </c>
    </row>
    <row r="259" spans="1:65" s="2" customFormat="1" ht="24" customHeight="1">
      <c r="A259" s="34"/>
      <c r="B259" s="35"/>
      <c r="C259" s="209" t="s">
        <v>634</v>
      </c>
      <c r="D259" s="209" t="s">
        <v>197</v>
      </c>
      <c r="E259" s="210" t="s">
        <v>635</v>
      </c>
      <c r="F259" s="211" t="s">
        <v>636</v>
      </c>
      <c r="G259" s="212" t="s">
        <v>280</v>
      </c>
      <c r="H259" s="213">
        <v>1.728</v>
      </c>
      <c r="I259" s="214"/>
      <c r="J259" s="215">
        <f>ROUND(I259*H259,2)</f>
        <v>0</v>
      </c>
      <c r="K259" s="216"/>
      <c r="L259" s="39"/>
      <c r="M259" s="217" t="s">
        <v>1</v>
      </c>
      <c r="N259" s="218" t="s">
        <v>40</v>
      </c>
      <c r="O259" s="71"/>
      <c r="P259" s="219">
        <f>O259*H259</f>
        <v>0</v>
      </c>
      <c r="Q259" s="219">
        <v>2.45329</v>
      </c>
      <c r="R259" s="219">
        <f>Q259*H259</f>
        <v>4.2392851199999999</v>
      </c>
      <c r="S259" s="219">
        <v>0</v>
      </c>
      <c r="T259" s="220">
        <f>S259*H259</f>
        <v>0</v>
      </c>
      <c r="U259" s="34"/>
      <c r="V259" s="34"/>
      <c r="W259" s="34"/>
      <c r="X259" s="34"/>
      <c r="Y259" s="34"/>
      <c r="Z259" s="34"/>
      <c r="AA259" s="34"/>
      <c r="AB259" s="34"/>
      <c r="AC259" s="34"/>
      <c r="AD259" s="34"/>
      <c r="AE259" s="34"/>
      <c r="AR259" s="221" t="s">
        <v>207</v>
      </c>
      <c r="AT259" s="221" t="s">
        <v>197</v>
      </c>
      <c r="AU259" s="221" t="s">
        <v>85</v>
      </c>
      <c r="AY259" s="17" t="s">
        <v>194</v>
      </c>
      <c r="BE259" s="222">
        <f>IF(N259="základní",J259,0)</f>
        <v>0</v>
      </c>
      <c r="BF259" s="222">
        <f>IF(N259="snížená",J259,0)</f>
        <v>0</v>
      </c>
      <c r="BG259" s="222">
        <f>IF(N259="zákl. přenesená",J259,0)</f>
        <v>0</v>
      </c>
      <c r="BH259" s="222">
        <f>IF(N259="sníž. přenesená",J259,0)</f>
        <v>0</v>
      </c>
      <c r="BI259" s="222">
        <f>IF(N259="nulová",J259,0)</f>
        <v>0</v>
      </c>
      <c r="BJ259" s="17" t="s">
        <v>83</v>
      </c>
      <c r="BK259" s="222">
        <f>ROUND(I259*H259,2)</f>
        <v>0</v>
      </c>
      <c r="BL259" s="17" t="s">
        <v>207</v>
      </c>
      <c r="BM259" s="221" t="s">
        <v>637</v>
      </c>
    </row>
    <row r="260" spans="1:65" s="15" customFormat="1" ht="11.25">
      <c r="B260" s="253"/>
      <c r="C260" s="254"/>
      <c r="D260" s="223" t="s">
        <v>287</v>
      </c>
      <c r="E260" s="255" t="s">
        <v>1</v>
      </c>
      <c r="F260" s="256" t="s">
        <v>555</v>
      </c>
      <c r="G260" s="254"/>
      <c r="H260" s="255" t="s">
        <v>1</v>
      </c>
      <c r="I260" s="257"/>
      <c r="J260" s="254"/>
      <c r="K260" s="254"/>
      <c r="L260" s="258"/>
      <c r="M260" s="259"/>
      <c r="N260" s="260"/>
      <c r="O260" s="260"/>
      <c r="P260" s="260"/>
      <c r="Q260" s="260"/>
      <c r="R260" s="260"/>
      <c r="S260" s="260"/>
      <c r="T260" s="261"/>
      <c r="AT260" s="262" t="s">
        <v>287</v>
      </c>
      <c r="AU260" s="262" t="s">
        <v>85</v>
      </c>
      <c r="AV260" s="15" t="s">
        <v>83</v>
      </c>
      <c r="AW260" s="15" t="s">
        <v>31</v>
      </c>
      <c r="AX260" s="15" t="s">
        <v>75</v>
      </c>
      <c r="AY260" s="262" t="s">
        <v>194</v>
      </c>
    </row>
    <row r="261" spans="1:65" s="13" customFormat="1" ht="11.25">
      <c r="B261" s="231"/>
      <c r="C261" s="232"/>
      <c r="D261" s="223" t="s">
        <v>287</v>
      </c>
      <c r="E261" s="233" t="s">
        <v>1</v>
      </c>
      <c r="F261" s="234" t="s">
        <v>638</v>
      </c>
      <c r="G261" s="232"/>
      <c r="H261" s="235">
        <v>1.728</v>
      </c>
      <c r="I261" s="236"/>
      <c r="J261" s="232"/>
      <c r="K261" s="232"/>
      <c r="L261" s="237"/>
      <c r="M261" s="238"/>
      <c r="N261" s="239"/>
      <c r="O261" s="239"/>
      <c r="P261" s="239"/>
      <c r="Q261" s="239"/>
      <c r="R261" s="239"/>
      <c r="S261" s="239"/>
      <c r="T261" s="240"/>
      <c r="AT261" s="241" t="s">
        <v>287</v>
      </c>
      <c r="AU261" s="241" t="s">
        <v>85</v>
      </c>
      <c r="AV261" s="13" t="s">
        <v>85</v>
      </c>
      <c r="AW261" s="13" t="s">
        <v>31</v>
      </c>
      <c r="AX261" s="13" t="s">
        <v>83</v>
      </c>
      <c r="AY261" s="241" t="s">
        <v>194</v>
      </c>
    </row>
    <row r="262" spans="1:65" s="2" customFormat="1" ht="24" customHeight="1">
      <c r="A262" s="34"/>
      <c r="B262" s="35"/>
      <c r="C262" s="209" t="s">
        <v>639</v>
      </c>
      <c r="D262" s="209" t="s">
        <v>197</v>
      </c>
      <c r="E262" s="210" t="s">
        <v>640</v>
      </c>
      <c r="F262" s="211" t="s">
        <v>641</v>
      </c>
      <c r="G262" s="212" t="s">
        <v>302</v>
      </c>
      <c r="H262" s="213">
        <v>82.56</v>
      </c>
      <c r="I262" s="214"/>
      <c r="J262" s="215">
        <f>ROUND(I262*H262,2)</f>
        <v>0</v>
      </c>
      <c r="K262" s="216"/>
      <c r="L262" s="39"/>
      <c r="M262" s="217" t="s">
        <v>1</v>
      </c>
      <c r="N262" s="218" t="s">
        <v>40</v>
      </c>
      <c r="O262" s="71"/>
      <c r="P262" s="219">
        <f>O262*H262</f>
        <v>0</v>
      </c>
      <c r="Q262" s="219">
        <v>2.4399999999999999E-3</v>
      </c>
      <c r="R262" s="219">
        <f>Q262*H262</f>
        <v>0.2014464</v>
      </c>
      <c r="S262" s="219">
        <v>0</v>
      </c>
      <c r="T262" s="220">
        <f>S262*H262</f>
        <v>0</v>
      </c>
      <c r="U262" s="34"/>
      <c r="V262" s="34"/>
      <c r="W262" s="34"/>
      <c r="X262" s="34"/>
      <c r="Y262" s="34"/>
      <c r="Z262" s="34"/>
      <c r="AA262" s="34"/>
      <c r="AB262" s="34"/>
      <c r="AC262" s="34"/>
      <c r="AD262" s="34"/>
      <c r="AE262" s="34"/>
      <c r="AR262" s="221" t="s">
        <v>207</v>
      </c>
      <c r="AT262" s="221" t="s">
        <v>197</v>
      </c>
      <c r="AU262" s="221" t="s">
        <v>85</v>
      </c>
      <c r="AY262" s="17" t="s">
        <v>194</v>
      </c>
      <c r="BE262" s="222">
        <f>IF(N262="základní",J262,0)</f>
        <v>0</v>
      </c>
      <c r="BF262" s="222">
        <f>IF(N262="snížená",J262,0)</f>
        <v>0</v>
      </c>
      <c r="BG262" s="222">
        <f>IF(N262="zákl. přenesená",J262,0)</f>
        <v>0</v>
      </c>
      <c r="BH262" s="222">
        <f>IF(N262="sníž. přenesená",J262,0)</f>
        <v>0</v>
      </c>
      <c r="BI262" s="222">
        <f>IF(N262="nulová",J262,0)</f>
        <v>0</v>
      </c>
      <c r="BJ262" s="17" t="s">
        <v>83</v>
      </c>
      <c r="BK262" s="222">
        <f>ROUND(I262*H262,2)</f>
        <v>0</v>
      </c>
      <c r="BL262" s="17" t="s">
        <v>207</v>
      </c>
      <c r="BM262" s="221" t="s">
        <v>642</v>
      </c>
    </row>
    <row r="263" spans="1:65" s="13" customFormat="1" ht="11.25">
      <c r="B263" s="231"/>
      <c r="C263" s="232"/>
      <c r="D263" s="223" t="s">
        <v>287</v>
      </c>
      <c r="E263" s="233" t="s">
        <v>1</v>
      </c>
      <c r="F263" s="234" t="s">
        <v>643</v>
      </c>
      <c r="G263" s="232"/>
      <c r="H263" s="235">
        <v>17.28</v>
      </c>
      <c r="I263" s="236"/>
      <c r="J263" s="232"/>
      <c r="K263" s="232"/>
      <c r="L263" s="237"/>
      <c r="M263" s="238"/>
      <c r="N263" s="239"/>
      <c r="O263" s="239"/>
      <c r="P263" s="239"/>
      <c r="Q263" s="239"/>
      <c r="R263" s="239"/>
      <c r="S263" s="239"/>
      <c r="T263" s="240"/>
      <c r="AT263" s="241" t="s">
        <v>287</v>
      </c>
      <c r="AU263" s="241" t="s">
        <v>85</v>
      </c>
      <c r="AV263" s="13" t="s">
        <v>85</v>
      </c>
      <c r="AW263" s="13" t="s">
        <v>31</v>
      </c>
      <c r="AX263" s="13" t="s">
        <v>75</v>
      </c>
      <c r="AY263" s="241" t="s">
        <v>194</v>
      </c>
    </row>
    <row r="264" spans="1:65" s="13" customFormat="1" ht="11.25">
      <c r="B264" s="231"/>
      <c r="C264" s="232"/>
      <c r="D264" s="223" t="s">
        <v>287</v>
      </c>
      <c r="E264" s="233" t="s">
        <v>1</v>
      </c>
      <c r="F264" s="234" t="s">
        <v>644</v>
      </c>
      <c r="G264" s="232"/>
      <c r="H264" s="235">
        <v>65.28</v>
      </c>
      <c r="I264" s="236"/>
      <c r="J264" s="232"/>
      <c r="K264" s="232"/>
      <c r="L264" s="237"/>
      <c r="M264" s="238"/>
      <c r="N264" s="239"/>
      <c r="O264" s="239"/>
      <c r="P264" s="239"/>
      <c r="Q264" s="239"/>
      <c r="R264" s="239"/>
      <c r="S264" s="239"/>
      <c r="T264" s="240"/>
      <c r="AT264" s="241" t="s">
        <v>287</v>
      </c>
      <c r="AU264" s="241" t="s">
        <v>85</v>
      </c>
      <c r="AV264" s="13" t="s">
        <v>85</v>
      </c>
      <c r="AW264" s="13" t="s">
        <v>31</v>
      </c>
      <c r="AX264" s="13" t="s">
        <v>75</v>
      </c>
      <c r="AY264" s="241" t="s">
        <v>194</v>
      </c>
    </row>
    <row r="265" spans="1:65" s="14" customFormat="1" ht="11.25">
      <c r="B265" s="242"/>
      <c r="C265" s="243"/>
      <c r="D265" s="223" t="s">
        <v>287</v>
      </c>
      <c r="E265" s="244" t="s">
        <v>1</v>
      </c>
      <c r="F265" s="245" t="s">
        <v>290</v>
      </c>
      <c r="G265" s="243"/>
      <c r="H265" s="246">
        <v>82.56</v>
      </c>
      <c r="I265" s="247"/>
      <c r="J265" s="243"/>
      <c r="K265" s="243"/>
      <c r="L265" s="248"/>
      <c r="M265" s="249"/>
      <c r="N265" s="250"/>
      <c r="O265" s="250"/>
      <c r="P265" s="250"/>
      <c r="Q265" s="250"/>
      <c r="R265" s="250"/>
      <c r="S265" s="250"/>
      <c r="T265" s="251"/>
      <c r="AT265" s="252" t="s">
        <v>287</v>
      </c>
      <c r="AU265" s="252" t="s">
        <v>85</v>
      </c>
      <c r="AV265" s="14" t="s">
        <v>207</v>
      </c>
      <c r="AW265" s="14" t="s">
        <v>31</v>
      </c>
      <c r="AX265" s="14" t="s">
        <v>83</v>
      </c>
      <c r="AY265" s="252" t="s">
        <v>194</v>
      </c>
    </row>
    <row r="266" spans="1:65" s="2" customFormat="1" ht="24" customHeight="1">
      <c r="A266" s="34"/>
      <c r="B266" s="35"/>
      <c r="C266" s="209" t="s">
        <v>645</v>
      </c>
      <c r="D266" s="209" t="s">
        <v>197</v>
      </c>
      <c r="E266" s="210" t="s">
        <v>646</v>
      </c>
      <c r="F266" s="211" t="s">
        <v>647</v>
      </c>
      <c r="G266" s="212" t="s">
        <v>302</v>
      </c>
      <c r="H266" s="213">
        <v>82.56</v>
      </c>
      <c r="I266" s="214"/>
      <c r="J266" s="215">
        <f>ROUND(I266*H266,2)</f>
        <v>0</v>
      </c>
      <c r="K266" s="216"/>
      <c r="L266" s="39"/>
      <c r="M266" s="217" t="s">
        <v>1</v>
      </c>
      <c r="N266" s="218" t="s">
        <v>40</v>
      </c>
      <c r="O266" s="71"/>
      <c r="P266" s="219">
        <f>O266*H266</f>
        <v>0</v>
      </c>
      <c r="Q266" s="219">
        <v>0</v>
      </c>
      <c r="R266" s="219">
        <f>Q266*H266</f>
        <v>0</v>
      </c>
      <c r="S266" s="219">
        <v>0</v>
      </c>
      <c r="T266" s="220">
        <f>S266*H266</f>
        <v>0</v>
      </c>
      <c r="U266" s="34"/>
      <c r="V266" s="34"/>
      <c r="W266" s="34"/>
      <c r="X266" s="34"/>
      <c r="Y266" s="34"/>
      <c r="Z266" s="34"/>
      <c r="AA266" s="34"/>
      <c r="AB266" s="34"/>
      <c r="AC266" s="34"/>
      <c r="AD266" s="34"/>
      <c r="AE266" s="34"/>
      <c r="AR266" s="221" t="s">
        <v>207</v>
      </c>
      <c r="AT266" s="221" t="s">
        <v>197</v>
      </c>
      <c r="AU266" s="221" t="s">
        <v>85</v>
      </c>
      <c r="AY266" s="17" t="s">
        <v>194</v>
      </c>
      <c r="BE266" s="222">
        <f>IF(N266="základní",J266,0)</f>
        <v>0</v>
      </c>
      <c r="BF266" s="222">
        <f>IF(N266="snížená",J266,0)</f>
        <v>0</v>
      </c>
      <c r="BG266" s="222">
        <f>IF(N266="zákl. přenesená",J266,0)</f>
        <v>0</v>
      </c>
      <c r="BH266" s="222">
        <f>IF(N266="sníž. přenesená",J266,0)</f>
        <v>0</v>
      </c>
      <c r="BI266" s="222">
        <f>IF(N266="nulová",J266,0)</f>
        <v>0</v>
      </c>
      <c r="BJ266" s="17" t="s">
        <v>83</v>
      </c>
      <c r="BK266" s="222">
        <f>ROUND(I266*H266,2)</f>
        <v>0</v>
      </c>
      <c r="BL266" s="17" t="s">
        <v>207</v>
      </c>
      <c r="BM266" s="221" t="s">
        <v>648</v>
      </c>
    </row>
    <row r="267" spans="1:65" s="2" customFormat="1" ht="16.5" customHeight="1">
      <c r="A267" s="34"/>
      <c r="B267" s="35"/>
      <c r="C267" s="209" t="s">
        <v>649</v>
      </c>
      <c r="D267" s="209" t="s">
        <v>197</v>
      </c>
      <c r="E267" s="210" t="s">
        <v>650</v>
      </c>
      <c r="F267" s="211" t="s">
        <v>651</v>
      </c>
      <c r="G267" s="212" t="s">
        <v>344</v>
      </c>
      <c r="H267" s="213">
        <v>2.2360000000000002</v>
      </c>
      <c r="I267" s="214"/>
      <c r="J267" s="215">
        <f>ROUND(I267*H267,2)</f>
        <v>0</v>
      </c>
      <c r="K267" s="216"/>
      <c r="L267" s="39"/>
      <c r="M267" s="217" t="s">
        <v>1</v>
      </c>
      <c r="N267" s="218" t="s">
        <v>40</v>
      </c>
      <c r="O267" s="71"/>
      <c r="P267" s="219">
        <f>O267*H267</f>
        <v>0</v>
      </c>
      <c r="Q267" s="219">
        <v>1.0519700000000001</v>
      </c>
      <c r="R267" s="219">
        <f>Q267*H267</f>
        <v>2.3522049200000006</v>
      </c>
      <c r="S267" s="219">
        <v>0</v>
      </c>
      <c r="T267" s="220">
        <f>S267*H267</f>
        <v>0</v>
      </c>
      <c r="U267" s="34"/>
      <c r="V267" s="34"/>
      <c r="W267" s="34"/>
      <c r="X267" s="34"/>
      <c r="Y267" s="34"/>
      <c r="Z267" s="34"/>
      <c r="AA267" s="34"/>
      <c r="AB267" s="34"/>
      <c r="AC267" s="34"/>
      <c r="AD267" s="34"/>
      <c r="AE267" s="34"/>
      <c r="AR267" s="221" t="s">
        <v>207</v>
      </c>
      <c r="AT267" s="221" t="s">
        <v>197</v>
      </c>
      <c r="AU267" s="221" t="s">
        <v>85</v>
      </c>
      <c r="AY267" s="17" t="s">
        <v>194</v>
      </c>
      <c r="BE267" s="222">
        <f>IF(N267="základní",J267,0)</f>
        <v>0</v>
      </c>
      <c r="BF267" s="222">
        <f>IF(N267="snížená",J267,0)</f>
        <v>0</v>
      </c>
      <c r="BG267" s="222">
        <f>IF(N267="zákl. přenesená",J267,0)</f>
        <v>0</v>
      </c>
      <c r="BH267" s="222">
        <f>IF(N267="sníž. přenesená",J267,0)</f>
        <v>0</v>
      </c>
      <c r="BI267" s="222">
        <f>IF(N267="nulová",J267,0)</f>
        <v>0</v>
      </c>
      <c r="BJ267" s="17" t="s">
        <v>83</v>
      </c>
      <c r="BK267" s="222">
        <f>ROUND(I267*H267,2)</f>
        <v>0</v>
      </c>
      <c r="BL267" s="17" t="s">
        <v>207</v>
      </c>
      <c r="BM267" s="221" t="s">
        <v>652</v>
      </c>
    </row>
    <row r="268" spans="1:65" s="2" customFormat="1" ht="16.5" customHeight="1">
      <c r="A268" s="34"/>
      <c r="B268" s="35"/>
      <c r="C268" s="209" t="s">
        <v>653</v>
      </c>
      <c r="D268" s="209" t="s">
        <v>197</v>
      </c>
      <c r="E268" s="210" t="s">
        <v>654</v>
      </c>
      <c r="F268" s="211" t="s">
        <v>655</v>
      </c>
      <c r="G268" s="212" t="s">
        <v>280</v>
      </c>
      <c r="H268" s="213">
        <v>116.29</v>
      </c>
      <c r="I268" s="214"/>
      <c r="J268" s="215">
        <f>ROUND(I268*H268,2)</f>
        <v>0</v>
      </c>
      <c r="K268" s="216"/>
      <c r="L268" s="39"/>
      <c r="M268" s="217" t="s">
        <v>1</v>
      </c>
      <c r="N268" s="218" t="s">
        <v>40</v>
      </c>
      <c r="O268" s="71"/>
      <c r="P268" s="219">
        <f>O268*H268</f>
        <v>0</v>
      </c>
      <c r="Q268" s="219">
        <v>2.4533</v>
      </c>
      <c r="R268" s="219">
        <f>Q268*H268</f>
        <v>285.29425700000002</v>
      </c>
      <c r="S268" s="219">
        <v>0</v>
      </c>
      <c r="T268" s="220">
        <f>S268*H268</f>
        <v>0</v>
      </c>
      <c r="U268" s="34"/>
      <c r="V268" s="34"/>
      <c r="W268" s="34"/>
      <c r="X268" s="34"/>
      <c r="Y268" s="34"/>
      <c r="Z268" s="34"/>
      <c r="AA268" s="34"/>
      <c r="AB268" s="34"/>
      <c r="AC268" s="34"/>
      <c r="AD268" s="34"/>
      <c r="AE268" s="34"/>
      <c r="AR268" s="221" t="s">
        <v>207</v>
      </c>
      <c r="AT268" s="221" t="s">
        <v>197</v>
      </c>
      <c r="AU268" s="221" t="s">
        <v>85</v>
      </c>
      <c r="AY268" s="17" t="s">
        <v>194</v>
      </c>
      <c r="BE268" s="222">
        <f>IF(N268="základní",J268,0)</f>
        <v>0</v>
      </c>
      <c r="BF268" s="222">
        <f>IF(N268="snížená",J268,0)</f>
        <v>0</v>
      </c>
      <c r="BG268" s="222">
        <f>IF(N268="zákl. přenesená",J268,0)</f>
        <v>0</v>
      </c>
      <c r="BH268" s="222">
        <f>IF(N268="sníž. přenesená",J268,0)</f>
        <v>0</v>
      </c>
      <c r="BI268" s="222">
        <f>IF(N268="nulová",J268,0)</f>
        <v>0</v>
      </c>
      <c r="BJ268" s="17" t="s">
        <v>83</v>
      </c>
      <c r="BK268" s="222">
        <f>ROUND(I268*H268,2)</f>
        <v>0</v>
      </c>
      <c r="BL268" s="17" t="s">
        <v>207</v>
      </c>
      <c r="BM268" s="221" t="s">
        <v>656</v>
      </c>
    </row>
    <row r="269" spans="1:65" s="15" customFormat="1" ht="11.25">
      <c r="B269" s="253"/>
      <c r="C269" s="254"/>
      <c r="D269" s="223" t="s">
        <v>287</v>
      </c>
      <c r="E269" s="255" t="s">
        <v>1</v>
      </c>
      <c r="F269" s="256" t="s">
        <v>555</v>
      </c>
      <c r="G269" s="254"/>
      <c r="H269" s="255" t="s">
        <v>1</v>
      </c>
      <c r="I269" s="257"/>
      <c r="J269" s="254"/>
      <c r="K269" s="254"/>
      <c r="L269" s="258"/>
      <c r="M269" s="259"/>
      <c r="N269" s="260"/>
      <c r="O269" s="260"/>
      <c r="P269" s="260"/>
      <c r="Q269" s="260"/>
      <c r="R269" s="260"/>
      <c r="S269" s="260"/>
      <c r="T269" s="261"/>
      <c r="AT269" s="262" t="s">
        <v>287</v>
      </c>
      <c r="AU269" s="262" t="s">
        <v>85</v>
      </c>
      <c r="AV269" s="15" t="s">
        <v>83</v>
      </c>
      <c r="AW269" s="15" t="s">
        <v>31</v>
      </c>
      <c r="AX269" s="15" t="s">
        <v>75</v>
      </c>
      <c r="AY269" s="262" t="s">
        <v>194</v>
      </c>
    </row>
    <row r="270" spans="1:65" s="13" customFormat="1" ht="11.25">
      <c r="B270" s="231"/>
      <c r="C270" s="232"/>
      <c r="D270" s="223" t="s">
        <v>287</v>
      </c>
      <c r="E270" s="233" t="s">
        <v>1</v>
      </c>
      <c r="F270" s="234" t="s">
        <v>586</v>
      </c>
      <c r="G270" s="232"/>
      <c r="H270" s="235">
        <v>4.21</v>
      </c>
      <c r="I270" s="236"/>
      <c r="J270" s="232"/>
      <c r="K270" s="232"/>
      <c r="L270" s="237"/>
      <c r="M270" s="238"/>
      <c r="N270" s="239"/>
      <c r="O270" s="239"/>
      <c r="P270" s="239"/>
      <c r="Q270" s="239"/>
      <c r="R270" s="239"/>
      <c r="S270" s="239"/>
      <c r="T270" s="240"/>
      <c r="AT270" s="241" t="s">
        <v>287</v>
      </c>
      <c r="AU270" s="241" t="s">
        <v>85</v>
      </c>
      <c r="AV270" s="13" t="s">
        <v>85</v>
      </c>
      <c r="AW270" s="13" t="s">
        <v>31</v>
      </c>
      <c r="AX270" s="13" t="s">
        <v>75</v>
      </c>
      <c r="AY270" s="241" t="s">
        <v>194</v>
      </c>
    </row>
    <row r="271" spans="1:65" s="15" customFormat="1" ht="11.25">
      <c r="B271" s="253"/>
      <c r="C271" s="254"/>
      <c r="D271" s="223" t="s">
        <v>287</v>
      </c>
      <c r="E271" s="255" t="s">
        <v>1</v>
      </c>
      <c r="F271" s="256" t="s">
        <v>657</v>
      </c>
      <c r="G271" s="254"/>
      <c r="H271" s="255" t="s">
        <v>1</v>
      </c>
      <c r="I271" s="257"/>
      <c r="J271" s="254"/>
      <c r="K271" s="254"/>
      <c r="L271" s="258"/>
      <c r="M271" s="259"/>
      <c r="N271" s="260"/>
      <c r="O271" s="260"/>
      <c r="P271" s="260"/>
      <c r="Q271" s="260"/>
      <c r="R271" s="260"/>
      <c r="S271" s="260"/>
      <c r="T271" s="261"/>
      <c r="AT271" s="262" t="s">
        <v>287</v>
      </c>
      <c r="AU271" s="262" t="s">
        <v>85</v>
      </c>
      <c r="AV271" s="15" t="s">
        <v>83</v>
      </c>
      <c r="AW271" s="15" t="s">
        <v>31</v>
      </c>
      <c r="AX271" s="15" t="s">
        <v>75</v>
      </c>
      <c r="AY271" s="262" t="s">
        <v>194</v>
      </c>
    </row>
    <row r="272" spans="1:65" s="13" customFormat="1" ht="11.25">
      <c r="B272" s="231"/>
      <c r="C272" s="232"/>
      <c r="D272" s="223" t="s">
        <v>287</v>
      </c>
      <c r="E272" s="233" t="s">
        <v>1</v>
      </c>
      <c r="F272" s="234" t="s">
        <v>658</v>
      </c>
      <c r="G272" s="232"/>
      <c r="H272" s="235">
        <v>6.76</v>
      </c>
      <c r="I272" s="236"/>
      <c r="J272" s="232"/>
      <c r="K272" s="232"/>
      <c r="L272" s="237"/>
      <c r="M272" s="238"/>
      <c r="N272" s="239"/>
      <c r="O272" s="239"/>
      <c r="P272" s="239"/>
      <c r="Q272" s="239"/>
      <c r="R272" s="239"/>
      <c r="S272" s="239"/>
      <c r="T272" s="240"/>
      <c r="AT272" s="241" t="s">
        <v>287</v>
      </c>
      <c r="AU272" s="241" t="s">
        <v>85</v>
      </c>
      <c r="AV272" s="13" t="s">
        <v>85</v>
      </c>
      <c r="AW272" s="13" t="s">
        <v>31</v>
      </c>
      <c r="AX272" s="13" t="s">
        <v>75</v>
      </c>
      <c r="AY272" s="241" t="s">
        <v>194</v>
      </c>
    </row>
    <row r="273" spans="1:65" s="13" customFormat="1" ht="11.25">
      <c r="B273" s="231"/>
      <c r="C273" s="232"/>
      <c r="D273" s="223" t="s">
        <v>287</v>
      </c>
      <c r="E273" s="233" t="s">
        <v>1</v>
      </c>
      <c r="F273" s="234" t="s">
        <v>659</v>
      </c>
      <c r="G273" s="232"/>
      <c r="H273" s="235">
        <v>21.11</v>
      </c>
      <c r="I273" s="236"/>
      <c r="J273" s="232"/>
      <c r="K273" s="232"/>
      <c r="L273" s="237"/>
      <c r="M273" s="238"/>
      <c r="N273" s="239"/>
      <c r="O273" s="239"/>
      <c r="P273" s="239"/>
      <c r="Q273" s="239"/>
      <c r="R273" s="239"/>
      <c r="S273" s="239"/>
      <c r="T273" s="240"/>
      <c r="AT273" s="241" t="s">
        <v>287</v>
      </c>
      <c r="AU273" s="241" t="s">
        <v>85</v>
      </c>
      <c r="AV273" s="13" t="s">
        <v>85</v>
      </c>
      <c r="AW273" s="13" t="s">
        <v>31</v>
      </c>
      <c r="AX273" s="13" t="s">
        <v>75</v>
      </c>
      <c r="AY273" s="241" t="s">
        <v>194</v>
      </c>
    </row>
    <row r="274" spans="1:65" s="13" customFormat="1" ht="11.25">
      <c r="B274" s="231"/>
      <c r="C274" s="232"/>
      <c r="D274" s="223" t="s">
        <v>287</v>
      </c>
      <c r="E274" s="233" t="s">
        <v>1</v>
      </c>
      <c r="F274" s="234" t="s">
        <v>660</v>
      </c>
      <c r="G274" s="232"/>
      <c r="H274" s="235">
        <v>5.74</v>
      </c>
      <c r="I274" s="236"/>
      <c r="J274" s="232"/>
      <c r="K274" s="232"/>
      <c r="L274" s="237"/>
      <c r="M274" s="238"/>
      <c r="N274" s="239"/>
      <c r="O274" s="239"/>
      <c r="P274" s="239"/>
      <c r="Q274" s="239"/>
      <c r="R274" s="239"/>
      <c r="S274" s="239"/>
      <c r="T274" s="240"/>
      <c r="AT274" s="241" t="s">
        <v>287</v>
      </c>
      <c r="AU274" s="241" t="s">
        <v>85</v>
      </c>
      <c r="AV274" s="13" t="s">
        <v>85</v>
      </c>
      <c r="AW274" s="13" t="s">
        <v>31</v>
      </c>
      <c r="AX274" s="13" t="s">
        <v>75</v>
      </c>
      <c r="AY274" s="241" t="s">
        <v>194</v>
      </c>
    </row>
    <row r="275" spans="1:65" s="15" customFormat="1" ht="11.25">
      <c r="B275" s="253"/>
      <c r="C275" s="254"/>
      <c r="D275" s="223" t="s">
        <v>287</v>
      </c>
      <c r="E275" s="255" t="s">
        <v>1</v>
      </c>
      <c r="F275" s="256" t="s">
        <v>661</v>
      </c>
      <c r="G275" s="254"/>
      <c r="H275" s="255" t="s">
        <v>1</v>
      </c>
      <c r="I275" s="257"/>
      <c r="J275" s="254"/>
      <c r="K275" s="254"/>
      <c r="L275" s="258"/>
      <c r="M275" s="259"/>
      <c r="N275" s="260"/>
      <c r="O275" s="260"/>
      <c r="P275" s="260"/>
      <c r="Q275" s="260"/>
      <c r="R275" s="260"/>
      <c r="S275" s="260"/>
      <c r="T275" s="261"/>
      <c r="AT275" s="262" t="s">
        <v>287</v>
      </c>
      <c r="AU275" s="262" t="s">
        <v>85</v>
      </c>
      <c r="AV275" s="15" t="s">
        <v>83</v>
      </c>
      <c r="AW275" s="15" t="s">
        <v>31</v>
      </c>
      <c r="AX275" s="15" t="s">
        <v>75</v>
      </c>
      <c r="AY275" s="262" t="s">
        <v>194</v>
      </c>
    </row>
    <row r="276" spans="1:65" s="13" customFormat="1" ht="11.25">
      <c r="B276" s="231"/>
      <c r="C276" s="232"/>
      <c r="D276" s="223" t="s">
        <v>287</v>
      </c>
      <c r="E276" s="233" t="s">
        <v>1</v>
      </c>
      <c r="F276" s="234" t="s">
        <v>662</v>
      </c>
      <c r="G276" s="232"/>
      <c r="H276" s="235">
        <v>13.41</v>
      </c>
      <c r="I276" s="236"/>
      <c r="J276" s="232"/>
      <c r="K276" s="232"/>
      <c r="L276" s="237"/>
      <c r="M276" s="238"/>
      <c r="N276" s="239"/>
      <c r="O276" s="239"/>
      <c r="P276" s="239"/>
      <c r="Q276" s="239"/>
      <c r="R276" s="239"/>
      <c r="S276" s="239"/>
      <c r="T276" s="240"/>
      <c r="AT276" s="241" t="s">
        <v>287</v>
      </c>
      <c r="AU276" s="241" t="s">
        <v>85</v>
      </c>
      <c r="AV276" s="13" t="s">
        <v>85</v>
      </c>
      <c r="AW276" s="13" t="s">
        <v>31</v>
      </c>
      <c r="AX276" s="13" t="s">
        <v>75</v>
      </c>
      <c r="AY276" s="241" t="s">
        <v>194</v>
      </c>
    </row>
    <row r="277" spans="1:65" s="13" customFormat="1" ht="11.25">
      <c r="B277" s="231"/>
      <c r="C277" s="232"/>
      <c r="D277" s="223" t="s">
        <v>287</v>
      </c>
      <c r="E277" s="233" t="s">
        <v>1</v>
      </c>
      <c r="F277" s="234" t="s">
        <v>663</v>
      </c>
      <c r="G277" s="232"/>
      <c r="H277" s="235">
        <v>21.56</v>
      </c>
      <c r="I277" s="236"/>
      <c r="J277" s="232"/>
      <c r="K277" s="232"/>
      <c r="L277" s="237"/>
      <c r="M277" s="238"/>
      <c r="N277" s="239"/>
      <c r="O277" s="239"/>
      <c r="P277" s="239"/>
      <c r="Q277" s="239"/>
      <c r="R277" s="239"/>
      <c r="S277" s="239"/>
      <c r="T277" s="240"/>
      <c r="AT277" s="241" t="s">
        <v>287</v>
      </c>
      <c r="AU277" s="241" t="s">
        <v>85</v>
      </c>
      <c r="AV277" s="13" t="s">
        <v>85</v>
      </c>
      <c r="AW277" s="13" t="s">
        <v>31</v>
      </c>
      <c r="AX277" s="13" t="s">
        <v>75</v>
      </c>
      <c r="AY277" s="241" t="s">
        <v>194</v>
      </c>
    </row>
    <row r="278" spans="1:65" s="13" customFormat="1" ht="11.25">
      <c r="B278" s="231"/>
      <c r="C278" s="232"/>
      <c r="D278" s="223" t="s">
        <v>287</v>
      </c>
      <c r="E278" s="233" t="s">
        <v>1</v>
      </c>
      <c r="F278" s="234" t="s">
        <v>660</v>
      </c>
      <c r="G278" s="232"/>
      <c r="H278" s="235">
        <v>5.74</v>
      </c>
      <c r="I278" s="236"/>
      <c r="J278" s="232"/>
      <c r="K278" s="232"/>
      <c r="L278" s="237"/>
      <c r="M278" s="238"/>
      <c r="N278" s="239"/>
      <c r="O278" s="239"/>
      <c r="P278" s="239"/>
      <c r="Q278" s="239"/>
      <c r="R278" s="239"/>
      <c r="S278" s="239"/>
      <c r="T278" s="240"/>
      <c r="AT278" s="241" t="s">
        <v>287</v>
      </c>
      <c r="AU278" s="241" t="s">
        <v>85</v>
      </c>
      <c r="AV278" s="13" t="s">
        <v>85</v>
      </c>
      <c r="AW278" s="13" t="s">
        <v>31</v>
      </c>
      <c r="AX278" s="13" t="s">
        <v>75</v>
      </c>
      <c r="AY278" s="241" t="s">
        <v>194</v>
      </c>
    </row>
    <row r="279" spans="1:65" s="15" customFormat="1" ht="11.25">
      <c r="B279" s="253"/>
      <c r="C279" s="254"/>
      <c r="D279" s="223" t="s">
        <v>287</v>
      </c>
      <c r="E279" s="255" t="s">
        <v>1</v>
      </c>
      <c r="F279" s="256" t="s">
        <v>664</v>
      </c>
      <c r="G279" s="254"/>
      <c r="H279" s="255" t="s">
        <v>1</v>
      </c>
      <c r="I279" s="257"/>
      <c r="J279" s="254"/>
      <c r="K279" s="254"/>
      <c r="L279" s="258"/>
      <c r="M279" s="259"/>
      <c r="N279" s="260"/>
      <c r="O279" s="260"/>
      <c r="P279" s="260"/>
      <c r="Q279" s="260"/>
      <c r="R279" s="260"/>
      <c r="S279" s="260"/>
      <c r="T279" s="261"/>
      <c r="AT279" s="262" t="s">
        <v>287</v>
      </c>
      <c r="AU279" s="262" t="s">
        <v>85</v>
      </c>
      <c r="AV279" s="15" t="s">
        <v>83</v>
      </c>
      <c r="AW279" s="15" t="s">
        <v>31</v>
      </c>
      <c r="AX279" s="15" t="s">
        <v>75</v>
      </c>
      <c r="AY279" s="262" t="s">
        <v>194</v>
      </c>
    </row>
    <row r="280" spans="1:65" s="13" customFormat="1" ht="11.25">
      <c r="B280" s="231"/>
      <c r="C280" s="232"/>
      <c r="D280" s="223" t="s">
        <v>287</v>
      </c>
      <c r="E280" s="233" t="s">
        <v>1</v>
      </c>
      <c r="F280" s="234" t="s">
        <v>665</v>
      </c>
      <c r="G280" s="232"/>
      <c r="H280" s="235">
        <v>16.899999999999999</v>
      </c>
      <c r="I280" s="236"/>
      <c r="J280" s="232"/>
      <c r="K280" s="232"/>
      <c r="L280" s="237"/>
      <c r="M280" s="238"/>
      <c r="N280" s="239"/>
      <c r="O280" s="239"/>
      <c r="P280" s="239"/>
      <c r="Q280" s="239"/>
      <c r="R280" s="239"/>
      <c r="S280" s="239"/>
      <c r="T280" s="240"/>
      <c r="AT280" s="241" t="s">
        <v>287</v>
      </c>
      <c r="AU280" s="241" t="s">
        <v>85</v>
      </c>
      <c r="AV280" s="13" t="s">
        <v>85</v>
      </c>
      <c r="AW280" s="13" t="s">
        <v>31</v>
      </c>
      <c r="AX280" s="13" t="s">
        <v>75</v>
      </c>
      <c r="AY280" s="241" t="s">
        <v>194</v>
      </c>
    </row>
    <row r="281" spans="1:65" s="13" customFormat="1" ht="11.25">
      <c r="B281" s="231"/>
      <c r="C281" s="232"/>
      <c r="D281" s="223" t="s">
        <v>287</v>
      </c>
      <c r="E281" s="233" t="s">
        <v>1</v>
      </c>
      <c r="F281" s="234" t="s">
        <v>666</v>
      </c>
      <c r="G281" s="232"/>
      <c r="H281" s="235">
        <v>2.84</v>
      </c>
      <c r="I281" s="236"/>
      <c r="J281" s="232"/>
      <c r="K281" s="232"/>
      <c r="L281" s="237"/>
      <c r="M281" s="238"/>
      <c r="N281" s="239"/>
      <c r="O281" s="239"/>
      <c r="P281" s="239"/>
      <c r="Q281" s="239"/>
      <c r="R281" s="239"/>
      <c r="S281" s="239"/>
      <c r="T281" s="240"/>
      <c r="AT281" s="241" t="s">
        <v>287</v>
      </c>
      <c r="AU281" s="241" t="s">
        <v>85</v>
      </c>
      <c r="AV281" s="13" t="s">
        <v>85</v>
      </c>
      <c r="AW281" s="13" t="s">
        <v>31</v>
      </c>
      <c r="AX281" s="13" t="s">
        <v>75</v>
      </c>
      <c r="AY281" s="241" t="s">
        <v>194</v>
      </c>
    </row>
    <row r="282" spans="1:65" s="15" customFormat="1" ht="11.25">
      <c r="B282" s="253"/>
      <c r="C282" s="254"/>
      <c r="D282" s="223" t="s">
        <v>287</v>
      </c>
      <c r="E282" s="255" t="s">
        <v>1</v>
      </c>
      <c r="F282" s="256" t="s">
        <v>667</v>
      </c>
      <c r="G282" s="254"/>
      <c r="H282" s="255" t="s">
        <v>1</v>
      </c>
      <c r="I282" s="257"/>
      <c r="J282" s="254"/>
      <c r="K282" s="254"/>
      <c r="L282" s="258"/>
      <c r="M282" s="259"/>
      <c r="N282" s="260"/>
      <c r="O282" s="260"/>
      <c r="P282" s="260"/>
      <c r="Q282" s="260"/>
      <c r="R282" s="260"/>
      <c r="S282" s="260"/>
      <c r="T282" s="261"/>
      <c r="AT282" s="262" t="s">
        <v>287</v>
      </c>
      <c r="AU282" s="262" t="s">
        <v>85</v>
      </c>
      <c r="AV282" s="15" t="s">
        <v>83</v>
      </c>
      <c r="AW282" s="15" t="s">
        <v>31</v>
      </c>
      <c r="AX282" s="15" t="s">
        <v>75</v>
      </c>
      <c r="AY282" s="262" t="s">
        <v>194</v>
      </c>
    </row>
    <row r="283" spans="1:65" s="13" customFormat="1" ht="11.25">
      <c r="B283" s="231"/>
      <c r="C283" s="232"/>
      <c r="D283" s="223" t="s">
        <v>287</v>
      </c>
      <c r="E283" s="233" t="s">
        <v>1</v>
      </c>
      <c r="F283" s="234" t="s">
        <v>668</v>
      </c>
      <c r="G283" s="232"/>
      <c r="H283" s="235">
        <v>2.92</v>
      </c>
      <c r="I283" s="236"/>
      <c r="J283" s="232"/>
      <c r="K283" s="232"/>
      <c r="L283" s="237"/>
      <c r="M283" s="238"/>
      <c r="N283" s="239"/>
      <c r="O283" s="239"/>
      <c r="P283" s="239"/>
      <c r="Q283" s="239"/>
      <c r="R283" s="239"/>
      <c r="S283" s="239"/>
      <c r="T283" s="240"/>
      <c r="AT283" s="241" t="s">
        <v>287</v>
      </c>
      <c r="AU283" s="241" t="s">
        <v>85</v>
      </c>
      <c r="AV283" s="13" t="s">
        <v>85</v>
      </c>
      <c r="AW283" s="13" t="s">
        <v>31</v>
      </c>
      <c r="AX283" s="13" t="s">
        <v>75</v>
      </c>
      <c r="AY283" s="241" t="s">
        <v>194</v>
      </c>
    </row>
    <row r="284" spans="1:65" s="13" customFormat="1" ht="11.25">
      <c r="B284" s="231"/>
      <c r="C284" s="232"/>
      <c r="D284" s="223" t="s">
        <v>287</v>
      </c>
      <c r="E284" s="233" t="s">
        <v>1</v>
      </c>
      <c r="F284" s="234" t="s">
        <v>669</v>
      </c>
      <c r="G284" s="232"/>
      <c r="H284" s="235">
        <v>15.1</v>
      </c>
      <c r="I284" s="236"/>
      <c r="J284" s="232"/>
      <c r="K284" s="232"/>
      <c r="L284" s="237"/>
      <c r="M284" s="238"/>
      <c r="N284" s="239"/>
      <c r="O284" s="239"/>
      <c r="P284" s="239"/>
      <c r="Q284" s="239"/>
      <c r="R284" s="239"/>
      <c r="S284" s="239"/>
      <c r="T284" s="240"/>
      <c r="AT284" s="241" t="s">
        <v>287</v>
      </c>
      <c r="AU284" s="241" t="s">
        <v>85</v>
      </c>
      <c r="AV284" s="13" t="s">
        <v>85</v>
      </c>
      <c r="AW284" s="13" t="s">
        <v>31</v>
      </c>
      <c r="AX284" s="13" t="s">
        <v>75</v>
      </c>
      <c r="AY284" s="241" t="s">
        <v>194</v>
      </c>
    </row>
    <row r="285" spans="1:65" s="14" customFormat="1" ht="11.25">
      <c r="B285" s="242"/>
      <c r="C285" s="243"/>
      <c r="D285" s="223" t="s">
        <v>287</v>
      </c>
      <c r="E285" s="244" t="s">
        <v>1</v>
      </c>
      <c r="F285" s="245" t="s">
        <v>290</v>
      </c>
      <c r="G285" s="243"/>
      <c r="H285" s="246">
        <v>116.29</v>
      </c>
      <c r="I285" s="247"/>
      <c r="J285" s="243"/>
      <c r="K285" s="243"/>
      <c r="L285" s="248"/>
      <c r="M285" s="249"/>
      <c r="N285" s="250"/>
      <c r="O285" s="250"/>
      <c r="P285" s="250"/>
      <c r="Q285" s="250"/>
      <c r="R285" s="250"/>
      <c r="S285" s="250"/>
      <c r="T285" s="251"/>
      <c r="AT285" s="252" t="s">
        <v>287</v>
      </c>
      <c r="AU285" s="252" t="s">
        <v>85</v>
      </c>
      <c r="AV285" s="14" t="s">
        <v>207</v>
      </c>
      <c r="AW285" s="14" t="s">
        <v>31</v>
      </c>
      <c r="AX285" s="14" t="s">
        <v>83</v>
      </c>
      <c r="AY285" s="252" t="s">
        <v>194</v>
      </c>
    </row>
    <row r="286" spans="1:65" s="2" customFormat="1" ht="16.5" customHeight="1">
      <c r="A286" s="34"/>
      <c r="B286" s="35"/>
      <c r="C286" s="209" t="s">
        <v>670</v>
      </c>
      <c r="D286" s="209" t="s">
        <v>197</v>
      </c>
      <c r="E286" s="210" t="s">
        <v>671</v>
      </c>
      <c r="F286" s="211" t="s">
        <v>672</v>
      </c>
      <c r="G286" s="212" t="s">
        <v>302</v>
      </c>
      <c r="H286" s="213">
        <v>978.18</v>
      </c>
      <c r="I286" s="214"/>
      <c r="J286" s="215">
        <f>ROUND(I286*H286,2)</f>
        <v>0</v>
      </c>
      <c r="K286" s="216"/>
      <c r="L286" s="39"/>
      <c r="M286" s="217" t="s">
        <v>1</v>
      </c>
      <c r="N286" s="218" t="s">
        <v>40</v>
      </c>
      <c r="O286" s="71"/>
      <c r="P286" s="219">
        <f>O286*H286</f>
        <v>0</v>
      </c>
      <c r="Q286" s="219">
        <v>2.7499999999999998E-3</v>
      </c>
      <c r="R286" s="219">
        <f>Q286*H286</f>
        <v>2.6899949999999997</v>
      </c>
      <c r="S286" s="219">
        <v>0</v>
      </c>
      <c r="T286" s="220">
        <f>S286*H286</f>
        <v>0</v>
      </c>
      <c r="U286" s="34"/>
      <c r="V286" s="34"/>
      <c r="W286" s="34"/>
      <c r="X286" s="34"/>
      <c r="Y286" s="34"/>
      <c r="Z286" s="34"/>
      <c r="AA286" s="34"/>
      <c r="AB286" s="34"/>
      <c r="AC286" s="34"/>
      <c r="AD286" s="34"/>
      <c r="AE286" s="34"/>
      <c r="AR286" s="221" t="s">
        <v>207</v>
      </c>
      <c r="AT286" s="221" t="s">
        <v>197</v>
      </c>
      <c r="AU286" s="221" t="s">
        <v>85</v>
      </c>
      <c r="AY286" s="17" t="s">
        <v>194</v>
      </c>
      <c r="BE286" s="222">
        <f>IF(N286="základní",J286,0)</f>
        <v>0</v>
      </c>
      <c r="BF286" s="222">
        <f>IF(N286="snížená",J286,0)</f>
        <v>0</v>
      </c>
      <c r="BG286" s="222">
        <f>IF(N286="zákl. přenesená",J286,0)</f>
        <v>0</v>
      </c>
      <c r="BH286" s="222">
        <f>IF(N286="sníž. přenesená",J286,0)</f>
        <v>0</v>
      </c>
      <c r="BI286" s="222">
        <f>IF(N286="nulová",J286,0)</f>
        <v>0</v>
      </c>
      <c r="BJ286" s="17" t="s">
        <v>83</v>
      </c>
      <c r="BK286" s="222">
        <f>ROUND(I286*H286,2)</f>
        <v>0</v>
      </c>
      <c r="BL286" s="17" t="s">
        <v>207</v>
      </c>
      <c r="BM286" s="221" t="s">
        <v>673</v>
      </c>
    </row>
    <row r="287" spans="1:65" s="15" customFormat="1" ht="11.25">
      <c r="B287" s="253"/>
      <c r="C287" s="254"/>
      <c r="D287" s="223" t="s">
        <v>287</v>
      </c>
      <c r="E287" s="255" t="s">
        <v>1</v>
      </c>
      <c r="F287" s="256" t="s">
        <v>555</v>
      </c>
      <c r="G287" s="254"/>
      <c r="H287" s="255" t="s">
        <v>1</v>
      </c>
      <c r="I287" s="257"/>
      <c r="J287" s="254"/>
      <c r="K287" s="254"/>
      <c r="L287" s="258"/>
      <c r="M287" s="259"/>
      <c r="N287" s="260"/>
      <c r="O287" s="260"/>
      <c r="P287" s="260"/>
      <c r="Q287" s="260"/>
      <c r="R287" s="260"/>
      <c r="S287" s="260"/>
      <c r="T287" s="261"/>
      <c r="AT287" s="262" t="s">
        <v>287</v>
      </c>
      <c r="AU287" s="262" t="s">
        <v>85</v>
      </c>
      <c r="AV287" s="15" t="s">
        <v>83</v>
      </c>
      <c r="AW287" s="15" t="s">
        <v>31</v>
      </c>
      <c r="AX287" s="15" t="s">
        <v>75</v>
      </c>
      <c r="AY287" s="262" t="s">
        <v>194</v>
      </c>
    </row>
    <row r="288" spans="1:65" s="13" customFormat="1" ht="11.25">
      <c r="B288" s="231"/>
      <c r="C288" s="232"/>
      <c r="D288" s="223" t="s">
        <v>287</v>
      </c>
      <c r="E288" s="233" t="s">
        <v>1</v>
      </c>
      <c r="F288" s="234" t="s">
        <v>593</v>
      </c>
      <c r="G288" s="232"/>
      <c r="H288" s="235">
        <v>42.06</v>
      </c>
      <c r="I288" s="236"/>
      <c r="J288" s="232"/>
      <c r="K288" s="232"/>
      <c r="L288" s="237"/>
      <c r="M288" s="238"/>
      <c r="N288" s="239"/>
      <c r="O288" s="239"/>
      <c r="P288" s="239"/>
      <c r="Q288" s="239"/>
      <c r="R288" s="239"/>
      <c r="S288" s="239"/>
      <c r="T288" s="240"/>
      <c r="AT288" s="241" t="s">
        <v>287</v>
      </c>
      <c r="AU288" s="241" t="s">
        <v>85</v>
      </c>
      <c r="AV288" s="13" t="s">
        <v>85</v>
      </c>
      <c r="AW288" s="13" t="s">
        <v>31</v>
      </c>
      <c r="AX288" s="13" t="s">
        <v>75</v>
      </c>
      <c r="AY288" s="241" t="s">
        <v>194</v>
      </c>
    </row>
    <row r="289" spans="1:65" s="15" customFormat="1" ht="11.25">
      <c r="B289" s="253"/>
      <c r="C289" s="254"/>
      <c r="D289" s="223" t="s">
        <v>287</v>
      </c>
      <c r="E289" s="255" t="s">
        <v>1</v>
      </c>
      <c r="F289" s="256" t="s">
        <v>657</v>
      </c>
      <c r="G289" s="254"/>
      <c r="H289" s="255" t="s">
        <v>1</v>
      </c>
      <c r="I289" s="257"/>
      <c r="J289" s="254"/>
      <c r="K289" s="254"/>
      <c r="L289" s="258"/>
      <c r="M289" s="259"/>
      <c r="N289" s="260"/>
      <c r="O289" s="260"/>
      <c r="P289" s="260"/>
      <c r="Q289" s="260"/>
      <c r="R289" s="260"/>
      <c r="S289" s="260"/>
      <c r="T289" s="261"/>
      <c r="AT289" s="262" t="s">
        <v>287</v>
      </c>
      <c r="AU289" s="262" t="s">
        <v>85</v>
      </c>
      <c r="AV289" s="15" t="s">
        <v>83</v>
      </c>
      <c r="AW289" s="15" t="s">
        <v>31</v>
      </c>
      <c r="AX289" s="15" t="s">
        <v>75</v>
      </c>
      <c r="AY289" s="262" t="s">
        <v>194</v>
      </c>
    </row>
    <row r="290" spans="1:65" s="13" customFormat="1" ht="11.25">
      <c r="B290" s="231"/>
      <c r="C290" s="232"/>
      <c r="D290" s="223" t="s">
        <v>287</v>
      </c>
      <c r="E290" s="233" t="s">
        <v>1</v>
      </c>
      <c r="F290" s="234" t="s">
        <v>674</v>
      </c>
      <c r="G290" s="232"/>
      <c r="H290" s="235">
        <v>67.58</v>
      </c>
      <c r="I290" s="236"/>
      <c r="J290" s="232"/>
      <c r="K290" s="232"/>
      <c r="L290" s="237"/>
      <c r="M290" s="238"/>
      <c r="N290" s="239"/>
      <c r="O290" s="239"/>
      <c r="P290" s="239"/>
      <c r="Q290" s="239"/>
      <c r="R290" s="239"/>
      <c r="S290" s="239"/>
      <c r="T290" s="240"/>
      <c r="AT290" s="241" t="s">
        <v>287</v>
      </c>
      <c r="AU290" s="241" t="s">
        <v>85</v>
      </c>
      <c r="AV290" s="13" t="s">
        <v>85</v>
      </c>
      <c r="AW290" s="13" t="s">
        <v>31</v>
      </c>
      <c r="AX290" s="13" t="s">
        <v>75</v>
      </c>
      <c r="AY290" s="241" t="s">
        <v>194</v>
      </c>
    </row>
    <row r="291" spans="1:65" s="13" customFormat="1" ht="11.25">
      <c r="B291" s="231"/>
      <c r="C291" s="232"/>
      <c r="D291" s="223" t="s">
        <v>287</v>
      </c>
      <c r="E291" s="233" t="s">
        <v>1</v>
      </c>
      <c r="F291" s="234" t="s">
        <v>675</v>
      </c>
      <c r="G291" s="232"/>
      <c r="H291" s="235">
        <v>168.9</v>
      </c>
      <c r="I291" s="236"/>
      <c r="J291" s="232"/>
      <c r="K291" s="232"/>
      <c r="L291" s="237"/>
      <c r="M291" s="238"/>
      <c r="N291" s="239"/>
      <c r="O291" s="239"/>
      <c r="P291" s="239"/>
      <c r="Q291" s="239"/>
      <c r="R291" s="239"/>
      <c r="S291" s="239"/>
      <c r="T291" s="240"/>
      <c r="AT291" s="241" t="s">
        <v>287</v>
      </c>
      <c r="AU291" s="241" t="s">
        <v>85</v>
      </c>
      <c r="AV291" s="13" t="s">
        <v>85</v>
      </c>
      <c r="AW291" s="13" t="s">
        <v>31</v>
      </c>
      <c r="AX291" s="13" t="s">
        <v>75</v>
      </c>
      <c r="AY291" s="241" t="s">
        <v>194</v>
      </c>
    </row>
    <row r="292" spans="1:65" s="13" customFormat="1" ht="11.25">
      <c r="B292" s="231"/>
      <c r="C292" s="232"/>
      <c r="D292" s="223" t="s">
        <v>287</v>
      </c>
      <c r="E292" s="233" t="s">
        <v>1</v>
      </c>
      <c r="F292" s="234" t="s">
        <v>676</v>
      </c>
      <c r="G292" s="232"/>
      <c r="H292" s="235">
        <v>38.26</v>
      </c>
      <c r="I292" s="236"/>
      <c r="J292" s="232"/>
      <c r="K292" s="232"/>
      <c r="L292" s="237"/>
      <c r="M292" s="238"/>
      <c r="N292" s="239"/>
      <c r="O292" s="239"/>
      <c r="P292" s="239"/>
      <c r="Q292" s="239"/>
      <c r="R292" s="239"/>
      <c r="S292" s="239"/>
      <c r="T292" s="240"/>
      <c r="AT292" s="241" t="s">
        <v>287</v>
      </c>
      <c r="AU292" s="241" t="s">
        <v>85</v>
      </c>
      <c r="AV292" s="13" t="s">
        <v>85</v>
      </c>
      <c r="AW292" s="13" t="s">
        <v>31</v>
      </c>
      <c r="AX292" s="13" t="s">
        <v>75</v>
      </c>
      <c r="AY292" s="241" t="s">
        <v>194</v>
      </c>
    </row>
    <row r="293" spans="1:65" s="15" customFormat="1" ht="11.25">
      <c r="B293" s="253"/>
      <c r="C293" s="254"/>
      <c r="D293" s="223" t="s">
        <v>287</v>
      </c>
      <c r="E293" s="255" t="s">
        <v>1</v>
      </c>
      <c r="F293" s="256" t="s">
        <v>661</v>
      </c>
      <c r="G293" s="254"/>
      <c r="H293" s="255" t="s">
        <v>1</v>
      </c>
      <c r="I293" s="257"/>
      <c r="J293" s="254"/>
      <c r="K293" s="254"/>
      <c r="L293" s="258"/>
      <c r="M293" s="259"/>
      <c r="N293" s="260"/>
      <c r="O293" s="260"/>
      <c r="P293" s="260"/>
      <c r="Q293" s="260"/>
      <c r="R293" s="260"/>
      <c r="S293" s="260"/>
      <c r="T293" s="261"/>
      <c r="AT293" s="262" t="s">
        <v>287</v>
      </c>
      <c r="AU293" s="262" t="s">
        <v>85</v>
      </c>
      <c r="AV293" s="15" t="s">
        <v>83</v>
      </c>
      <c r="AW293" s="15" t="s">
        <v>31</v>
      </c>
      <c r="AX293" s="15" t="s">
        <v>75</v>
      </c>
      <c r="AY293" s="262" t="s">
        <v>194</v>
      </c>
    </row>
    <row r="294" spans="1:65" s="13" customFormat="1" ht="11.25">
      <c r="B294" s="231"/>
      <c r="C294" s="232"/>
      <c r="D294" s="223" t="s">
        <v>287</v>
      </c>
      <c r="E294" s="233" t="s">
        <v>1</v>
      </c>
      <c r="F294" s="234" t="s">
        <v>677</v>
      </c>
      <c r="G294" s="232"/>
      <c r="H294" s="235">
        <v>134.06</v>
      </c>
      <c r="I294" s="236"/>
      <c r="J294" s="232"/>
      <c r="K294" s="232"/>
      <c r="L294" s="237"/>
      <c r="M294" s="238"/>
      <c r="N294" s="239"/>
      <c r="O294" s="239"/>
      <c r="P294" s="239"/>
      <c r="Q294" s="239"/>
      <c r="R294" s="239"/>
      <c r="S294" s="239"/>
      <c r="T294" s="240"/>
      <c r="AT294" s="241" t="s">
        <v>287</v>
      </c>
      <c r="AU294" s="241" t="s">
        <v>85</v>
      </c>
      <c r="AV294" s="13" t="s">
        <v>85</v>
      </c>
      <c r="AW294" s="13" t="s">
        <v>31</v>
      </c>
      <c r="AX294" s="13" t="s">
        <v>75</v>
      </c>
      <c r="AY294" s="241" t="s">
        <v>194</v>
      </c>
    </row>
    <row r="295" spans="1:65" s="13" customFormat="1" ht="11.25">
      <c r="B295" s="231"/>
      <c r="C295" s="232"/>
      <c r="D295" s="223" t="s">
        <v>287</v>
      </c>
      <c r="E295" s="233" t="s">
        <v>1</v>
      </c>
      <c r="F295" s="234" t="s">
        <v>678</v>
      </c>
      <c r="G295" s="232"/>
      <c r="H295" s="235">
        <v>172.48</v>
      </c>
      <c r="I295" s="236"/>
      <c r="J295" s="232"/>
      <c r="K295" s="232"/>
      <c r="L295" s="237"/>
      <c r="M295" s="238"/>
      <c r="N295" s="239"/>
      <c r="O295" s="239"/>
      <c r="P295" s="239"/>
      <c r="Q295" s="239"/>
      <c r="R295" s="239"/>
      <c r="S295" s="239"/>
      <c r="T295" s="240"/>
      <c r="AT295" s="241" t="s">
        <v>287</v>
      </c>
      <c r="AU295" s="241" t="s">
        <v>85</v>
      </c>
      <c r="AV295" s="13" t="s">
        <v>85</v>
      </c>
      <c r="AW295" s="13" t="s">
        <v>31</v>
      </c>
      <c r="AX295" s="13" t="s">
        <v>75</v>
      </c>
      <c r="AY295" s="241" t="s">
        <v>194</v>
      </c>
    </row>
    <row r="296" spans="1:65" s="13" customFormat="1" ht="11.25">
      <c r="B296" s="231"/>
      <c r="C296" s="232"/>
      <c r="D296" s="223" t="s">
        <v>287</v>
      </c>
      <c r="E296" s="233" t="s">
        <v>1</v>
      </c>
      <c r="F296" s="234" t="s">
        <v>676</v>
      </c>
      <c r="G296" s="232"/>
      <c r="H296" s="235">
        <v>38.26</v>
      </c>
      <c r="I296" s="236"/>
      <c r="J296" s="232"/>
      <c r="K296" s="232"/>
      <c r="L296" s="237"/>
      <c r="M296" s="238"/>
      <c r="N296" s="239"/>
      <c r="O296" s="239"/>
      <c r="P296" s="239"/>
      <c r="Q296" s="239"/>
      <c r="R296" s="239"/>
      <c r="S296" s="239"/>
      <c r="T296" s="240"/>
      <c r="AT296" s="241" t="s">
        <v>287</v>
      </c>
      <c r="AU296" s="241" t="s">
        <v>85</v>
      </c>
      <c r="AV296" s="13" t="s">
        <v>85</v>
      </c>
      <c r="AW296" s="13" t="s">
        <v>31</v>
      </c>
      <c r="AX296" s="13" t="s">
        <v>75</v>
      </c>
      <c r="AY296" s="241" t="s">
        <v>194</v>
      </c>
    </row>
    <row r="297" spans="1:65" s="15" customFormat="1" ht="11.25">
      <c r="B297" s="253"/>
      <c r="C297" s="254"/>
      <c r="D297" s="223" t="s">
        <v>287</v>
      </c>
      <c r="E297" s="255" t="s">
        <v>1</v>
      </c>
      <c r="F297" s="256" t="s">
        <v>664</v>
      </c>
      <c r="G297" s="254"/>
      <c r="H297" s="255" t="s">
        <v>1</v>
      </c>
      <c r="I297" s="257"/>
      <c r="J297" s="254"/>
      <c r="K297" s="254"/>
      <c r="L297" s="258"/>
      <c r="M297" s="259"/>
      <c r="N297" s="260"/>
      <c r="O297" s="260"/>
      <c r="P297" s="260"/>
      <c r="Q297" s="260"/>
      <c r="R297" s="260"/>
      <c r="S297" s="260"/>
      <c r="T297" s="261"/>
      <c r="AT297" s="262" t="s">
        <v>287</v>
      </c>
      <c r="AU297" s="262" t="s">
        <v>85</v>
      </c>
      <c r="AV297" s="15" t="s">
        <v>83</v>
      </c>
      <c r="AW297" s="15" t="s">
        <v>31</v>
      </c>
      <c r="AX297" s="15" t="s">
        <v>75</v>
      </c>
      <c r="AY297" s="262" t="s">
        <v>194</v>
      </c>
    </row>
    <row r="298" spans="1:65" s="13" customFormat="1" ht="11.25">
      <c r="B298" s="231"/>
      <c r="C298" s="232"/>
      <c r="D298" s="223" t="s">
        <v>287</v>
      </c>
      <c r="E298" s="233" t="s">
        <v>1</v>
      </c>
      <c r="F298" s="234" t="s">
        <v>679</v>
      </c>
      <c r="G298" s="232"/>
      <c r="H298" s="235">
        <v>135.84</v>
      </c>
      <c r="I298" s="236"/>
      <c r="J298" s="232"/>
      <c r="K298" s="232"/>
      <c r="L298" s="237"/>
      <c r="M298" s="238"/>
      <c r="N298" s="239"/>
      <c r="O298" s="239"/>
      <c r="P298" s="239"/>
      <c r="Q298" s="239"/>
      <c r="R298" s="239"/>
      <c r="S298" s="239"/>
      <c r="T298" s="240"/>
      <c r="AT298" s="241" t="s">
        <v>287</v>
      </c>
      <c r="AU298" s="241" t="s">
        <v>85</v>
      </c>
      <c r="AV298" s="13" t="s">
        <v>85</v>
      </c>
      <c r="AW298" s="13" t="s">
        <v>31</v>
      </c>
      <c r="AX298" s="13" t="s">
        <v>75</v>
      </c>
      <c r="AY298" s="241" t="s">
        <v>194</v>
      </c>
    </row>
    <row r="299" spans="1:65" s="13" customFormat="1" ht="11.25">
      <c r="B299" s="231"/>
      <c r="C299" s="232"/>
      <c r="D299" s="223" t="s">
        <v>287</v>
      </c>
      <c r="E299" s="233" t="s">
        <v>1</v>
      </c>
      <c r="F299" s="234" t="s">
        <v>680</v>
      </c>
      <c r="G299" s="232"/>
      <c r="H299" s="235">
        <v>29.22</v>
      </c>
      <c r="I299" s="236"/>
      <c r="J299" s="232"/>
      <c r="K299" s="232"/>
      <c r="L299" s="237"/>
      <c r="M299" s="238"/>
      <c r="N299" s="239"/>
      <c r="O299" s="239"/>
      <c r="P299" s="239"/>
      <c r="Q299" s="239"/>
      <c r="R299" s="239"/>
      <c r="S299" s="239"/>
      <c r="T299" s="240"/>
      <c r="AT299" s="241" t="s">
        <v>287</v>
      </c>
      <c r="AU299" s="241" t="s">
        <v>85</v>
      </c>
      <c r="AV299" s="13" t="s">
        <v>85</v>
      </c>
      <c r="AW299" s="13" t="s">
        <v>31</v>
      </c>
      <c r="AX299" s="13" t="s">
        <v>75</v>
      </c>
      <c r="AY299" s="241" t="s">
        <v>194</v>
      </c>
    </row>
    <row r="300" spans="1:65" s="15" customFormat="1" ht="11.25">
      <c r="B300" s="253"/>
      <c r="C300" s="254"/>
      <c r="D300" s="223" t="s">
        <v>287</v>
      </c>
      <c r="E300" s="255" t="s">
        <v>1</v>
      </c>
      <c r="F300" s="256" t="s">
        <v>667</v>
      </c>
      <c r="G300" s="254"/>
      <c r="H300" s="255" t="s">
        <v>1</v>
      </c>
      <c r="I300" s="257"/>
      <c r="J300" s="254"/>
      <c r="K300" s="254"/>
      <c r="L300" s="258"/>
      <c r="M300" s="259"/>
      <c r="N300" s="260"/>
      <c r="O300" s="260"/>
      <c r="P300" s="260"/>
      <c r="Q300" s="260"/>
      <c r="R300" s="260"/>
      <c r="S300" s="260"/>
      <c r="T300" s="261"/>
      <c r="AT300" s="262" t="s">
        <v>287</v>
      </c>
      <c r="AU300" s="262" t="s">
        <v>85</v>
      </c>
      <c r="AV300" s="15" t="s">
        <v>83</v>
      </c>
      <c r="AW300" s="15" t="s">
        <v>31</v>
      </c>
      <c r="AX300" s="15" t="s">
        <v>75</v>
      </c>
      <c r="AY300" s="262" t="s">
        <v>194</v>
      </c>
    </row>
    <row r="301" spans="1:65" s="13" customFormat="1" ht="11.25">
      <c r="B301" s="231"/>
      <c r="C301" s="232"/>
      <c r="D301" s="223" t="s">
        <v>287</v>
      </c>
      <c r="E301" s="233" t="s">
        <v>1</v>
      </c>
      <c r="F301" s="234" t="s">
        <v>681</v>
      </c>
      <c r="G301" s="232"/>
      <c r="H301" s="235">
        <v>29.22</v>
      </c>
      <c r="I301" s="236"/>
      <c r="J301" s="232"/>
      <c r="K301" s="232"/>
      <c r="L301" s="237"/>
      <c r="M301" s="238"/>
      <c r="N301" s="239"/>
      <c r="O301" s="239"/>
      <c r="P301" s="239"/>
      <c r="Q301" s="239"/>
      <c r="R301" s="239"/>
      <c r="S301" s="239"/>
      <c r="T301" s="240"/>
      <c r="AT301" s="241" t="s">
        <v>287</v>
      </c>
      <c r="AU301" s="241" t="s">
        <v>85</v>
      </c>
      <c r="AV301" s="13" t="s">
        <v>85</v>
      </c>
      <c r="AW301" s="13" t="s">
        <v>31</v>
      </c>
      <c r="AX301" s="13" t="s">
        <v>75</v>
      </c>
      <c r="AY301" s="241" t="s">
        <v>194</v>
      </c>
    </row>
    <row r="302" spans="1:65" s="13" customFormat="1" ht="11.25">
      <c r="B302" s="231"/>
      <c r="C302" s="232"/>
      <c r="D302" s="223" t="s">
        <v>287</v>
      </c>
      <c r="E302" s="233" t="s">
        <v>1</v>
      </c>
      <c r="F302" s="234" t="s">
        <v>682</v>
      </c>
      <c r="G302" s="232"/>
      <c r="H302" s="235">
        <v>122.3</v>
      </c>
      <c r="I302" s="236"/>
      <c r="J302" s="232"/>
      <c r="K302" s="232"/>
      <c r="L302" s="237"/>
      <c r="M302" s="238"/>
      <c r="N302" s="239"/>
      <c r="O302" s="239"/>
      <c r="P302" s="239"/>
      <c r="Q302" s="239"/>
      <c r="R302" s="239"/>
      <c r="S302" s="239"/>
      <c r="T302" s="240"/>
      <c r="AT302" s="241" t="s">
        <v>287</v>
      </c>
      <c r="AU302" s="241" t="s">
        <v>85</v>
      </c>
      <c r="AV302" s="13" t="s">
        <v>85</v>
      </c>
      <c r="AW302" s="13" t="s">
        <v>31</v>
      </c>
      <c r="AX302" s="13" t="s">
        <v>75</v>
      </c>
      <c r="AY302" s="241" t="s">
        <v>194</v>
      </c>
    </row>
    <row r="303" spans="1:65" s="14" customFormat="1" ht="11.25">
      <c r="B303" s="242"/>
      <c r="C303" s="243"/>
      <c r="D303" s="223" t="s">
        <v>287</v>
      </c>
      <c r="E303" s="244" t="s">
        <v>1</v>
      </c>
      <c r="F303" s="245" t="s">
        <v>290</v>
      </c>
      <c r="G303" s="243"/>
      <c r="H303" s="246">
        <v>978.18</v>
      </c>
      <c r="I303" s="247"/>
      <c r="J303" s="243"/>
      <c r="K303" s="243"/>
      <c r="L303" s="248"/>
      <c r="M303" s="249"/>
      <c r="N303" s="250"/>
      <c r="O303" s="250"/>
      <c r="P303" s="250"/>
      <c r="Q303" s="250"/>
      <c r="R303" s="250"/>
      <c r="S303" s="250"/>
      <c r="T303" s="251"/>
      <c r="AT303" s="252" t="s">
        <v>287</v>
      </c>
      <c r="AU303" s="252" t="s">
        <v>85</v>
      </c>
      <c r="AV303" s="14" t="s">
        <v>207</v>
      </c>
      <c r="AW303" s="14" t="s">
        <v>31</v>
      </c>
      <c r="AX303" s="14" t="s">
        <v>83</v>
      </c>
      <c r="AY303" s="252" t="s">
        <v>194</v>
      </c>
    </row>
    <row r="304" spans="1:65" s="2" customFormat="1" ht="16.5" customHeight="1">
      <c r="A304" s="34"/>
      <c r="B304" s="35"/>
      <c r="C304" s="209" t="s">
        <v>683</v>
      </c>
      <c r="D304" s="209" t="s">
        <v>197</v>
      </c>
      <c r="E304" s="210" t="s">
        <v>684</v>
      </c>
      <c r="F304" s="211" t="s">
        <v>685</v>
      </c>
      <c r="G304" s="212" t="s">
        <v>302</v>
      </c>
      <c r="H304" s="213">
        <v>978.18</v>
      </c>
      <c r="I304" s="214"/>
      <c r="J304" s="215">
        <f>ROUND(I304*H304,2)</f>
        <v>0</v>
      </c>
      <c r="K304" s="216"/>
      <c r="L304" s="39"/>
      <c r="M304" s="217" t="s">
        <v>1</v>
      </c>
      <c r="N304" s="218" t="s">
        <v>40</v>
      </c>
      <c r="O304" s="71"/>
      <c r="P304" s="219">
        <f>O304*H304</f>
        <v>0</v>
      </c>
      <c r="Q304" s="219">
        <v>0</v>
      </c>
      <c r="R304" s="219">
        <f>Q304*H304</f>
        <v>0</v>
      </c>
      <c r="S304" s="219">
        <v>0</v>
      </c>
      <c r="T304" s="220">
        <f>S304*H304</f>
        <v>0</v>
      </c>
      <c r="U304" s="34"/>
      <c r="V304" s="34"/>
      <c r="W304" s="34"/>
      <c r="X304" s="34"/>
      <c r="Y304" s="34"/>
      <c r="Z304" s="34"/>
      <c r="AA304" s="34"/>
      <c r="AB304" s="34"/>
      <c r="AC304" s="34"/>
      <c r="AD304" s="34"/>
      <c r="AE304" s="34"/>
      <c r="AR304" s="221" t="s">
        <v>207</v>
      </c>
      <c r="AT304" s="221" t="s">
        <v>197</v>
      </c>
      <c r="AU304" s="221" t="s">
        <v>85</v>
      </c>
      <c r="AY304" s="17" t="s">
        <v>194</v>
      </c>
      <c r="BE304" s="222">
        <f>IF(N304="základní",J304,0)</f>
        <v>0</v>
      </c>
      <c r="BF304" s="222">
        <f>IF(N304="snížená",J304,0)</f>
        <v>0</v>
      </c>
      <c r="BG304" s="222">
        <f>IF(N304="zákl. přenesená",J304,0)</f>
        <v>0</v>
      </c>
      <c r="BH304" s="222">
        <f>IF(N304="sníž. přenesená",J304,0)</f>
        <v>0</v>
      </c>
      <c r="BI304" s="222">
        <f>IF(N304="nulová",J304,0)</f>
        <v>0</v>
      </c>
      <c r="BJ304" s="17" t="s">
        <v>83</v>
      </c>
      <c r="BK304" s="222">
        <f>ROUND(I304*H304,2)</f>
        <v>0</v>
      </c>
      <c r="BL304" s="17" t="s">
        <v>207</v>
      </c>
      <c r="BM304" s="221" t="s">
        <v>686</v>
      </c>
    </row>
    <row r="305" spans="1:65" s="2" customFormat="1" ht="16.5" customHeight="1">
      <c r="A305" s="34"/>
      <c r="B305" s="35"/>
      <c r="C305" s="209" t="s">
        <v>687</v>
      </c>
      <c r="D305" s="209" t="s">
        <v>197</v>
      </c>
      <c r="E305" s="210" t="s">
        <v>688</v>
      </c>
      <c r="F305" s="211" t="s">
        <v>689</v>
      </c>
      <c r="G305" s="212" t="s">
        <v>344</v>
      </c>
      <c r="H305" s="213">
        <v>18.606000000000002</v>
      </c>
      <c r="I305" s="214"/>
      <c r="J305" s="215">
        <f>ROUND(I305*H305,2)</f>
        <v>0</v>
      </c>
      <c r="K305" s="216"/>
      <c r="L305" s="39"/>
      <c r="M305" s="217" t="s">
        <v>1</v>
      </c>
      <c r="N305" s="218" t="s">
        <v>40</v>
      </c>
      <c r="O305" s="71"/>
      <c r="P305" s="219">
        <f>O305*H305</f>
        <v>0</v>
      </c>
      <c r="Q305" s="219">
        <v>1.0461400000000001</v>
      </c>
      <c r="R305" s="219">
        <f>Q305*H305</f>
        <v>19.464480840000004</v>
      </c>
      <c r="S305" s="219">
        <v>0</v>
      </c>
      <c r="T305" s="220">
        <f>S305*H305</f>
        <v>0</v>
      </c>
      <c r="U305" s="34"/>
      <c r="V305" s="34"/>
      <c r="W305" s="34"/>
      <c r="X305" s="34"/>
      <c r="Y305" s="34"/>
      <c r="Z305" s="34"/>
      <c r="AA305" s="34"/>
      <c r="AB305" s="34"/>
      <c r="AC305" s="34"/>
      <c r="AD305" s="34"/>
      <c r="AE305" s="34"/>
      <c r="AR305" s="221" t="s">
        <v>207</v>
      </c>
      <c r="AT305" s="221" t="s">
        <v>197</v>
      </c>
      <c r="AU305" s="221" t="s">
        <v>85</v>
      </c>
      <c r="AY305" s="17" t="s">
        <v>194</v>
      </c>
      <c r="BE305" s="222">
        <f>IF(N305="základní",J305,0)</f>
        <v>0</v>
      </c>
      <c r="BF305" s="222">
        <f>IF(N305="snížená",J305,0)</f>
        <v>0</v>
      </c>
      <c r="BG305" s="222">
        <f>IF(N305="zákl. přenesená",J305,0)</f>
        <v>0</v>
      </c>
      <c r="BH305" s="222">
        <f>IF(N305="sníž. přenesená",J305,0)</f>
        <v>0</v>
      </c>
      <c r="BI305" s="222">
        <f>IF(N305="nulová",J305,0)</f>
        <v>0</v>
      </c>
      <c r="BJ305" s="17" t="s">
        <v>83</v>
      </c>
      <c r="BK305" s="222">
        <f>ROUND(I305*H305,2)</f>
        <v>0</v>
      </c>
      <c r="BL305" s="17" t="s">
        <v>207</v>
      </c>
      <c r="BM305" s="221" t="s">
        <v>690</v>
      </c>
    </row>
    <row r="306" spans="1:65" s="2" customFormat="1" ht="24" customHeight="1">
      <c r="A306" s="34"/>
      <c r="B306" s="35"/>
      <c r="C306" s="209" t="s">
        <v>691</v>
      </c>
      <c r="D306" s="209" t="s">
        <v>197</v>
      </c>
      <c r="E306" s="210" t="s">
        <v>692</v>
      </c>
      <c r="F306" s="211" t="s">
        <v>693</v>
      </c>
      <c r="G306" s="212" t="s">
        <v>302</v>
      </c>
      <c r="H306" s="213">
        <v>33.159999999999997</v>
      </c>
      <c r="I306" s="214"/>
      <c r="J306" s="215">
        <f>ROUND(I306*H306,2)</f>
        <v>0</v>
      </c>
      <c r="K306" s="216"/>
      <c r="L306" s="39"/>
      <c r="M306" s="217" t="s">
        <v>1</v>
      </c>
      <c r="N306" s="218" t="s">
        <v>40</v>
      </c>
      <c r="O306" s="71"/>
      <c r="P306" s="219">
        <f>O306*H306</f>
        <v>0</v>
      </c>
      <c r="Q306" s="219">
        <v>0.15517</v>
      </c>
      <c r="R306" s="219">
        <f>Q306*H306</f>
        <v>5.1454371999999999</v>
      </c>
      <c r="S306" s="219">
        <v>0</v>
      </c>
      <c r="T306" s="220">
        <f>S306*H306</f>
        <v>0</v>
      </c>
      <c r="U306" s="34"/>
      <c r="V306" s="34"/>
      <c r="W306" s="34"/>
      <c r="X306" s="34"/>
      <c r="Y306" s="34"/>
      <c r="Z306" s="34"/>
      <c r="AA306" s="34"/>
      <c r="AB306" s="34"/>
      <c r="AC306" s="34"/>
      <c r="AD306" s="34"/>
      <c r="AE306" s="34"/>
      <c r="AR306" s="221" t="s">
        <v>207</v>
      </c>
      <c r="AT306" s="221" t="s">
        <v>197</v>
      </c>
      <c r="AU306" s="221" t="s">
        <v>85</v>
      </c>
      <c r="AY306" s="17" t="s">
        <v>194</v>
      </c>
      <c r="BE306" s="222">
        <f>IF(N306="základní",J306,0)</f>
        <v>0</v>
      </c>
      <c r="BF306" s="222">
        <f>IF(N306="snížená",J306,0)</f>
        <v>0</v>
      </c>
      <c r="BG306" s="222">
        <f>IF(N306="zákl. přenesená",J306,0)</f>
        <v>0</v>
      </c>
      <c r="BH306" s="222">
        <f>IF(N306="sníž. přenesená",J306,0)</f>
        <v>0</v>
      </c>
      <c r="BI306" s="222">
        <f>IF(N306="nulová",J306,0)</f>
        <v>0</v>
      </c>
      <c r="BJ306" s="17" t="s">
        <v>83</v>
      </c>
      <c r="BK306" s="222">
        <f>ROUND(I306*H306,2)</f>
        <v>0</v>
      </c>
      <c r="BL306" s="17" t="s">
        <v>207</v>
      </c>
      <c r="BM306" s="221" t="s">
        <v>694</v>
      </c>
    </row>
    <row r="307" spans="1:65" s="2" customFormat="1" ht="24" customHeight="1">
      <c r="A307" s="34"/>
      <c r="B307" s="35"/>
      <c r="C307" s="209" t="s">
        <v>695</v>
      </c>
      <c r="D307" s="209" t="s">
        <v>197</v>
      </c>
      <c r="E307" s="210" t="s">
        <v>696</v>
      </c>
      <c r="F307" s="211" t="s">
        <v>697</v>
      </c>
      <c r="G307" s="212" t="s">
        <v>302</v>
      </c>
      <c r="H307" s="213">
        <v>597.98</v>
      </c>
      <c r="I307" s="214"/>
      <c r="J307" s="215">
        <f>ROUND(I307*H307,2)</f>
        <v>0</v>
      </c>
      <c r="K307" s="216"/>
      <c r="L307" s="39"/>
      <c r="M307" s="217" t="s">
        <v>1</v>
      </c>
      <c r="N307" s="218" t="s">
        <v>40</v>
      </c>
      <c r="O307" s="71"/>
      <c r="P307" s="219">
        <f>O307*H307</f>
        <v>0</v>
      </c>
      <c r="Q307" s="219">
        <v>0.28375</v>
      </c>
      <c r="R307" s="219">
        <f>Q307*H307</f>
        <v>169.67682500000001</v>
      </c>
      <c r="S307" s="219">
        <v>0</v>
      </c>
      <c r="T307" s="220">
        <f>S307*H307</f>
        <v>0</v>
      </c>
      <c r="U307" s="34"/>
      <c r="V307" s="34"/>
      <c r="W307" s="34"/>
      <c r="X307" s="34"/>
      <c r="Y307" s="34"/>
      <c r="Z307" s="34"/>
      <c r="AA307" s="34"/>
      <c r="AB307" s="34"/>
      <c r="AC307" s="34"/>
      <c r="AD307" s="34"/>
      <c r="AE307" s="34"/>
      <c r="AR307" s="221" t="s">
        <v>207</v>
      </c>
      <c r="AT307" s="221" t="s">
        <v>197</v>
      </c>
      <c r="AU307" s="221" t="s">
        <v>85</v>
      </c>
      <c r="AY307" s="17" t="s">
        <v>194</v>
      </c>
      <c r="BE307" s="222">
        <f>IF(N307="základní",J307,0)</f>
        <v>0</v>
      </c>
      <c r="BF307" s="222">
        <f>IF(N307="snížená",J307,0)</f>
        <v>0</v>
      </c>
      <c r="BG307" s="222">
        <f>IF(N307="zákl. přenesená",J307,0)</f>
        <v>0</v>
      </c>
      <c r="BH307" s="222">
        <f>IF(N307="sníž. přenesená",J307,0)</f>
        <v>0</v>
      </c>
      <c r="BI307" s="222">
        <f>IF(N307="nulová",J307,0)</f>
        <v>0</v>
      </c>
      <c r="BJ307" s="17" t="s">
        <v>83</v>
      </c>
      <c r="BK307" s="222">
        <f>ROUND(I307*H307,2)</f>
        <v>0</v>
      </c>
      <c r="BL307" s="17" t="s">
        <v>207</v>
      </c>
      <c r="BM307" s="221" t="s">
        <v>698</v>
      </c>
    </row>
    <row r="308" spans="1:65" s="2" customFormat="1" ht="24" customHeight="1">
      <c r="A308" s="34"/>
      <c r="B308" s="35"/>
      <c r="C308" s="209" t="s">
        <v>699</v>
      </c>
      <c r="D308" s="209" t="s">
        <v>197</v>
      </c>
      <c r="E308" s="210" t="s">
        <v>700</v>
      </c>
      <c r="F308" s="211" t="s">
        <v>701</v>
      </c>
      <c r="G308" s="212" t="s">
        <v>302</v>
      </c>
      <c r="H308" s="213">
        <v>17.91</v>
      </c>
      <c r="I308" s="214"/>
      <c r="J308" s="215">
        <f>ROUND(I308*H308,2)</f>
        <v>0</v>
      </c>
      <c r="K308" s="216"/>
      <c r="L308" s="39"/>
      <c r="M308" s="217" t="s">
        <v>1</v>
      </c>
      <c r="N308" s="218" t="s">
        <v>40</v>
      </c>
      <c r="O308" s="71"/>
      <c r="P308" s="219">
        <f>O308*H308</f>
        <v>0</v>
      </c>
      <c r="Q308" s="219">
        <v>6.9169999999999995E-2</v>
      </c>
      <c r="R308" s="219">
        <f>Q308*H308</f>
        <v>1.2388347</v>
      </c>
      <c r="S308" s="219">
        <v>0</v>
      </c>
      <c r="T308" s="220">
        <f>S308*H308</f>
        <v>0</v>
      </c>
      <c r="U308" s="34"/>
      <c r="V308" s="34"/>
      <c r="W308" s="34"/>
      <c r="X308" s="34"/>
      <c r="Y308" s="34"/>
      <c r="Z308" s="34"/>
      <c r="AA308" s="34"/>
      <c r="AB308" s="34"/>
      <c r="AC308" s="34"/>
      <c r="AD308" s="34"/>
      <c r="AE308" s="34"/>
      <c r="AR308" s="221" t="s">
        <v>207</v>
      </c>
      <c r="AT308" s="221" t="s">
        <v>197</v>
      </c>
      <c r="AU308" s="221" t="s">
        <v>85</v>
      </c>
      <c r="AY308" s="17" t="s">
        <v>194</v>
      </c>
      <c r="BE308" s="222">
        <f>IF(N308="základní",J308,0)</f>
        <v>0</v>
      </c>
      <c r="BF308" s="222">
        <f>IF(N308="snížená",J308,0)</f>
        <v>0</v>
      </c>
      <c r="BG308" s="222">
        <f>IF(N308="zákl. přenesená",J308,0)</f>
        <v>0</v>
      </c>
      <c r="BH308" s="222">
        <f>IF(N308="sníž. přenesená",J308,0)</f>
        <v>0</v>
      </c>
      <c r="BI308" s="222">
        <f>IF(N308="nulová",J308,0)</f>
        <v>0</v>
      </c>
      <c r="BJ308" s="17" t="s">
        <v>83</v>
      </c>
      <c r="BK308" s="222">
        <f>ROUND(I308*H308,2)</f>
        <v>0</v>
      </c>
      <c r="BL308" s="17" t="s">
        <v>207</v>
      </c>
      <c r="BM308" s="221" t="s">
        <v>702</v>
      </c>
    </row>
    <row r="309" spans="1:65" s="2" customFormat="1" ht="19.5">
      <c r="A309" s="34"/>
      <c r="B309" s="35"/>
      <c r="C309" s="36"/>
      <c r="D309" s="223" t="s">
        <v>203</v>
      </c>
      <c r="E309" s="36"/>
      <c r="F309" s="224" t="s">
        <v>703</v>
      </c>
      <c r="G309" s="36"/>
      <c r="H309" s="36"/>
      <c r="I309" s="122"/>
      <c r="J309" s="36"/>
      <c r="K309" s="36"/>
      <c r="L309" s="39"/>
      <c r="M309" s="225"/>
      <c r="N309" s="226"/>
      <c r="O309" s="71"/>
      <c r="P309" s="71"/>
      <c r="Q309" s="71"/>
      <c r="R309" s="71"/>
      <c r="S309" s="71"/>
      <c r="T309" s="72"/>
      <c r="U309" s="34"/>
      <c r="V309" s="34"/>
      <c r="W309" s="34"/>
      <c r="X309" s="34"/>
      <c r="Y309" s="34"/>
      <c r="Z309" s="34"/>
      <c r="AA309" s="34"/>
      <c r="AB309" s="34"/>
      <c r="AC309" s="34"/>
      <c r="AD309" s="34"/>
      <c r="AE309" s="34"/>
      <c r="AT309" s="17" t="s">
        <v>203</v>
      </c>
      <c r="AU309" s="17" t="s">
        <v>85</v>
      </c>
    </row>
    <row r="310" spans="1:65" s="2" customFormat="1" ht="24" customHeight="1">
      <c r="A310" s="34"/>
      <c r="B310" s="35"/>
      <c r="C310" s="209" t="s">
        <v>704</v>
      </c>
      <c r="D310" s="209" t="s">
        <v>197</v>
      </c>
      <c r="E310" s="210" t="s">
        <v>705</v>
      </c>
      <c r="F310" s="211" t="s">
        <v>706</v>
      </c>
      <c r="G310" s="212" t="s">
        <v>302</v>
      </c>
      <c r="H310" s="213">
        <v>34.270000000000003</v>
      </c>
      <c r="I310" s="214"/>
      <c r="J310" s="215">
        <f>ROUND(I310*H310,2)</f>
        <v>0</v>
      </c>
      <c r="K310" s="216"/>
      <c r="L310" s="39"/>
      <c r="M310" s="217" t="s">
        <v>1</v>
      </c>
      <c r="N310" s="218" t="s">
        <v>40</v>
      </c>
      <c r="O310" s="71"/>
      <c r="P310" s="219">
        <f>O310*H310</f>
        <v>0</v>
      </c>
      <c r="Q310" s="219">
        <v>0.10324999999999999</v>
      </c>
      <c r="R310" s="219">
        <f>Q310*H310</f>
        <v>3.5383775000000002</v>
      </c>
      <c r="S310" s="219">
        <v>0</v>
      </c>
      <c r="T310" s="220">
        <f>S310*H310</f>
        <v>0</v>
      </c>
      <c r="U310" s="34"/>
      <c r="V310" s="34"/>
      <c r="W310" s="34"/>
      <c r="X310" s="34"/>
      <c r="Y310" s="34"/>
      <c r="Z310" s="34"/>
      <c r="AA310" s="34"/>
      <c r="AB310" s="34"/>
      <c r="AC310" s="34"/>
      <c r="AD310" s="34"/>
      <c r="AE310" s="34"/>
      <c r="AR310" s="221" t="s">
        <v>207</v>
      </c>
      <c r="AT310" s="221" t="s">
        <v>197</v>
      </c>
      <c r="AU310" s="221" t="s">
        <v>85</v>
      </c>
      <c r="AY310" s="17" t="s">
        <v>194</v>
      </c>
      <c r="BE310" s="222">
        <f>IF(N310="základní",J310,0)</f>
        <v>0</v>
      </c>
      <c r="BF310" s="222">
        <f>IF(N310="snížená",J310,0)</f>
        <v>0</v>
      </c>
      <c r="BG310" s="222">
        <f>IF(N310="zákl. přenesená",J310,0)</f>
        <v>0</v>
      </c>
      <c r="BH310" s="222">
        <f>IF(N310="sníž. přenesená",J310,0)</f>
        <v>0</v>
      </c>
      <c r="BI310" s="222">
        <f>IF(N310="nulová",J310,0)</f>
        <v>0</v>
      </c>
      <c r="BJ310" s="17" t="s">
        <v>83</v>
      </c>
      <c r="BK310" s="222">
        <f>ROUND(I310*H310,2)</f>
        <v>0</v>
      </c>
      <c r="BL310" s="17" t="s">
        <v>207</v>
      </c>
      <c r="BM310" s="221" t="s">
        <v>707</v>
      </c>
    </row>
    <row r="311" spans="1:65" s="2" customFormat="1" ht="19.5">
      <c r="A311" s="34"/>
      <c r="B311" s="35"/>
      <c r="C311" s="36"/>
      <c r="D311" s="223" t="s">
        <v>203</v>
      </c>
      <c r="E311" s="36"/>
      <c r="F311" s="224" t="s">
        <v>703</v>
      </c>
      <c r="G311" s="36"/>
      <c r="H311" s="36"/>
      <c r="I311" s="122"/>
      <c r="J311" s="36"/>
      <c r="K311" s="36"/>
      <c r="L311" s="39"/>
      <c r="M311" s="225"/>
      <c r="N311" s="226"/>
      <c r="O311" s="71"/>
      <c r="P311" s="71"/>
      <c r="Q311" s="71"/>
      <c r="R311" s="71"/>
      <c r="S311" s="71"/>
      <c r="T311" s="72"/>
      <c r="U311" s="34"/>
      <c r="V311" s="34"/>
      <c r="W311" s="34"/>
      <c r="X311" s="34"/>
      <c r="Y311" s="34"/>
      <c r="Z311" s="34"/>
      <c r="AA311" s="34"/>
      <c r="AB311" s="34"/>
      <c r="AC311" s="34"/>
      <c r="AD311" s="34"/>
      <c r="AE311" s="34"/>
      <c r="AT311" s="17" t="s">
        <v>203</v>
      </c>
      <c r="AU311" s="17" t="s">
        <v>85</v>
      </c>
    </row>
    <row r="312" spans="1:65" s="2" customFormat="1" ht="24" customHeight="1">
      <c r="A312" s="34"/>
      <c r="B312" s="35"/>
      <c r="C312" s="209" t="s">
        <v>708</v>
      </c>
      <c r="D312" s="209" t="s">
        <v>197</v>
      </c>
      <c r="E312" s="210" t="s">
        <v>709</v>
      </c>
      <c r="F312" s="211" t="s">
        <v>710</v>
      </c>
      <c r="G312" s="212" t="s">
        <v>200</v>
      </c>
      <c r="H312" s="213">
        <v>1</v>
      </c>
      <c r="I312" s="214"/>
      <c r="J312" s="215">
        <f>ROUND(I312*H312,2)</f>
        <v>0</v>
      </c>
      <c r="K312" s="216"/>
      <c r="L312" s="39"/>
      <c r="M312" s="217" t="s">
        <v>1</v>
      </c>
      <c r="N312" s="218" t="s">
        <v>40</v>
      </c>
      <c r="O312" s="71"/>
      <c r="P312" s="219">
        <f>O312*H312</f>
        <v>0</v>
      </c>
      <c r="Q312" s="219">
        <v>0.10324999999999999</v>
      </c>
      <c r="R312" s="219">
        <f>Q312*H312</f>
        <v>0.10324999999999999</v>
      </c>
      <c r="S312" s="219">
        <v>0</v>
      </c>
      <c r="T312" s="220">
        <f>S312*H312</f>
        <v>0</v>
      </c>
      <c r="U312" s="34"/>
      <c r="V312" s="34"/>
      <c r="W312" s="34"/>
      <c r="X312" s="34"/>
      <c r="Y312" s="34"/>
      <c r="Z312" s="34"/>
      <c r="AA312" s="34"/>
      <c r="AB312" s="34"/>
      <c r="AC312" s="34"/>
      <c r="AD312" s="34"/>
      <c r="AE312" s="34"/>
      <c r="AR312" s="221" t="s">
        <v>207</v>
      </c>
      <c r="AT312" s="221" t="s">
        <v>197</v>
      </c>
      <c r="AU312" s="221" t="s">
        <v>85</v>
      </c>
      <c r="AY312" s="17" t="s">
        <v>194</v>
      </c>
      <c r="BE312" s="222">
        <f>IF(N312="základní",J312,0)</f>
        <v>0</v>
      </c>
      <c r="BF312" s="222">
        <f>IF(N312="snížená",J312,0)</f>
        <v>0</v>
      </c>
      <c r="BG312" s="222">
        <f>IF(N312="zákl. přenesená",J312,0)</f>
        <v>0</v>
      </c>
      <c r="BH312" s="222">
        <f>IF(N312="sníž. přenesená",J312,0)</f>
        <v>0</v>
      </c>
      <c r="BI312" s="222">
        <f>IF(N312="nulová",J312,0)</f>
        <v>0</v>
      </c>
      <c r="BJ312" s="17" t="s">
        <v>83</v>
      </c>
      <c r="BK312" s="222">
        <f>ROUND(I312*H312,2)</f>
        <v>0</v>
      </c>
      <c r="BL312" s="17" t="s">
        <v>207</v>
      </c>
      <c r="BM312" s="221" t="s">
        <v>711</v>
      </c>
    </row>
    <row r="313" spans="1:65" s="2" customFormat="1" ht="19.5">
      <c r="A313" s="34"/>
      <c r="B313" s="35"/>
      <c r="C313" s="36"/>
      <c r="D313" s="223" t="s">
        <v>203</v>
      </c>
      <c r="E313" s="36"/>
      <c r="F313" s="224" t="s">
        <v>703</v>
      </c>
      <c r="G313" s="36"/>
      <c r="H313" s="36"/>
      <c r="I313" s="122"/>
      <c r="J313" s="36"/>
      <c r="K313" s="36"/>
      <c r="L313" s="39"/>
      <c r="M313" s="225"/>
      <c r="N313" s="226"/>
      <c r="O313" s="71"/>
      <c r="P313" s="71"/>
      <c r="Q313" s="71"/>
      <c r="R313" s="71"/>
      <c r="S313" s="71"/>
      <c r="T313" s="72"/>
      <c r="U313" s="34"/>
      <c r="V313" s="34"/>
      <c r="W313" s="34"/>
      <c r="X313" s="34"/>
      <c r="Y313" s="34"/>
      <c r="Z313" s="34"/>
      <c r="AA313" s="34"/>
      <c r="AB313" s="34"/>
      <c r="AC313" s="34"/>
      <c r="AD313" s="34"/>
      <c r="AE313" s="34"/>
      <c r="AT313" s="17" t="s">
        <v>203</v>
      </c>
      <c r="AU313" s="17" t="s">
        <v>85</v>
      </c>
    </row>
    <row r="314" spans="1:65" s="12" customFormat="1" ht="22.9" customHeight="1">
      <c r="B314" s="193"/>
      <c r="C314" s="194"/>
      <c r="D314" s="195" t="s">
        <v>74</v>
      </c>
      <c r="E314" s="207" t="s">
        <v>207</v>
      </c>
      <c r="F314" s="207" t="s">
        <v>712</v>
      </c>
      <c r="G314" s="194"/>
      <c r="H314" s="194"/>
      <c r="I314" s="197"/>
      <c r="J314" s="208">
        <f>BK314</f>
        <v>0</v>
      </c>
      <c r="K314" s="194"/>
      <c r="L314" s="199"/>
      <c r="M314" s="200"/>
      <c r="N314" s="201"/>
      <c r="O314" s="201"/>
      <c r="P314" s="202">
        <f>SUM(P315:P365)</f>
        <v>0</v>
      </c>
      <c r="Q314" s="201"/>
      <c r="R314" s="202">
        <f>SUM(R315:R365)</f>
        <v>694.28573830000005</v>
      </c>
      <c r="S314" s="201"/>
      <c r="T314" s="203">
        <f>SUM(T315:T365)</f>
        <v>0</v>
      </c>
      <c r="AR314" s="204" t="s">
        <v>83</v>
      </c>
      <c r="AT314" s="205" t="s">
        <v>74</v>
      </c>
      <c r="AU314" s="205" t="s">
        <v>83</v>
      </c>
      <c r="AY314" s="204" t="s">
        <v>194</v>
      </c>
      <c r="BK314" s="206">
        <f>SUM(BK315:BK365)</f>
        <v>0</v>
      </c>
    </row>
    <row r="315" spans="1:65" s="2" customFormat="1" ht="16.5" customHeight="1">
      <c r="A315" s="34"/>
      <c r="B315" s="35"/>
      <c r="C315" s="209" t="s">
        <v>713</v>
      </c>
      <c r="D315" s="209" t="s">
        <v>197</v>
      </c>
      <c r="E315" s="210" t="s">
        <v>714</v>
      </c>
      <c r="F315" s="211" t="s">
        <v>715</v>
      </c>
      <c r="G315" s="212" t="s">
        <v>280</v>
      </c>
      <c r="H315" s="213">
        <v>64.06</v>
      </c>
      <c r="I315" s="214"/>
      <c r="J315" s="215">
        <f>ROUND(I315*H315,2)</f>
        <v>0</v>
      </c>
      <c r="K315" s="216"/>
      <c r="L315" s="39"/>
      <c r="M315" s="217" t="s">
        <v>1</v>
      </c>
      <c r="N315" s="218" t="s">
        <v>40</v>
      </c>
      <c r="O315" s="71"/>
      <c r="P315" s="219">
        <f>O315*H315</f>
        <v>0</v>
      </c>
      <c r="Q315" s="219">
        <v>2.45343</v>
      </c>
      <c r="R315" s="219">
        <f>Q315*H315</f>
        <v>157.16672579999999</v>
      </c>
      <c r="S315" s="219">
        <v>0</v>
      </c>
      <c r="T315" s="220">
        <f>S315*H315</f>
        <v>0</v>
      </c>
      <c r="U315" s="34"/>
      <c r="V315" s="34"/>
      <c r="W315" s="34"/>
      <c r="X315" s="34"/>
      <c r="Y315" s="34"/>
      <c r="Z315" s="34"/>
      <c r="AA315" s="34"/>
      <c r="AB315" s="34"/>
      <c r="AC315" s="34"/>
      <c r="AD315" s="34"/>
      <c r="AE315" s="34"/>
      <c r="AR315" s="221" t="s">
        <v>207</v>
      </c>
      <c r="AT315" s="221" t="s">
        <v>197</v>
      </c>
      <c r="AU315" s="221" t="s">
        <v>85</v>
      </c>
      <c r="AY315" s="17" t="s">
        <v>194</v>
      </c>
      <c r="BE315" s="222">
        <f>IF(N315="základní",J315,0)</f>
        <v>0</v>
      </c>
      <c r="BF315" s="222">
        <f>IF(N315="snížená",J315,0)</f>
        <v>0</v>
      </c>
      <c r="BG315" s="222">
        <f>IF(N315="zákl. přenesená",J315,0)</f>
        <v>0</v>
      </c>
      <c r="BH315" s="222">
        <f>IF(N315="sníž. přenesená",J315,0)</f>
        <v>0</v>
      </c>
      <c r="BI315" s="222">
        <f>IF(N315="nulová",J315,0)</f>
        <v>0</v>
      </c>
      <c r="BJ315" s="17" t="s">
        <v>83</v>
      </c>
      <c r="BK315" s="222">
        <f>ROUND(I315*H315,2)</f>
        <v>0</v>
      </c>
      <c r="BL315" s="17" t="s">
        <v>207</v>
      </c>
      <c r="BM315" s="221" t="s">
        <v>716</v>
      </c>
    </row>
    <row r="316" spans="1:65" s="15" customFormat="1" ht="11.25">
      <c r="B316" s="253"/>
      <c r="C316" s="254"/>
      <c r="D316" s="223" t="s">
        <v>287</v>
      </c>
      <c r="E316" s="255" t="s">
        <v>1</v>
      </c>
      <c r="F316" s="256" t="s">
        <v>555</v>
      </c>
      <c r="G316" s="254"/>
      <c r="H316" s="255" t="s">
        <v>1</v>
      </c>
      <c r="I316" s="257"/>
      <c r="J316" s="254"/>
      <c r="K316" s="254"/>
      <c r="L316" s="258"/>
      <c r="M316" s="259"/>
      <c r="N316" s="260"/>
      <c r="O316" s="260"/>
      <c r="P316" s="260"/>
      <c r="Q316" s="260"/>
      <c r="R316" s="260"/>
      <c r="S316" s="260"/>
      <c r="T316" s="261"/>
      <c r="AT316" s="262" t="s">
        <v>287</v>
      </c>
      <c r="AU316" s="262" t="s">
        <v>85</v>
      </c>
      <c r="AV316" s="15" t="s">
        <v>83</v>
      </c>
      <c r="AW316" s="15" t="s">
        <v>31</v>
      </c>
      <c r="AX316" s="15" t="s">
        <v>75</v>
      </c>
      <c r="AY316" s="262" t="s">
        <v>194</v>
      </c>
    </row>
    <row r="317" spans="1:65" s="13" customFormat="1" ht="11.25">
      <c r="B317" s="231"/>
      <c r="C317" s="232"/>
      <c r="D317" s="223" t="s">
        <v>287</v>
      </c>
      <c r="E317" s="233" t="s">
        <v>1</v>
      </c>
      <c r="F317" s="234" t="s">
        <v>717</v>
      </c>
      <c r="G317" s="232"/>
      <c r="H317" s="235">
        <v>59.73</v>
      </c>
      <c r="I317" s="236"/>
      <c r="J317" s="232"/>
      <c r="K317" s="232"/>
      <c r="L317" s="237"/>
      <c r="M317" s="238"/>
      <c r="N317" s="239"/>
      <c r="O317" s="239"/>
      <c r="P317" s="239"/>
      <c r="Q317" s="239"/>
      <c r="R317" s="239"/>
      <c r="S317" s="239"/>
      <c r="T317" s="240"/>
      <c r="AT317" s="241" t="s">
        <v>287</v>
      </c>
      <c r="AU317" s="241" t="s">
        <v>85</v>
      </c>
      <c r="AV317" s="13" t="s">
        <v>85</v>
      </c>
      <c r="AW317" s="13" t="s">
        <v>31</v>
      </c>
      <c r="AX317" s="13" t="s">
        <v>75</v>
      </c>
      <c r="AY317" s="241" t="s">
        <v>194</v>
      </c>
    </row>
    <row r="318" spans="1:65" s="13" customFormat="1" ht="11.25">
      <c r="B318" s="231"/>
      <c r="C318" s="232"/>
      <c r="D318" s="223" t="s">
        <v>287</v>
      </c>
      <c r="E318" s="233" t="s">
        <v>1</v>
      </c>
      <c r="F318" s="234" t="s">
        <v>718</v>
      </c>
      <c r="G318" s="232"/>
      <c r="H318" s="235">
        <v>4.33</v>
      </c>
      <c r="I318" s="236"/>
      <c r="J318" s="232"/>
      <c r="K318" s="232"/>
      <c r="L318" s="237"/>
      <c r="M318" s="238"/>
      <c r="N318" s="239"/>
      <c r="O318" s="239"/>
      <c r="P318" s="239"/>
      <c r="Q318" s="239"/>
      <c r="R318" s="239"/>
      <c r="S318" s="239"/>
      <c r="T318" s="240"/>
      <c r="AT318" s="241" t="s">
        <v>287</v>
      </c>
      <c r="AU318" s="241" t="s">
        <v>85</v>
      </c>
      <c r="AV318" s="13" t="s">
        <v>85</v>
      </c>
      <c r="AW318" s="13" t="s">
        <v>31</v>
      </c>
      <c r="AX318" s="13" t="s">
        <v>75</v>
      </c>
      <c r="AY318" s="241" t="s">
        <v>194</v>
      </c>
    </row>
    <row r="319" spans="1:65" s="14" customFormat="1" ht="11.25">
      <c r="B319" s="242"/>
      <c r="C319" s="243"/>
      <c r="D319" s="223" t="s">
        <v>287</v>
      </c>
      <c r="E319" s="244" t="s">
        <v>1</v>
      </c>
      <c r="F319" s="245" t="s">
        <v>290</v>
      </c>
      <c r="G319" s="243"/>
      <c r="H319" s="246">
        <v>64.06</v>
      </c>
      <c r="I319" s="247"/>
      <c r="J319" s="243"/>
      <c r="K319" s="243"/>
      <c r="L319" s="248"/>
      <c r="M319" s="249"/>
      <c r="N319" s="250"/>
      <c r="O319" s="250"/>
      <c r="P319" s="250"/>
      <c r="Q319" s="250"/>
      <c r="R319" s="250"/>
      <c r="S319" s="250"/>
      <c r="T319" s="251"/>
      <c r="AT319" s="252" t="s">
        <v>287</v>
      </c>
      <c r="AU319" s="252" t="s">
        <v>85</v>
      </c>
      <c r="AV319" s="14" t="s">
        <v>207</v>
      </c>
      <c r="AW319" s="14" t="s">
        <v>31</v>
      </c>
      <c r="AX319" s="14" t="s">
        <v>83</v>
      </c>
      <c r="AY319" s="252" t="s">
        <v>194</v>
      </c>
    </row>
    <row r="320" spans="1:65" s="2" customFormat="1" ht="16.5" customHeight="1">
      <c r="A320" s="34"/>
      <c r="B320" s="35"/>
      <c r="C320" s="209" t="s">
        <v>719</v>
      </c>
      <c r="D320" s="209" t="s">
        <v>197</v>
      </c>
      <c r="E320" s="210" t="s">
        <v>720</v>
      </c>
      <c r="F320" s="211" t="s">
        <v>721</v>
      </c>
      <c r="G320" s="212" t="s">
        <v>280</v>
      </c>
      <c r="H320" s="213">
        <v>195.69</v>
      </c>
      <c r="I320" s="214"/>
      <c r="J320" s="215">
        <f>ROUND(I320*H320,2)</f>
        <v>0</v>
      </c>
      <c r="K320" s="216"/>
      <c r="L320" s="39"/>
      <c r="M320" s="217" t="s">
        <v>1</v>
      </c>
      <c r="N320" s="218" t="s">
        <v>40</v>
      </c>
      <c r="O320" s="71"/>
      <c r="P320" s="219">
        <f>O320*H320</f>
        <v>0</v>
      </c>
      <c r="Q320" s="219">
        <v>2.45343</v>
      </c>
      <c r="R320" s="219">
        <f>Q320*H320</f>
        <v>480.11171669999999</v>
      </c>
      <c r="S320" s="219">
        <v>0</v>
      </c>
      <c r="T320" s="220">
        <f>S320*H320</f>
        <v>0</v>
      </c>
      <c r="U320" s="34"/>
      <c r="V320" s="34"/>
      <c r="W320" s="34"/>
      <c r="X320" s="34"/>
      <c r="Y320" s="34"/>
      <c r="Z320" s="34"/>
      <c r="AA320" s="34"/>
      <c r="AB320" s="34"/>
      <c r="AC320" s="34"/>
      <c r="AD320" s="34"/>
      <c r="AE320" s="34"/>
      <c r="AR320" s="221" t="s">
        <v>207</v>
      </c>
      <c r="AT320" s="221" t="s">
        <v>197</v>
      </c>
      <c r="AU320" s="221" t="s">
        <v>85</v>
      </c>
      <c r="AY320" s="17" t="s">
        <v>194</v>
      </c>
      <c r="BE320" s="222">
        <f>IF(N320="základní",J320,0)</f>
        <v>0</v>
      </c>
      <c r="BF320" s="222">
        <f>IF(N320="snížená",J320,0)</f>
        <v>0</v>
      </c>
      <c r="BG320" s="222">
        <f>IF(N320="zákl. přenesená",J320,0)</f>
        <v>0</v>
      </c>
      <c r="BH320" s="222">
        <f>IF(N320="sníž. přenesená",J320,0)</f>
        <v>0</v>
      </c>
      <c r="BI320" s="222">
        <f>IF(N320="nulová",J320,0)</f>
        <v>0</v>
      </c>
      <c r="BJ320" s="17" t="s">
        <v>83</v>
      </c>
      <c r="BK320" s="222">
        <f>ROUND(I320*H320,2)</f>
        <v>0</v>
      </c>
      <c r="BL320" s="17" t="s">
        <v>207</v>
      </c>
      <c r="BM320" s="221" t="s">
        <v>722</v>
      </c>
    </row>
    <row r="321" spans="1:65" s="15" customFormat="1" ht="11.25">
      <c r="B321" s="253"/>
      <c r="C321" s="254"/>
      <c r="D321" s="223" t="s">
        <v>287</v>
      </c>
      <c r="E321" s="255" t="s">
        <v>1</v>
      </c>
      <c r="F321" s="256" t="s">
        <v>723</v>
      </c>
      <c r="G321" s="254"/>
      <c r="H321" s="255" t="s">
        <v>1</v>
      </c>
      <c r="I321" s="257"/>
      <c r="J321" s="254"/>
      <c r="K321" s="254"/>
      <c r="L321" s="258"/>
      <c r="M321" s="259"/>
      <c r="N321" s="260"/>
      <c r="O321" s="260"/>
      <c r="P321" s="260"/>
      <c r="Q321" s="260"/>
      <c r="R321" s="260"/>
      <c r="S321" s="260"/>
      <c r="T321" s="261"/>
      <c r="AT321" s="262" t="s">
        <v>287</v>
      </c>
      <c r="AU321" s="262" t="s">
        <v>85</v>
      </c>
      <c r="AV321" s="15" t="s">
        <v>83</v>
      </c>
      <c r="AW321" s="15" t="s">
        <v>31</v>
      </c>
      <c r="AX321" s="15" t="s">
        <v>75</v>
      </c>
      <c r="AY321" s="262" t="s">
        <v>194</v>
      </c>
    </row>
    <row r="322" spans="1:65" s="15" customFormat="1" ht="11.25">
      <c r="B322" s="253"/>
      <c r="C322" s="254"/>
      <c r="D322" s="223" t="s">
        <v>287</v>
      </c>
      <c r="E322" s="255" t="s">
        <v>1</v>
      </c>
      <c r="F322" s="256" t="s">
        <v>657</v>
      </c>
      <c r="G322" s="254"/>
      <c r="H322" s="255" t="s">
        <v>1</v>
      </c>
      <c r="I322" s="257"/>
      <c r="J322" s="254"/>
      <c r="K322" s="254"/>
      <c r="L322" s="258"/>
      <c r="M322" s="259"/>
      <c r="N322" s="260"/>
      <c r="O322" s="260"/>
      <c r="P322" s="260"/>
      <c r="Q322" s="260"/>
      <c r="R322" s="260"/>
      <c r="S322" s="260"/>
      <c r="T322" s="261"/>
      <c r="AT322" s="262" t="s">
        <v>287</v>
      </c>
      <c r="AU322" s="262" t="s">
        <v>85</v>
      </c>
      <c r="AV322" s="15" t="s">
        <v>83</v>
      </c>
      <c r="AW322" s="15" t="s">
        <v>31</v>
      </c>
      <c r="AX322" s="15" t="s">
        <v>75</v>
      </c>
      <c r="AY322" s="262" t="s">
        <v>194</v>
      </c>
    </row>
    <row r="323" spans="1:65" s="13" customFormat="1" ht="11.25">
      <c r="B323" s="231"/>
      <c r="C323" s="232"/>
      <c r="D323" s="223" t="s">
        <v>287</v>
      </c>
      <c r="E323" s="233" t="s">
        <v>1</v>
      </c>
      <c r="F323" s="234" t="s">
        <v>724</v>
      </c>
      <c r="G323" s="232"/>
      <c r="H323" s="235">
        <v>60.3</v>
      </c>
      <c r="I323" s="236"/>
      <c r="J323" s="232"/>
      <c r="K323" s="232"/>
      <c r="L323" s="237"/>
      <c r="M323" s="238"/>
      <c r="N323" s="239"/>
      <c r="O323" s="239"/>
      <c r="P323" s="239"/>
      <c r="Q323" s="239"/>
      <c r="R323" s="239"/>
      <c r="S323" s="239"/>
      <c r="T323" s="240"/>
      <c r="AT323" s="241" t="s">
        <v>287</v>
      </c>
      <c r="AU323" s="241" t="s">
        <v>85</v>
      </c>
      <c r="AV323" s="13" t="s">
        <v>85</v>
      </c>
      <c r="AW323" s="13" t="s">
        <v>31</v>
      </c>
      <c r="AX323" s="13" t="s">
        <v>75</v>
      </c>
      <c r="AY323" s="241" t="s">
        <v>194</v>
      </c>
    </row>
    <row r="324" spans="1:65" s="15" customFormat="1" ht="11.25">
      <c r="B324" s="253"/>
      <c r="C324" s="254"/>
      <c r="D324" s="223" t="s">
        <v>287</v>
      </c>
      <c r="E324" s="255" t="s">
        <v>1</v>
      </c>
      <c r="F324" s="256" t="s">
        <v>661</v>
      </c>
      <c r="G324" s="254"/>
      <c r="H324" s="255" t="s">
        <v>1</v>
      </c>
      <c r="I324" s="257"/>
      <c r="J324" s="254"/>
      <c r="K324" s="254"/>
      <c r="L324" s="258"/>
      <c r="M324" s="259"/>
      <c r="N324" s="260"/>
      <c r="O324" s="260"/>
      <c r="P324" s="260"/>
      <c r="Q324" s="260"/>
      <c r="R324" s="260"/>
      <c r="S324" s="260"/>
      <c r="T324" s="261"/>
      <c r="AT324" s="262" t="s">
        <v>287</v>
      </c>
      <c r="AU324" s="262" t="s">
        <v>85</v>
      </c>
      <c r="AV324" s="15" t="s">
        <v>83</v>
      </c>
      <c r="AW324" s="15" t="s">
        <v>31</v>
      </c>
      <c r="AX324" s="15" t="s">
        <v>75</v>
      </c>
      <c r="AY324" s="262" t="s">
        <v>194</v>
      </c>
    </row>
    <row r="325" spans="1:65" s="13" customFormat="1" ht="11.25">
      <c r="B325" s="231"/>
      <c r="C325" s="232"/>
      <c r="D325" s="223" t="s">
        <v>287</v>
      </c>
      <c r="E325" s="233" t="s">
        <v>1</v>
      </c>
      <c r="F325" s="234" t="s">
        <v>724</v>
      </c>
      <c r="G325" s="232"/>
      <c r="H325" s="235">
        <v>60.3</v>
      </c>
      <c r="I325" s="236"/>
      <c r="J325" s="232"/>
      <c r="K325" s="232"/>
      <c r="L325" s="237"/>
      <c r="M325" s="238"/>
      <c r="N325" s="239"/>
      <c r="O325" s="239"/>
      <c r="P325" s="239"/>
      <c r="Q325" s="239"/>
      <c r="R325" s="239"/>
      <c r="S325" s="239"/>
      <c r="T325" s="240"/>
      <c r="AT325" s="241" t="s">
        <v>287</v>
      </c>
      <c r="AU325" s="241" t="s">
        <v>85</v>
      </c>
      <c r="AV325" s="13" t="s">
        <v>85</v>
      </c>
      <c r="AW325" s="13" t="s">
        <v>31</v>
      </c>
      <c r="AX325" s="13" t="s">
        <v>75</v>
      </c>
      <c r="AY325" s="241" t="s">
        <v>194</v>
      </c>
    </row>
    <row r="326" spans="1:65" s="15" customFormat="1" ht="11.25">
      <c r="B326" s="253"/>
      <c r="C326" s="254"/>
      <c r="D326" s="223" t="s">
        <v>287</v>
      </c>
      <c r="E326" s="255" t="s">
        <v>1</v>
      </c>
      <c r="F326" s="256" t="s">
        <v>664</v>
      </c>
      <c r="G326" s="254"/>
      <c r="H326" s="255" t="s">
        <v>1</v>
      </c>
      <c r="I326" s="257"/>
      <c r="J326" s="254"/>
      <c r="K326" s="254"/>
      <c r="L326" s="258"/>
      <c r="M326" s="259"/>
      <c r="N326" s="260"/>
      <c r="O326" s="260"/>
      <c r="P326" s="260"/>
      <c r="Q326" s="260"/>
      <c r="R326" s="260"/>
      <c r="S326" s="260"/>
      <c r="T326" s="261"/>
      <c r="AT326" s="262" t="s">
        <v>287</v>
      </c>
      <c r="AU326" s="262" t="s">
        <v>85</v>
      </c>
      <c r="AV326" s="15" t="s">
        <v>83</v>
      </c>
      <c r="AW326" s="15" t="s">
        <v>31</v>
      </c>
      <c r="AX326" s="15" t="s">
        <v>75</v>
      </c>
      <c r="AY326" s="262" t="s">
        <v>194</v>
      </c>
    </row>
    <row r="327" spans="1:65" s="13" customFormat="1" ht="11.25">
      <c r="B327" s="231"/>
      <c r="C327" s="232"/>
      <c r="D327" s="223" t="s">
        <v>287</v>
      </c>
      <c r="E327" s="233" t="s">
        <v>1</v>
      </c>
      <c r="F327" s="234" t="s">
        <v>725</v>
      </c>
      <c r="G327" s="232"/>
      <c r="H327" s="235">
        <v>63.63</v>
      </c>
      <c r="I327" s="236"/>
      <c r="J327" s="232"/>
      <c r="K327" s="232"/>
      <c r="L327" s="237"/>
      <c r="M327" s="238"/>
      <c r="N327" s="239"/>
      <c r="O327" s="239"/>
      <c r="P327" s="239"/>
      <c r="Q327" s="239"/>
      <c r="R327" s="239"/>
      <c r="S327" s="239"/>
      <c r="T327" s="240"/>
      <c r="AT327" s="241" t="s">
        <v>287</v>
      </c>
      <c r="AU327" s="241" t="s">
        <v>85</v>
      </c>
      <c r="AV327" s="13" t="s">
        <v>85</v>
      </c>
      <c r="AW327" s="13" t="s">
        <v>31</v>
      </c>
      <c r="AX327" s="13" t="s">
        <v>75</v>
      </c>
      <c r="AY327" s="241" t="s">
        <v>194</v>
      </c>
    </row>
    <row r="328" spans="1:65" s="15" customFormat="1" ht="11.25">
      <c r="B328" s="253"/>
      <c r="C328" s="254"/>
      <c r="D328" s="223" t="s">
        <v>287</v>
      </c>
      <c r="E328" s="255" t="s">
        <v>1</v>
      </c>
      <c r="F328" s="256" t="s">
        <v>667</v>
      </c>
      <c r="G328" s="254"/>
      <c r="H328" s="255" t="s">
        <v>1</v>
      </c>
      <c r="I328" s="257"/>
      <c r="J328" s="254"/>
      <c r="K328" s="254"/>
      <c r="L328" s="258"/>
      <c r="M328" s="259"/>
      <c r="N328" s="260"/>
      <c r="O328" s="260"/>
      <c r="P328" s="260"/>
      <c r="Q328" s="260"/>
      <c r="R328" s="260"/>
      <c r="S328" s="260"/>
      <c r="T328" s="261"/>
      <c r="AT328" s="262" t="s">
        <v>287</v>
      </c>
      <c r="AU328" s="262" t="s">
        <v>85</v>
      </c>
      <c r="AV328" s="15" t="s">
        <v>83</v>
      </c>
      <c r="AW328" s="15" t="s">
        <v>31</v>
      </c>
      <c r="AX328" s="15" t="s">
        <v>75</v>
      </c>
      <c r="AY328" s="262" t="s">
        <v>194</v>
      </c>
    </row>
    <row r="329" spans="1:65" s="13" customFormat="1" ht="11.25">
      <c r="B329" s="231"/>
      <c r="C329" s="232"/>
      <c r="D329" s="223" t="s">
        <v>287</v>
      </c>
      <c r="E329" s="233" t="s">
        <v>1</v>
      </c>
      <c r="F329" s="234" t="s">
        <v>726</v>
      </c>
      <c r="G329" s="232"/>
      <c r="H329" s="235">
        <v>11.46</v>
      </c>
      <c r="I329" s="236"/>
      <c r="J329" s="232"/>
      <c r="K329" s="232"/>
      <c r="L329" s="237"/>
      <c r="M329" s="238"/>
      <c r="N329" s="239"/>
      <c r="O329" s="239"/>
      <c r="P329" s="239"/>
      <c r="Q329" s="239"/>
      <c r="R329" s="239"/>
      <c r="S329" s="239"/>
      <c r="T329" s="240"/>
      <c r="AT329" s="241" t="s">
        <v>287</v>
      </c>
      <c r="AU329" s="241" t="s">
        <v>85</v>
      </c>
      <c r="AV329" s="13" t="s">
        <v>85</v>
      </c>
      <c r="AW329" s="13" t="s">
        <v>31</v>
      </c>
      <c r="AX329" s="13" t="s">
        <v>75</v>
      </c>
      <c r="AY329" s="241" t="s">
        <v>194</v>
      </c>
    </row>
    <row r="330" spans="1:65" s="14" customFormat="1" ht="11.25">
      <c r="B330" s="242"/>
      <c r="C330" s="243"/>
      <c r="D330" s="223" t="s">
        <v>287</v>
      </c>
      <c r="E330" s="244" t="s">
        <v>1</v>
      </c>
      <c r="F330" s="245" t="s">
        <v>290</v>
      </c>
      <c r="G330" s="243"/>
      <c r="H330" s="246">
        <v>195.69</v>
      </c>
      <c r="I330" s="247"/>
      <c r="J330" s="243"/>
      <c r="K330" s="243"/>
      <c r="L330" s="248"/>
      <c r="M330" s="249"/>
      <c r="N330" s="250"/>
      <c r="O330" s="250"/>
      <c r="P330" s="250"/>
      <c r="Q330" s="250"/>
      <c r="R330" s="250"/>
      <c r="S330" s="250"/>
      <c r="T330" s="251"/>
      <c r="AT330" s="252" t="s">
        <v>287</v>
      </c>
      <c r="AU330" s="252" t="s">
        <v>85</v>
      </c>
      <c r="AV330" s="14" t="s">
        <v>207</v>
      </c>
      <c r="AW330" s="14" t="s">
        <v>31</v>
      </c>
      <c r="AX330" s="14" t="s">
        <v>83</v>
      </c>
      <c r="AY330" s="252" t="s">
        <v>194</v>
      </c>
    </row>
    <row r="331" spans="1:65" s="2" customFormat="1" ht="24" customHeight="1">
      <c r="A331" s="34"/>
      <c r="B331" s="35"/>
      <c r="C331" s="209" t="s">
        <v>727</v>
      </c>
      <c r="D331" s="209" t="s">
        <v>197</v>
      </c>
      <c r="E331" s="210" t="s">
        <v>728</v>
      </c>
      <c r="F331" s="211" t="s">
        <v>729</v>
      </c>
      <c r="G331" s="212" t="s">
        <v>302</v>
      </c>
      <c r="H331" s="213">
        <v>1191.18</v>
      </c>
      <c r="I331" s="214"/>
      <c r="J331" s="215">
        <f>ROUND(I331*H331,2)</f>
        <v>0</v>
      </c>
      <c r="K331" s="216"/>
      <c r="L331" s="39"/>
      <c r="M331" s="217" t="s">
        <v>1</v>
      </c>
      <c r="N331" s="218" t="s">
        <v>40</v>
      </c>
      <c r="O331" s="71"/>
      <c r="P331" s="219">
        <f>O331*H331</f>
        <v>0</v>
      </c>
      <c r="Q331" s="219">
        <v>5.3299999999999997E-3</v>
      </c>
      <c r="R331" s="219">
        <f>Q331*H331</f>
        <v>6.3489893999999998</v>
      </c>
      <c r="S331" s="219">
        <v>0</v>
      </c>
      <c r="T331" s="220">
        <f>S331*H331</f>
        <v>0</v>
      </c>
      <c r="U331" s="34"/>
      <c r="V331" s="34"/>
      <c r="W331" s="34"/>
      <c r="X331" s="34"/>
      <c r="Y331" s="34"/>
      <c r="Z331" s="34"/>
      <c r="AA331" s="34"/>
      <c r="AB331" s="34"/>
      <c r="AC331" s="34"/>
      <c r="AD331" s="34"/>
      <c r="AE331" s="34"/>
      <c r="AR331" s="221" t="s">
        <v>207</v>
      </c>
      <c r="AT331" s="221" t="s">
        <v>197</v>
      </c>
      <c r="AU331" s="221" t="s">
        <v>85</v>
      </c>
      <c r="AY331" s="17" t="s">
        <v>194</v>
      </c>
      <c r="BE331" s="222">
        <f>IF(N331="základní",J331,0)</f>
        <v>0</v>
      </c>
      <c r="BF331" s="222">
        <f>IF(N331="snížená",J331,0)</f>
        <v>0</v>
      </c>
      <c r="BG331" s="222">
        <f>IF(N331="zákl. přenesená",J331,0)</f>
        <v>0</v>
      </c>
      <c r="BH331" s="222">
        <f>IF(N331="sníž. přenesená",J331,0)</f>
        <v>0</v>
      </c>
      <c r="BI331" s="222">
        <f>IF(N331="nulová",J331,0)</f>
        <v>0</v>
      </c>
      <c r="BJ331" s="17" t="s">
        <v>83</v>
      </c>
      <c r="BK331" s="222">
        <f>ROUND(I331*H331,2)</f>
        <v>0</v>
      </c>
      <c r="BL331" s="17" t="s">
        <v>207</v>
      </c>
      <c r="BM331" s="221" t="s">
        <v>730</v>
      </c>
    </row>
    <row r="332" spans="1:65" s="15" customFormat="1" ht="11.25">
      <c r="B332" s="253"/>
      <c r="C332" s="254"/>
      <c r="D332" s="223" t="s">
        <v>287</v>
      </c>
      <c r="E332" s="255" t="s">
        <v>1</v>
      </c>
      <c r="F332" s="256" t="s">
        <v>555</v>
      </c>
      <c r="G332" s="254"/>
      <c r="H332" s="255" t="s">
        <v>1</v>
      </c>
      <c r="I332" s="257"/>
      <c r="J332" s="254"/>
      <c r="K332" s="254"/>
      <c r="L332" s="258"/>
      <c r="M332" s="259"/>
      <c r="N332" s="260"/>
      <c r="O332" s="260"/>
      <c r="P332" s="260"/>
      <c r="Q332" s="260"/>
      <c r="R332" s="260"/>
      <c r="S332" s="260"/>
      <c r="T332" s="261"/>
      <c r="AT332" s="262" t="s">
        <v>287</v>
      </c>
      <c r="AU332" s="262" t="s">
        <v>85</v>
      </c>
      <c r="AV332" s="15" t="s">
        <v>83</v>
      </c>
      <c r="AW332" s="15" t="s">
        <v>31</v>
      </c>
      <c r="AX332" s="15" t="s">
        <v>75</v>
      </c>
      <c r="AY332" s="262" t="s">
        <v>194</v>
      </c>
    </row>
    <row r="333" spans="1:65" s="13" customFormat="1" ht="11.25">
      <c r="B333" s="231"/>
      <c r="C333" s="232"/>
      <c r="D333" s="223" t="s">
        <v>287</v>
      </c>
      <c r="E333" s="233" t="s">
        <v>1</v>
      </c>
      <c r="F333" s="234" t="s">
        <v>731</v>
      </c>
      <c r="G333" s="232"/>
      <c r="H333" s="235">
        <v>298.63</v>
      </c>
      <c r="I333" s="236"/>
      <c r="J333" s="232"/>
      <c r="K333" s="232"/>
      <c r="L333" s="237"/>
      <c r="M333" s="238"/>
      <c r="N333" s="239"/>
      <c r="O333" s="239"/>
      <c r="P333" s="239"/>
      <c r="Q333" s="239"/>
      <c r="R333" s="239"/>
      <c r="S333" s="239"/>
      <c r="T333" s="240"/>
      <c r="AT333" s="241" t="s">
        <v>287</v>
      </c>
      <c r="AU333" s="241" t="s">
        <v>85</v>
      </c>
      <c r="AV333" s="13" t="s">
        <v>85</v>
      </c>
      <c r="AW333" s="13" t="s">
        <v>31</v>
      </c>
      <c r="AX333" s="13" t="s">
        <v>75</v>
      </c>
      <c r="AY333" s="241" t="s">
        <v>194</v>
      </c>
    </row>
    <row r="334" spans="1:65" s="15" customFormat="1" ht="11.25">
      <c r="B334" s="253"/>
      <c r="C334" s="254"/>
      <c r="D334" s="223" t="s">
        <v>287</v>
      </c>
      <c r="E334" s="255" t="s">
        <v>1</v>
      </c>
      <c r="F334" s="256" t="s">
        <v>657</v>
      </c>
      <c r="G334" s="254"/>
      <c r="H334" s="255" t="s">
        <v>1</v>
      </c>
      <c r="I334" s="257"/>
      <c r="J334" s="254"/>
      <c r="K334" s="254"/>
      <c r="L334" s="258"/>
      <c r="M334" s="259"/>
      <c r="N334" s="260"/>
      <c r="O334" s="260"/>
      <c r="P334" s="260"/>
      <c r="Q334" s="260"/>
      <c r="R334" s="260"/>
      <c r="S334" s="260"/>
      <c r="T334" s="261"/>
      <c r="AT334" s="262" t="s">
        <v>287</v>
      </c>
      <c r="AU334" s="262" t="s">
        <v>85</v>
      </c>
      <c r="AV334" s="15" t="s">
        <v>83</v>
      </c>
      <c r="AW334" s="15" t="s">
        <v>31</v>
      </c>
      <c r="AX334" s="15" t="s">
        <v>75</v>
      </c>
      <c r="AY334" s="262" t="s">
        <v>194</v>
      </c>
    </row>
    <row r="335" spans="1:65" s="13" customFormat="1" ht="11.25">
      <c r="B335" s="231"/>
      <c r="C335" s="232"/>
      <c r="D335" s="223" t="s">
        <v>287</v>
      </c>
      <c r="E335" s="233" t="s">
        <v>1</v>
      </c>
      <c r="F335" s="234" t="s">
        <v>732</v>
      </c>
      <c r="G335" s="232"/>
      <c r="H335" s="235">
        <v>280.13</v>
      </c>
      <c r="I335" s="236"/>
      <c r="J335" s="232"/>
      <c r="K335" s="232"/>
      <c r="L335" s="237"/>
      <c r="M335" s="238"/>
      <c r="N335" s="239"/>
      <c r="O335" s="239"/>
      <c r="P335" s="239"/>
      <c r="Q335" s="239"/>
      <c r="R335" s="239"/>
      <c r="S335" s="239"/>
      <c r="T335" s="240"/>
      <c r="AT335" s="241" t="s">
        <v>287</v>
      </c>
      <c r="AU335" s="241" t="s">
        <v>85</v>
      </c>
      <c r="AV335" s="13" t="s">
        <v>85</v>
      </c>
      <c r="AW335" s="13" t="s">
        <v>31</v>
      </c>
      <c r="AX335" s="13" t="s">
        <v>75</v>
      </c>
      <c r="AY335" s="241" t="s">
        <v>194</v>
      </c>
    </row>
    <row r="336" spans="1:65" s="15" customFormat="1" ht="11.25">
      <c r="B336" s="253"/>
      <c r="C336" s="254"/>
      <c r="D336" s="223" t="s">
        <v>287</v>
      </c>
      <c r="E336" s="255" t="s">
        <v>1</v>
      </c>
      <c r="F336" s="256" t="s">
        <v>661</v>
      </c>
      <c r="G336" s="254"/>
      <c r="H336" s="255" t="s">
        <v>1</v>
      </c>
      <c r="I336" s="257"/>
      <c r="J336" s="254"/>
      <c r="K336" s="254"/>
      <c r="L336" s="258"/>
      <c r="M336" s="259"/>
      <c r="N336" s="260"/>
      <c r="O336" s="260"/>
      <c r="P336" s="260"/>
      <c r="Q336" s="260"/>
      <c r="R336" s="260"/>
      <c r="S336" s="260"/>
      <c r="T336" s="261"/>
      <c r="AT336" s="262" t="s">
        <v>287</v>
      </c>
      <c r="AU336" s="262" t="s">
        <v>85</v>
      </c>
      <c r="AV336" s="15" t="s">
        <v>83</v>
      </c>
      <c r="AW336" s="15" t="s">
        <v>31</v>
      </c>
      <c r="AX336" s="15" t="s">
        <v>75</v>
      </c>
      <c r="AY336" s="262" t="s">
        <v>194</v>
      </c>
    </row>
    <row r="337" spans="1:65" s="13" customFormat="1" ht="11.25">
      <c r="B337" s="231"/>
      <c r="C337" s="232"/>
      <c r="D337" s="223" t="s">
        <v>287</v>
      </c>
      <c r="E337" s="233" t="s">
        <v>1</v>
      </c>
      <c r="F337" s="234" t="s">
        <v>732</v>
      </c>
      <c r="G337" s="232"/>
      <c r="H337" s="235">
        <v>280.13</v>
      </c>
      <c r="I337" s="236"/>
      <c r="J337" s="232"/>
      <c r="K337" s="232"/>
      <c r="L337" s="237"/>
      <c r="M337" s="238"/>
      <c r="N337" s="239"/>
      <c r="O337" s="239"/>
      <c r="P337" s="239"/>
      <c r="Q337" s="239"/>
      <c r="R337" s="239"/>
      <c r="S337" s="239"/>
      <c r="T337" s="240"/>
      <c r="AT337" s="241" t="s">
        <v>287</v>
      </c>
      <c r="AU337" s="241" t="s">
        <v>85</v>
      </c>
      <c r="AV337" s="13" t="s">
        <v>85</v>
      </c>
      <c r="AW337" s="13" t="s">
        <v>31</v>
      </c>
      <c r="AX337" s="13" t="s">
        <v>75</v>
      </c>
      <c r="AY337" s="241" t="s">
        <v>194</v>
      </c>
    </row>
    <row r="338" spans="1:65" s="15" customFormat="1" ht="11.25">
      <c r="B338" s="253"/>
      <c r="C338" s="254"/>
      <c r="D338" s="223" t="s">
        <v>287</v>
      </c>
      <c r="E338" s="255" t="s">
        <v>1</v>
      </c>
      <c r="F338" s="256" t="s">
        <v>664</v>
      </c>
      <c r="G338" s="254"/>
      <c r="H338" s="255" t="s">
        <v>1</v>
      </c>
      <c r="I338" s="257"/>
      <c r="J338" s="254"/>
      <c r="K338" s="254"/>
      <c r="L338" s="258"/>
      <c r="M338" s="259"/>
      <c r="N338" s="260"/>
      <c r="O338" s="260"/>
      <c r="P338" s="260"/>
      <c r="Q338" s="260"/>
      <c r="R338" s="260"/>
      <c r="S338" s="260"/>
      <c r="T338" s="261"/>
      <c r="AT338" s="262" t="s">
        <v>287</v>
      </c>
      <c r="AU338" s="262" t="s">
        <v>85</v>
      </c>
      <c r="AV338" s="15" t="s">
        <v>83</v>
      </c>
      <c r="AW338" s="15" t="s">
        <v>31</v>
      </c>
      <c r="AX338" s="15" t="s">
        <v>75</v>
      </c>
      <c r="AY338" s="262" t="s">
        <v>194</v>
      </c>
    </row>
    <row r="339" spans="1:65" s="13" customFormat="1" ht="11.25">
      <c r="B339" s="231"/>
      <c r="C339" s="232"/>
      <c r="D339" s="223" t="s">
        <v>287</v>
      </c>
      <c r="E339" s="233" t="s">
        <v>1</v>
      </c>
      <c r="F339" s="234" t="s">
        <v>733</v>
      </c>
      <c r="G339" s="232"/>
      <c r="H339" s="235">
        <v>296.64</v>
      </c>
      <c r="I339" s="236"/>
      <c r="J339" s="232"/>
      <c r="K339" s="232"/>
      <c r="L339" s="237"/>
      <c r="M339" s="238"/>
      <c r="N339" s="239"/>
      <c r="O339" s="239"/>
      <c r="P339" s="239"/>
      <c r="Q339" s="239"/>
      <c r="R339" s="239"/>
      <c r="S339" s="239"/>
      <c r="T339" s="240"/>
      <c r="AT339" s="241" t="s">
        <v>287</v>
      </c>
      <c r="AU339" s="241" t="s">
        <v>85</v>
      </c>
      <c r="AV339" s="13" t="s">
        <v>85</v>
      </c>
      <c r="AW339" s="13" t="s">
        <v>31</v>
      </c>
      <c r="AX339" s="13" t="s">
        <v>75</v>
      </c>
      <c r="AY339" s="241" t="s">
        <v>194</v>
      </c>
    </row>
    <row r="340" spans="1:65" s="15" customFormat="1" ht="11.25">
      <c r="B340" s="253"/>
      <c r="C340" s="254"/>
      <c r="D340" s="223" t="s">
        <v>287</v>
      </c>
      <c r="E340" s="255" t="s">
        <v>1</v>
      </c>
      <c r="F340" s="256" t="s">
        <v>667</v>
      </c>
      <c r="G340" s="254"/>
      <c r="H340" s="255" t="s">
        <v>1</v>
      </c>
      <c r="I340" s="257"/>
      <c r="J340" s="254"/>
      <c r="K340" s="254"/>
      <c r="L340" s="258"/>
      <c r="M340" s="259"/>
      <c r="N340" s="260"/>
      <c r="O340" s="260"/>
      <c r="P340" s="260"/>
      <c r="Q340" s="260"/>
      <c r="R340" s="260"/>
      <c r="S340" s="260"/>
      <c r="T340" s="261"/>
      <c r="AT340" s="262" t="s">
        <v>287</v>
      </c>
      <c r="AU340" s="262" t="s">
        <v>85</v>
      </c>
      <c r="AV340" s="15" t="s">
        <v>83</v>
      </c>
      <c r="AW340" s="15" t="s">
        <v>31</v>
      </c>
      <c r="AX340" s="15" t="s">
        <v>75</v>
      </c>
      <c r="AY340" s="262" t="s">
        <v>194</v>
      </c>
    </row>
    <row r="341" spans="1:65" s="13" customFormat="1" ht="11.25">
      <c r="B341" s="231"/>
      <c r="C341" s="232"/>
      <c r="D341" s="223" t="s">
        <v>287</v>
      </c>
      <c r="E341" s="233" t="s">
        <v>1</v>
      </c>
      <c r="F341" s="234" t="s">
        <v>734</v>
      </c>
      <c r="G341" s="232"/>
      <c r="H341" s="235">
        <v>35.65</v>
      </c>
      <c r="I341" s="236"/>
      <c r="J341" s="232"/>
      <c r="K341" s="232"/>
      <c r="L341" s="237"/>
      <c r="M341" s="238"/>
      <c r="N341" s="239"/>
      <c r="O341" s="239"/>
      <c r="P341" s="239"/>
      <c r="Q341" s="239"/>
      <c r="R341" s="239"/>
      <c r="S341" s="239"/>
      <c r="T341" s="240"/>
      <c r="AT341" s="241" t="s">
        <v>287</v>
      </c>
      <c r="AU341" s="241" t="s">
        <v>85</v>
      </c>
      <c r="AV341" s="13" t="s">
        <v>85</v>
      </c>
      <c r="AW341" s="13" t="s">
        <v>31</v>
      </c>
      <c r="AX341" s="13" t="s">
        <v>75</v>
      </c>
      <c r="AY341" s="241" t="s">
        <v>194</v>
      </c>
    </row>
    <row r="342" spans="1:65" s="14" customFormat="1" ht="11.25">
      <c r="B342" s="242"/>
      <c r="C342" s="243"/>
      <c r="D342" s="223" t="s">
        <v>287</v>
      </c>
      <c r="E342" s="244" t="s">
        <v>1</v>
      </c>
      <c r="F342" s="245" t="s">
        <v>290</v>
      </c>
      <c r="G342" s="243"/>
      <c r="H342" s="246">
        <v>1191.18</v>
      </c>
      <c r="I342" s="247"/>
      <c r="J342" s="243"/>
      <c r="K342" s="243"/>
      <c r="L342" s="248"/>
      <c r="M342" s="249"/>
      <c r="N342" s="250"/>
      <c r="O342" s="250"/>
      <c r="P342" s="250"/>
      <c r="Q342" s="250"/>
      <c r="R342" s="250"/>
      <c r="S342" s="250"/>
      <c r="T342" s="251"/>
      <c r="AT342" s="252" t="s">
        <v>287</v>
      </c>
      <c r="AU342" s="252" t="s">
        <v>85</v>
      </c>
      <c r="AV342" s="14" t="s">
        <v>207</v>
      </c>
      <c r="AW342" s="14" t="s">
        <v>31</v>
      </c>
      <c r="AX342" s="14" t="s">
        <v>83</v>
      </c>
      <c r="AY342" s="252" t="s">
        <v>194</v>
      </c>
    </row>
    <row r="343" spans="1:65" s="2" customFormat="1" ht="24" customHeight="1">
      <c r="A343" s="34"/>
      <c r="B343" s="35"/>
      <c r="C343" s="209" t="s">
        <v>735</v>
      </c>
      <c r="D343" s="209" t="s">
        <v>197</v>
      </c>
      <c r="E343" s="210" t="s">
        <v>736</v>
      </c>
      <c r="F343" s="211" t="s">
        <v>737</v>
      </c>
      <c r="G343" s="212" t="s">
        <v>302</v>
      </c>
      <c r="H343" s="213">
        <v>1191.18</v>
      </c>
      <c r="I343" s="214"/>
      <c r="J343" s="215">
        <f>ROUND(I343*H343,2)</f>
        <v>0</v>
      </c>
      <c r="K343" s="216"/>
      <c r="L343" s="39"/>
      <c r="M343" s="217" t="s">
        <v>1</v>
      </c>
      <c r="N343" s="218" t="s">
        <v>40</v>
      </c>
      <c r="O343" s="71"/>
      <c r="P343" s="219">
        <f>O343*H343</f>
        <v>0</v>
      </c>
      <c r="Q343" s="219">
        <v>0</v>
      </c>
      <c r="R343" s="219">
        <f>Q343*H343</f>
        <v>0</v>
      </c>
      <c r="S343" s="219">
        <v>0</v>
      </c>
      <c r="T343" s="220">
        <f>S343*H343</f>
        <v>0</v>
      </c>
      <c r="U343" s="34"/>
      <c r="V343" s="34"/>
      <c r="W343" s="34"/>
      <c r="X343" s="34"/>
      <c r="Y343" s="34"/>
      <c r="Z343" s="34"/>
      <c r="AA343" s="34"/>
      <c r="AB343" s="34"/>
      <c r="AC343" s="34"/>
      <c r="AD343" s="34"/>
      <c r="AE343" s="34"/>
      <c r="AR343" s="221" t="s">
        <v>207</v>
      </c>
      <c r="AT343" s="221" t="s">
        <v>197</v>
      </c>
      <c r="AU343" s="221" t="s">
        <v>85</v>
      </c>
      <c r="AY343" s="17" t="s">
        <v>194</v>
      </c>
      <c r="BE343" s="222">
        <f>IF(N343="základní",J343,0)</f>
        <v>0</v>
      </c>
      <c r="BF343" s="222">
        <f>IF(N343="snížená",J343,0)</f>
        <v>0</v>
      </c>
      <c r="BG343" s="222">
        <f>IF(N343="zákl. přenesená",J343,0)</f>
        <v>0</v>
      </c>
      <c r="BH343" s="222">
        <f>IF(N343="sníž. přenesená",J343,0)</f>
        <v>0</v>
      </c>
      <c r="BI343" s="222">
        <f>IF(N343="nulová",J343,0)</f>
        <v>0</v>
      </c>
      <c r="BJ343" s="17" t="s">
        <v>83</v>
      </c>
      <c r="BK343" s="222">
        <f>ROUND(I343*H343,2)</f>
        <v>0</v>
      </c>
      <c r="BL343" s="17" t="s">
        <v>207</v>
      </c>
      <c r="BM343" s="221" t="s">
        <v>738</v>
      </c>
    </row>
    <row r="344" spans="1:65" s="2" customFormat="1" ht="24" customHeight="1">
      <c r="A344" s="34"/>
      <c r="B344" s="35"/>
      <c r="C344" s="209" t="s">
        <v>739</v>
      </c>
      <c r="D344" s="209" t="s">
        <v>197</v>
      </c>
      <c r="E344" s="210" t="s">
        <v>740</v>
      </c>
      <c r="F344" s="211" t="s">
        <v>741</v>
      </c>
      <c r="G344" s="212" t="s">
        <v>302</v>
      </c>
      <c r="H344" s="213">
        <v>72.959999999999994</v>
      </c>
      <c r="I344" s="214"/>
      <c r="J344" s="215">
        <f>ROUND(I344*H344,2)</f>
        <v>0</v>
      </c>
      <c r="K344" s="216"/>
      <c r="L344" s="39"/>
      <c r="M344" s="217" t="s">
        <v>1</v>
      </c>
      <c r="N344" s="218" t="s">
        <v>40</v>
      </c>
      <c r="O344" s="71"/>
      <c r="P344" s="219">
        <f>O344*H344</f>
        <v>0</v>
      </c>
      <c r="Q344" s="219">
        <v>6.8900000000000003E-3</v>
      </c>
      <c r="R344" s="219">
        <f>Q344*H344</f>
        <v>0.50269439999999999</v>
      </c>
      <c r="S344" s="219">
        <v>0</v>
      </c>
      <c r="T344" s="220">
        <f>S344*H344</f>
        <v>0</v>
      </c>
      <c r="U344" s="34"/>
      <c r="V344" s="34"/>
      <c r="W344" s="34"/>
      <c r="X344" s="34"/>
      <c r="Y344" s="34"/>
      <c r="Z344" s="34"/>
      <c r="AA344" s="34"/>
      <c r="AB344" s="34"/>
      <c r="AC344" s="34"/>
      <c r="AD344" s="34"/>
      <c r="AE344" s="34"/>
      <c r="AR344" s="221" t="s">
        <v>207</v>
      </c>
      <c r="AT344" s="221" t="s">
        <v>197</v>
      </c>
      <c r="AU344" s="221" t="s">
        <v>85</v>
      </c>
      <c r="AY344" s="17" t="s">
        <v>194</v>
      </c>
      <c r="BE344" s="222">
        <f>IF(N344="základní",J344,0)</f>
        <v>0</v>
      </c>
      <c r="BF344" s="222">
        <f>IF(N344="snížená",J344,0)</f>
        <v>0</v>
      </c>
      <c r="BG344" s="222">
        <f>IF(N344="zákl. přenesená",J344,0)</f>
        <v>0</v>
      </c>
      <c r="BH344" s="222">
        <f>IF(N344="sníž. přenesená",J344,0)</f>
        <v>0</v>
      </c>
      <c r="BI344" s="222">
        <f>IF(N344="nulová",J344,0)</f>
        <v>0</v>
      </c>
      <c r="BJ344" s="17" t="s">
        <v>83</v>
      </c>
      <c r="BK344" s="222">
        <f>ROUND(I344*H344,2)</f>
        <v>0</v>
      </c>
      <c r="BL344" s="17" t="s">
        <v>207</v>
      </c>
      <c r="BM344" s="221" t="s">
        <v>742</v>
      </c>
    </row>
    <row r="345" spans="1:65" s="15" customFormat="1" ht="11.25">
      <c r="B345" s="253"/>
      <c r="C345" s="254"/>
      <c r="D345" s="223" t="s">
        <v>287</v>
      </c>
      <c r="E345" s="255" t="s">
        <v>1</v>
      </c>
      <c r="F345" s="256" t="s">
        <v>555</v>
      </c>
      <c r="G345" s="254"/>
      <c r="H345" s="255" t="s">
        <v>1</v>
      </c>
      <c r="I345" s="257"/>
      <c r="J345" s="254"/>
      <c r="K345" s="254"/>
      <c r="L345" s="258"/>
      <c r="M345" s="259"/>
      <c r="N345" s="260"/>
      <c r="O345" s="260"/>
      <c r="P345" s="260"/>
      <c r="Q345" s="260"/>
      <c r="R345" s="260"/>
      <c r="S345" s="260"/>
      <c r="T345" s="261"/>
      <c r="AT345" s="262" t="s">
        <v>287</v>
      </c>
      <c r="AU345" s="262" t="s">
        <v>85</v>
      </c>
      <c r="AV345" s="15" t="s">
        <v>83</v>
      </c>
      <c r="AW345" s="15" t="s">
        <v>31</v>
      </c>
      <c r="AX345" s="15" t="s">
        <v>75</v>
      </c>
      <c r="AY345" s="262" t="s">
        <v>194</v>
      </c>
    </row>
    <row r="346" spans="1:65" s="13" customFormat="1" ht="11.25">
      <c r="B346" s="231"/>
      <c r="C346" s="232"/>
      <c r="D346" s="223" t="s">
        <v>287</v>
      </c>
      <c r="E346" s="233" t="s">
        <v>1</v>
      </c>
      <c r="F346" s="234" t="s">
        <v>743</v>
      </c>
      <c r="G346" s="232"/>
      <c r="H346" s="235">
        <v>20.52</v>
      </c>
      <c r="I346" s="236"/>
      <c r="J346" s="232"/>
      <c r="K346" s="232"/>
      <c r="L346" s="237"/>
      <c r="M346" s="238"/>
      <c r="N346" s="239"/>
      <c r="O346" s="239"/>
      <c r="P346" s="239"/>
      <c r="Q346" s="239"/>
      <c r="R346" s="239"/>
      <c r="S346" s="239"/>
      <c r="T346" s="240"/>
      <c r="AT346" s="241" t="s">
        <v>287</v>
      </c>
      <c r="AU346" s="241" t="s">
        <v>85</v>
      </c>
      <c r="AV346" s="13" t="s">
        <v>85</v>
      </c>
      <c r="AW346" s="13" t="s">
        <v>31</v>
      </c>
      <c r="AX346" s="13" t="s">
        <v>75</v>
      </c>
      <c r="AY346" s="241" t="s">
        <v>194</v>
      </c>
    </row>
    <row r="347" spans="1:65" s="15" customFormat="1" ht="11.25">
      <c r="B347" s="253"/>
      <c r="C347" s="254"/>
      <c r="D347" s="223" t="s">
        <v>287</v>
      </c>
      <c r="E347" s="255" t="s">
        <v>1</v>
      </c>
      <c r="F347" s="256" t="s">
        <v>744</v>
      </c>
      <c r="G347" s="254"/>
      <c r="H347" s="255" t="s">
        <v>1</v>
      </c>
      <c r="I347" s="257"/>
      <c r="J347" s="254"/>
      <c r="K347" s="254"/>
      <c r="L347" s="258"/>
      <c r="M347" s="259"/>
      <c r="N347" s="260"/>
      <c r="O347" s="260"/>
      <c r="P347" s="260"/>
      <c r="Q347" s="260"/>
      <c r="R347" s="260"/>
      <c r="S347" s="260"/>
      <c r="T347" s="261"/>
      <c r="AT347" s="262" t="s">
        <v>287</v>
      </c>
      <c r="AU347" s="262" t="s">
        <v>85</v>
      </c>
      <c r="AV347" s="15" t="s">
        <v>83</v>
      </c>
      <c r="AW347" s="15" t="s">
        <v>31</v>
      </c>
      <c r="AX347" s="15" t="s">
        <v>75</v>
      </c>
      <c r="AY347" s="262" t="s">
        <v>194</v>
      </c>
    </row>
    <row r="348" spans="1:65" s="13" customFormat="1" ht="11.25">
      <c r="B348" s="231"/>
      <c r="C348" s="232"/>
      <c r="D348" s="223" t="s">
        <v>287</v>
      </c>
      <c r="E348" s="233" t="s">
        <v>1</v>
      </c>
      <c r="F348" s="234" t="s">
        <v>745</v>
      </c>
      <c r="G348" s="232"/>
      <c r="H348" s="235">
        <v>52.44</v>
      </c>
      <c r="I348" s="236"/>
      <c r="J348" s="232"/>
      <c r="K348" s="232"/>
      <c r="L348" s="237"/>
      <c r="M348" s="238"/>
      <c r="N348" s="239"/>
      <c r="O348" s="239"/>
      <c r="P348" s="239"/>
      <c r="Q348" s="239"/>
      <c r="R348" s="239"/>
      <c r="S348" s="239"/>
      <c r="T348" s="240"/>
      <c r="AT348" s="241" t="s">
        <v>287</v>
      </c>
      <c r="AU348" s="241" t="s">
        <v>85</v>
      </c>
      <c r="AV348" s="13" t="s">
        <v>85</v>
      </c>
      <c r="AW348" s="13" t="s">
        <v>31</v>
      </c>
      <c r="AX348" s="13" t="s">
        <v>75</v>
      </c>
      <c r="AY348" s="241" t="s">
        <v>194</v>
      </c>
    </row>
    <row r="349" spans="1:65" s="14" customFormat="1" ht="11.25">
      <c r="B349" s="242"/>
      <c r="C349" s="243"/>
      <c r="D349" s="223" t="s">
        <v>287</v>
      </c>
      <c r="E349" s="244" t="s">
        <v>1</v>
      </c>
      <c r="F349" s="245" t="s">
        <v>290</v>
      </c>
      <c r="G349" s="243"/>
      <c r="H349" s="246">
        <v>72.959999999999994</v>
      </c>
      <c r="I349" s="247"/>
      <c r="J349" s="243"/>
      <c r="K349" s="243"/>
      <c r="L349" s="248"/>
      <c r="M349" s="249"/>
      <c r="N349" s="250"/>
      <c r="O349" s="250"/>
      <c r="P349" s="250"/>
      <c r="Q349" s="250"/>
      <c r="R349" s="250"/>
      <c r="S349" s="250"/>
      <c r="T349" s="251"/>
      <c r="AT349" s="252" t="s">
        <v>287</v>
      </c>
      <c r="AU349" s="252" t="s">
        <v>85</v>
      </c>
      <c r="AV349" s="14" t="s">
        <v>207</v>
      </c>
      <c r="AW349" s="14" t="s">
        <v>31</v>
      </c>
      <c r="AX349" s="14" t="s">
        <v>83</v>
      </c>
      <c r="AY349" s="252" t="s">
        <v>194</v>
      </c>
    </row>
    <row r="350" spans="1:65" s="2" customFormat="1" ht="24" customHeight="1">
      <c r="A350" s="34"/>
      <c r="B350" s="35"/>
      <c r="C350" s="209" t="s">
        <v>746</v>
      </c>
      <c r="D350" s="209" t="s">
        <v>197</v>
      </c>
      <c r="E350" s="210" t="s">
        <v>747</v>
      </c>
      <c r="F350" s="211" t="s">
        <v>748</v>
      </c>
      <c r="G350" s="212" t="s">
        <v>302</v>
      </c>
      <c r="H350" s="213">
        <v>72.959999999999994</v>
      </c>
      <c r="I350" s="214"/>
      <c r="J350" s="215">
        <f>ROUND(I350*H350,2)</f>
        <v>0</v>
      </c>
      <c r="K350" s="216"/>
      <c r="L350" s="39"/>
      <c r="M350" s="217" t="s">
        <v>1</v>
      </c>
      <c r="N350" s="218" t="s">
        <v>40</v>
      </c>
      <c r="O350" s="71"/>
      <c r="P350" s="219">
        <f>O350*H350</f>
        <v>0</v>
      </c>
      <c r="Q350" s="219">
        <v>0</v>
      </c>
      <c r="R350" s="219">
        <f>Q350*H350</f>
        <v>0</v>
      </c>
      <c r="S350" s="219">
        <v>0</v>
      </c>
      <c r="T350" s="220">
        <f>S350*H350</f>
        <v>0</v>
      </c>
      <c r="U350" s="34"/>
      <c r="V350" s="34"/>
      <c r="W350" s="34"/>
      <c r="X350" s="34"/>
      <c r="Y350" s="34"/>
      <c r="Z350" s="34"/>
      <c r="AA350" s="34"/>
      <c r="AB350" s="34"/>
      <c r="AC350" s="34"/>
      <c r="AD350" s="34"/>
      <c r="AE350" s="34"/>
      <c r="AR350" s="221" t="s">
        <v>207</v>
      </c>
      <c r="AT350" s="221" t="s">
        <v>197</v>
      </c>
      <c r="AU350" s="221" t="s">
        <v>85</v>
      </c>
      <c r="AY350" s="17" t="s">
        <v>194</v>
      </c>
      <c r="BE350" s="222">
        <f>IF(N350="základní",J350,0)</f>
        <v>0</v>
      </c>
      <c r="BF350" s="222">
        <f>IF(N350="snížená",J350,0)</f>
        <v>0</v>
      </c>
      <c r="BG350" s="222">
        <f>IF(N350="zákl. přenesená",J350,0)</f>
        <v>0</v>
      </c>
      <c r="BH350" s="222">
        <f>IF(N350="sníž. přenesená",J350,0)</f>
        <v>0</v>
      </c>
      <c r="BI350" s="222">
        <f>IF(N350="nulová",J350,0)</f>
        <v>0</v>
      </c>
      <c r="BJ350" s="17" t="s">
        <v>83</v>
      </c>
      <c r="BK350" s="222">
        <f>ROUND(I350*H350,2)</f>
        <v>0</v>
      </c>
      <c r="BL350" s="17" t="s">
        <v>207</v>
      </c>
      <c r="BM350" s="221" t="s">
        <v>749</v>
      </c>
    </row>
    <row r="351" spans="1:65" s="2" customFormat="1" ht="24" customHeight="1">
      <c r="A351" s="34"/>
      <c r="B351" s="35"/>
      <c r="C351" s="209" t="s">
        <v>750</v>
      </c>
      <c r="D351" s="209" t="s">
        <v>197</v>
      </c>
      <c r="E351" s="210" t="s">
        <v>751</v>
      </c>
      <c r="F351" s="211" t="s">
        <v>752</v>
      </c>
      <c r="G351" s="212" t="s">
        <v>302</v>
      </c>
      <c r="H351" s="213">
        <v>1191.18</v>
      </c>
      <c r="I351" s="214"/>
      <c r="J351" s="215">
        <f>ROUND(I351*H351,2)</f>
        <v>0</v>
      </c>
      <c r="K351" s="216"/>
      <c r="L351" s="39"/>
      <c r="M351" s="217" t="s">
        <v>1</v>
      </c>
      <c r="N351" s="218" t="s">
        <v>40</v>
      </c>
      <c r="O351" s="71"/>
      <c r="P351" s="219">
        <f>O351*H351</f>
        <v>0</v>
      </c>
      <c r="Q351" s="219">
        <v>8.8000000000000003E-4</v>
      </c>
      <c r="R351" s="219">
        <f>Q351*H351</f>
        <v>1.0482384</v>
      </c>
      <c r="S351" s="219">
        <v>0</v>
      </c>
      <c r="T351" s="220">
        <f>S351*H351</f>
        <v>0</v>
      </c>
      <c r="U351" s="34"/>
      <c r="V351" s="34"/>
      <c r="W351" s="34"/>
      <c r="X351" s="34"/>
      <c r="Y351" s="34"/>
      <c r="Z351" s="34"/>
      <c r="AA351" s="34"/>
      <c r="AB351" s="34"/>
      <c r="AC351" s="34"/>
      <c r="AD351" s="34"/>
      <c r="AE351" s="34"/>
      <c r="AR351" s="221" t="s">
        <v>207</v>
      </c>
      <c r="AT351" s="221" t="s">
        <v>197</v>
      </c>
      <c r="AU351" s="221" t="s">
        <v>85</v>
      </c>
      <c r="AY351" s="17" t="s">
        <v>194</v>
      </c>
      <c r="BE351" s="222">
        <f>IF(N351="základní",J351,0)</f>
        <v>0</v>
      </c>
      <c r="BF351" s="222">
        <f>IF(N351="snížená",J351,0)</f>
        <v>0</v>
      </c>
      <c r="BG351" s="222">
        <f>IF(N351="zákl. přenesená",J351,0)</f>
        <v>0</v>
      </c>
      <c r="BH351" s="222">
        <f>IF(N351="sníž. přenesená",J351,0)</f>
        <v>0</v>
      </c>
      <c r="BI351" s="222">
        <f>IF(N351="nulová",J351,0)</f>
        <v>0</v>
      </c>
      <c r="BJ351" s="17" t="s">
        <v>83</v>
      </c>
      <c r="BK351" s="222">
        <f>ROUND(I351*H351,2)</f>
        <v>0</v>
      </c>
      <c r="BL351" s="17" t="s">
        <v>207</v>
      </c>
      <c r="BM351" s="221" t="s">
        <v>753</v>
      </c>
    </row>
    <row r="352" spans="1:65" s="2" customFormat="1" ht="24" customHeight="1">
      <c r="A352" s="34"/>
      <c r="B352" s="35"/>
      <c r="C352" s="209" t="s">
        <v>754</v>
      </c>
      <c r="D352" s="209" t="s">
        <v>197</v>
      </c>
      <c r="E352" s="210" t="s">
        <v>755</v>
      </c>
      <c r="F352" s="211" t="s">
        <v>756</v>
      </c>
      <c r="G352" s="212" t="s">
        <v>302</v>
      </c>
      <c r="H352" s="213">
        <v>1191.18</v>
      </c>
      <c r="I352" s="214"/>
      <c r="J352" s="215">
        <f>ROUND(I352*H352,2)</f>
        <v>0</v>
      </c>
      <c r="K352" s="216"/>
      <c r="L352" s="39"/>
      <c r="M352" s="217" t="s">
        <v>1</v>
      </c>
      <c r="N352" s="218" t="s">
        <v>40</v>
      </c>
      <c r="O352" s="71"/>
      <c r="P352" s="219">
        <f>O352*H352</f>
        <v>0</v>
      </c>
      <c r="Q352" s="219">
        <v>0</v>
      </c>
      <c r="R352" s="219">
        <f>Q352*H352</f>
        <v>0</v>
      </c>
      <c r="S352" s="219">
        <v>0</v>
      </c>
      <c r="T352" s="220">
        <f>S352*H352</f>
        <v>0</v>
      </c>
      <c r="U352" s="34"/>
      <c r="V352" s="34"/>
      <c r="W352" s="34"/>
      <c r="X352" s="34"/>
      <c r="Y352" s="34"/>
      <c r="Z352" s="34"/>
      <c r="AA352" s="34"/>
      <c r="AB352" s="34"/>
      <c r="AC352" s="34"/>
      <c r="AD352" s="34"/>
      <c r="AE352" s="34"/>
      <c r="AR352" s="221" t="s">
        <v>207</v>
      </c>
      <c r="AT352" s="221" t="s">
        <v>197</v>
      </c>
      <c r="AU352" s="221" t="s">
        <v>85</v>
      </c>
      <c r="AY352" s="17" t="s">
        <v>194</v>
      </c>
      <c r="BE352" s="222">
        <f>IF(N352="základní",J352,0)</f>
        <v>0</v>
      </c>
      <c r="BF352" s="222">
        <f>IF(N352="snížená",J352,0)</f>
        <v>0</v>
      </c>
      <c r="BG352" s="222">
        <f>IF(N352="zákl. přenesená",J352,0)</f>
        <v>0</v>
      </c>
      <c r="BH352" s="222">
        <f>IF(N352="sníž. přenesená",J352,0)</f>
        <v>0</v>
      </c>
      <c r="BI352" s="222">
        <f>IF(N352="nulová",J352,0)</f>
        <v>0</v>
      </c>
      <c r="BJ352" s="17" t="s">
        <v>83</v>
      </c>
      <c r="BK352" s="222">
        <f>ROUND(I352*H352,2)</f>
        <v>0</v>
      </c>
      <c r="BL352" s="17" t="s">
        <v>207</v>
      </c>
      <c r="BM352" s="221" t="s">
        <v>757</v>
      </c>
    </row>
    <row r="353" spans="1:65" s="2" customFormat="1" ht="24" customHeight="1">
      <c r="A353" s="34"/>
      <c r="B353" s="35"/>
      <c r="C353" s="209" t="s">
        <v>758</v>
      </c>
      <c r="D353" s="209" t="s">
        <v>197</v>
      </c>
      <c r="E353" s="210" t="s">
        <v>759</v>
      </c>
      <c r="F353" s="211" t="s">
        <v>760</v>
      </c>
      <c r="G353" s="212" t="s">
        <v>302</v>
      </c>
      <c r="H353" s="213">
        <v>57.76</v>
      </c>
      <c r="I353" s="214"/>
      <c r="J353" s="215">
        <f>ROUND(I353*H353,2)</f>
        <v>0</v>
      </c>
      <c r="K353" s="216"/>
      <c r="L353" s="39"/>
      <c r="M353" s="217" t="s">
        <v>1</v>
      </c>
      <c r="N353" s="218" t="s">
        <v>40</v>
      </c>
      <c r="O353" s="71"/>
      <c r="P353" s="219">
        <f>O353*H353</f>
        <v>0</v>
      </c>
      <c r="Q353" s="219">
        <v>1.0399999999999999E-3</v>
      </c>
      <c r="R353" s="219">
        <f>Q353*H353</f>
        <v>6.0070399999999996E-2</v>
      </c>
      <c r="S353" s="219">
        <v>0</v>
      </c>
      <c r="T353" s="220">
        <f>S353*H353</f>
        <v>0</v>
      </c>
      <c r="U353" s="34"/>
      <c r="V353" s="34"/>
      <c r="W353" s="34"/>
      <c r="X353" s="34"/>
      <c r="Y353" s="34"/>
      <c r="Z353" s="34"/>
      <c r="AA353" s="34"/>
      <c r="AB353" s="34"/>
      <c r="AC353" s="34"/>
      <c r="AD353" s="34"/>
      <c r="AE353" s="34"/>
      <c r="AR353" s="221" t="s">
        <v>207</v>
      </c>
      <c r="AT353" s="221" t="s">
        <v>197</v>
      </c>
      <c r="AU353" s="221" t="s">
        <v>85</v>
      </c>
      <c r="AY353" s="17" t="s">
        <v>194</v>
      </c>
      <c r="BE353" s="222">
        <f>IF(N353="základní",J353,0)</f>
        <v>0</v>
      </c>
      <c r="BF353" s="222">
        <f>IF(N353="snížená",J353,0)</f>
        <v>0</v>
      </c>
      <c r="BG353" s="222">
        <f>IF(N353="zákl. přenesená",J353,0)</f>
        <v>0</v>
      </c>
      <c r="BH353" s="222">
        <f>IF(N353="sníž. přenesená",J353,0)</f>
        <v>0</v>
      </c>
      <c r="BI353" s="222">
        <f>IF(N353="nulová",J353,0)</f>
        <v>0</v>
      </c>
      <c r="BJ353" s="17" t="s">
        <v>83</v>
      </c>
      <c r="BK353" s="222">
        <f>ROUND(I353*H353,2)</f>
        <v>0</v>
      </c>
      <c r="BL353" s="17" t="s">
        <v>207</v>
      </c>
      <c r="BM353" s="221" t="s">
        <v>761</v>
      </c>
    </row>
    <row r="354" spans="1:65" s="15" customFormat="1" ht="11.25">
      <c r="B354" s="253"/>
      <c r="C354" s="254"/>
      <c r="D354" s="223" t="s">
        <v>287</v>
      </c>
      <c r="E354" s="255" t="s">
        <v>1</v>
      </c>
      <c r="F354" s="256" t="s">
        <v>555</v>
      </c>
      <c r="G354" s="254"/>
      <c r="H354" s="255" t="s">
        <v>1</v>
      </c>
      <c r="I354" s="257"/>
      <c r="J354" s="254"/>
      <c r="K354" s="254"/>
      <c r="L354" s="258"/>
      <c r="M354" s="259"/>
      <c r="N354" s="260"/>
      <c r="O354" s="260"/>
      <c r="P354" s="260"/>
      <c r="Q354" s="260"/>
      <c r="R354" s="260"/>
      <c r="S354" s="260"/>
      <c r="T354" s="261"/>
      <c r="AT354" s="262" t="s">
        <v>287</v>
      </c>
      <c r="AU354" s="262" t="s">
        <v>85</v>
      </c>
      <c r="AV354" s="15" t="s">
        <v>83</v>
      </c>
      <c r="AW354" s="15" t="s">
        <v>31</v>
      </c>
      <c r="AX354" s="15" t="s">
        <v>75</v>
      </c>
      <c r="AY354" s="262" t="s">
        <v>194</v>
      </c>
    </row>
    <row r="355" spans="1:65" s="13" customFormat="1" ht="11.25">
      <c r="B355" s="231"/>
      <c r="C355" s="232"/>
      <c r="D355" s="223" t="s">
        <v>287</v>
      </c>
      <c r="E355" s="233" t="s">
        <v>1</v>
      </c>
      <c r="F355" s="234" t="s">
        <v>762</v>
      </c>
      <c r="G355" s="232"/>
      <c r="H355" s="235">
        <v>14.44</v>
      </c>
      <c r="I355" s="236"/>
      <c r="J355" s="232"/>
      <c r="K355" s="232"/>
      <c r="L355" s="237"/>
      <c r="M355" s="238"/>
      <c r="N355" s="239"/>
      <c r="O355" s="239"/>
      <c r="P355" s="239"/>
      <c r="Q355" s="239"/>
      <c r="R355" s="239"/>
      <c r="S355" s="239"/>
      <c r="T355" s="240"/>
      <c r="AT355" s="241" t="s">
        <v>287</v>
      </c>
      <c r="AU355" s="241" t="s">
        <v>85</v>
      </c>
      <c r="AV355" s="13" t="s">
        <v>85</v>
      </c>
      <c r="AW355" s="13" t="s">
        <v>31</v>
      </c>
      <c r="AX355" s="13" t="s">
        <v>75</v>
      </c>
      <c r="AY355" s="241" t="s">
        <v>194</v>
      </c>
    </row>
    <row r="356" spans="1:65" s="15" customFormat="1" ht="11.25">
      <c r="B356" s="253"/>
      <c r="C356" s="254"/>
      <c r="D356" s="223" t="s">
        <v>287</v>
      </c>
      <c r="E356" s="255" t="s">
        <v>1</v>
      </c>
      <c r="F356" s="256" t="s">
        <v>744</v>
      </c>
      <c r="G356" s="254"/>
      <c r="H356" s="255" t="s">
        <v>1</v>
      </c>
      <c r="I356" s="257"/>
      <c r="J356" s="254"/>
      <c r="K356" s="254"/>
      <c r="L356" s="258"/>
      <c r="M356" s="259"/>
      <c r="N356" s="260"/>
      <c r="O356" s="260"/>
      <c r="P356" s="260"/>
      <c r="Q356" s="260"/>
      <c r="R356" s="260"/>
      <c r="S356" s="260"/>
      <c r="T356" s="261"/>
      <c r="AT356" s="262" t="s">
        <v>287</v>
      </c>
      <c r="AU356" s="262" t="s">
        <v>85</v>
      </c>
      <c r="AV356" s="15" t="s">
        <v>83</v>
      </c>
      <c r="AW356" s="15" t="s">
        <v>31</v>
      </c>
      <c r="AX356" s="15" t="s">
        <v>75</v>
      </c>
      <c r="AY356" s="262" t="s">
        <v>194</v>
      </c>
    </row>
    <row r="357" spans="1:65" s="13" customFormat="1" ht="11.25">
      <c r="B357" s="231"/>
      <c r="C357" s="232"/>
      <c r="D357" s="223" t="s">
        <v>287</v>
      </c>
      <c r="E357" s="233" t="s">
        <v>1</v>
      </c>
      <c r="F357" s="234" t="s">
        <v>763</v>
      </c>
      <c r="G357" s="232"/>
      <c r="H357" s="235">
        <v>43.32</v>
      </c>
      <c r="I357" s="236"/>
      <c r="J357" s="232"/>
      <c r="K357" s="232"/>
      <c r="L357" s="237"/>
      <c r="M357" s="238"/>
      <c r="N357" s="239"/>
      <c r="O357" s="239"/>
      <c r="P357" s="239"/>
      <c r="Q357" s="239"/>
      <c r="R357" s="239"/>
      <c r="S357" s="239"/>
      <c r="T357" s="240"/>
      <c r="AT357" s="241" t="s">
        <v>287</v>
      </c>
      <c r="AU357" s="241" t="s">
        <v>85</v>
      </c>
      <c r="AV357" s="13" t="s">
        <v>85</v>
      </c>
      <c r="AW357" s="13" t="s">
        <v>31</v>
      </c>
      <c r="AX357" s="13" t="s">
        <v>75</v>
      </c>
      <c r="AY357" s="241" t="s">
        <v>194</v>
      </c>
    </row>
    <row r="358" spans="1:65" s="14" customFormat="1" ht="11.25">
      <c r="B358" s="242"/>
      <c r="C358" s="243"/>
      <c r="D358" s="223" t="s">
        <v>287</v>
      </c>
      <c r="E358" s="244" t="s">
        <v>1</v>
      </c>
      <c r="F358" s="245" t="s">
        <v>290</v>
      </c>
      <c r="G358" s="243"/>
      <c r="H358" s="246">
        <v>57.76</v>
      </c>
      <c r="I358" s="247"/>
      <c r="J358" s="243"/>
      <c r="K358" s="243"/>
      <c r="L358" s="248"/>
      <c r="M358" s="249"/>
      <c r="N358" s="250"/>
      <c r="O358" s="250"/>
      <c r="P358" s="250"/>
      <c r="Q358" s="250"/>
      <c r="R358" s="250"/>
      <c r="S358" s="250"/>
      <c r="T358" s="251"/>
      <c r="AT358" s="252" t="s">
        <v>287</v>
      </c>
      <c r="AU358" s="252" t="s">
        <v>85</v>
      </c>
      <c r="AV358" s="14" t="s">
        <v>207</v>
      </c>
      <c r="AW358" s="14" t="s">
        <v>31</v>
      </c>
      <c r="AX358" s="14" t="s">
        <v>83</v>
      </c>
      <c r="AY358" s="252" t="s">
        <v>194</v>
      </c>
    </row>
    <row r="359" spans="1:65" s="2" customFormat="1" ht="24" customHeight="1">
      <c r="A359" s="34"/>
      <c r="B359" s="35"/>
      <c r="C359" s="209" t="s">
        <v>764</v>
      </c>
      <c r="D359" s="209" t="s">
        <v>197</v>
      </c>
      <c r="E359" s="210" t="s">
        <v>765</v>
      </c>
      <c r="F359" s="211" t="s">
        <v>766</v>
      </c>
      <c r="G359" s="212" t="s">
        <v>302</v>
      </c>
      <c r="H359" s="213">
        <v>57.76</v>
      </c>
      <c r="I359" s="214"/>
      <c r="J359" s="215">
        <f>ROUND(I359*H359,2)</f>
        <v>0</v>
      </c>
      <c r="K359" s="216"/>
      <c r="L359" s="39"/>
      <c r="M359" s="217" t="s">
        <v>1</v>
      </c>
      <c r="N359" s="218" t="s">
        <v>40</v>
      </c>
      <c r="O359" s="71"/>
      <c r="P359" s="219">
        <f>O359*H359</f>
        <v>0</v>
      </c>
      <c r="Q359" s="219">
        <v>0</v>
      </c>
      <c r="R359" s="219">
        <f>Q359*H359</f>
        <v>0</v>
      </c>
      <c r="S359" s="219">
        <v>0</v>
      </c>
      <c r="T359" s="220">
        <f>S359*H359</f>
        <v>0</v>
      </c>
      <c r="U359" s="34"/>
      <c r="V359" s="34"/>
      <c r="W359" s="34"/>
      <c r="X359" s="34"/>
      <c r="Y359" s="34"/>
      <c r="Z359" s="34"/>
      <c r="AA359" s="34"/>
      <c r="AB359" s="34"/>
      <c r="AC359" s="34"/>
      <c r="AD359" s="34"/>
      <c r="AE359" s="34"/>
      <c r="AR359" s="221" t="s">
        <v>207</v>
      </c>
      <c r="AT359" s="221" t="s">
        <v>197</v>
      </c>
      <c r="AU359" s="221" t="s">
        <v>85</v>
      </c>
      <c r="AY359" s="17" t="s">
        <v>194</v>
      </c>
      <c r="BE359" s="222">
        <f>IF(N359="základní",J359,0)</f>
        <v>0</v>
      </c>
      <c r="BF359" s="222">
        <f>IF(N359="snížená",J359,0)</f>
        <v>0</v>
      </c>
      <c r="BG359" s="222">
        <f>IF(N359="zákl. přenesená",J359,0)</f>
        <v>0</v>
      </c>
      <c r="BH359" s="222">
        <f>IF(N359="sníž. přenesená",J359,0)</f>
        <v>0</v>
      </c>
      <c r="BI359" s="222">
        <f>IF(N359="nulová",J359,0)</f>
        <v>0</v>
      </c>
      <c r="BJ359" s="17" t="s">
        <v>83</v>
      </c>
      <c r="BK359" s="222">
        <f>ROUND(I359*H359,2)</f>
        <v>0</v>
      </c>
      <c r="BL359" s="17" t="s">
        <v>207</v>
      </c>
      <c r="BM359" s="221" t="s">
        <v>767</v>
      </c>
    </row>
    <row r="360" spans="1:65" s="2" customFormat="1" ht="16.5" customHeight="1">
      <c r="A360" s="34"/>
      <c r="B360" s="35"/>
      <c r="C360" s="209" t="s">
        <v>768</v>
      </c>
      <c r="D360" s="209" t="s">
        <v>197</v>
      </c>
      <c r="E360" s="210" t="s">
        <v>769</v>
      </c>
      <c r="F360" s="211" t="s">
        <v>770</v>
      </c>
      <c r="G360" s="212" t="s">
        <v>344</v>
      </c>
      <c r="H360" s="213">
        <v>37.020000000000003</v>
      </c>
      <c r="I360" s="214"/>
      <c r="J360" s="215">
        <f>ROUND(I360*H360,2)</f>
        <v>0</v>
      </c>
      <c r="K360" s="216"/>
      <c r="L360" s="39"/>
      <c r="M360" s="217" t="s">
        <v>1</v>
      </c>
      <c r="N360" s="218" t="s">
        <v>40</v>
      </c>
      <c r="O360" s="71"/>
      <c r="P360" s="219">
        <f>O360*H360</f>
        <v>0</v>
      </c>
      <c r="Q360" s="219">
        <v>1.0551600000000001</v>
      </c>
      <c r="R360" s="219">
        <f>Q360*H360</f>
        <v>39.062023200000006</v>
      </c>
      <c r="S360" s="219">
        <v>0</v>
      </c>
      <c r="T360" s="220">
        <f>S360*H360</f>
        <v>0</v>
      </c>
      <c r="U360" s="34"/>
      <c r="V360" s="34"/>
      <c r="W360" s="34"/>
      <c r="X360" s="34"/>
      <c r="Y360" s="34"/>
      <c r="Z360" s="34"/>
      <c r="AA360" s="34"/>
      <c r="AB360" s="34"/>
      <c r="AC360" s="34"/>
      <c r="AD360" s="34"/>
      <c r="AE360" s="34"/>
      <c r="AR360" s="221" t="s">
        <v>207</v>
      </c>
      <c r="AT360" s="221" t="s">
        <v>197</v>
      </c>
      <c r="AU360" s="221" t="s">
        <v>85</v>
      </c>
      <c r="AY360" s="17" t="s">
        <v>194</v>
      </c>
      <c r="BE360" s="222">
        <f>IF(N360="základní",J360,0)</f>
        <v>0</v>
      </c>
      <c r="BF360" s="222">
        <f>IF(N360="snížená",J360,0)</f>
        <v>0</v>
      </c>
      <c r="BG360" s="222">
        <f>IF(N360="zákl. přenesená",J360,0)</f>
        <v>0</v>
      </c>
      <c r="BH360" s="222">
        <f>IF(N360="sníž. přenesená",J360,0)</f>
        <v>0</v>
      </c>
      <c r="BI360" s="222">
        <f>IF(N360="nulová",J360,0)</f>
        <v>0</v>
      </c>
      <c r="BJ360" s="17" t="s">
        <v>83</v>
      </c>
      <c r="BK360" s="222">
        <f>ROUND(I360*H360,2)</f>
        <v>0</v>
      </c>
      <c r="BL360" s="17" t="s">
        <v>207</v>
      </c>
      <c r="BM360" s="221" t="s">
        <v>771</v>
      </c>
    </row>
    <row r="361" spans="1:65" s="2" customFormat="1" ht="24" customHeight="1">
      <c r="A361" s="34"/>
      <c r="B361" s="35"/>
      <c r="C361" s="209" t="s">
        <v>772</v>
      </c>
      <c r="D361" s="209" t="s">
        <v>197</v>
      </c>
      <c r="E361" s="210" t="s">
        <v>773</v>
      </c>
      <c r="F361" s="211" t="s">
        <v>774</v>
      </c>
      <c r="G361" s="212" t="s">
        <v>337</v>
      </c>
      <c r="H361" s="213">
        <v>3</v>
      </c>
      <c r="I361" s="214"/>
      <c r="J361" s="215">
        <f>ROUND(I361*H361,2)</f>
        <v>0</v>
      </c>
      <c r="K361" s="216"/>
      <c r="L361" s="39"/>
      <c r="M361" s="217" t="s">
        <v>1</v>
      </c>
      <c r="N361" s="218" t="s">
        <v>40</v>
      </c>
      <c r="O361" s="71"/>
      <c r="P361" s="219">
        <f>O361*H361</f>
        <v>0</v>
      </c>
      <c r="Q361" s="219">
        <v>8.516E-2</v>
      </c>
      <c r="R361" s="219">
        <f>Q361*H361</f>
        <v>0.25547999999999998</v>
      </c>
      <c r="S361" s="219">
        <v>0</v>
      </c>
      <c r="T361" s="220">
        <f>S361*H361</f>
        <v>0</v>
      </c>
      <c r="U361" s="34"/>
      <c r="V361" s="34"/>
      <c r="W361" s="34"/>
      <c r="X361" s="34"/>
      <c r="Y361" s="34"/>
      <c r="Z361" s="34"/>
      <c r="AA361" s="34"/>
      <c r="AB361" s="34"/>
      <c r="AC361" s="34"/>
      <c r="AD361" s="34"/>
      <c r="AE361" s="34"/>
      <c r="AR361" s="221" t="s">
        <v>207</v>
      </c>
      <c r="AT361" s="221" t="s">
        <v>197</v>
      </c>
      <c r="AU361" s="221" t="s">
        <v>85</v>
      </c>
      <c r="AY361" s="17" t="s">
        <v>194</v>
      </c>
      <c r="BE361" s="222">
        <f>IF(N361="základní",J361,0)</f>
        <v>0</v>
      </c>
      <c r="BF361" s="222">
        <f>IF(N361="snížená",J361,0)</f>
        <v>0</v>
      </c>
      <c r="BG361" s="222">
        <f>IF(N361="zákl. přenesená",J361,0)</f>
        <v>0</v>
      </c>
      <c r="BH361" s="222">
        <f>IF(N361="sníž. přenesená",J361,0)</f>
        <v>0</v>
      </c>
      <c r="BI361" s="222">
        <f>IF(N361="nulová",J361,0)</f>
        <v>0</v>
      </c>
      <c r="BJ361" s="17" t="s">
        <v>83</v>
      </c>
      <c r="BK361" s="222">
        <f>ROUND(I361*H361,2)</f>
        <v>0</v>
      </c>
      <c r="BL361" s="17" t="s">
        <v>207</v>
      </c>
      <c r="BM361" s="221" t="s">
        <v>775</v>
      </c>
    </row>
    <row r="362" spans="1:65" s="2" customFormat="1" ht="39">
      <c r="A362" s="34"/>
      <c r="B362" s="35"/>
      <c r="C362" s="36"/>
      <c r="D362" s="223" t="s">
        <v>203</v>
      </c>
      <c r="E362" s="36"/>
      <c r="F362" s="224" t="s">
        <v>776</v>
      </c>
      <c r="G362" s="36"/>
      <c r="H362" s="36"/>
      <c r="I362" s="122"/>
      <c r="J362" s="36"/>
      <c r="K362" s="36"/>
      <c r="L362" s="39"/>
      <c r="M362" s="225"/>
      <c r="N362" s="226"/>
      <c r="O362" s="71"/>
      <c r="P362" s="71"/>
      <c r="Q362" s="71"/>
      <c r="R362" s="71"/>
      <c r="S362" s="71"/>
      <c r="T362" s="72"/>
      <c r="U362" s="34"/>
      <c r="V362" s="34"/>
      <c r="W362" s="34"/>
      <c r="X362" s="34"/>
      <c r="Y362" s="34"/>
      <c r="Z362" s="34"/>
      <c r="AA362" s="34"/>
      <c r="AB362" s="34"/>
      <c r="AC362" s="34"/>
      <c r="AD362" s="34"/>
      <c r="AE362" s="34"/>
      <c r="AT362" s="17" t="s">
        <v>203</v>
      </c>
      <c r="AU362" s="17" t="s">
        <v>85</v>
      </c>
    </row>
    <row r="363" spans="1:65" s="2" customFormat="1" ht="16.5" customHeight="1">
      <c r="A363" s="34"/>
      <c r="B363" s="35"/>
      <c r="C363" s="266" t="s">
        <v>777</v>
      </c>
      <c r="D363" s="266" t="s">
        <v>436</v>
      </c>
      <c r="E363" s="267" t="s">
        <v>778</v>
      </c>
      <c r="F363" s="268" t="s">
        <v>779</v>
      </c>
      <c r="G363" s="269" t="s">
        <v>337</v>
      </c>
      <c r="H363" s="270">
        <v>3</v>
      </c>
      <c r="I363" s="271"/>
      <c r="J363" s="272">
        <f>ROUND(I363*H363,2)</f>
        <v>0</v>
      </c>
      <c r="K363" s="273"/>
      <c r="L363" s="274"/>
      <c r="M363" s="275" t="s">
        <v>1</v>
      </c>
      <c r="N363" s="276" t="s">
        <v>40</v>
      </c>
      <c r="O363" s="71"/>
      <c r="P363" s="219">
        <f>O363*H363</f>
        <v>0</v>
      </c>
      <c r="Q363" s="219">
        <v>1.163</v>
      </c>
      <c r="R363" s="219">
        <f>Q363*H363</f>
        <v>3.4889999999999999</v>
      </c>
      <c r="S363" s="219">
        <v>0</v>
      </c>
      <c r="T363" s="220">
        <f>S363*H363</f>
        <v>0</v>
      </c>
      <c r="U363" s="34"/>
      <c r="V363" s="34"/>
      <c r="W363" s="34"/>
      <c r="X363" s="34"/>
      <c r="Y363" s="34"/>
      <c r="Z363" s="34"/>
      <c r="AA363" s="34"/>
      <c r="AB363" s="34"/>
      <c r="AC363" s="34"/>
      <c r="AD363" s="34"/>
      <c r="AE363" s="34"/>
      <c r="AR363" s="221" t="s">
        <v>232</v>
      </c>
      <c r="AT363" s="221" t="s">
        <v>436</v>
      </c>
      <c r="AU363" s="221" t="s">
        <v>85</v>
      </c>
      <c r="AY363" s="17" t="s">
        <v>194</v>
      </c>
      <c r="BE363" s="222">
        <f>IF(N363="základní",J363,0)</f>
        <v>0</v>
      </c>
      <c r="BF363" s="222">
        <f>IF(N363="snížená",J363,0)</f>
        <v>0</v>
      </c>
      <c r="BG363" s="222">
        <f>IF(N363="zákl. přenesená",J363,0)</f>
        <v>0</v>
      </c>
      <c r="BH363" s="222">
        <f>IF(N363="sníž. přenesená",J363,0)</f>
        <v>0</v>
      </c>
      <c r="BI363" s="222">
        <f>IF(N363="nulová",J363,0)</f>
        <v>0</v>
      </c>
      <c r="BJ363" s="17" t="s">
        <v>83</v>
      </c>
      <c r="BK363" s="222">
        <f>ROUND(I363*H363,2)</f>
        <v>0</v>
      </c>
      <c r="BL363" s="17" t="s">
        <v>207</v>
      </c>
      <c r="BM363" s="221" t="s">
        <v>780</v>
      </c>
    </row>
    <row r="364" spans="1:65" s="2" customFormat="1" ht="24" customHeight="1">
      <c r="A364" s="34"/>
      <c r="B364" s="35"/>
      <c r="C364" s="209" t="s">
        <v>781</v>
      </c>
      <c r="D364" s="209" t="s">
        <v>197</v>
      </c>
      <c r="E364" s="210" t="s">
        <v>782</v>
      </c>
      <c r="F364" s="211" t="s">
        <v>783</v>
      </c>
      <c r="G364" s="212" t="s">
        <v>337</v>
      </c>
      <c r="H364" s="213">
        <v>5</v>
      </c>
      <c r="I364" s="214"/>
      <c r="J364" s="215">
        <f>ROUND(I364*H364,2)</f>
        <v>0</v>
      </c>
      <c r="K364" s="216"/>
      <c r="L364" s="39"/>
      <c r="M364" s="217" t="s">
        <v>1</v>
      </c>
      <c r="N364" s="218" t="s">
        <v>40</v>
      </c>
      <c r="O364" s="71"/>
      <c r="P364" s="219">
        <f>O364*H364</f>
        <v>0</v>
      </c>
      <c r="Q364" s="219">
        <v>8.516E-2</v>
      </c>
      <c r="R364" s="219">
        <f>Q364*H364</f>
        <v>0.42580000000000001</v>
      </c>
      <c r="S364" s="219">
        <v>0</v>
      </c>
      <c r="T364" s="220">
        <f>S364*H364</f>
        <v>0</v>
      </c>
      <c r="U364" s="34"/>
      <c r="V364" s="34"/>
      <c r="W364" s="34"/>
      <c r="X364" s="34"/>
      <c r="Y364" s="34"/>
      <c r="Z364" s="34"/>
      <c r="AA364" s="34"/>
      <c r="AB364" s="34"/>
      <c r="AC364" s="34"/>
      <c r="AD364" s="34"/>
      <c r="AE364" s="34"/>
      <c r="AR364" s="221" t="s">
        <v>207</v>
      </c>
      <c r="AT364" s="221" t="s">
        <v>197</v>
      </c>
      <c r="AU364" s="221" t="s">
        <v>85</v>
      </c>
      <c r="AY364" s="17" t="s">
        <v>194</v>
      </c>
      <c r="BE364" s="222">
        <f>IF(N364="základní",J364,0)</f>
        <v>0</v>
      </c>
      <c r="BF364" s="222">
        <f>IF(N364="snížená",J364,0)</f>
        <v>0</v>
      </c>
      <c r="BG364" s="222">
        <f>IF(N364="zákl. přenesená",J364,0)</f>
        <v>0</v>
      </c>
      <c r="BH364" s="222">
        <f>IF(N364="sníž. přenesená",J364,0)</f>
        <v>0</v>
      </c>
      <c r="BI364" s="222">
        <f>IF(N364="nulová",J364,0)</f>
        <v>0</v>
      </c>
      <c r="BJ364" s="17" t="s">
        <v>83</v>
      </c>
      <c r="BK364" s="222">
        <f>ROUND(I364*H364,2)</f>
        <v>0</v>
      </c>
      <c r="BL364" s="17" t="s">
        <v>207</v>
      </c>
      <c r="BM364" s="221" t="s">
        <v>784</v>
      </c>
    </row>
    <row r="365" spans="1:65" s="2" customFormat="1" ht="16.5" customHeight="1">
      <c r="A365" s="34"/>
      <c r="B365" s="35"/>
      <c r="C365" s="266" t="s">
        <v>785</v>
      </c>
      <c r="D365" s="266" t="s">
        <v>436</v>
      </c>
      <c r="E365" s="267" t="s">
        <v>786</v>
      </c>
      <c r="F365" s="268" t="s">
        <v>787</v>
      </c>
      <c r="G365" s="269" t="s">
        <v>337</v>
      </c>
      <c r="H365" s="270">
        <v>5</v>
      </c>
      <c r="I365" s="271"/>
      <c r="J365" s="272">
        <f>ROUND(I365*H365,2)</f>
        <v>0</v>
      </c>
      <c r="K365" s="273"/>
      <c r="L365" s="274"/>
      <c r="M365" s="275" t="s">
        <v>1</v>
      </c>
      <c r="N365" s="276" t="s">
        <v>40</v>
      </c>
      <c r="O365" s="71"/>
      <c r="P365" s="219">
        <f>O365*H365</f>
        <v>0</v>
      </c>
      <c r="Q365" s="219">
        <v>1.163</v>
      </c>
      <c r="R365" s="219">
        <f>Q365*H365</f>
        <v>5.8150000000000004</v>
      </c>
      <c r="S365" s="219">
        <v>0</v>
      </c>
      <c r="T365" s="220">
        <f>S365*H365</f>
        <v>0</v>
      </c>
      <c r="U365" s="34"/>
      <c r="V365" s="34"/>
      <c r="W365" s="34"/>
      <c r="X365" s="34"/>
      <c r="Y365" s="34"/>
      <c r="Z365" s="34"/>
      <c r="AA365" s="34"/>
      <c r="AB365" s="34"/>
      <c r="AC365" s="34"/>
      <c r="AD365" s="34"/>
      <c r="AE365" s="34"/>
      <c r="AR365" s="221" t="s">
        <v>232</v>
      </c>
      <c r="AT365" s="221" t="s">
        <v>436</v>
      </c>
      <c r="AU365" s="221" t="s">
        <v>85</v>
      </c>
      <c r="AY365" s="17" t="s">
        <v>194</v>
      </c>
      <c r="BE365" s="222">
        <f>IF(N365="základní",J365,0)</f>
        <v>0</v>
      </c>
      <c r="BF365" s="222">
        <f>IF(N365="snížená",J365,0)</f>
        <v>0</v>
      </c>
      <c r="BG365" s="222">
        <f>IF(N365="zákl. přenesená",J365,0)</f>
        <v>0</v>
      </c>
      <c r="BH365" s="222">
        <f>IF(N365="sníž. přenesená",J365,0)</f>
        <v>0</v>
      </c>
      <c r="BI365" s="222">
        <f>IF(N365="nulová",J365,0)</f>
        <v>0</v>
      </c>
      <c r="BJ365" s="17" t="s">
        <v>83</v>
      </c>
      <c r="BK365" s="222">
        <f>ROUND(I365*H365,2)</f>
        <v>0</v>
      </c>
      <c r="BL365" s="17" t="s">
        <v>207</v>
      </c>
      <c r="BM365" s="221" t="s">
        <v>788</v>
      </c>
    </row>
    <row r="366" spans="1:65" s="12" customFormat="1" ht="22.9" customHeight="1">
      <c r="B366" s="193"/>
      <c r="C366" s="194"/>
      <c r="D366" s="195" t="s">
        <v>74</v>
      </c>
      <c r="E366" s="207" t="s">
        <v>221</v>
      </c>
      <c r="F366" s="207" t="s">
        <v>789</v>
      </c>
      <c r="G366" s="194"/>
      <c r="H366" s="194"/>
      <c r="I366" s="197"/>
      <c r="J366" s="208">
        <f>BK366</f>
        <v>0</v>
      </c>
      <c r="K366" s="194"/>
      <c r="L366" s="199"/>
      <c r="M366" s="200"/>
      <c r="N366" s="201"/>
      <c r="O366" s="201"/>
      <c r="P366" s="202">
        <f>SUM(P367:P424)</f>
        <v>0</v>
      </c>
      <c r="Q366" s="201"/>
      <c r="R366" s="202">
        <f>SUM(R367:R424)</f>
        <v>150.74886437999999</v>
      </c>
      <c r="S366" s="201"/>
      <c r="T366" s="203">
        <f>SUM(T367:T424)</f>
        <v>0</v>
      </c>
      <c r="AR366" s="204" t="s">
        <v>83</v>
      </c>
      <c r="AT366" s="205" t="s">
        <v>74</v>
      </c>
      <c r="AU366" s="205" t="s">
        <v>83</v>
      </c>
      <c r="AY366" s="204" t="s">
        <v>194</v>
      </c>
      <c r="BK366" s="206">
        <f>SUM(BK367:BK424)</f>
        <v>0</v>
      </c>
    </row>
    <row r="367" spans="1:65" s="2" customFormat="1" ht="24" customHeight="1">
      <c r="A367" s="34"/>
      <c r="B367" s="35"/>
      <c r="C367" s="209" t="s">
        <v>790</v>
      </c>
      <c r="D367" s="209" t="s">
        <v>197</v>
      </c>
      <c r="E367" s="210" t="s">
        <v>791</v>
      </c>
      <c r="F367" s="211" t="s">
        <v>792</v>
      </c>
      <c r="G367" s="212" t="s">
        <v>302</v>
      </c>
      <c r="H367" s="213">
        <v>528.38</v>
      </c>
      <c r="I367" s="214"/>
      <c r="J367" s="215">
        <f>ROUND(I367*H367,2)</f>
        <v>0</v>
      </c>
      <c r="K367" s="216"/>
      <c r="L367" s="39"/>
      <c r="M367" s="217" t="s">
        <v>1</v>
      </c>
      <c r="N367" s="218" t="s">
        <v>40</v>
      </c>
      <c r="O367" s="71"/>
      <c r="P367" s="219">
        <f>O367*H367</f>
        <v>0</v>
      </c>
      <c r="Q367" s="219">
        <v>1.8380000000000001E-2</v>
      </c>
      <c r="R367" s="219">
        <f>Q367*H367</f>
        <v>9.7116243999999998</v>
      </c>
      <c r="S367" s="219">
        <v>0</v>
      </c>
      <c r="T367" s="220">
        <f>S367*H367</f>
        <v>0</v>
      </c>
      <c r="U367" s="34"/>
      <c r="V367" s="34"/>
      <c r="W367" s="34"/>
      <c r="X367" s="34"/>
      <c r="Y367" s="34"/>
      <c r="Z367" s="34"/>
      <c r="AA367" s="34"/>
      <c r="AB367" s="34"/>
      <c r="AC367" s="34"/>
      <c r="AD367" s="34"/>
      <c r="AE367" s="34"/>
      <c r="AR367" s="221" t="s">
        <v>207</v>
      </c>
      <c r="AT367" s="221" t="s">
        <v>197</v>
      </c>
      <c r="AU367" s="221" t="s">
        <v>85</v>
      </c>
      <c r="AY367" s="17" t="s">
        <v>194</v>
      </c>
      <c r="BE367" s="222">
        <f>IF(N367="základní",J367,0)</f>
        <v>0</v>
      </c>
      <c r="BF367" s="222">
        <f>IF(N367="snížená",J367,0)</f>
        <v>0</v>
      </c>
      <c r="BG367" s="222">
        <f>IF(N367="zákl. přenesená",J367,0)</f>
        <v>0</v>
      </c>
      <c r="BH367" s="222">
        <f>IF(N367="sníž. přenesená",J367,0)</f>
        <v>0</v>
      </c>
      <c r="BI367" s="222">
        <f>IF(N367="nulová",J367,0)</f>
        <v>0</v>
      </c>
      <c r="BJ367" s="17" t="s">
        <v>83</v>
      </c>
      <c r="BK367" s="222">
        <f>ROUND(I367*H367,2)</f>
        <v>0</v>
      </c>
      <c r="BL367" s="17" t="s">
        <v>207</v>
      </c>
      <c r="BM367" s="221" t="s">
        <v>793</v>
      </c>
    </row>
    <row r="368" spans="1:65" s="13" customFormat="1" ht="11.25">
      <c r="B368" s="231"/>
      <c r="C368" s="232"/>
      <c r="D368" s="223" t="s">
        <v>287</v>
      </c>
      <c r="E368" s="233" t="s">
        <v>1</v>
      </c>
      <c r="F368" s="234" t="s">
        <v>794</v>
      </c>
      <c r="G368" s="232"/>
      <c r="H368" s="235">
        <v>304.77999999999997</v>
      </c>
      <c r="I368" s="236"/>
      <c r="J368" s="232"/>
      <c r="K368" s="232"/>
      <c r="L368" s="237"/>
      <c r="M368" s="238"/>
      <c r="N368" s="239"/>
      <c r="O368" s="239"/>
      <c r="P368" s="239"/>
      <c r="Q368" s="239"/>
      <c r="R368" s="239"/>
      <c r="S368" s="239"/>
      <c r="T368" s="240"/>
      <c r="AT368" s="241" t="s">
        <v>287</v>
      </c>
      <c r="AU368" s="241" t="s">
        <v>85</v>
      </c>
      <c r="AV368" s="13" t="s">
        <v>85</v>
      </c>
      <c r="AW368" s="13" t="s">
        <v>31</v>
      </c>
      <c r="AX368" s="13" t="s">
        <v>75</v>
      </c>
      <c r="AY368" s="241" t="s">
        <v>194</v>
      </c>
    </row>
    <row r="369" spans="1:65" s="13" customFormat="1" ht="11.25">
      <c r="B369" s="231"/>
      <c r="C369" s="232"/>
      <c r="D369" s="223" t="s">
        <v>287</v>
      </c>
      <c r="E369" s="233" t="s">
        <v>1</v>
      </c>
      <c r="F369" s="234" t="s">
        <v>795</v>
      </c>
      <c r="G369" s="232"/>
      <c r="H369" s="235">
        <v>84.91</v>
      </c>
      <c r="I369" s="236"/>
      <c r="J369" s="232"/>
      <c r="K369" s="232"/>
      <c r="L369" s="237"/>
      <c r="M369" s="238"/>
      <c r="N369" s="239"/>
      <c r="O369" s="239"/>
      <c r="P369" s="239"/>
      <c r="Q369" s="239"/>
      <c r="R369" s="239"/>
      <c r="S369" s="239"/>
      <c r="T369" s="240"/>
      <c r="AT369" s="241" t="s">
        <v>287</v>
      </c>
      <c r="AU369" s="241" t="s">
        <v>85</v>
      </c>
      <c r="AV369" s="13" t="s">
        <v>85</v>
      </c>
      <c r="AW369" s="13" t="s">
        <v>31</v>
      </c>
      <c r="AX369" s="13" t="s">
        <v>75</v>
      </c>
      <c r="AY369" s="241" t="s">
        <v>194</v>
      </c>
    </row>
    <row r="370" spans="1:65" s="13" customFormat="1" ht="11.25">
      <c r="B370" s="231"/>
      <c r="C370" s="232"/>
      <c r="D370" s="223" t="s">
        <v>287</v>
      </c>
      <c r="E370" s="233" t="s">
        <v>1</v>
      </c>
      <c r="F370" s="234" t="s">
        <v>796</v>
      </c>
      <c r="G370" s="232"/>
      <c r="H370" s="235">
        <v>138.69</v>
      </c>
      <c r="I370" s="236"/>
      <c r="J370" s="232"/>
      <c r="K370" s="232"/>
      <c r="L370" s="237"/>
      <c r="M370" s="238"/>
      <c r="N370" s="239"/>
      <c r="O370" s="239"/>
      <c r="P370" s="239"/>
      <c r="Q370" s="239"/>
      <c r="R370" s="239"/>
      <c r="S370" s="239"/>
      <c r="T370" s="240"/>
      <c r="AT370" s="241" t="s">
        <v>287</v>
      </c>
      <c r="AU370" s="241" t="s">
        <v>85</v>
      </c>
      <c r="AV370" s="13" t="s">
        <v>85</v>
      </c>
      <c r="AW370" s="13" t="s">
        <v>31</v>
      </c>
      <c r="AX370" s="13" t="s">
        <v>75</v>
      </c>
      <c r="AY370" s="241" t="s">
        <v>194</v>
      </c>
    </row>
    <row r="371" spans="1:65" s="14" customFormat="1" ht="11.25">
      <c r="B371" s="242"/>
      <c r="C371" s="243"/>
      <c r="D371" s="223" t="s">
        <v>287</v>
      </c>
      <c r="E371" s="244" t="s">
        <v>1</v>
      </c>
      <c r="F371" s="245" t="s">
        <v>290</v>
      </c>
      <c r="G371" s="243"/>
      <c r="H371" s="246">
        <v>528.38</v>
      </c>
      <c r="I371" s="247"/>
      <c r="J371" s="243"/>
      <c r="K371" s="243"/>
      <c r="L371" s="248"/>
      <c r="M371" s="249"/>
      <c r="N371" s="250"/>
      <c r="O371" s="250"/>
      <c r="P371" s="250"/>
      <c r="Q371" s="250"/>
      <c r="R371" s="250"/>
      <c r="S371" s="250"/>
      <c r="T371" s="251"/>
      <c r="AT371" s="252" t="s">
        <v>287</v>
      </c>
      <c r="AU371" s="252" t="s">
        <v>85</v>
      </c>
      <c r="AV371" s="14" t="s">
        <v>207</v>
      </c>
      <c r="AW371" s="14" t="s">
        <v>31</v>
      </c>
      <c r="AX371" s="14" t="s">
        <v>83</v>
      </c>
      <c r="AY371" s="252" t="s">
        <v>194</v>
      </c>
    </row>
    <row r="372" spans="1:65" s="2" customFormat="1" ht="24" customHeight="1">
      <c r="A372" s="34"/>
      <c r="B372" s="35"/>
      <c r="C372" s="209" t="s">
        <v>797</v>
      </c>
      <c r="D372" s="209" t="s">
        <v>197</v>
      </c>
      <c r="E372" s="210" t="s">
        <v>798</v>
      </c>
      <c r="F372" s="211" t="s">
        <v>799</v>
      </c>
      <c r="G372" s="212" t="s">
        <v>302</v>
      </c>
      <c r="H372" s="213">
        <v>634.09</v>
      </c>
      <c r="I372" s="214"/>
      <c r="J372" s="215">
        <f>ROUND(I372*H372,2)</f>
        <v>0</v>
      </c>
      <c r="K372" s="216"/>
      <c r="L372" s="39"/>
      <c r="M372" s="217" t="s">
        <v>1</v>
      </c>
      <c r="N372" s="218" t="s">
        <v>40</v>
      </c>
      <c r="O372" s="71"/>
      <c r="P372" s="219">
        <f>O372*H372</f>
        <v>0</v>
      </c>
      <c r="Q372" s="219">
        <v>1.103E-2</v>
      </c>
      <c r="R372" s="219">
        <f>Q372*H372</f>
        <v>6.9940126999999999</v>
      </c>
      <c r="S372" s="219">
        <v>0</v>
      </c>
      <c r="T372" s="220">
        <f>S372*H372</f>
        <v>0</v>
      </c>
      <c r="U372" s="34"/>
      <c r="V372" s="34"/>
      <c r="W372" s="34"/>
      <c r="X372" s="34"/>
      <c r="Y372" s="34"/>
      <c r="Z372" s="34"/>
      <c r="AA372" s="34"/>
      <c r="AB372" s="34"/>
      <c r="AC372" s="34"/>
      <c r="AD372" s="34"/>
      <c r="AE372" s="34"/>
      <c r="AR372" s="221" t="s">
        <v>207</v>
      </c>
      <c r="AT372" s="221" t="s">
        <v>197</v>
      </c>
      <c r="AU372" s="221" t="s">
        <v>85</v>
      </c>
      <c r="AY372" s="17" t="s">
        <v>194</v>
      </c>
      <c r="BE372" s="222">
        <f>IF(N372="základní",J372,0)</f>
        <v>0</v>
      </c>
      <c r="BF372" s="222">
        <f>IF(N372="snížená",J372,0)</f>
        <v>0</v>
      </c>
      <c r="BG372" s="222">
        <f>IF(N372="zákl. přenesená",J372,0)</f>
        <v>0</v>
      </c>
      <c r="BH372" s="222">
        <f>IF(N372="sníž. přenesená",J372,0)</f>
        <v>0</v>
      </c>
      <c r="BI372" s="222">
        <f>IF(N372="nulová",J372,0)</f>
        <v>0</v>
      </c>
      <c r="BJ372" s="17" t="s">
        <v>83</v>
      </c>
      <c r="BK372" s="222">
        <f>ROUND(I372*H372,2)</f>
        <v>0</v>
      </c>
      <c r="BL372" s="17" t="s">
        <v>207</v>
      </c>
      <c r="BM372" s="221" t="s">
        <v>800</v>
      </c>
    </row>
    <row r="373" spans="1:65" s="2" customFormat="1" ht="24" customHeight="1">
      <c r="A373" s="34"/>
      <c r="B373" s="35"/>
      <c r="C373" s="209" t="s">
        <v>801</v>
      </c>
      <c r="D373" s="209" t="s">
        <v>197</v>
      </c>
      <c r="E373" s="210" t="s">
        <v>802</v>
      </c>
      <c r="F373" s="211" t="s">
        <v>803</v>
      </c>
      <c r="G373" s="212" t="s">
        <v>302</v>
      </c>
      <c r="H373" s="213">
        <v>47.22</v>
      </c>
      <c r="I373" s="214"/>
      <c r="J373" s="215">
        <f>ROUND(I373*H373,2)</f>
        <v>0</v>
      </c>
      <c r="K373" s="216"/>
      <c r="L373" s="39"/>
      <c r="M373" s="217" t="s">
        <v>1</v>
      </c>
      <c r="N373" s="218" t="s">
        <v>40</v>
      </c>
      <c r="O373" s="71"/>
      <c r="P373" s="219">
        <f>O373*H373</f>
        <v>0</v>
      </c>
      <c r="Q373" s="219">
        <v>8.0000000000000002E-3</v>
      </c>
      <c r="R373" s="219">
        <f>Q373*H373</f>
        <v>0.37775999999999998</v>
      </c>
      <c r="S373" s="219">
        <v>0</v>
      </c>
      <c r="T373" s="220">
        <f>S373*H373</f>
        <v>0</v>
      </c>
      <c r="U373" s="34"/>
      <c r="V373" s="34"/>
      <c r="W373" s="34"/>
      <c r="X373" s="34"/>
      <c r="Y373" s="34"/>
      <c r="Z373" s="34"/>
      <c r="AA373" s="34"/>
      <c r="AB373" s="34"/>
      <c r="AC373" s="34"/>
      <c r="AD373" s="34"/>
      <c r="AE373" s="34"/>
      <c r="AR373" s="221" t="s">
        <v>207</v>
      </c>
      <c r="AT373" s="221" t="s">
        <v>197</v>
      </c>
      <c r="AU373" s="221" t="s">
        <v>85</v>
      </c>
      <c r="AY373" s="17" t="s">
        <v>194</v>
      </c>
      <c r="BE373" s="222">
        <f>IF(N373="základní",J373,0)</f>
        <v>0</v>
      </c>
      <c r="BF373" s="222">
        <f>IF(N373="snížená",J373,0)</f>
        <v>0</v>
      </c>
      <c r="BG373" s="222">
        <f>IF(N373="zákl. přenesená",J373,0)</f>
        <v>0</v>
      </c>
      <c r="BH373" s="222">
        <f>IF(N373="sníž. přenesená",J373,0)</f>
        <v>0</v>
      </c>
      <c r="BI373" s="222">
        <f>IF(N373="nulová",J373,0)</f>
        <v>0</v>
      </c>
      <c r="BJ373" s="17" t="s">
        <v>83</v>
      </c>
      <c r="BK373" s="222">
        <f>ROUND(I373*H373,2)</f>
        <v>0</v>
      </c>
      <c r="BL373" s="17" t="s">
        <v>207</v>
      </c>
      <c r="BM373" s="221" t="s">
        <v>804</v>
      </c>
    </row>
    <row r="374" spans="1:65" s="2" customFormat="1" ht="24" customHeight="1">
      <c r="A374" s="34"/>
      <c r="B374" s="35"/>
      <c r="C374" s="209" t="s">
        <v>805</v>
      </c>
      <c r="D374" s="209" t="s">
        <v>197</v>
      </c>
      <c r="E374" s="210" t="s">
        <v>806</v>
      </c>
      <c r="F374" s="211" t="s">
        <v>807</v>
      </c>
      <c r="G374" s="212" t="s">
        <v>302</v>
      </c>
      <c r="H374" s="213">
        <v>246.75</v>
      </c>
      <c r="I374" s="214"/>
      <c r="J374" s="215">
        <f>ROUND(I374*H374,2)</f>
        <v>0</v>
      </c>
      <c r="K374" s="216"/>
      <c r="L374" s="39"/>
      <c r="M374" s="217" t="s">
        <v>1</v>
      </c>
      <c r="N374" s="218" t="s">
        <v>40</v>
      </c>
      <c r="O374" s="71"/>
      <c r="P374" s="219">
        <f>O374*H374</f>
        <v>0</v>
      </c>
      <c r="Q374" s="219">
        <v>9.6500000000000006E-3</v>
      </c>
      <c r="R374" s="219">
        <f>Q374*H374</f>
        <v>2.3811375000000004</v>
      </c>
      <c r="S374" s="219">
        <v>0</v>
      </c>
      <c r="T374" s="220">
        <f>S374*H374</f>
        <v>0</v>
      </c>
      <c r="U374" s="34"/>
      <c r="V374" s="34"/>
      <c r="W374" s="34"/>
      <c r="X374" s="34"/>
      <c r="Y374" s="34"/>
      <c r="Z374" s="34"/>
      <c r="AA374" s="34"/>
      <c r="AB374" s="34"/>
      <c r="AC374" s="34"/>
      <c r="AD374" s="34"/>
      <c r="AE374" s="34"/>
      <c r="AR374" s="221" t="s">
        <v>207</v>
      </c>
      <c r="AT374" s="221" t="s">
        <v>197</v>
      </c>
      <c r="AU374" s="221" t="s">
        <v>85</v>
      </c>
      <c r="AY374" s="17" t="s">
        <v>194</v>
      </c>
      <c r="BE374" s="222">
        <f>IF(N374="základní",J374,0)</f>
        <v>0</v>
      </c>
      <c r="BF374" s="222">
        <f>IF(N374="snížená",J374,0)</f>
        <v>0</v>
      </c>
      <c r="BG374" s="222">
        <f>IF(N374="zákl. přenesená",J374,0)</f>
        <v>0</v>
      </c>
      <c r="BH374" s="222">
        <f>IF(N374="sníž. přenesená",J374,0)</f>
        <v>0</v>
      </c>
      <c r="BI374" s="222">
        <f>IF(N374="nulová",J374,0)</f>
        <v>0</v>
      </c>
      <c r="BJ374" s="17" t="s">
        <v>83</v>
      </c>
      <c r="BK374" s="222">
        <f>ROUND(I374*H374,2)</f>
        <v>0</v>
      </c>
      <c r="BL374" s="17" t="s">
        <v>207</v>
      </c>
      <c r="BM374" s="221" t="s">
        <v>808</v>
      </c>
    </row>
    <row r="375" spans="1:65" s="2" customFormat="1" ht="19.5">
      <c r="A375" s="34"/>
      <c r="B375" s="35"/>
      <c r="C375" s="36"/>
      <c r="D375" s="223" t="s">
        <v>203</v>
      </c>
      <c r="E375" s="36"/>
      <c r="F375" s="224" t="s">
        <v>809</v>
      </c>
      <c r="G375" s="36"/>
      <c r="H375" s="36"/>
      <c r="I375" s="122"/>
      <c r="J375" s="36"/>
      <c r="K375" s="36"/>
      <c r="L375" s="39"/>
      <c r="M375" s="225"/>
      <c r="N375" s="226"/>
      <c r="O375" s="71"/>
      <c r="P375" s="71"/>
      <c r="Q375" s="71"/>
      <c r="R375" s="71"/>
      <c r="S375" s="71"/>
      <c r="T375" s="72"/>
      <c r="U375" s="34"/>
      <c r="V375" s="34"/>
      <c r="W375" s="34"/>
      <c r="X375" s="34"/>
      <c r="Y375" s="34"/>
      <c r="Z375" s="34"/>
      <c r="AA375" s="34"/>
      <c r="AB375" s="34"/>
      <c r="AC375" s="34"/>
      <c r="AD375" s="34"/>
      <c r="AE375" s="34"/>
      <c r="AT375" s="17" t="s">
        <v>203</v>
      </c>
      <c r="AU375" s="17" t="s">
        <v>85</v>
      </c>
    </row>
    <row r="376" spans="1:65" s="2" customFormat="1" ht="24" customHeight="1">
      <c r="A376" s="34"/>
      <c r="B376" s="35"/>
      <c r="C376" s="266" t="s">
        <v>810</v>
      </c>
      <c r="D376" s="266" t="s">
        <v>436</v>
      </c>
      <c r="E376" s="267" t="s">
        <v>811</v>
      </c>
      <c r="F376" s="268" t="s">
        <v>812</v>
      </c>
      <c r="G376" s="269" t="s">
        <v>302</v>
      </c>
      <c r="H376" s="270">
        <v>251.685</v>
      </c>
      <c r="I376" s="271"/>
      <c r="J376" s="272">
        <f>ROUND(I376*H376,2)</f>
        <v>0</v>
      </c>
      <c r="K376" s="273"/>
      <c r="L376" s="274"/>
      <c r="M376" s="275" t="s">
        <v>1</v>
      </c>
      <c r="N376" s="276" t="s">
        <v>40</v>
      </c>
      <c r="O376" s="71"/>
      <c r="P376" s="219">
        <f>O376*H376</f>
        <v>0</v>
      </c>
      <c r="Q376" s="219">
        <v>1.35E-2</v>
      </c>
      <c r="R376" s="219">
        <f>Q376*H376</f>
        <v>3.3977474999999999</v>
      </c>
      <c r="S376" s="219">
        <v>0</v>
      </c>
      <c r="T376" s="220">
        <f>S376*H376</f>
        <v>0</v>
      </c>
      <c r="U376" s="34"/>
      <c r="V376" s="34"/>
      <c r="W376" s="34"/>
      <c r="X376" s="34"/>
      <c r="Y376" s="34"/>
      <c r="Z376" s="34"/>
      <c r="AA376" s="34"/>
      <c r="AB376" s="34"/>
      <c r="AC376" s="34"/>
      <c r="AD376" s="34"/>
      <c r="AE376" s="34"/>
      <c r="AR376" s="221" t="s">
        <v>232</v>
      </c>
      <c r="AT376" s="221" t="s">
        <v>436</v>
      </c>
      <c r="AU376" s="221" t="s">
        <v>85</v>
      </c>
      <c r="AY376" s="17" t="s">
        <v>194</v>
      </c>
      <c r="BE376" s="222">
        <f>IF(N376="základní",J376,0)</f>
        <v>0</v>
      </c>
      <c r="BF376" s="222">
        <f>IF(N376="snížená",J376,0)</f>
        <v>0</v>
      </c>
      <c r="BG376" s="222">
        <f>IF(N376="zákl. přenesená",J376,0)</f>
        <v>0</v>
      </c>
      <c r="BH376" s="222">
        <f>IF(N376="sníž. přenesená",J376,0)</f>
        <v>0</v>
      </c>
      <c r="BI376" s="222">
        <f>IF(N376="nulová",J376,0)</f>
        <v>0</v>
      </c>
      <c r="BJ376" s="17" t="s">
        <v>83</v>
      </c>
      <c r="BK376" s="222">
        <f>ROUND(I376*H376,2)</f>
        <v>0</v>
      </c>
      <c r="BL376" s="17" t="s">
        <v>207</v>
      </c>
      <c r="BM376" s="221" t="s">
        <v>813</v>
      </c>
    </row>
    <row r="377" spans="1:65" s="13" customFormat="1" ht="11.25">
      <c r="B377" s="231"/>
      <c r="C377" s="232"/>
      <c r="D377" s="223" t="s">
        <v>287</v>
      </c>
      <c r="E377" s="232"/>
      <c r="F377" s="234" t="s">
        <v>814</v>
      </c>
      <c r="G377" s="232"/>
      <c r="H377" s="235">
        <v>251.685</v>
      </c>
      <c r="I377" s="236"/>
      <c r="J377" s="232"/>
      <c r="K377" s="232"/>
      <c r="L377" s="237"/>
      <c r="M377" s="238"/>
      <c r="N377" s="239"/>
      <c r="O377" s="239"/>
      <c r="P377" s="239"/>
      <c r="Q377" s="239"/>
      <c r="R377" s="239"/>
      <c r="S377" s="239"/>
      <c r="T377" s="240"/>
      <c r="AT377" s="241" t="s">
        <v>287</v>
      </c>
      <c r="AU377" s="241" t="s">
        <v>85</v>
      </c>
      <c r="AV377" s="13" t="s">
        <v>85</v>
      </c>
      <c r="AW377" s="13" t="s">
        <v>4</v>
      </c>
      <c r="AX377" s="13" t="s">
        <v>83</v>
      </c>
      <c r="AY377" s="241" t="s">
        <v>194</v>
      </c>
    </row>
    <row r="378" spans="1:65" s="2" customFormat="1" ht="24" customHeight="1">
      <c r="A378" s="34"/>
      <c r="B378" s="35"/>
      <c r="C378" s="209" t="s">
        <v>815</v>
      </c>
      <c r="D378" s="209" t="s">
        <v>197</v>
      </c>
      <c r="E378" s="210" t="s">
        <v>816</v>
      </c>
      <c r="F378" s="211" t="s">
        <v>817</v>
      </c>
      <c r="G378" s="212" t="s">
        <v>302</v>
      </c>
      <c r="H378" s="213">
        <v>303.93</v>
      </c>
      <c r="I378" s="214"/>
      <c r="J378" s="215">
        <f>ROUND(I378*H378,2)</f>
        <v>0</v>
      </c>
      <c r="K378" s="216"/>
      <c r="L378" s="39"/>
      <c r="M378" s="217" t="s">
        <v>1</v>
      </c>
      <c r="N378" s="218" t="s">
        <v>40</v>
      </c>
      <c r="O378" s="71"/>
      <c r="P378" s="219">
        <f>O378*H378</f>
        <v>0</v>
      </c>
      <c r="Q378" s="219">
        <v>8.2500000000000004E-3</v>
      </c>
      <c r="R378" s="219">
        <f>Q378*H378</f>
        <v>2.5074225000000001</v>
      </c>
      <c r="S378" s="219">
        <v>0</v>
      </c>
      <c r="T378" s="220">
        <f>S378*H378</f>
        <v>0</v>
      </c>
      <c r="U378" s="34"/>
      <c r="V378" s="34"/>
      <c r="W378" s="34"/>
      <c r="X378" s="34"/>
      <c r="Y378" s="34"/>
      <c r="Z378" s="34"/>
      <c r="AA378" s="34"/>
      <c r="AB378" s="34"/>
      <c r="AC378" s="34"/>
      <c r="AD378" s="34"/>
      <c r="AE378" s="34"/>
      <c r="AR378" s="221" t="s">
        <v>207</v>
      </c>
      <c r="AT378" s="221" t="s">
        <v>197</v>
      </c>
      <c r="AU378" s="221" t="s">
        <v>85</v>
      </c>
      <c r="AY378" s="17" t="s">
        <v>194</v>
      </c>
      <c r="BE378" s="222">
        <f>IF(N378="základní",J378,0)</f>
        <v>0</v>
      </c>
      <c r="BF378" s="222">
        <f>IF(N378="snížená",J378,0)</f>
        <v>0</v>
      </c>
      <c r="BG378" s="222">
        <f>IF(N378="zákl. přenesená",J378,0)</f>
        <v>0</v>
      </c>
      <c r="BH378" s="222">
        <f>IF(N378="sníž. přenesená",J378,0)</f>
        <v>0</v>
      </c>
      <c r="BI378" s="222">
        <f>IF(N378="nulová",J378,0)</f>
        <v>0</v>
      </c>
      <c r="BJ378" s="17" t="s">
        <v>83</v>
      </c>
      <c r="BK378" s="222">
        <f>ROUND(I378*H378,2)</f>
        <v>0</v>
      </c>
      <c r="BL378" s="17" t="s">
        <v>207</v>
      </c>
      <c r="BM378" s="221" t="s">
        <v>818</v>
      </c>
    </row>
    <row r="379" spans="1:65" s="2" customFormat="1" ht="19.5">
      <c r="A379" s="34"/>
      <c r="B379" s="35"/>
      <c r="C379" s="36"/>
      <c r="D379" s="223" t="s">
        <v>203</v>
      </c>
      <c r="E379" s="36"/>
      <c r="F379" s="224" t="s">
        <v>819</v>
      </c>
      <c r="G379" s="36"/>
      <c r="H379" s="36"/>
      <c r="I379" s="122"/>
      <c r="J379" s="36"/>
      <c r="K379" s="36"/>
      <c r="L379" s="39"/>
      <c r="M379" s="225"/>
      <c r="N379" s="226"/>
      <c r="O379" s="71"/>
      <c r="P379" s="71"/>
      <c r="Q379" s="71"/>
      <c r="R379" s="71"/>
      <c r="S379" s="71"/>
      <c r="T379" s="72"/>
      <c r="U379" s="34"/>
      <c r="V379" s="34"/>
      <c r="W379" s="34"/>
      <c r="X379" s="34"/>
      <c r="Y379" s="34"/>
      <c r="Z379" s="34"/>
      <c r="AA379" s="34"/>
      <c r="AB379" s="34"/>
      <c r="AC379" s="34"/>
      <c r="AD379" s="34"/>
      <c r="AE379" s="34"/>
      <c r="AT379" s="17" t="s">
        <v>203</v>
      </c>
      <c r="AU379" s="17" t="s">
        <v>85</v>
      </c>
    </row>
    <row r="380" spans="1:65" s="2" customFormat="1" ht="24" customHeight="1">
      <c r="A380" s="34"/>
      <c r="B380" s="35"/>
      <c r="C380" s="266" t="s">
        <v>820</v>
      </c>
      <c r="D380" s="266" t="s">
        <v>436</v>
      </c>
      <c r="E380" s="267" t="s">
        <v>821</v>
      </c>
      <c r="F380" s="268" t="s">
        <v>822</v>
      </c>
      <c r="G380" s="269" t="s">
        <v>302</v>
      </c>
      <c r="H380" s="270">
        <v>310.00900000000001</v>
      </c>
      <c r="I380" s="271"/>
      <c r="J380" s="272">
        <f>ROUND(I380*H380,2)</f>
        <v>0</v>
      </c>
      <c r="K380" s="273"/>
      <c r="L380" s="274"/>
      <c r="M380" s="275" t="s">
        <v>1</v>
      </c>
      <c r="N380" s="276" t="s">
        <v>40</v>
      </c>
      <c r="O380" s="71"/>
      <c r="P380" s="219">
        <f>O380*H380</f>
        <v>0</v>
      </c>
      <c r="Q380" s="219">
        <v>7.4999999999999997E-3</v>
      </c>
      <c r="R380" s="219">
        <f>Q380*H380</f>
        <v>2.3250674999999998</v>
      </c>
      <c r="S380" s="219">
        <v>0</v>
      </c>
      <c r="T380" s="220">
        <f>S380*H380</f>
        <v>0</v>
      </c>
      <c r="U380" s="34"/>
      <c r="V380" s="34"/>
      <c r="W380" s="34"/>
      <c r="X380" s="34"/>
      <c r="Y380" s="34"/>
      <c r="Z380" s="34"/>
      <c r="AA380" s="34"/>
      <c r="AB380" s="34"/>
      <c r="AC380" s="34"/>
      <c r="AD380" s="34"/>
      <c r="AE380" s="34"/>
      <c r="AR380" s="221" t="s">
        <v>232</v>
      </c>
      <c r="AT380" s="221" t="s">
        <v>436</v>
      </c>
      <c r="AU380" s="221" t="s">
        <v>85</v>
      </c>
      <c r="AY380" s="17" t="s">
        <v>194</v>
      </c>
      <c r="BE380" s="222">
        <f>IF(N380="základní",J380,0)</f>
        <v>0</v>
      </c>
      <c r="BF380" s="222">
        <f>IF(N380="snížená",J380,0)</f>
        <v>0</v>
      </c>
      <c r="BG380" s="222">
        <f>IF(N380="zákl. přenesená",J380,0)</f>
        <v>0</v>
      </c>
      <c r="BH380" s="222">
        <f>IF(N380="sníž. přenesená",J380,0)</f>
        <v>0</v>
      </c>
      <c r="BI380" s="222">
        <f>IF(N380="nulová",J380,0)</f>
        <v>0</v>
      </c>
      <c r="BJ380" s="17" t="s">
        <v>83</v>
      </c>
      <c r="BK380" s="222">
        <f>ROUND(I380*H380,2)</f>
        <v>0</v>
      </c>
      <c r="BL380" s="17" t="s">
        <v>207</v>
      </c>
      <c r="BM380" s="221" t="s">
        <v>823</v>
      </c>
    </row>
    <row r="381" spans="1:65" s="13" customFormat="1" ht="11.25">
      <c r="B381" s="231"/>
      <c r="C381" s="232"/>
      <c r="D381" s="223" t="s">
        <v>287</v>
      </c>
      <c r="E381" s="232"/>
      <c r="F381" s="234" t="s">
        <v>824</v>
      </c>
      <c r="G381" s="232"/>
      <c r="H381" s="235">
        <v>310.00900000000001</v>
      </c>
      <c r="I381" s="236"/>
      <c r="J381" s="232"/>
      <c r="K381" s="232"/>
      <c r="L381" s="237"/>
      <c r="M381" s="238"/>
      <c r="N381" s="239"/>
      <c r="O381" s="239"/>
      <c r="P381" s="239"/>
      <c r="Q381" s="239"/>
      <c r="R381" s="239"/>
      <c r="S381" s="239"/>
      <c r="T381" s="240"/>
      <c r="AT381" s="241" t="s">
        <v>287</v>
      </c>
      <c r="AU381" s="241" t="s">
        <v>85</v>
      </c>
      <c r="AV381" s="13" t="s">
        <v>85</v>
      </c>
      <c r="AW381" s="13" t="s">
        <v>4</v>
      </c>
      <c r="AX381" s="13" t="s">
        <v>83</v>
      </c>
      <c r="AY381" s="241" t="s">
        <v>194</v>
      </c>
    </row>
    <row r="382" spans="1:65" s="2" customFormat="1" ht="24" customHeight="1">
      <c r="A382" s="34"/>
      <c r="B382" s="35"/>
      <c r="C382" s="209" t="s">
        <v>825</v>
      </c>
      <c r="D382" s="209" t="s">
        <v>197</v>
      </c>
      <c r="E382" s="210" t="s">
        <v>826</v>
      </c>
      <c r="F382" s="211" t="s">
        <v>827</v>
      </c>
      <c r="G382" s="212" t="s">
        <v>302</v>
      </c>
      <c r="H382" s="213">
        <v>182.62</v>
      </c>
      <c r="I382" s="214"/>
      <c r="J382" s="215">
        <f>ROUND(I382*H382,2)</f>
        <v>0</v>
      </c>
      <c r="K382" s="216"/>
      <c r="L382" s="39"/>
      <c r="M382" s="217" t="s">
        <v>1</v>
      </c>
      <c r="N382" s="218" t="s">
        <v>40</v>
      </c>
      <c r="O382" s="71"/>
      <c r="P382" s="219">
        <f>O382*H382</f>
        <v>0</v>
      </c>
      <c r="Q382" s="219">
        <v>8.3199999999999993E-3</v>
      </c>
      <c r="R382" s="219">
        <f>Q382*H382</f>
        <v>1.5193983999999998</v>
      </c>
      <c r="S382" s="219">
        <v>0</v>
      </c>
      <c r="T382" s="220">
        <f>S382*H382</f>
        <v>0</v>
      </c>
      <c r="U382" s="34"/>
      <c r="V382" s="34"/>
      <c r="W382" s="34"/>
      <c r="X382" s="34"/>
      <c r="Y382" s="34"/>
      <c r="Z382" s="34"/>
      <c r="AA382" s="34"/>
      <c r="AB382" s="34"/>
      <c r="AC382" s="34"/>
      <c r="AD382" s="34"/>
      <c r="AE382" s="34"/>
      <c r="AR382" s="221" t="s">
        <v>207</v>
      </c>
      <c r="AT382" s="221" t="s">
        <v>197</v>
      </c>
      <c r="AU382" s="221" t="s">
        <v>85</v>
      </c>
      <c r="AY382" s="17" t="s">
        <v>194</v>
      </c>
      <c r="BE382" s="222">
        <f>IF(N382="základní",J382,0)</f>
        <v>0</v>
      </c>
      <c r="BF382" s="222">
        <f>IF(N382="snížená",J382,0)</f>
        <v>0</v>
      </c>
      <c r="BG382" s="222">
        <f>IF(N382="zákl. přenesená",J382,0)</f>
        <v>0</v>
      </c>
      <c r="BH382" s="222">
        <f>IF(N382="sníž. přenesená",J382,0)</f>
        <v>0</v>
      </c>
      <c r="BI382" s="222">
        <f>IF(N382="nulová",J382,0)</f>
        <v>0</v>
      </c>
      <c r="BJ382" s="17" t="s">
        <v>83</v>
      </c>
      <c r="BK382" s="222">
        <f>ROUND(I382*H382,2)</f>
        <v>0</v>
      </c>
      <c r="BL382" s="17" t="s">
        <v>207</v>
      </c>
      <c r="BM382" s="221" t="s">
        <v>828</v>
      </c>
    </row>
    <row r="383" spans="1:65" s="2" customFormat="1" ht="19.5">
      <c r="A383" s="34"/>
      <c r="B383" s="35"/>
      <c r="C383" s="36"/>
      <c r="D383" s="223" t="s">
        <v>203</v>
      </c>
      <c r="E383" s="36"/>
      <c r="F383" s="224" t="s">
        <v>829</v>
      </c>
      <c r="G383" s="36"/>
      <c r="H383" s="36"/>
      <c r="I383" s="122"/>
      <c r="J383" s="36"/>
      <c r="K383" s="36"/>
      <c r="L383" s="39"/>
      <c r="M383" s="225"/>
      <c r="N383" s="226"/>
      <c r="O383" s="71"/>
      <c r="P383" s="71"/>
      <c r="Q383" s="71"/>
      <c r="R383" s="71"/>
      <c r="S383" s="71"/>
      <c r="T383" s="72"/>
      <c r="U383" s="34"/>
      <c r="V383" s="34"/>
      <c r="W383" s="34"/>
      <c r="X383" s="34"/>
      <c r="Y383" s="34"/>
      <c r="Z383" s="34"/>
      <c r="AA383" s="34"/>
      <c r="AB383" s="34"/>
      <c r="AC383" s="34"/>
      <c r="AD383" s="34"/>
      <c r="AE383" s="34"/>
      <c r="AT383" s="17" t="s">
        <v>203</v>
      </c>
      <c r="AU383" s="17" t="s">
        <v>85</v>
      </c>
    </row>
    <row r="384" spans="1:65" s="13" customFormat="1" ht="11.25">
      <c r="B384" s="231"/>
      <c r="C384" s="232"/>
      <c r="D384" s="223" t="s">
        <v>287</v>
      </c>
      <c r="E384" s="233" t="s">
        <v>1</v>
      </c>
      <c r="F384" s="234" t="s">
        <v>830</v>
      </c>
      <c r="G384" s="232"/>
      <c r="H384" s="235">
        <v>152.94</v>
      </c>
      <c r="I384" s="236"/>
      <c r="J384" s="232"/>
      <c r="K384" s="232"/>
      <c r="L384" s="237"/>
      <c r="M384" s="238"/>
      <c r="N384" s="239"/>
      <c r="O384" s="239"/>
      <c r="P384" s="239"/>
      <c r="Q384" s="239"/>
      <c r="R384" s="239"/>
      <c r="S384" s="239"/>
      <c r="T384" s="240"/>
      <c r="AT384" s="241" t="s">
        <v>287</v>
      </c>
      <c r="AU384" s="241" t="s">
        <v>85</v>
      </c>
      <c r="AV384" s="13" t="s">
        <v>85</v>
      </c>
      <c r="AW384" s="13" t="s">
        <v>31</v>
      </c>
      <c r="AX384" s="13" t="s">
        <v>75</v>
      </c>
      <c r="AY384" s="241" t="s">
        <v>194</v>
      </c>
    </row>
    <row r="385" spans="1:65" s="13" customFormat="1" ht="11.25">
      <c r="B385" s="231"/>
      <c r="C385" s="232"/>
      <c r="D385" s="223" t="s">
        <v>287</v>
      </c>
      <c r="E385" s="233" t="s">
        <v>1</v>
      </c>
      <c r="F385" s="234" t="s">
        <v>831</v>
      </c>
      <c r="G385" s="232"/>
      <c r="H385" s="235">
        <v>29.68</v>
      </c>
      <c r="I385" s="236"/>
      <c r="J385" s="232"/>
      <c r="K385" s="232"/>
      <c r="L385" s="237"/>
      <c r="M385" s="238"/>
      <c r="N385" s="239"/>
      <c r="O385" s="239"/>
      <c r="P385" s="239"/>
      <c r="Q385" s="239"/>
      <c r="R385" s="239"/>
      <c r="S385" s="239"/>
      <c r="T385" s="240"/>
      <c r="AT385" s="241" t="s">
        <v>287</v>
      </c>
      <c r="AU385" s="241" t="s">
        <v>85</v>
      </c>
      <c r="AV385" s="13" t="s">
        <v>85</v>
      </c>
      <c r="AW385" s="13" t="s">
        <v>31</v>
      </c>
      <c r="AX385" s="13" t="s">
        <v>75</v>
      </c>
      <c r="AY385" s="241" t="s">
        <v>194</v>
      </c>
    </row>
    <row r="386" spans="1:65" s="14" customFormat="1" ht="11.25">
      <c r="B386" s="242"/>
      <c r="C386" s="243"/>
      <c r="D386" s="223" t="s">
        <v>287</v>
      </c>
      <c r="E386" s="244" t="s">
        <v>1</v>
      </c>
      <c r="F386" s="245" t="s">
        <v>290</v>
      </c>
      <c r="G386" s="243"/>
      <c r="H386" s="246">
        <v>182.62</v>
      </c>
      <c r="I386" s="247"/>
      <c r="J386" s="243"/>
      <c r="K386" s="243"/>
      <c r="L386" s="248"/>
      <c r="M386" s="249"/>
      <c r="N386" s="250"/>
      <c r="O386" s="250"/>
      <c r="P386" s="250"/>
      <c r="Q386" s="250"/>
      <c r="R386" s="250"/>
      <c r="S386" s="250"/>
      <c r="T386" s="251"/>
      <c r="AT386" s="252" t="s">
        <v>287</v>
      </c>
      <c r="AU386" s="252" t="s">
        <v>85</v>
      </c>
      <c r="AV386" s="14" t="s">
        <v>207</v>
      </c>
      <c r="AW386" s="14" t="s">
        <v>31</v>
      </c>
      <c r="AX386" s="14" t="s">
        <v>83</v>
      </c>
      <c r="AY386" s="252" t="s">
        <v>194</v>
      </c>
    </row>
    <row r="387" spans="1:65" s="2" customFormat="1" ht="24" customHeight="1">
      <c r="A387" s="34"/>
      <c r="B387" s="35"/>
      <c r="C387" s="266" t="s">
        <v>832</v>
      </c>
      <c r="D387" s="266" t="s">
        <v>436</v>
      </c>
      <c r="E387" s="267" t="s">
        <v>833</v>
      </c>
      <c r="F387" s="268" t="s">
        <v>834</v>
      </c>
      <c r="G387" s="269" t="s">
        <v>302</v>
      </c>
      <c r="H387" s="270">
        <v>186.27199999999999</v>
      </c>
      <c r="I387" s="271"/>
      <c r="J387" s="272">
        <f>ROUND(I387*H387,2)</f>
        <v>0</v>
      </c>
      <c r="K387" s="273"/>
      <c r="L387" s="274"/>
      <c r="M387" s="275" t="s">
        <v>1</v>
      </c>
      <c r="N387" s="276" t="s">
        <v>40</v>
      </c>
      <c r="O387" s="71"/>
      <c r="P387" s="219">
        <f>O387*H387</f>
        <v>0</v>
      </c>
      <c r="Q387" s="219">
        <v>3.0000000000000001E-3</v>
      </c>
      <c r="R387" s="219">
        <f>Q387*H387</f>
        <v>0.55881599999999998</v>
      </c>
      <c r="S387" s="219">
        <v>0</v>
      </c>
      <c r="T387" s="220">
        <f>S387*H387</f>
        <v>0</v>
      </c>
      <c r="U387" s="34"/>
      <c r="V387" s="34"/>
      <c r="W387" s="34"/>
      <c r="X387" s="34"/>
      <c r="Y387" s="34"/>
      <c r="Z387" s="34"/>
      <c r="AA387" s="34"/>
      <c r="AB387" s="34"/>
      <c r="AC387" s="34"/>
      <c r="AD387" s="34"/>
      <c r="AE387" s="34"/>
      <c r="AR387" s="221" t="s">
        <v>232</v>
      </c>
      <c r="AT387" s="221" t="s">
        <v>436</v>
      </c>
      <c r="AU387" s="221" t="s">
        <v>85</v>
      </c>
      <c r="AY387" s="17" t="s">
        <v>194</v>
      </c>
      <c r="BE387" s="222">
        <f>IF(N387="základní",J387,0)</f>
        <v>0</v>
      </c>
      <c r="BF387" s="222">
        <f>IF(N387="snížená",J387,0)</f>
        <v>0</v>
      </c>
      <c r="BG387" s="222">
        <f>IF(N387="zákl. přenesená",J387,0)</f>
        <v>0</v>
      </c>
      <c r="BH387" s="222">
        <f>IF(N387="sníž. přenesená",J387,0)</f>
        <v>0</v>
      </c>
      <c r="BI387" s="222">
        <f>IF(N387="nulová",J387,0)</f>
        <v>0</v>
      </c>
      <c r="BJ387" s="17" t="s">
        <v>83</v>
      </c>
      <c r="BK387" s="222">
        <f>ROUND(I387*H387,2)</f>
        <v>0</v>
      </c>
      <c r="BL387" s="17" t="s">
        <v>207</v>
      </c>
      <c r="BM387" s="221" t="s">
        <v>835</v>
      </c>
    </row>
    <row r="388" spans="1:65" s="13" customFormat="1" ht="11.25">
      <c r="B388" s="231"/>
      <c r="C388" s="232"/>
      <c r="D388" s="223" t="s">
        <v>287</v>
      </c>
      <c r="E388" s="232"/>
      <c r="F388" s="234" t="s">
        <v>836</v>
      </c>
      <c r="G388" s="232"/>
      <c r="H388" s="235">
        <v>186.27199999999999</v>
      </c>
      <c r="I388" s="236"/>
      <c r="J388" s="232"/>
      <c r="K388" s="232"/>
      <c r="L388" s="237"/>
      <c r="M388" s="238"/>
      <c r="N388" s="239"/>
      <c r="O388" s="239"/>
      <c r="P388" s="239"/>
      <c r="Q388" s="239"/>
      <c r="R388" s="239"/>
      <c r="S388" s="239"/>
      <c r="T388" s="240"/>
      <c r="AT388" s="241" t="s">
        <v>287</v>
      </c>
      <c r="AU388" s="241" t="s">
        <v>85</v>
      </c>
      <c r="AV388" s="13" t="s">
        <v>85</v>
      </c>
      <c r="AW388" s="13" t="s">
        <v>4</v>
      </c>
      <c r="AX388" s="13" t="s">
        <v>83</v>
      </c>
      <c r="AY388" s="241" t="s">
        <v>194</v>
      </c>
    </row>
    <row r="389" spans="1:65" s="2" customFormat="1" ht="24" customHeight="1">
      <c r="A389" s="34"/>
      <c r="B389" s="35"/>
      <c r="C389" s="209" t="s">
        <v>837</v>
      </c>
      <c r="D389" s="209" t="s">
        <v>197</v>
      </c>
      <c r="E389" s="210" t="s">
        <v>838</v>
      </c>
      <c r="F389" s="211" t="s">
        <v>839</v>
      </c>
      <c r="G389" s="212" t="s">
        <v>302</v>
      </c>
      <c r="H389" s="213">
        <v>69.599999999999994</v>
      </c>
      <c r="I389" s="214"/>
      <c r="J389" s="215">
        <f>ROUND(I389*H389,2)</f>
        <v>0</v>
      </c>
      <c r="K389" s="216"/>
      <c r="L389" s="39"/>
      <c r="M389" s="217" t="s">
        <v>1</v>
      </c>
      <c r="N389" s="218" t="s">
        <v>40</v>
      </c>
      <c r="O389" s="71"/>
      <c r="P389" s="219">
        <f>O389*H389</f>
        <v>0</v>
      </c>
      <c r="Q389" s="219">
        <v>9.3799999999999994E-3</v>
      </c>
      <c r="R389" s="219">
        <f>Q389*H389</f>
        <v>0.65284799999999987</v>
      </c>
      <c r="S389" s="219">
        <v>0</v>
      </c>
      <c r="T389" s="220">
        <f>S389*H389</f>
        <v>0</v>
      </c>
      <c r="U389" s="34"/>
      <c r="V389" s="34"/>
      <c r="W389" s="34"/>
      <c r="X389" s="34"/>
      <c r="Y389" s="34"/>
      <c r="Z389" s="34"/>
      <c r="AA389" s="34"/>
      <c r="AB389" s="34"/>
      <c r="AC389" s="34"/>
      <c r="AD389" s="34"/>
      <c r="AE389" s="34"/>
      <c r="AR389" s="221" t="s">
        <v>207</v>
      </c>
      <c r="AT389" s="221" t="s">
        <v>197</v>
      </c>
      <c r="AU389" s="221" t="s">
        <v>85</v>
      </c>
      <c r="AY389" s="17" t="s">
        <v>194</v>
      </c>
      <c r="BE389" s="222">
        <f>IF(N389="základní",J389,0)</f>
        <v>0</v>
      </c>
      <c r="BF389" s="222">
        <f>IF(N389="snížená",J389,0)</f>
        <v>0</v>
      </c>
      <c r="BG389" s="222">
        <f>IF(N389="zákl. přenesená",J389,0)</f>
        <v>0</v>
      </c>
      <c r="BH389" s="222">
        <f>IF(N389="sníž. přenesená",J389,0)</f>
        <v>0</v>
      </c>
      <c r="BI389" s="222">
        <f>IF(N389="nulová",J389,0)</f>
        <v>0</v>
      </c>
      <c r="BJ389" s="17" t="s">
        <v>83</v>
      </c>
      <c r="BK389" s="222">
        <f>ROUND(I389*H389,2)</f>
        <v>0</v>
      </c>
      <c r="BL389" s="17" t="s">
        <v>207</v>
      </c>
      <c r="BM389" s="221" t="s">
        <v>840</v>
      </c>
    </row>
    <row r="390" spans="1:65" s="2" customFormat="1" ht="19.5">
      <c r="A390" s="34"/>
      <c r="B390" s="35"/>
      <c r="C390" s="36"/>
      <c r="D390" s="223" t="s">
        <v>203</v>
      </c>
      <c r="E390" s="36"/>
      <c r="F390" s="224" t="s">
        <v>841</v>
      </c>
      <c r="G390" s="36"/>
      <c r="H390" s="36"/>
      <c r="I390" s="122"/>
      <c r="J390" s="36"/>
      <c r="K390" s="36"/>
      <c r="L390" s="39"/>
      <c r="M390" s="225"/>
      <c r="N390" s="226"/>
      <c r="O390" s="71"/>
      <c r="P390" s="71"/>
      <c r="Q390" s="71"/>
      <c r="R390" s="71"/>
      <c r="S390" s="71"/>
      <c r="T390" s="72"/>
      <c r="U390" s="34"/>
      <c r="V390" s="34"/>
      <c r="W390" s="34"/>
      <c r="X390" s="34"/>
      <c r="Y390" s="34"/>
      <c r="Z390" s="34"/>
      <c r="AA390" s="34"/>
      <c r="AB390" s="34"/>
      <c r="AC390" s="34"/>
      <c r="AD390" s="34"/>
      <c r="AE390" s="34"/>
      <c r="AT390" s="17" t="s">
        <v>203</v>
      </c>
      <c r="AU390" s="17" t="s">
        <v>85</v>
      </c>
    </row>
    <row r="391" spans="1:65" s="13" customFormat="1" ht="11.25">
      <c r="B391" s="231"/>
      <c r="C391" s="232"/>
      <c r="D391" s="223" t="s">
        <v>287</v>
      </c>
      <c r="E391" s="233" t="s">
        <v>1</v>
      </c>
      <c r="F391" s="234" t="s">
        <v>842</v>
      </c>
      <c r="G391" s="232"/>
      <c r="H391" s="235">
        <v>54.49</v>
      </c>
      <c r="I391" s="236"/>
      <c r="J391" s="232"/>
      <c r="K391" s="232"/>
      <c r="L391" s="237"/>
      <c r="M391" s="238"/>
      <c r="N391" s="239"/>
      <c r="O391" s="239"/>
      <c r="P391" s="239"/>
      <c r="Q391" s="239"/>
      <c r="R391" s="239"/>
      <c r="S391" s="239"/>
      <c r="T391" s="240"/>
      <c r="AT391" s="241" t="s">
        <v>287</v>
      </c>
      <c r="AU391" s="241" t="s">
        <v>85</v>
      </c>
      <c r="AV391" s="13" t="s">
        <v>85</v>
      </c>
      <c r="AW391" s="13" t="s">
        <v>31</v>
      </c>
      <c r="AX391" s="13" t="s">
        <v>75</v>
      </c>
      <c r="AY391" s="241" t="s">
        <v>194</v>
      </c>
    </row>
    <row r="392" spans="1:65" s="13" customFormat="1" ht="11.25">
      <c r="B392" s="231"/>
      <c r="C392" s="232"/>
      <c r="D392" s="223" t="s">
        <v>287</v>
      </c>
      <c r="E392" s="233" t="s">
        <v>1</v>
      </c>
      <c r="F392" s="234" t="s">
        <v>843</v>
      </c>
      <c r="G392" s="232"/>
      <c r="H392" s="235">
        <v>15.11</v>
      </c>
      <c r="I392" s="236"/>
      <c r="J392" s="232"/>
      <c r="K392" s="232"/>
      <c r="L392" s="237"/>
      <c r="M392" s="238"/>
      <c r="N392" s="239"/>
      <c r="O392" s="239"/>
      <c r="P392" s="239"/>
      <c r="Q392" s="239"/>
      <c r="R392" s="239"/>
      <c r="S392" s="239"/>
      <c r="T392" s="240"/>
      <c r="AT392" s="241" t="s">
        <v>287</v>
      </c>
      <c r="AU392" s="241" t="s">
        <v>85</v>
      </c>
      <c r="AV392" s="13" t="s">
        <v>85</v>
      </c>
      <c r="AW392" s="13" t="s">
        <v>31</v>
      </c>
      <c r="AX392" s="13" t="s">
        <v>75</v>
      </c>
      <c r="AY392" s="241" t="s">
        <v>194</v>
      </c>
    </row>
    <row r="393" spans="1:65" s="14" customFormat="1" ht="11.25">
      <c r="B393" s="242"/>
      <c r="C393" s="243"/>
      <c r="D393" s="223" t="s">
        <v>287</v>
      </c>
      <c r="E393" s="244" t="s">
        <v>1</v>
      </c>
      <c r="F393" s="245" t="s">
        <v>290</v>
      </c>
      <c r="G393" s="243"/>
      <c r="H393" s="246">
        <v>69.599999999999994</v>
      </c>
      <c r="I393" s="247"/>
      <c r="J393" s="243"/>
      <c r="K393" s="243"/>
      <c r="L393" s="248"/>
      <c r="M393" s="249"/>
      <c r="N393" s="250"/>
      <c r="O393" s="250"/>
      <c r="P393" s="250"/>
      <c r="Q393" s="250"/>
      <c r="R393" s="250"/>
      <c r="S393" s="250"/>
      <c r="T393" s="251"/>
      <c r="AT393" s="252" t="s">
        <v>287</v>
      </c>
      <c r="AU393" s="252" t="s">
        <v>85</v>
      </c>
      <c r="AV393" s="14" t="s">
        <v>207</v>
      </c>
      <c r="AW393" s="14" t="s">
        <v>31</v>
      </c>
      <c r="AX393" s="14" t="s">
        <v>83</v>
      </c>
      <c r="AY393" s="252" t="s">
        <v>194</v>
      </c>
    </row>
    <row r="394" spans="1:65" s="2" customFormat="1" ht="24" customHeight="1">
      <c r="A394" s="34"/>
      <c r="B394" s="35"/>
      <c r="C394" s="266" t="s">
        <v>844</v>
      </c>
      <c r="D394" s="266" t="s">
        <v>436</v>
      </c>
      <c r="E394" s="267" t="s">
        <v>845</v>
      </c>
      <c r="F394" s="268" t="s">
        <v>846</v>
      </c>
      <c r="G394" s="269" t="s">
        <v>302</v>
      </c>
      <c r="H394" s="270">
        <v>70.992000000000004</v>
      </c>
      <c r="I394" s="271"/>
      <c r="J394" s="272">
        <f>ROUND(I394*H394,2)</f>
        <v>0</v>
      </c>
      <c r="K394" s="273"/>
      <c r="L394" s="274"/>
      <c r="M394" s="275" t="s">
        <v>1</v>
      </c>
      <c r="N394" s="276" t="s">
        <v>40</v>
      </c>
      <c r="O394" s="71"/>
      <c r="P394" s="219">
        <f>O394*H394</f>
        <v>0</v>
      </c>
      <c r="Q394" s="219">
        <v>1.4999999999999999E-2</v>
      </c>
      <c r="R394" s="219">
        <f>Q394*H394</f>
        <v>1.06488</v>
      </c>
      <c r="S394" s="219">
        <v>0</v>
      </c>
      <c r="T394" s="220">
        <f>S394*H394</f>
        <v>0</v>
      </c>
      <c r="U394" s="34"/>
      <c r="V394" s="34"/>
      <c r="W394" s="34"/>
      <c r="X394" s="34"/>
      <c r="Y394" s="34"/>
      <c r="Z394" s="34"/>
      <c r="AA394" s="34"/>
      <c r="AB394" s="34"/>
      <c r="AC394" s="34"/>
      <c r="AD394" s="34"/>
      <c r="AE394" s="34"/>
      <c r="AR394" s="221" t="s">
        <v>232</v>
      </c>
      <c r="AT394" s="221" t="s">
        <v>436</v>
      </c>
      <c r="AU394" s="221" t="s">
        <v>85</v>
      </c>
      <c r="AY394" s="17" t="s">
        <v>194</v>
      </c>
      <c r="BE394" s="222">
        <f>IF(N394="základní",J394,0)</f>
        <v>0</v>
      </c>
      <c r="BF394" s="222">
        <f>IF(N394="snížená",J394,0)</f>
        <v>0</v>
      </c>
      <c r="BG394" s="222">
        <f>IF(N394="zákl. přenesená",J394,0)</f>
        <v>0</v>
      </c>
      <c r="BH394" s="222">
        <f>IF(N394="sníž. přenesená",J394,0)</f>
        <v>0</v>
      </c>
      <c r="BI394" s="222">
        <f>IF(N394="nulová",J394,0)</f>
        <v>0</v>
      </c>
      <c r="BJ394" s="17" t="s">
        <v>83</v>
      </c>
      <c r="BK394" s="222">
        <f>ROUND(I394*H394,2)</f>
        <v>0</v>
      </c>
      <c r="BL394" s="17" t="s">
        <v>207</v>
      </c>
      <c r="BM394" s="221" t="s">
        <v>847</v>
      </c>
    </row>
    <row r="395" spans="1:65" s="13" customFormat="1" ht="11.25">
      <c r="B395" s="231"/>
      <c r="C395" s="232"/>
      <c r="D395" s="223" t="s">
        <v>287</v>
      </c>
      <c r="E395" s="232"/>
      <c r="F395" s="234" t="s">
        <v>848</v>
      </c>
      <c r="G395" s="232"/>
      <c r="H395" s="235">
        <v>70.992000000000004</v>
      </c>
      <c r="I395" s="236"/>
      <c r="J395" s="232"/>
      <c r="K395" s="232"/>
      <c r="L395" s="237"/>
      <c r="M395" s="238"/>
      <c r="N395" s="239"/>
      <c r="O395" s="239"/>
      <c r="P395" s="239"/>
      <c r="Q395" s="239"/>
      <c r="R395" s="239"/>
      <c r="S395" s="239"/>
      <c r="T395" s="240"/>
      <c r="AT395" s="241" t="s">
        <v>287</v>
      </c>
      <c r="AU395" s="241" t="s">
        <v>85</v>
      </c>
      <c r="AV395" s="13" t="s">
        <v>85</v>
      </c>
      <c r="AW395" s="13" t="s">
        <v>4</v>
      </c>
      <c r="AX395" s="13" t="s">
        <v>83</v>
      </c>
      <c r="AY395" s="241" t="s">
        <v>194</v>
      </c>
    </row>
    <row r="396" spans="1:65" s="2" customFormat="1" ht="24" customHeight="1">
      <c r="A396" s="34"/>
      <c r="B396" s="35"/>
      <c r="C396" s="209" t="s">
        <v>849</v>
      </c>
      <c r="D396" s="209" t="s">
        <v>197</v>
      </c>
      <c r="E396" s="210" t="s">
        <v>850</v>
      </c>
      <c r="F396" s="211" t="s">
        <v>851</v>
      </c>
      <c r="G396" s="212" t="s">
        <v>302</v>
      </c>
      <c r="H396" s="213">
        <v>358.27</v>
      </c>
      <c r="I396" s="214"/>
      <c r="J396" s="215">
        <f>ROUND(I396*H396,2)</f>
        <v>0</v>
      </c>
      <c r="K396" s="216"/>
      <c r="L396" s="39"/>
      <c r="M396" s="217" t="s">
        <v>1</v>
      </c>
      <c r="N396" s="218" t="s">
        <v>40</v>
      </c>
      <c r="O396" s="71"/>
      <c r="P396" s="219">
        <f>O396*H396</f>
        <v>0</v>
      </c>
      <c r="Q396" s="219">
        <v>9.4999999999999998E-3</v>
      </c>
      <c r="R396" s="219">
        <f>Q396*H396</f>
        <v>3.403565</v>
      </c>
      <c r="S396" s="219">
        <v>0</v>
      </c>
      <c r="T396" s="220">
        <f>S396*H396</f>
        <v>0</v>
      </c>
      <c r="U396" s="34"/>
      <c r="V396" s="34"/>
      <c r="W396" s="34"/>
      <c r="X396" s="34"/>
      <c r="Y396" s="34"/>
      <c r="Z396" s="34"/>
      <c r="AA396" s="34"/>
      <c r="AB396" s="34"/>
      <c r="AC396" s="34"/>
      <c r="AD396" s="34"/>
      <c r="AE396" s="34"/>
      <c r="AR396" s="221" t="s">
        <v>207</v>
      </c>
      <c r="AT396" s="221" t="s">
        <v>197</v>
      </c>
      <c r="AU396" s="221" t="s">
        <v>85</v>
      </c>
      <c r="AY396" s="17" t="s">
        <v>194</v>
      </c>
      <c r="BE396" s="222">
        <f>IF(N396="základní",J396,0)</f>
        <v>0</v>
      </c>
      <c r="BF396" s="222">
        <f>IF(N396="snížená",J396,0)</f>
        <v>0</v>
      </c>
      <c r="BG396" s="222">
        <f>IF(N396="zákl. přenesená",J396,0)</f>
        <v>0</v>
      </c>
      <c r="BH396" s="222">
        <f>IF(N396="sníž. přenesená",J396,0)</f>
        <v>0</v>
      </c>
      <c r="BI396" s="222">
        <f>IF(N396="nulová",J396,0)</f>
        <v>0</v>
      </c>
      <c r="BJ396" s="17" t="s">
        <v>83</v>
      </c>
      <c r="BK396" s="222">
        <f>ROUND(I396*H396,2)</f>
        <v>0</v>
      </c>
      <c r="BL396" s="17" t="s">
        <v>207</v>
      </c>
      <c r="BM396" s="221" t="s">
        <v>852</v>
      </c>
    </row>
    <row r="397" spans="1:65" s="2" customFormat="1" ht="19.5">
      <c r="A397" s="34"/>
      <c r="B397" s="35"/>
      <c r="C397" s="36"/>
      <c r="D397" s="223" t="s">
        <v>203</v>
      </c>
      <c r="E397" s="36"/>
      <c r="F397" s="224" t="s">
        <v>853</v>
      </c>
      <c r="G397" s="36"/>
      <c r="H397" s="36"/>
      <c r="I397" s="122"/>
      <c r="J397" s="36"/>
      <c r="K397" s="36"/>
      <c r="L397" s="39"/>
      <c r="M397" s="225"/>
      <c r="N397" s="226"/>
      <c r="O397" s="71"/>
      <c r="P397" s="71"/>
      <c r="Q397" s="71"/>
      <c r="R397" s="71"/>
      <c r="S397" s="71"/>
      <c r="T397" s="72"/>
      <c r="U397" s="34"/>
      <c r="V397" s="34"/>
      <c r="W397" s="34"/>
      <c r="X397" s="34"/>
      <c r="Y397" s="34"/>
      <c r="Z397" s="34"/>
      <c r="AA397" s="34"/>
      <c r="AB397" s="34"/>
      <c r="AC397" s="34"/>
      <c r="AD397" s="34"/>
      <c r="AE397" s="34"/>
      <c r="AT397" s="17" t="s">
        <v>203</v>
      </c>
      <c r="AU397" s="17" t="s">
        <v>85</v>
      </c>
    </row>
    <row r="398" spans="1:65" s="2" customFormat="1" ht="24" customHeight="1">
      <c r="A398" s="34"/>
      <c r="B398" s="35"/>
      <c r="C398" s="266" t="s">
        <v>854</v>
      </c>
      <c r="D398" s="266" t="s">
        <v>436</v>
      </c>
      <c r="E398" s="267" t="s">
        <v>855</v>
      </c>
      <c r="F398" s="268" t="s">
        <v>856</v>
      </c>
      <c r="G398" s="269" t="s">
        <v>302</v>
      </c>
      <c r="H398" s="270">
        <v>365.435</v>
      </c>
      <c r="I398" s="271"/>
      <c r="J398" s="272">
        <f>ROUND(I398*H398,2)</f>
        <v>0</v>
      </c>
      <c r="K398" s="273"/>
      <c r="L398" s="274"/>
      <c r="M398" s="275" t="s">
        <v>1</v>
      </c>
      <c r="N398" s="276" t="s">
        <v>40</v>
      </c>
      <c r="O398" s="71"/>
      <c r="P398" s="219">
        <f>O398*H398</f>
        <v>0</v>
      </c>
      <c r="Q398" s="219">
        <v>2.1000000000000001E-2</v>
      </c>
      <c r="R398" s="219">
        <f>Q398*H398</f>
        <v>7.6741350000000006</v>
      </c>
      <c r="S398" s="219">
        <v>0</v>
      </c>
      <c r="T398" s="220">
        <f>S398*H398</f>
        <v>0</v>
      </c>
      <c r="U398" s="34"/>
      <c r="V398" s="34"/>
      <c r="W398" s="34"/>
      <c r="X398" s="34"/>
      <c r="Y398" s="34"/>
      <c r="Z398" s="34"/>
      <c r="AA398" s="34"/>
      <c r="AB398" s="34"/>
      <c r="AC398" s="34"/>
      <c r="AD398" s="34"/>
      <c r="AE398" s="34"/>
      <c r="AR398" s="221" t="s">
        <v>232</v>
      </c>
      <c r="AT398" s="221" t="s">
        <v>436</v>
      </c>
      <c r="AU398" s="221" t="s">
        <v>85</v>
      </c>
      <c r="AY398" s="17" t="s">
        <v>194</v>
      </c>
      <c r="BE398" s="222">
        <f>IF(N398="základní",J398,0)</f>
        <v>0</v>
      </c>
      <c r="BF398" s="222">
        <f>IF(N398="snížená",J398,0)</f>
        <v>0</v>
      </c>
      <c r="BG398" s="222">
        <f>IF(N398="zákl. přenesená",J398,0)</f>
        <v>0</v>
      </c>
      <c r="BH398" s="222">
        <f>IF(N398="sníž. přenesená",J398,0)</f>
        <v>0</v>
      </c>
      <c r="BI398" s="222">
        <f>IF(N398="nulová",J398,0)</f>
        <v>0</v>
      </c>
      <c r="BJ398" s="17" t="s">
        <v>83</v>
      </c>
      <c r="BK398" s="222">
        <f>ROUND(I398*H398,2)</f>
        <v>0</v>
      </c>
      <c r="BL398" s="17" t="s">
        <v>207</v>
      </c>
      <c r="BM398" s="221" t="s">
        <v>857</v>
      </c>
    </row>
    <row r="399" spans="1:65" s="13" customFormat="1" ht="11.25">
      <c r="B399" s="231"/>
      <c r="C399" s="232"/>
      <c r="D399" s="223" t="s">
        <v>287</v>
      </c>
      <c r="E399" s="232"/>
      <c r="F399" s="234" t="s">
        <v>858</v>
      </c>
      <c r="G399" s="232"/>
      <c r="H399" s="235">
        <v>365.435</v>
      </c>
      <c r="I399" s="236"/>
      <c r="J399" s="232"/>
      <c r="K399" s="232"/>
      <c r="L399" s="237"/>
      <c r="M399" s="238"/>
      <c r="N399" s="239"/>
      <c r="O399" s="239"/>
      <c r="P399" s="239"/>
      <c r="Q399" s="239"/>
      <c r="R399" s="239"/>
      <c r="S399" s="239"/>
      <c r="T399" s="240"/>
      <c r="AT399" s="241" t="s">
        <v>287</v>
      </c>
      <c r="AU399" s="241" t="s">
        <v>85</v>
      </c>
      <c r="AV399" s="13" t="s">
        <v>85</v>
      </c>
      <c r="AW399" s="13" t="s">
        <v>4</v>
      </c>
      <c r="AX399" s="13" t="s">
        <v>83</v>
      </c>
      <c r="AY399" s="241" t="s">
        <v>194</v>
      </c>
    </row>
    <row r="400" spans="1:65" s="2" customFormat="1" ht="24" customHeight="1">
      <c r="A400" s="34"/>
      <c r="B400" s="35"/>
      <c r="C400" s="209" t="s">
        <v>859</v>
      </c>
      <c r="D400" s="209" t="s">
        <v>197</v>
      </c>
      <c r="E400" s="210" t="s">
        <v>860</v>
      </c>
      <c r="F400" s="211" t="s">
        <v>861</v>
      </c>
      <c r="G400" s="212" t="s">
        <v>280</v>
      </c>
      <c r="H400" s="213">
        <v>37.06</v>
      </c>
      <c r="I400" s="214"/>
      <c r="J400" s="215">
        <f>ROUND(I400*H400,2)</f>
        <v>0</v>
      </c>
      <c r="K400" s="216"/>
      <c r="L400" s="39"/>
      <c r="M400" s="217" t="s">
        <v>1</v>
      </c>
      <c r="N400" s="218" t="s">
        <v>40</v>
      </c>
      <c r="O400" s="71"/>
      <c r="P400" s="219">
        <f>O400*H400</f>
        <v>0</v>
      </c>
      <c r="Q400" s="219">
        <v>2.45329</v>
      </c>
      <c r="R400" s="219">
        <f>Q400*H400</f>
        <v>90.918927400000001</v>
      </c>
      <c r="S400" s="219">
        <v>0</v>
      </c>
      <c r="T400" s="220">
        <f>S400*H400</f>
        <v>0</v>
      </c>
      <c r="U400" s="34"/>
      <c r="V400" s="34"/>
      <c r="W400" s="34"/>
      <c r="X400" s="34"/>
      <c r="Y400" s="34"/>
      <c r="Z400" s="34"/>
      <c r="AA400" s="34"/>
      <c r="AB400" s="34"/>
      <c r="AC400" s="34"/>
      <c r="AD400" s="34"/>
      <c r="AE400" s="34"/>
      <c r="AR400" s="221" t="s">
        <v>207</v>
      </c>
      <c r="AT400" s="221" t="s">
        <v>197</v>
      </c>
      <c r="AU400" s="221" t="s">
        <v>85</v>
      </c>
      <c r="AY400" s="17" t="s">
        <v>194</v>
      </c>
      <c r="BE400" s="222">
        <f>IF(N400="základní",J400,0)</f>
        <v>0</v>
      </c>
      <c r="BF400" s="222">
        <f>IF(N400="snížená",J400,0)</f>
        <v>0</v>
      </c>
      <c r="BG400" s="222">
        <f>IF(N400="zákl. přenesená",J400,0)</f>
        <v>0</v>
      </c>
      <c r="BH400" s="222">
        <f>IF(N400="sníž. přenesená",J400,0)</f>
        <v>0</v>
      </c>
      <c r="BI400" s="222">
        <f>IF(N400="nulová",J400,0)</f>
        <v>0</v>
      </c>
      <c r="BJ400" s="17" t="s">
        <v>83</v>
      </c>
      <c r="BK400" s="222">
        <f>ROUND(I400*H400,2)</f>
        <v>0</v>
      </c>
      <c r="BL400" s="17" t="s">
        <v>207</v>
      </c>
      <c r="BM400" s="221" t="s">
        <v>862</v>
      </c>
    </row>
    <row r="401" spans="1:65" s="13" customFormat="1" ht="11.25">
      <c r="B401" s="231"/>
      <c r="C401" s="232"/>
      <c r="D401" s="223" t="s">
        <v>287</v>
      </c>
      <c r="E401" s="233" t="s">
        <v>1</v>
      </c>
      <c r="F401" s="234" t="s">
        <v>863</v>
      </c>
      <c r="G401" s="232"/>
      <c r="H401" s="235">
        <v>8.0169999999999995</v>
      </c>
      <c r="I401" s="236"/>
      <c r="J401" s="232"/>
      <c r="K401" s="232"/>
      <c r="L401" s="237"/>
      <c r="M401" s="238"/>
      <c r="N401" s="239"/>
      <c r="O401" s="239"/>
      <c r="P401" s="239"/>
      <c r="Q401" s="239"/>
      <c r="R401" s="239"/>
      <c r="S401" s="239"/>
      <c r="T401" s="240"/>
      <c r="AT401" s="241" t="s">
        <v>287</v>
      </c>
      <c r="AU401" s="241" t="s">
        <v>85</v>
      </c>
      <c r="AV401" s="13" t="s">
        <v>85</v>
      </c>
      <c r="AW401" s="13" t="s">
        <v>31</v>
      </c>
      <c r="AX401" s="13" t="s">
        <v>75</v>
      </c>
      <c r="AY401" s="241" t="s">
        <v>194</v>
      </c>
    </row>
    <row r="402" spans="1:65" s="13" customFormat="1" ht="11.25">
      <c r="B402" s="231"/>
      <c r="C402" s="232"/>
      <c r="D402" s="223" t="s">
        <v>287</v>
      </c>
      <c r="E402" s="233" t="s">
        <v>1</v>
      </c>
      <c r="F402" s="234" t="s">
        <v>864</v>
      </c>
      <c r="G402" s="232"/>
      <c r="H402" s="235">
        <v>10.061</v>
      </c>
      <c r="I402" s="236"/>
      <c r="J402" s="232"/>
      <c r="K402" s="232"/>
      <c r="L402" s="237"/>
      <c r="M402" s="238"/>
      <c r="N402" s="239"/>
      <c r="O402" s="239"/>
      <c r="P402" s="239"/>
      <c r="Q402" s="239"/>
      <c r="R402" s="239"/>
      <c r="S402" s="239"/>
      <c r="T402" s="240"/>
      <c r="AT402" s="241" t="s">
        <v>287</v>
      </c>
      <c r="AU402" s="241" t="s">
        <v>85</v>
      </c>
      <c r="AV402" s="13" t="s">
        <v>85</v>
      </c>
      <c r="AW402" s="13" t="s">
        <v>31</v>
      </c>
      <c r="AX402" s="13" t="s">
        <v>75</v>
      </c>
      <c r="AY402" s="241" t="s">
        <v>194</v>
      </c>
    </row>
    <row r="403" spans="1:65" s="13" customFormat="1" ht="11.25">
      <c r="B403" s="231"/>
      <c r="C403" s="232"/>
      <c r="D403" s="223" t="s">
        <v>287</v>
      </c>
      <c r="E403" s="233" t="s">
        <v>1</v>
      </c>
      <c r="F403" s="234" t="s">
        <v>865</v>
      </c>
      <c r="G403" s="232"/>
      <c r="H403" s="235">
        <v>14.692</v>
      </c>
      <c r="I403" s="236"/>
      <c r="J403" s="232"/>
      <c r="K403" s="232"/>
      <c r="L403" s="237"/>
      <c r="M403" s="238"/>
      <c r="N403" s="239"/>
      <c r="O403" s="239"/>
      <c r="P403" s="239"/>
      <c r="Q403" s="239"/>
      <c r="R403" s="239"/>
      <c r="S403" s="239"/>
      <c r="T403" s="240"/>
      <c r="AT403" s="241" t="s">
        <v>287</v>
      </c>
      <c r="AU403" s="241" t="s">
        <v>85</v>
      </c>
      <c r="AV403" s="13" t="s">
        <v>85</v>
      </c>
      <c r="AW403" s="13" t="s">
        <v>31</v>
      </c>
      <c r="AX403" s="13" t="s">
        <v>75</v>
      </c>
      <c r="AY403" s="241" t="s">
        <v>194</v>
      </c>
    </row>
    <row r="404" spans="1:65" s="13" customFormat="1" ht="11.25">
      <c r="B404" s="231"/>
      <c r="C404" s="232"/>
      <c r="D404" s="223" t="s">
        <v>287</v>
      </c>
      <c r="E404" s="233" t="s">
        <v>1</v>
      </c>
      <c r="F404" s="234" t="s">
        <v>866</v>
      </c>
      <c r="G404" s="232"/>
      <c r="H404" s="235">
        <v>4.29</v>
      </c>
      <c r="I404" s="236"/>
      <c r="J404" s="232"/>
      <c r="K404" s="232"/>
      <c r="L404" s="237"/>
      <c r="M404" s="238"/>
      <c r="N404" s="239"/>
      <c r="O404" s="239"/>
      <c r="P404" s="239"/>
      <c r="Q404" s="239"/>
      <c r="R404" s="239"/>
      <c r="S404" s="239"/>
      <c r="T404" s="240"/>
      <c r="AT404" s="241" t="s">
        <v>287</v>
      </c>
      <c r="AU404" s="241" t="s">
        <v>85</v>
      </c>
      <c r="AV404" s="13" t="s">
        <v>85</v>
      </c>
      <c r="AW404" s="13" t="s">
        <v>31</v>
      </c>
      <c r="AX404" s="13" t="s">
        <v>75</v>
      </c>
      <c r="AY404" s="241" t="s">
        <v>194</v>
      </c>
    </row>
    <row r="405" spans="1:65" s="14" customFormat="1" ht="11.25">
      <c r="B405" s="242"/>
      <c r="C405" s="243"/>
      <c r="D405" s="223" t="s">
        <v>287</v>
      </c>
      <c r="E405" s="244" t="s">
        <v>1</v>
      </c>
      <c r="F405" s="245" t="s">
        <v>290</v>
      </c>
      <c r="G405" s="243"/>
      <c r="H405" s="246">
        <v>37.06</v>
      </c>
      <c r="I405" s="247"/>
      <c r="J405" s="243"/>
      <c r="K405" s="243"/>
      <c r="L405" s="248"/>
      <c r="M405" s="249"/>
      <c r="N405" s="250"/>
      <c r="O405" s="250"/>
      <c r="P405" s="250"/>
      <c r="Q405" s="250"/>
      <c r="R405" s="250"/>
      <c r="S405" s="250"/>
      <c r="T405" s="251"/>
      <c r="AT405" s="252" t="s">
        <v>287</v>
      </c>
      <c r="AU405" s="252" t="s">
        <v>85</v>
      </c>
      <c r="AV405" s="14" t="s">
        <v>207</v>
      </c>
      <c r="AW405" s="14" t="s">
        <v>31</v>
      </c>
      <c r="AX405" s="14" t="s">
        <v>83</v>
      </c>
      <c r="AY405" s="252" t="s">
        <v>194</v>
      </c>
    </row>
    <row r="406" spans="1:65" s="2" customFormat="1" ht="16.5" customHeight="1">
      <c r="A406" s="34"/>
      <c r="B406" s="35"/>
      <c r="C406" s="209" t="s">
        <v>867</v>
      </c>
      <c r="D406" s="209" t="s">
        <v>197</v>
      </c>
      <c r="E406" s="210" t="s">
        <v>868</v>
      </c>
      <c r="F406" s="211" t="s">
        <v>869</v>
      </c>
      <c r="G406" s="212" t="s">
        <v>344</v>
      </c>
      <c r="H406" s="213">
        <v>6.3140000000000001</v>
      </c>
      <c r="I406" s="214"/>
      <c r="J406" s="215">
        <f>ROUND(I406*H406,2)</f>
        <v>0</v>
      </c>
      <c r="K406" s="216"/>
      <c r="L406" s="39"/>
      <c r="M406" s="217" t="s">
        <v>1</v>
      </c>
      <c r="N406" s="218" t="s">
        <v>40</v>
      </c>
      <c r="O406" s="71"/>
      <c r="P406" s="219">
        <f>O406*H406</f>
        <v>0</v>
      </c>
      <c r="Q406" s="219">
        <v>1.06277</v>
      </c>
      <c r="R406" s="219">
        <f>Q406*H406</f>
        <v>6.7103297800000004</v>
      </c>
      <c r="S406" s="219">
        <v>0</v>
      </c>
      <c r="T406" s="220">
        <f>S406*H406</f>
        <v>0</v>
      </c>
      <c r="U406" s="34"/>
      <c r="V406" s="34"/>
      <c r="W406" s="34"/>
      <c r="X406" s="34"/>
      <c r="Y406" s="34"/>
      <c r="Z406" s="34"/>
      <c r="AA406" s="34"/>
      <c r="AB406" s="34"/>
      <c r="AC406" s="34"/>
      <c r="AD406" s="34"/>
      <c r="AE406" s="34"/>
      <c r="AR406" s="221" t="s">
        <v>207</v>
      </c>
      <c r="AT406" s="221" t="s">
        <v>197</v>
      </c>
      <c r="AU406" s="221" t="s">
        <v>85</v>
      </c>
      <c r="AY406" s="17" t="s">
        <v>194</v>
      </c>
      <c r="BE406" s="222">
        <f>IF(N406="základní",J406,0)</f>
        <v>0</v>
      </c>
      <c r="BF406" s="222">
        <f>IF(N406="snížená",J406,0)</f>
        <v>0</v>
      </c>
      <c r="BG406" s="222">
        <f>IF(N406="zákl. přenesená",J406,0)</f>
        <v>0</v>
      </c>
      <c r="BH406" s="222">
        <f>IF(N406="sníž. přenesená",J406,0)</f>
        <v>0</v>
      </c>
      <c r="BI406" s="222">
        <f>IF(N406="nulová",J406,0)</f>
        <v>0</v>
      </c>
      <c r="BJ406" s="17" t="s">
        <v>83</v>
      </c>
      <c r="BK406" s="222">
        <f>ROUND(I406*H406,2)</f>
        <v>0</v>
      </c>
      <c r="BL406" s="17" t="s">
        <v>207</v>
      </c>
      <c r="BM406" s="221" t="s">
        <v>870</v>
      </c>
    </row>
    <row r="407" spans="1:65" s="2" customFormat="1" ht="16.5" customHeight="1">
      <c r="A407" s="34"/>
      <c r="B407" s="35"/>
      <c r="C407" s="209" t="s">
        <v>871</v>
      </c>
      <c r="D407" s="209" t="s">
        <v>197</v>
      </c>
      <c r="E407" s="210" t="s">
        <v>872</v>
      </c>
      <c r="F407" s="211" t="s">
        <v>873</v>
      </c>
      <c r="G407" s="212" t="s">
        <v>302</v>
      </c>
      <c r="H407" s="213">
        <v>80.86</v>
      </c>
      <c r="I407" s="214"/>
      <c r="J407" s="215">
        <f>ROUND(I407*H407,2)</f>
        <v>0</v>
      </c>
      <c r="K407" s="216"/>
      <c r="L407" s="39"/>
      <c r="M407" s="217" t="s">
        <v>1</v>
      </c>
      <c r="N407" s="218" t="s">
        <v>40</v>
      </c>
      <c r="O407" s="71"/>
      <c r="P407" s="219">
        <f>O407*H407</f>
        <v>0</v>
      </c>
      <c r="Q407" s="219">
        <v>0.11169999999999999</v>
      </c>
      <c r="R407" s="219">
        <f>Q407*H407</f>
        <v>9.0320619999999998</v>
      </c>
      <c r="S407" s="219">
        <v>0</v>
      </c>
      <c r="T407" s="220">
        <f>S407*H407</f>
        <v>0</v>
      </c>
      <c r="U407" s="34"/>
      <c r="V407" s="34"/>
      <c r="W407" s="34"/>
      <c r="X407" s="34"/>
      <c r="Y407" s="34"/>
      <c r="Z407" s="34"/>
      <c r="AA407" s="34"/>
      <c r="AB407" s="34"/>
      <c r="AC407" s="34"/>
      <c r="AD407" s="34"/>
      <c r="AE407" s="34"/>
      <c r="AR407" s="221" t="s">
        <v>207</v>
      </c>
      <c r="AT407" s="221" t="s">
        <v>197</v>
      </c>
      <c r="AU407" s="221" t="s">
        <v>85</v>
      </c>
      <c r="AY407" s="17" t="s">
        <v>194</v>
      </c>
      <c r="BE407" s="222">
        <f>IF(N407="základní",J407,0)</f>
        <v>0</v>
      </c>
      <c r="BF407" s="222">
        <f>IF(N407="snížená",J407,0)</f>
        <v>0</v>
      </c>
      <c r="BG407" s="222">
        <f>IF(N407="zákl. přenesená",J407,0)</f>
        <v>0</v>
      </c>
      <c r="BH407" s="222">
        <f>IF(N407="sníž. přenesená",J407,0)</f>
        <v>0</v>
      </c>
      <c r="BI407" s="222">
        <f>IF(N407="nulová",J407,0)</f>
        <v>0</v>
      </c>
      <c r="BJ407" s="17" t="s">
        <v>83</v>
      </c>
      <c r="BK407" s="222">
        <f>ROUND(I407*H407,2)</f>
        <v>0</v>
      </c>
      <c r="BL407" s="17" t="s">
        <v>207</v>
      </c>
      <c r="BM407" s="221" t="s">
        <v>874</v>
      </c>
    </row>
    <row r="408" spans="1:65" s="13" customFormat="1" ht="11.25">
      <c r="B408" s="231"/>
      <c r="C408" s="232"/>
      <c r="D408" s="223" t="s">
        <v>287</v>
      </c>
      <c r="E408" s="233" t="s">
        <v>1</v>
      </c>
      <c r="F408" s="234" t="s">
        <v>875</v>
      </c>
      <c r="G408" s="232"/>
      <c r="H408" s="235">
        <v>30.67</v>
      </c>
      <c r="I408" s="236"/>
      <c r="J408" s="232"/>
      <c r="K408" s="232"/>
      <c r="L408" s="237"/>
      <c r="M408" s="238"/>
      <c r="N408" s="239"/>
      <c r="O408" s="239"/>
      <c r="P408" s="239"/>
      <c r="Q408" s="239"/>
      <c r="R408" s="239"/>
      <c r="S408" s="239"/>
      <c r="T408" s="240"/>
      <c r="AT408" s="241" t="s">
        <v>287</v>
      </c>
      <c r="AU408" s="241" t="s">
        <v>85</v>
      </c>
      <c r="AV408" s="13" t="s">
        <v>85</v>
      </c>
      <c r="AW408" s="13" t="s">
        <v>31</v>
      </c>
      <c r="AX408" s="13" t="s">
        <v>75</v>
      </c>
      <c r="AY408" s="241" t="s">
        <v>194</v>
      </c>
    </row>
    <row r="409" spans="1:65" s="13" customFormat="1" ht="11.25">
      <c r="B409" s="231"/>
      <c r="C409" s="232"/>
      <c r="D409" s="223" t="s">
        <v>287</v>
      </c>
      <c r="E409" s="233" t="s">
        <v>1</v>
      </c>
      <c r="F409" s="234" t="s">
        <v>876</v>
      </c>
      <c r="G409" s="232"/>
      <c r="H409" s="235">
        <v>24.46</v>
      </c>
      <c r="I409" s="236"/>
      <c r="J409" s="232"/>
      <c r="K409" s="232"/>
      <c r="L409" s="237"/>
      <c r="M409" s="238"/>
      <c r="N409" s="239"/>
      <c r="O409" s="239"/>
      <c r="P409" s="239"/>
      <c r="Q409" s="239"/>
      <c r="R409" s="239"/>
      <c r="S409" s="239"/>
      <c r="T409" s="240"/>
      <c r="AT409" s="241" t="s">
        <v>287</v>
      </c>
      <c r="AU409" s="241" t="s">
        <v>85</v>
      </c>
      <c r="AV409" s="13" t="s">
        <v>85</v>
      </c>
      <c r="AW409" s="13" t="s">
        <v>31</v>
      </c>
      <c r="AX409" s="13" t="s">
        <v>75</v>
      </c>
      <c r="AY409" s="241" t="s">
        <v>194</v>
      </c>
    </row>
    <row r="410" spans="1:65" s="13" customFormat="1" ht="11.25">
      <c r="B410" s="231"/>
      <c r="C410" s="232"/>
      <c r="D410" s="223" t="s">
        <v>287</v>
      </c>
      <c r="E410" s="233" t="s">
        <v>1</v>
      </c>
      <c r="F410" s="234" t="s">
        <v>877</v>
      </c>
      <c r="G410" s="232"/>
      <c r="H410" s="235">
        <v>25.73</v>
      </c>
      <c r="I410" s="236"/>
      <c r="J410" s="232"/>
      <c r="K410" s="232"/>
      <c r="L410" s="237"/>
      <c r="M410" s="238"/>
      <c r="N410" s="239"/>
      <c r="O410" s="239"/>
      <c r="P410" s="239"/>
      <c r="Q410" s="239"/>
      <c r="R410" s="239"/>
      <c r="S410" s="239"/>
      <c r="T410" s="240"/>
      <c r="AT410" s="241" t="s">
        <v>287</v>
      </c>
      <c r="AU410" s="241" t="s">
        <v>85</v>
      </c>
      <c r="AV410" s="13" t="s">
        <v>85</v>
      </c>
      <c r="AW410" s="13" t="s">
        <v>31</v>
      </c>
      <c r="AX410" s="13" t="s">
        <v>75</v>
      </c>
      <c r="AY410" s="241" t="s">
        <v>194</v>
      </c>
    </row>
    <row r="411" spans="1:65" s="14" customFormat="1" ht="11.25">
      <c r="B411" s="242"/>
      <c r="C411" s="243"/>
      <c r="D411" s="223" t="s">
        <v>287</v>
      </c>
      <c r="E411" s="244" t="s">
        <v>1</v>
      </c>
      <c r="F411" s="245" t="s">
        <v>290</v>
      </c>
      <c r="G411" s="243"/>
      <c r="H411" s="246">
        <v>80.86</v>
      </c>
      <c r="I411" s="247"/>
      <c r="J411" s="243"/>
      <c r="K411" s="243"/>
      <c r="L411" s="248"/>
      <c r="M411" s="249"/>
      <c r="N411" s="250"/>
      <c r="O411" s="250"/>
      <c r="P411" s="250"/>
      <c r="Q411" s="250"/>
      <c r="R411" s="250"/>
      <c r="S411" s="250"/>
      <c r="T411" s="251"/>
      <c r="AT411" s="252" t="s">
        <v>287</v>
      </c>
      <c r="AU411" s="252" t="s">
        <v>85</v>
      </c>
      <c r="AV411" s="14" t="s">
        <v>207</v>
      </c>
      <c r="AW411" s="14" t="s">
        <v>31</v>
      </c>
      <c r="AX411" s="14" t="s">
        <v>83</v>
      </c>
      <c r="AY411" s="252" t="s">
        <v>194</v>
      </c>
    </row>
    <row r="412" spans="1:65" s="2" customFormat="1" ht="16.5" customHeight="1">
      <c r="A412" s="34"/>
      <c r="B412" s="35"/>
      <c r="C412" s="209" t="s">
        <v>878</v>
      </c>
      <c r="D412" s="209" t="s">
        <v>197</v>
      </c>
      <c r="E412" s="210" t="s">
        <v>879</v>
      </c>
      <c r="F412" s="211" t="s">
        <v>880</v>
      </c>
      <c r="G412" s="212" t="s">
        <v>302</v>
      </c>
      <c r="H412" s="213">
        <v>780.09</v>
      </c>
      <c r="I412" s="214"/>
      <c r="J412" s="215">
        <f>ROUND(I412*H412,2)</f>
        <v>0</v>
      </c>
      <c r="K412" s="216"/>
      <c r="L412" s="39"/>
      <c r="M412" s="217" t="s">
        <v>1</v>
      </c>
      <c r="N412" s="218" t="s">
        <v>40</v>
      </c>
      <c r="O412" s="71"/>
      <c r="P412" s="219">
        <f>O412*H412</f>
        <v>0</v>
      </c>
      <c r="Q412" s="219">
        <v>1.2999999999999999E-4</v>
      </c>
      <c r="R412" s="219">
        <f>Q412*H412</f>
        <v>0.10141169999999999</v>
      </c>
      <c r="S412" s="219">
        <v>0</v>
      </c>
      <c r="T412" s="220">
        <f>S412*H412</f>
        <v>0</v>
      </c>
      <c r="U412" s="34"/>
      <c r="V412" s="34"/>
      <c r="W412" s="34"/>
      <c r="X412" s="34"/>
      <c r="Y412" s="34"/>
      <c r="Z412" s="34"/>
      <c r="AA412" s="34"/>
      <c r="AB412" s="34"/>
      <c r="AC412" s="34"/>
      <c r="AD412" s="34"/>
      <c r="AE412" s="34"/>
      <c r="AR412" s="221" t="s">
        <v>207</v>
      </c>
      <c r="AT412" s="221" t="s">
        <v>197</v>
      </c>
      <c r="AU412" s="221" t="s">
        <v>85</v>
      </c>
      <c r="AY412" s="17" t="s">
        <v>194</v>
      </c>
      <c r="BE412" s="222">
        <f>IF(N412="základní",J412,0)</f>
        <v>0</v>
      </c>
      <c r="BF412" s="222">
        <f>IF(N412="snížená",J412,0)</f>
        <v>0</v>
      </c>
      <c r="BG412" s="222">
        <f>IF(N412="zákl. přenesená",J412,0)</f>
        <v>0</v>
      </c>
      <c r="BH412" s="222">
        <f>IF(N412="sníž. přenesená",J412,0)</f>
        <v>0</v>
      </c>
      <c r="BI412" s="222">
        <f>IF(N412="nulová",J412,0)</f>
        <v>0</v>
      </c>
      <c r="BJ412" s="17" t="s">
        <v>83</v>
      </c>
      <c r="BK412" s="222">
        <f>ROUND(I412*H412,2)</f>
        <v>0</v>
      </c>
      <c r="BL412" s="17" t="s">
        <v>207</v>
      </c>
      <c r="BM412" s="221" t="s">
        <v>881</v>
      </c>
    </row>
    <row r="413" spans="1:65" s="13" customFormat="1" ht="11.25">
      <c r="B413" s="231"/>
      <c r="C413" s="232"/>
      <c r="D413" s="223" t="s">
        <v>287</v>
      </c>
      <c r="E413" s="233" t="s">
        <v>1</v>
      </c>
      <c r="F413" s="234" t="s">
        <v>882</v>
      </c>
      <c r="G413" s="232"/>
      <c r="H413" s="235">
        <v>699.23</v>
      </c>
      <c r="I413" s="236"/>
      <c r="J413" s="232"/>
      <c r="K413" s="232"/>
      <c r="L413" s="237"/>
      <c r="M413" s="238"/>
      <c r="N413" s="239"/>
      <c r="O413" s="239"/>
      <c r="P413" s="239"/>
      <c r="Q413" s="239"/>
      <c r="R413" s="239"/>
      <c r="S413" s="239"/>
      <c r="T413" s="240"/>
      <c r="AT413" s="241" t="s">
        <v>287</v>
      </c>
      <c r="AU413" s="241" t="s">
        <v>85</v>
      </c>
      <c r="AV413" s="13" t="s">
        <v>85</v>
      </c>
      <c r="AW413" s="13" t="s">
        <v>31</v>
      </c>
      <c r="AX413" s="13" t="s">
        <v>75</v>
      </c>
      <c r="AY413" s="241" t="s">
        <v>194</v>
      </c>
    </row>
    <row r="414" spans="1:65" s="13" customFormat="1" ht="11.25">
      <c r="B414" s="231"/>
      <c r="C414" s="232"/>
      <c r="D414" s="223" t="s">
        <v>287</v>
      </c>
      <c r="E414" s="233" t="s">
        <v>1</v>
      </c>
      <c r="F414" s="234" t="s">
        <v>883</v>
      </c>
      <c r="G414" s="232"/>
      <c r="H414" s="235">
        <v>80.86</v>
      </c>
      <c r="I414" s="236"/>
      <c r="J414" s="232"/>
      <c r="K414" s="232"/>
      <c r="L414" s="237"/>
      <c r="M414" s="238"/>
      <c r="N414" s="239"/>
      <c r="O414" s="239"/>
      <c r="P414" s="239"/>
      <c r="Q414" s="239"/>
      <c r="R414" s="239"/>
      <c r="S414" s="239"/>
      <c r="T414" s="240"/>
      <c r="AT414" s="241" t="s">
        <v>287</v>
      </c>
      <c r="AU414" s="241" t="s">
        <v>85</v>
      </c>
      <c r="AV414" s="13" t="s">
        <v>85</v>
      </c>
      <c r="AW414" s="13" t="s">
        <v>31</v>
      </c>
      <c r="AX414" s="13" t="s">
        <v>75</v>
      </c>
      <c r="AY414" s="241" t="s">
        <v>194</v>
      </c>
    </row>
    <row r="415" spans="1:65" s="14" customFormat="1" ht="11.25">
      <c r="B415" s="242"/>
      <c r="C415" s="243"/>
      <c r="D415" s="223" t="s">
        <v>287</v>
      </c>
      <c r="E415" s="244" t="s">
        <v>1</v>
      </c>
      <c r="F415" s="245" t="s">
        <v>290</v>
      </c>
      <c r="G415" s="243"/>
      <c r="H415" s="246">
        <v>780.09</v>
      </c>
      <c r="I415" s="247"/>
      <c r="J415" s="243"/>
      <c r="K415" s="243"/>
      <c r="L415" s="248"/>
      <c r="M415" s="249"/>
      <c r="N415" s="250"/>
      <c r="O415" s="250"/>
      <c r="P415" s="250"/>
      <c r="Q415" s="250"/>
      <c r="R415" s="250"/>
      <c r="S415" s="250"/>
      <c r="T415" s="251"/>
      <c r="AT415" s="252" t="s">
        <v>287</v>
      </c>
      <c r="AU415" s="252" t="s">
        <v>85</v>
      </c>
      <c r="AV415" s="14" t="s">
        <v>207</v>
      </c>
      <c r="AW415" s="14" t="s">
        <v>31</v>
      </c>
      <c r="AX415" s="14" t="s">
        <v>83</v>
      </c>
      <c r="AY415" s="252" t="s">
        <v>194</v>
      </c>
    </row>
    <row r="416" spans="1:65" s="2" customFormat="1" ht="24" customHeight="1">
      <c r="A416" s="34"/>
      <c r="B416" s="35"/>
      <c r="C416" s="209" t="s">
        <v>884</v>
      </c>
      <c r="D416" s="209" t="s">
        <v>197</v>
      </c>
      <c r="E416" s="210" t="s">
        <v>885</v>
      </c>
      <c r="F416" s="211" t="s">
        <v>886</v>
      </c>
      <c r="G416" s="212" t="s">
        <v>302</v>
      </c>
      <c r="H416" s="213">
        <v>18.29</v>
      </c>
      <c r="I416" s="214"/>
      <c r="J416" s="215">
        <f>ROUND(I416*H416,2)</f>
        <v>0</v>
      </c>
      <c r="K416" s="216"/>
      <c r="L416" s="39"/>
      <c r="M416" s="217" t="s">
        <v>1</v>
      </c>
      <c r="N416" s="218" t="s">
        <v>40</v>
      </c>
      <c r="O416" s="71"/>
      <c r="P416" s="219">
        <f>O416*H416</f>
        <v>0</v>
      </c>
      <c r="Q416" s="219">
        <v>7.6999999999999999E-2</v>
      </c>
      <c r="R416" s="219">
        <f>Q416*H416</f>
        <v>1.4083299999999999</v>
      </c>
      <c r="S416" s="219">
        <v>0</v>
      </c>
      <c r="T416" s="220">
        <f>S416*H416</f>
        <v>0</v>
      </c>
      <c r="U416" s="34"/>
      <c r="V416" s="34"/>
      <c r="W416" s="34"/>
      <c r="X416" s="34"/>
      <c r="Y416" s="34"/>
      <c r="Z416" s="34"/>
      <c r="AA416" s="34"/>
      <c r="AB416" s="34"/>
      <c r="AC416" s="34"/>
      <c r="AD416" s="34"/>
      <c r="AE416" s="34"/>
      <c r="AR416" s="221" t="s">
        <v>207</v>
      </c>
      <c r="AT416" s="221" t="s">
        <v>197</v>
      </c>
      <c r="AU416" s="221" t="s">
        <v>85</v>
      </c>
      <c r="AY416" s="17" t="s">
        <v>194</v>
      </c>
      <c r="BE416" s="222">
        <f>IF(N416="základní",J416,0)</f>
        <v>0</v>
      </c>
      <c r="BF416" s="222">
        <f>IF(N416="snížená",J416,0)</f>
        <v>0</v>
      </c>
      <c r="BG416" s="222">
        <f>IF(N416="zákl. přenesená",J416,0)</f>
        <v>0</v>
      </c>
      <c r="BH416" s="222">
        <f>IF(N416="sníž. přenesená",J416,0)</f>
        <v>0</v>
      </c>
      <c r="BI416" s="222">
        <f>IF(N416="nulová",J416,0)</f>
        <v>0</v>
      </c>
      <c r="BJ416" s="17" t="s">
        <v>83</v>
      </c>
      <c r="BK416" s="222">
        <f>ROUND(I416*H416,2)</f>
        <v>0</v>
      </c>
      <c r="BL416" s="17" t="s">
        <v>207</v>
      </c>
      <c r="BM416" s="221" t="s">
        <v>887</v>
      </c>
    </row>
    <row r="417" spans="1:65" s="13" customFormat="1" ht="11.25">
      <c r="B417" s="231"/>
      <c r="C417" s="232"/>
      <c r="D417" s="223" t="s">
        <v>287</v>
      </c>
      <c r="E417" s="233" t="s">
        <v>1</v>
      </c>
      <c r="F417" s="234" t="s">
        <v>888</v>
      </c>
      <c r="G417" s="232"/>
      <c r="H417" s="235">
        <v>17.09</v>
      </c>
      <c r="I417" s="236"/>
      <c r="J417" s="232"/>
      <c r="K417" s="232"/>
      <c r="L417" s="237"/>
      <c r="M417" s="238"/>
      <c r="N417" s="239"/>
      <c r="O417" s="239"/>
      <c r="P417" s="239"/>
      <c r="Q417" s="239"/>
      <c r="R417" s="239"/>
      <c r="S417" s="239"/>
      <c r="T417" s="240"/>
      <c r="AT417" s="241" t="s">
        <v>287</v>
      </c>
      <c r="AU417" s="241" t="s">
        <v>85</v>
      </c>
      <c r="AV417" s="13" t="s">
        <v>85</v>
      </c>
      <c r="AW417" s="13" t="s">
        <v>31</v>
      </c>
      <c r="AX417" s="13" t="s">
        <v>75</v>
      </c>
      <c r="AY417" s="241" t="s">
        <v>194</v>
      </c>
    </row>
    <row r="418" spans="1:65" s="13" customFormat="1" ht="11.25">
      <c r="B418" s="231"/>
      <c r="C418" s="232"/>
      <c r="D418" s="223" t="s">
        <v>287</v>
      </c>
      <c r="E418" s="233" t="s">
        <v>1</v>
      </c>
      <c r="F418" s="234" t="s">
        <v>889</v>
      </c>
      <c r="G418" s="232"/>
      <c r="H418" s="235">
        <v>1.2</v>
      </c>
      <c r="I418" s="236"/>
      <c r="J418" s="232"/>
      <c r="K418" s="232"/>
      <c r="L418" s="237"/>
      <c r="M418" s="238"/>
      <c r="N418" s="239"/>
      <c r="O418" s="239"/>
      <c r="P418" s="239"/>
      <c r="Q418" s="239"/>
      <c r="R418" s="239"/>
      <c r="S418" s="239"/>
      <c r="T418" s="240"/>
      <c r="AT418" s="241" t="s">
        <v>287</v>
      </c>
      <c r="AU418" s="241" t="s">
        <v>85</v>
      </c>
      <c r="AV418" s="13" t="s">
        <v>85</v>
      </c>
      <c r="AW418" s="13" t="s">
        <v>31</v>
      </c>
      <c r="AX418" s="13" t="s">
        <v>75</v>
      </c>
      <c r="AY418" s="241" t="s">
        <v>194</v>
      </c>
    </row>
    <row r="419" spans="1:65" s="14" customFormat="1" ht="11.25">
      <c r="B419" s="242"/>
      <c r="C419" s="243"/>
      <c r="D419" s="223" t="s">
        <v>287</v>
      </c>
      <c r="E419" s="244" t="s">
        <v>1</v>
      </c>
      <c r="F419" s="245" t="s">
        <v>290</v>
      </c>
      <c r="G419" s="243"/>
      <c r="H419" s="246">
        <v>18.29</v>
      </c>
      <c r="I419" s="247"/>
      <c r="J419" s="243"/>
      <c r="K419" s="243"/>
      <c r="L419" s="248"/>
      <c r="M419" s="249"/>
      <c r="N419" s="250"/>
      <c r="O419" s="250"/>
      <c r="P419" s="250"/>
      <c r="Q419" s="250"/>
      <c r="R419" s="250"/>
      <c r="S419" s="250"/>
      <c r="T419" s="251"/>
      <c r="AT419" s="252" t="s">
        <v>287</v>
      </c>
      <c r="AU419" s="252" t="s">
        <v>85</v>
      </c>
      <c r="AV419" s="14" t="s">
        <v>207</v>
      </c>
      <c r="AW419" s="14" t="s">
        <v>31</v>
      </c>
      <c r="AX419" s="14" t="s">
        <v>83</v>
      </c>
      <c r="AY419" s="252" t="s">
        <v>194</v>
      </c>
    </row>
    <row r="420" spans="1:65" s="2" customFormat="1" ht="24" customHeight="1">
      <c r="A420" s="34"/>
      <c r="B420" s="35"/>
      <c r="C420" s="209" t="s">
        <v>890</v>
      </c>
      <c r="D420" s="209" t="s">
        <v>197</v>
      </c>
      <c r="E420" s="210" t="s">
        <v>891</v>
      </c>
      <c r="F420" s="211" t="s">
        <v>892</v>
      </c>
      <c r="G420" s="212" t="s">
        <v>318</v>
      </c>
      <c r="H420" s="213">
        <v>938.9</v>
      </c>
      <c r="I420" s="214"/>
      <c r="J420" s="215">
        <f>ROUND(I420*H420,2)</f>
        <v>0</v>
      </c>
      <c r="K420" s="216"/>
      <c r="L420" s="39"/>
      <c r="M420" s="217" t="s">
        <v>1</v>
      </c>
      <c r="N420" s="218" t="s">
        <v>40</v>
      </c>
      <c r="O420" s="71"/>
      <c r="P420" s="219">
        <f>O420*H420</f>
        <v>0</v>
      </c>
      <c r="Q420" s="219">
        <v>1.0000000000000001E-5</v>
      </c>
      <c r="R420" s="219">
        <f>Q420*H420</f>
        <v>9.3889999999999998E-3</v>
      </c>
      <c r="S420" s="219">
        <v>0</v>
      </c>
      <c r="T420" s="220">
        <f>S420*H420</f>
        <v>0</v>
      </c>
      <c r="U420" s="34"/>
      <c r="V420" s="34"/>
      <c r="W420" s="34"/>
      <c r="X420" s="34"/>
      <c r="Y420" s="34"/>
      <c r="Z420" s="34"/>
      <c r="AA420" s="34"/>
      <c r="AB420" s="34"/>
      <c r="AC420" s="34"/>
      <c r="AD420" s="34"/>
      <c r="AE420" s="34"/>
      <c r="AR420" s="221" t="s">
        <v>207</v>
      </c>
      <c r="AT420" s="221" t="s">
        <v>197</v>
      </c>
      <c r="AU420" s="221" t="s">
        <v>85</v>
      </c>
      <c r="AY420" s="17" t="s">
        <v>194</v>
      </c>
      <c r="BE420" s="222">
        <f>IF(N420="základní",J420,0)</f>
        <v>0</v>
      </c>
      <c r="BF420" s="222">
        <f>IF(N420="snížená",J420,0)</f>
        <v>0</v>
      </c>
      <c r="BG420" s="222">
        <f>IF(N420="zákl. přenesená",J420,0)</f>
        <v>0</v>
      </c>
      <c r="BH420" s="222">
        <f>IF(N420="sníž. přenesená",J420,0)</f>
        <v>0</v>
      </c>
      <c r="BI420" s="222">
        <f>IF(N420="nulová",J420,0)</f>
        <v>0</v>
      </c>
      <c r="BJ420" s="17" t="s">
        <v>83</v>
      </c>
      <c r="BK420" s="222">
        <f>ROUND(I420*H420,2)</f>
        <v>0</v>
      </c>
      <c r="BL420" s="17" t="s">
        <v>207</v>
      </c>
      <c r="BM420" s="221" t="s">
        <v>893</v>
      </c>
    </row>
    <row r="421" spans="1:65" s="13" customFormat="1" ht="11.25">
      <c r="B421" s="231"/>
      <c r="C421" s="232"/>
      <c r="D421" s="223" t="s">
        <v>287</v>
      </c>
      <c r="E421" s="233" t="s">
        <v>1</v>
      </c>
      <c r="F421" s="234" t="s">
        <v>894</v>
      </c>
      <c r="G421" s="232"/>
      <c r="H421" s="235">
        <v>331.8</v>
      </c>
      <c r="I421" s="236"/>
      <c r="J421" s="232"/>
      <c r="K421" s="232"/>
      <c r="L421" s="237"/>
      <c r="M421" s="238"/>
      <c r="N421" s="239"/>
      <c r="O421" s="239"/>
      <c r="P421" s="239"/>
      <c r="Q421" s="239"/>
      <c r="R421" s="239"/>
      <c r="S421" s="239"/>
      <c r="T421" s="240"/>
      <c r="AT421" s="241" t="s">
        <v>287</v>
      </c>
      <c r="AU421" s="241" t="s">
        <v>85</v>
      </c>
      <c r="AV421" s="13" t="s">
        <v>85</v>
      </c>
      <c r="AW421" s="13" t="s">
        <v>31</v>
      </c>
      <c r="AX421" s="13" t="s">
        <v>75</v>
      </c>
      <c r="AY421" s="241" t="s">
        <v>194</v>
      </c>
    </row>
    <row r="422" spans="1:65" s="13" customFormat="1" ht="11.25">
      <c r="B422" s="231"/>
      <c r="C422" s="232"/>
      <c r="D422" s="223" t="s">
        <v>287</v>
      </c>
      <c r="E422" s="233" t="s">
        <v>1</v>
      </c>
      <c r="F422" s="234" t="s">
        <v>895</v>
      </c>
      <c r="G422" s="232"/>
      <c r="H422" s="235">
        <v>315.89999999999998</v>
      </c>
      <c r="I422" s="236"/>
      <c r="J422" s="232"/>
      <c r="K422" s="232"/>
      <c r="L422" s="237"/>
      <c r="M422" s="238"/>
      <c r="N422" s="239"/>
      <c r="O422" s="239"/>
      <c r="P422" s="239"/>
      <c r="Q422" s="239"/>
      <c r="R422" s="239"/>
      <c r="S422" s="239"/>
      <c r="T422" s="240"/>
      <c r="AT422" s="241" t="s">
        <v>287</v>
      </c>
      <c r="AU422" s="241" t="s">
        <v>85</v>
      </c>
      <c r="AV422" s="13" t="s">
        <v>85</v>
      </c>
      <c r="AW422" s="13" t="s">
        <v>31</v>
      </c>
      <c r="AX422" s="13" t="s">
        <v>75</v>
      </c>
      <c r="AY422" s="241" t="s">
        <v>194</v>
      </c>
    </row>
    <row r="423" spans="1:65" s="13" customFormat="1" ht="11.25">
      <c r="B423" s="231"/>
      <c r="C423" s="232"/>
      <c r="D423" s="223" t="s">
        <v>287</v>
      </c>
      <c r="E423" s="233" t="s">
        <v>1</v>
      </c>
      <c r="F423" s="234" t="s">
        <v>896</v>
      </c>
      <c r="G423" s="232"/>
      <c r="H423" s="235">
        <v>291.2</v>
      </c>
      <c r="I423" s="236"/>
      <c r="J423" s="232"/>
      <c r="K423" s="232"/>
      <c r="L423" s="237"/>
      <c r="M423" s="238"/>
      <c r="N423" s="239"/>
      <c r="O423" s="239"/>
      <c r="P423" s="239"/>
      <c r="Q423" s="239"/>
      <c r="R423" s="239"/>
      <c r="S423" s="239"/>
      <c r="T423" s="240"/>
      <c r="AT423" s="241" t="s">
        <v>287</v>
      </c>
      <c r="AU423" s="241" t="s">
        <v>85</v>
      </c>
      <c r="AV423" s="13" t="s">
        <v>85</v>
      </c>
      <c r="AW423" s="13" t="s">
        <v>31</v>
      </c>
      <c r="AX423" s="13" t="s">
        <v>75</v>
      </c>
      <c r="AY423" s="241" t="s">
        <v>194</v>
      </c>
    </row>
    <row r="424" spans="1:65" s="14" customFormat="1" ht="11.25">
      <c r="B424" s="242"/>
      <c r="C424" s="243"/>
      <c r="D424" s="223" t="s">
        <v>287</v>
      </c>
      <c r="E424" s="244" t="s">
        <v>1</v>
      </c>
      <c r="F424" s="245" t="s">
        <v>290</v>
      </c>
      <c r="G424" s="243"/>
      <c r="H424" s="246">
        <v>938.9</v>
      </c>
      <c r="I424" s="247"/>
      <c r="J424" s="243"/>
      <c r="K424" s="243"/>
      <c r="L424" s="248"/>
      <c r="M424" s="249"/>
      <c r="N424" s="250"/>
      <c r="O424" s="250"/>
      <c r="P424" s="250"/>
      <c r="Q424" s="250"/>
      <c r="R424" s="250"/>
      <c r="S424" s="250"/>
      <c r="T424" s="251"/>
      <c r="AT424" s="252" t="s">
        <v>287</v>
      </c>
      <c r="AU424" s="252" t="s">
        <v>85</v>
      </c>
      <c r="AV424" s="14" t="s">
        <v>207</v>
      </c>
      <c r="AW424" s="14" t="s">
        <v>31</v>
      </c>
      <c r="AX424" s="14" t="s">
        <v>83</v>
      </c>
      <c r="AY424" s="252" t="s">
        <v>194</v>
      </c>
    </row>
    <row r="425" spans="1:65" s="12" customFormat="1" ht="22.9" customHeight="1">
      <c r="B425" s="193"/>
      <c r="C425" s="194"/>
      <c r="D425" s="195" t="s">
        <v>74</v>
      </c>
      <c r="E425" s="207" t="s">
        <v>237</v>
      </c>
      <c r="F425" s="207" t="s">
        <v>304</v>
      </c>
      <c r="G425" s="194"/>
      <c r="H425" s="194"/>
      <c r="I425" s="197"/>
      <c r="J425" s="208">
        <f>BK425</f>
        <v>0</v>
      </c>
      <c r="K425" s="194"/>
      <c r="L425" s="199"/>
      <c r="M425" s="200"/>
      <c r="N425" s="201"/>
      <c r="O425" s="201"/>
      <c r="P425" s="202">
        <f>SUM(P426:P447)</f>
        <v>0</v>
      </c>
      <c r="Q425" s="201"/>
      <c r="R425" s="202">
        <f>SUM(R426:R447)</f>
        <v>4.2486000000000003E-2</v>
      </c>
      <c r="S425" s="201"/>
      <c r="T425" s="203">
        <f>SUM(T426:T447)</f>
        <v>1.4569000000000001</v>
      </c>
      <c r="AR425" s="204" t="s">
        <v>83</v>
      </c>
      <c r="AT425" s="205" t="s">
        <v>74</v>
      </c>
      <c r="AU425" s="205" t="s">
        <v>83</v>
      </c>
      <c r="AY425" s="204" t="s">
        <v>194</v>
      </c>
      <c r="BK425" s="206">
        <f>SUM(BK426:BK447)</f>
        <v>0</v>
      </c>
    </row>
    <row r="426" spans="1:65" s="2" customFormat="1" ht="24" customHeight="1">
      <c r="A426" s="34"/>
      <c r="B426" s="35"/>
      <c r="C426" s="209" t="s">
        <v>897</v>
      </c>
      <c r="D426" s="209" t="s">
        <v>197</v>
      </c>
      <c r="E426" s="210" t="s">
        <v>898</v>
      </c>
      <c r="F426" s="211" t="s">
        <v>899</v>
      </c>
      <c r="G426" s="212" t="s">
        <v>302</v>
      </c>
      <c r="H426" s="213">
        <v>683</v>
      </c>
      <c r="I426" s="214"/>
      <c r="J426" s="215">
        <f>ROUND(I426*H426,2)</f>
        <v>0</v>
      </c>
      <c r="K426" s="216"/>
      <c r="L426" s="39"/>
      <c r="M426" s="217" t="s">
        <v>1</v>
      </c>
      <c r="N426" s="218" t="s">
        <v>40</v>
      </c>
      <c r="O426" s="71"/>
      <c r="P426" s="219">
        <f>O426*H426</f>
        <v>0</v>
      </c>
      <c r="Q426" s="219">
        <v>0</v>
      </c>
      <c r="R426" s="219">
        <f>Q426*H426</f>
        <v>0</v>
      </c>
      <c r="S426" s="219">
        <v>0</v>
      </c>
      <c r="T426" s="220">
        <f>S426*H426</f>
        <v>0</v>
      </c>
      <c r="U426" s="34"/>
      <c r="V426" s="34"/>
      <c r="W426" s="34"/>
      <c r="X426" s="34"/>
      <c r="Y426" s="34"/>
      <c r="Z426" s="34"/>
      <c r="AA426" s="34"/>
      <c r="AB426" s="34"/>
      <c r="AC426" s="34"/>
      <c r="AD426" s="34"/>
      <c r="AE426" s="34"/>
      <c r="AR426" s="221" t="s">
        <v>207</v>
      </c>
      <c r="AT426" s="221" t="s">
        <v>197</v>
      </c>
      <c r="AU426" s="221" t="s">
        <v>85</v>
      </c>
      <c r="AY426" s="17" t="s">
        <v>194</v>
      </c>
      <c r="BE426" s="222">
        <f>IF(N426="základní",J426,0)</f>
        <v>0</v>
      </c>
      <c r="BF426" s="222">
        <f>IF(N426="snížená",J426,0)</f>
        <v>0</v>
      </c>
      <c r="BG426" s="222">
        <f>IF(N426="zákl. přenesená",J426,0)</f>
        <v>0</v>
      </c>
      <c r="BH426" s="222">
        <f>IF(N426="sníž. přenesená",J426,0)</f>
        <v>0</v>
      </c>
      <c r="BI426" s="222">
        <f>IF(N426="nulová",J426,0)</f>
        <v>0</v>
      </c>
      <c r="BJ426" s="17" t="s">
        <v>83</v>
      </c>
      <c r="BK426" s="222">
        <f>ROUND(I426*H426,2)</f>
        <v>0</v>
      </c>
      <c r="BL426" s="17" t="s">
        <v>207</v>
      </c>
      <c r="BM426" s="221" t="s">
        <v>900</v>
      </c>
    </row>
    <row r="427" spans="1:65" s="2" customFormat="1" ht="24" customHeight="1">
      <c r="A427" s="34"/>
      <c r="B427" s="35"/>
      <c r="C427" s="209" t="s">
        <v>901</v>
      </c>
      <c r="D427" s="209" t="s">
        <v>197</v>
      </c>
      <c r="E427" s="210" t="s">
        <v>902</v>
      </c>
      <c r="F427" s="211" t="s">
        <v>903</v>
      </c>
      <c r="G427" s="212" t="s">
        <v>302</v>
      </c>
      <c r="H427" s="213">
        <v>61470</v>
      </c>
      <c r="I427" s="214"/>
      <c r="J427" s="215">
        <f>ROUND(I427*H427,2)</f>
        <v>0</v>
      </c>
      <c r="K427" s="216"/>
      <c r="L427" s="39"/>
      <c r="M427" s="217" t="s">
        <v>1</v>
      </c>
      <c r="N427" s="218" t="s">
        <v>40</v>
      </c>
      <c r="O427" s="71"/>
      <c r="P427" s="219">
        <f>O427*H427</f>
        <v>0</v>
      </c>
      <c r="Q427" s="219">
        <v>0</v>
      </c>
      <c r="R427" s="219">
        <f>Q427*H427</f>
        <v>0</v>
      </c>
      <c r="S427" s="219">
        <v>0</v>
      </c>
      <c r="T427" s="220">
        <f>S427*H427</f>
        <v>0</v>
      </c>
      <c r="U427" s="34"/>
      <c r="V427" s="34"/>
      <c r="W427" s="34"/>
      <c r="X427" s="34"/>
      <c r="Y427" s="34"/>
      <c r="Z427" s="34"/>
      <c r="AA427" s="34"/>
      <c r="AB427" s="34"/>
      <c r="AC427" s="34"/>
      <c r="AD427" s="34"/>
      <c r="AE427" s="34"/>
      <c r="AR427" s="221" t="s">
        <v>207</v>
      </c>
      <c r="AT427" s="221" t="s">
        <v>197</v>
      </c>
      <c r="AU427" s="221" t="s">
        <v>85</v>
      </c>
      <c r="AY427" s="17" t="s">
        <v>194</v>
      </c>
      <c r="BE427" s="222">
        <f>IF(N427="základní",J427,0)</f>
        <v>0</v>
      </c>
      <c r="BF427" s="222">
        <f>IF(N427="snížená",J427,0)</f>
        <v>0</v>
      </c>
      <c r="BG427" s="222">
        <f>IF(N427="zákl. přenesená",J427,0)</f>
        <v>0</v>
      </c>
      <c r="BH427" s="222">
        <f>IF(N427="sníž. přenesená",J427,0)</f>
        <v>0</v>
      </c>
      <c r="BI427" s="222">
        <f>IF(N427="nulová",J427,0)</f>
        <v>0</v>
      </c>
      <c r="BJ427" s="17" t="s">
        <v>83</v>
      </c>
      <c r="BK427" s="222">
        <f>ROUND(I427*H427,2)</f>
        <v>0</v>
      </c>
      <c r="BL427" s="17" t="s">
        <v>207</v>
      </c>
      <c r="BM427" s="221" t="s">
        <v>904</v>
      </c>
    </row>
    <row r="428" spans="1:65" s="13" customFormat="1" ht="11.25">
      <c r="B428" s="231"/>
      <c r="C428" s="232"/>
      <c r="D428" s="223" t="s">
        <v>287</v>
      </c>
      <c r="E428" s="232"/>
      <c r="F428" s="234" t="s">
        <v>905</v>
      </c>
      <c r="G428" s="232"/>
      <c r="H428" s="235">
        <v>61470</v>
      </c>
      <c r="I428" s="236"/>
      <c r="J428" s="232"/>
      <c r="K428" s="232"/>
      <c r="L428" s="237"/>
      <c r="M428" s="238"/>
      <c r="N428" s="239"/>
      <c r="O428" s="239"/>
      <c r="P428" s="239"/>
      <c r="Q428" s="239"/>
      <c r="R428" s="239"/>
      <c r="S428" s="239"/>
      <c r="T428" s="240"/>
      <c r="AT428" s="241" t="s">
        <v>287</v>
      </c>
      <c r="AU428" s="241" t="s">
        <v>85</v>
      </c>
      <c r="AV428" s="13" t="s">
        <v>85</v>
      </c>
      <c r="AW428" s="13" t="s">
        <v>4</v>
      </c>
      <c r="AX428" s="13" t="s">
        <v>83</v>
      </c>
      <c r="AY428" s="241" t="s">
        <v>194</v>
      </c>
    </row>
    <row r="429" spans="1:65" s="2" customFormat="1" ht="24" customHeight="1">
      <c r="A429" s="34"/>
      <c r="B429" s="35"/>
      <c r="C429" s="209" t="s">
        <v>906</v>
      </c>
      <c r="D429" s="209" t="s">
        <v>197</v>
      </c>
      <c r="E429" s="210" t="s">
        <v>907</v>
      </c>
      <c r="F429" s="211" t="s">
        <v>908</v>
      </c>
      <c r="G429" s="212" t="s">
        <v>302</v>
      </c>
      <c r="H429" s="213">
        <v>683</v>
      </c>
      <c r="I429" s="214"/>
      <c r="J429" s="215">
        <f>ROUND(I429*H429,2)</f>
        <v>0</v>
      </c>
      <c r="K429" s="216"/>
      <c r="L429" s="39"/>
      <c r="M429" s="217" t="s">
        <v>1</v>
      </c>
      <c r="N429" s="218" t="s">
        <v>40</v>
      </c>
      <c r="O429" s="71"/>
      <c r="P429" s="219">
        <f>O429*H429</f>
        <v>0</v>
      </c>
      <c r="Q429" s="219">
        <v>0</v>
      </c>
      <c r="R429" s="219">
        <f>Q429*H429</f>
        <v>0</v>
      </c>
      <c r="S429" s="219">
        <v>0</v>
      </c>
      <c r="T429" s="220">
        <f>S429*H429</f>
        <v>0</v>
      </c>
      <c r="U429" s="34"/>
      <c r="V429" s="34"/>
      <c r="W429" s="34"/>
      <c r="X429" s="34"/>
      <c r="Y429" s="34"/>
      <c r="Z429" s="34"/>
      <c r="AA429" s="34"/>
      <c r="AB429" s="34"/>
      <c r="AC429" s="34"/>
      <c r="AD429" s="34"/>
      <c r="AE429" s="34"/>
      <c r="AR429" s="221" t="s">
        <v>207</v>
      </c>
      <c r="AT429" s="221" t="s">
        <v>197</v>
      </c>
      <c r="AU429" s="221" t="s">
        <v>85</v>
      </c>
      <c r="AY429" s="17" t="s">
        <v>194</v>
      </c>
      <c r="BE429" s="222">
        <f>IF(N429="základní",J429,0)</f>
        <v>0</v>
      </c>
      <c r="BF429" s="222">
        <f>IF(N429="snížená",J429,0)</f>
        <v>0</v>
      </c>
      <c r="BG429" s="222">
        <f>IF(N429="zákl. přenesená",J429,0)</f>
        <v>0</v>
      </c>
      <c r="BH429" s="222">
        <f>IF(N429="sníž. přenesená",J429,0)</f>
        <v>0</v>
      </c>
      <c r="BI429" s="222">
        <f>IF(N429="nulová",J429,0)</f>
        <v>0</v>
      </c>
      <c r="BJ429" s="17" t="s">
        <v>83</v>
      </c>
      <c r="BK429" s="222">
        <f>ROUND(I429*H429,2)</f>
        <v>0</v>
      </c>
      <c r="BL429" s="17" t="s">
        <v>207</v>
      </c>
      <c r="BM429" s="221" t="s">
        <v>909</v>
      </c>
    </row>
    <row r="430" spans="1:65" s="2" customFormat="1" ht="16.5" customHeight="1">
      <c r="A430" s="34"/>
      <c r="B430" s="35"/>
      <c r="C430" s="209" t="s">
        <v>910</v>
      </c>
      <c r="D430" s="209" t="s">
        <v>197</v>
      </c>
      <c r="E430" s="210" t="s">
        <v>911</v>
      </c>
      <c r="F430" s="211" t="s">
        <v>912</v>
      </c>
      <c r="G430" s="212" t="s">
        <v>302</v>
      </c>
      <c r="H430" s="213">
        <v>683</v>
      </c>
      <c r="I430" s="214"/>
      <c r="J430" s="215">
        <f>ROUND(I430*H430,2)</f>
        <v>0</v>
      </c>
      <c r="K430" s="216"/>
      <c r="L430" s="39"/>
      <c r="M430" s="217" t="s">
        <v>1</v>
      </c>
      <c r="N430" s="218" t="s">
        <v>40</v>
      </c>
      <c r="O430" s="71"/>
      <c r="P430" s="219">
        <f>O430*H430</f>
        <v>0</v>
      </c>
      <c r="Q430" s="219">
        <v>0</v>
      </c>
      <c r="R430" s="219">
        <f>Q430*H430</f>
        <v>0</v>
      </c>
      <c r="S430" s="219">
        <v>0</v>
      </c>
      <c r="T430" s="220">
        <f>S430*H430</f>
        <v>0</v>
      </c>
      <c r="U430" s="34"/>
      <c r="V430" s="34"/>
      <c r="W430" s="34"/>
      <c r="X430" s="34"/>
      <c r="Y430" s="34"/>
      <c r="Z430" s="34"/>
      <c r="AA430" s="34"/>
      <c r="AB430" s="34"/>
      <c r="AC430" s="34"/>
      <c r="AD430" s="34"/>
      <c r="AE430" s="34"/>
      <c r="AR430" s="221" t="s">
        <v>207</v>
      </c>
      <c r="AT430" s="221" t="s">
        <v>197</v>
      </c>
      <c r="AU430" s="221" t="s">
        <v>85</v>
      </c>
      <c r="AY430" s="17" t="s">
        <v>194</v>
      </c>
      <c r="BE430" s="222">
        <f>IF(N430="základní",J430,0)</f>
        <v>0</v>
      </c>
      <c r="BF430" s="222">
        <f>IF(N430="snížená",J430,0)</f>
        <v>0</v>
      </c>
      <c r="BG430" s="222">
        <f>IF(N430="zákl. přenesená",J430,0)</f>
        <v>0</v>
      </c>
      <c r="BH430" s="222">
        <f>IF(N430="sníž. přenesená",J430,0)</f>
        <v>0</v>
      </c>
      <c r="BI430" s="222">
        <f>IF(N430="nulová",J430,0)</f>
        <v>0</v>
      </c>
      <c r="BJ430" s="17" t="s">
        <v>83</v>
      </c>
      <c r="BK430" s="222">
        <f>ROUND(I430*H430,2)</f>
        <v>0</v>
      </c>
      <c r="BL430" s="17" t="s">
        <v>207</v>
      </c>
      <c r="BM430" s="221" t="s">
        <v>913</v>
      </c>
    </row>
    <row r="431" spans="1:65" s="2" customFormat="1" ht="16.5" customHeight="1">
      <c r="A431" s="34"/>
      <c r="B431" s="35"/>
      <c r="C431" s="209" t="s">
        <v>914</v>
      </c>
      <c r="D431" s="209" t="s">
        <v>197</v>
      </c>
      <c r="E431" s="210" t="s">
        <v>915</v>
      </c>
      <c r="F431" s="211" t="s">
        <v>916</v>
      </c>
      <c r="G431" s="212" t="s">
        <v>302</v>
      </c>
      <c r="H431" s="213">
        <v>61470</v>
      </c>
      <c r="I431" s="214"/>
      <c r="J431" s="215">
        <f>ROUND(I431*H431,2)</f>
        <v>0</v>
      </c>
      <c r="K431" s="216"/>
      <c r="L431" s="39"/>
      <c r="M431" s="217" t="s">
        <v>1</v>
      </c>
      <c r="N431" s="218" t="s">
        <v>40</v>
      </c>
      <c r="O431" s="71"/>
      <c r="P431" s="219">
        <f>O431*H431</f>
        <v>0</v>
      </c>
      <c r="Q431" s="219">
        <v>0</v>
      </c>
      <c r="R431" s="219">
        <f>Q431*H431</f>
        <v>0</v>
      </c>
      <c r="S431" s="219">
        <v>0</v>
      </c>
      <c r="T431" s="220">
        <f>S431*H431</f>
        <v>0</v>
      </c>
      <c r="U431" s="34"/>
      <c r="V431" s="34"/>
      <c r="W431" s="34"/>
      <c r="X431" s="34"/>
      <c r="Y431" s="34"/>
      <c r="Z431" s="34"/>
      <c r="AA431" s="34"/>
      <c r="AB431" s="34"/>
      <c r="AC431" s="34"/>
      <c r="AD431" s="34"/>
      <c r="AE431" s="34"/>
      <c r="AR431" s="221" t="s">
        <v>207</v>
      </c>
      <c r="AT431" s="221" t="s">
        <v>197</v>
      </c>
      <c r="AU431" s="221" t="s">
        <v>85</v>
      </c>
      <c r="AY431" s="17" t="s">
        <v>194</v>
      </c>
      <c r="BE431" s="222">
        <f>IF(N431="základní",J431,0)</f>
        <v>0</v>
      </c>
      <c r="BF431" s="222">
        <f>IF(N431="snížená",J431,0)</f>
        <v>0</v>
      </c>
      <c r="BG431" s="222">
        <f>IF(N431="zákl. přenesená",J431,0)</f>
        <v>0</v>
      </c>
      <c r="BH431" s="222">
        <f>IF(N431="sníž. přenesená",J431,0)</f>
        <v>0</v>
      </c>
      <c r="BI431" s="222">
        <f>IF(N431="nulová",J431,0)</f>
        <v>0</v>
      </c>
      <c r="BJ431" s="17" t="s">
        <v>83</v>
      </c>
      <c r="BK431" s="222">
        <f>ROUND(I431*H431,2)</f>
        <v>0</v>
      </c>
      <c r="BL431" s="17" t="s">
        <v>207</v>
      </c>
      <c r="BM431" s="221" t="s">
        <v>917</v>
      </c>
    </row>
    <row r="432" spans="1:65" s="2" customFormat="1" ht="16.5" customHeight="1">
      <c r="A432" s="34"/>
      <c r="B432" s="35"/>
      <c r="C432" s="209" t="s">
        <v>918</v>
      </c>
      <c r="D432" s="209" t="s">
        <v>197</v>
      </c>
      <c r="E432" s="210" t="s">
        <v>919</v>
      </c>
      <c r="F432" s="211" t="s">
        <v>920</v>
      </c>
      <c r="G432" s="212" t="s">
        <v>302</v>
      </c>
      <c r="H432" s="213">
        <v>683</v>
      </c>
      <c r="I432" s="214"/>
      <c r="J432" s="215">
        <f>ROUND(I432*H432,2)</f>
        <v>0</v>
      </c>
      <c r="K432" s="216"/>
      <c r="L432" s="39"/>
      <c r="M432" s="217" t="s">
        <v>1</v>
      </c>
      <c r="N432" s="218" t="s">
        <v>40</v>
      </c>
      <c r="O432" s="71"/>
      <c r="P432" s="219">
        <f>O432*H432</f>
        <v>0</v>
      </c>
      <c r="Q432" s="219">
        <v>0</v>
      </c>
      <c r="R432" s="219">
        <f>Q432*H432</f>
        <v>0</v>
      </c>
      <c r="S432" s="219">
        <v>0</v>
      </c>
      <c r="T432" s="220">
        <f>S432*H432</f>
        <v>0</v>
      </c>
      <c r="U432" s="34"/>
      <c r="V432" s="34"/>
      <c r="W432" s="34"/>
      <c r="X432" s="34"/>
      <c r="Y432" s="34"/>
      <c r="Z432" s="34"/>
      <c r="AA432" s="34"/>
      <c r="AB432" s="34"/>
      <c r="AC432" s="34"/>
      <c r="AD432" s="34"/>
      <c r="AE432" s="34"/>
      <c r="AR432" s="221" t="s">
        <v>207</v>
      </c>
      <c r="AT432" s="221" t="s">
        <v>197</v>
      </c>
      <c r="AU432" s="221" t="s">
        <v>85</v>
      </c>
      <c r="AY432" s="17" t="s">
        <v>194</v>
      </c>
      <c r="BE432" s="222">
        <f>IF(N432="základní",J432,0)</f>
        <v>0</v>
      </c>
      <c r="BF432" s="222">
        <f>IF(N432="snížená",J432,0)</f>
        <v>0</v>
      </c>
      <c r="BG432" s="222">
        <f>IF(N432="zákl. přenesená",J432,0)</f>
        <v>0</v>
      </c>
      <c r="BH432" s="222">
        <f>IF(N432="sníž. přenesená",J432,0)</f>
        <v>0</v>
      </c>
      <c r="BI432" s="222">
        <f>IF(N432="nulová",J432,0)</f>
        <v>0</v>
      </c>
      <c r="BJ432" s="17" t="s">
        <v>83</v>
      </c>
      <c r="BK432" s="222">
        <f>ROUND(I432*H432,2)</f>
        <v>0</v>
      </c>
      <c r="BL432" s="17" t="s">
        <v>207</v>
      </c>
      <c r="BM432" s="221" t="s">
        <v>921</v>
      </c>
    </row>
    <row r="433" spans="1:65" s="2" customFormat="1" ht="24" customHeight="1">
      <c r="A433" s="34"/>
      <c r="B433" s="35"/>
      <c r="C433" s="209" t="s">
        <v>922</v>
      </c>
      <c r="D433" s="209" t="s">
        <v>197</v>
      </c>
      <c r="E433" s="210" t="s">
        <v>923</v>
      </c>
      <c r="F433" s="211" t="s">
        <v>924</v>
      </c>
      <c r="G433" s="212" t="s">
        <v>318</v>
      </c>
      <c r="H433" s="213">
        <v>9.4</v>
      </c>
      <c r="I433" s="214"/>
      <c r="J433" s="215">
        <f>ROUND(I433*H433,2)</f>
        <v>0</v>
      </c>
      <c r="K433" s="216"/>
      <c r="L433" s="39"/>
      <c r="M433" s="217" t="s">
        <v>1</v>
      </c>
      <c r="N433" s="218" t="s">
        <v>40</v>
      </c>
      <c r="O433" s="71"/>
      <c r="P433" s="219">
        <f>O433*H433</f>
        <v>0</v>
      </c>
      <c r="Q433" s="219">
        <v>7.3999999999999999E-4</v>
      </c>
      <c r="R433" s="219">
        <f>Q433*H433</f>
        <v>6.9560000000000004E-3</v>
      </c>
      <c r="S433" s="219">
        <v>8.0000000000000002E-3</v>
      </c>
      <c r="T433" s="220">
        <f>S433*H433</f>
        <v>7.5200000000000003E-2</v>
      </c>
      <c r="U433" s="34"/>
      <c r="V433" s="34"/>
      <c r="W433" s="34"/>
      <c r="X433" s="34"/>
      <c r="Y433" s="34"/>
      <c r="Z433" s="34"/>
      <c r="AA433" s="34"/>
      <c r="AB433" s="34"/>
      <c r="AC433" s="34"/>
      <c r="AD433" s="34"/>
      <c r="AE433" s="34"/>
      <c r="AR433" s="221" t="s">
        <v>207</v>
      </c>
      <c r="AT433" s="221" t="s">
        <v>197</v>
      </c>
      <c r="AU433" s="221" t="s">
        <v>85</v>
      </c>
      <c r="AY433" s="17" t="s">
        <v>194</v>
      </c>
      <c r="BE433" s="222">
        <f>IF(N433="základní",J433,0)</f>
        <v>0</v>
      </c>
      <c r="BF433" s="222">
        <f>IF(N433="snížená",J433,0)</f>
        <v>0</v>
      </c>
      <c r="BG433" s="222">
        <f>IF(N433="zákl. přenesená",J433,0)</f>
        <v>0</v>
      </c>
      <c r="BH433" s="222">
        <f>IF(N433="sníž. přenesená",J433,0)</f>
        <v>0</v>
      </c>
      <c r="BI433" s="222">
        <f>IF(N433="nulová",J433,0)</f>
        <v>0</v>
      </c>
      <c r="BJ433" s="17" t="s">
        <v>83</v>
      </c>
      <c r="BK433" s="222">
        <f>ROUND(I433*H433,2)</f>
        <v>0</v>
      </c>
      <c r="BL433" s="17" t="s">
        <v>207</v>
      </c>
      <c r="BM433" s="221" t="s">
        <v>925</v>
      </c>
    </row>
    <row r="434" spans="1:65" s="2" customFormat="1" ht="19.5">
      <c r="A434" s="34"/>
      <c r="B434" s="35"/>
      <c r="C434" s="36"/>
      <c r="D434" s="223" t="s">
        <v>203</v>
      </c>
      <c r="E434" s="36"/>
      <c r="F434" s="224" t="s">
        <v>926</v>
      </c>
      <c r="G434" s="36"/>
      <c r="H434" s="36"/>
      <c r="I434" s="122"/>
      <c r="J434" s="36"/>
      <c r="K434" s="36"/>
      <c r="L434" s="39"/>
      <c r="M434" s="225"/>
      <c r="N434" s="226"/>
      <c r="O434" s="71"/>
      <c r="P434" s="71"/>
      <c r="Q434" s="71"/>
      <c r="R434" s="71"/>
      <c r="S434" s="71"/>
      <c r="T434" s="72"/>
      <c r="U434" s="34"/>
      <c r="V434" s="34"/>
      <c r="W434" s="34"/>
      <c r="X434" s="34"/>
      <c r="Y434" s="34"/>
      <c r="Z434" s="34"/>
      <c r="AA434" s="34"/>
      <c r="AB434" s="34"/>
      <c r="AC434" s="34"/>
      <c r="AD434" s="34"/>
      <c r="AE434" s="34"/>
      <c r="AT434" s="17" t="s">
        <v>203</v>
      </c>
      <c r="AU434" s="17" t="s">
        <v>85</v>
      </c>
    </row>
    <row r="435" spans="1:65" s="2" customFormat="1" ht="24" customHeight="1">
      <c r="A435" s="34"/>
      <c r="B435" s="35"/>
      <c r="C435" s="209" t="s">
        <v>927</v>
      </c>
      <c r="D435" s="209" t="s">
        <v>197</v>
      </c>
      <c r="E435" s="210" t="s">
        <v>928</v>
      </c>
      <c r="F435" s="211" t="s">
        <v>929</v>
      </c>
      <c r="G435" s="212" t="s">
        <v>318</v>
      </c>
      <c r="H435" s="213">
        <v>2.5</v>
      </c>
      <c r="I435" s="214"/>
      <c r="J435" s="215">
        <f>ROUND(I435*H435,2)</f>
        <v>0</v>
      </c>
      <c r="K435" s="216"/>
      <c r="L435" s="39"/>
      <c r="M435" s="217" t="s">
        <v>1</v>
      </c>
      <c r="N435" s="218" t="s">
        <v>40</v>
      </c>
      <c r="O435" s="71"/>
      <c r="P435" s="219">
        <f>O435*H435</f>
        <v>0</v>
      </c>
      <c r="Q435" s="219">
        <v>8.1999999999999998E-4</v>
      </c>
      <c r="R435" s="219">
        <f>Q435*H435</f>
        <v>2.0499999999999997E-3</v>
      </c>
      <c r="S435" s="219">
        <v>1.0999999999999999E-2</v>
      </c>
      <c r="T435" s="220">
        <f>S435*H435</f>
        <v>2.7499999999999997E-2</v>
      </c>
      <c r="U435" s="34"/>
      <c r="V435" s="34"/>
      <c r="W435" s="34"/>
      <c r="X435" s="34"/>
      <c r="Y435" s="34"/>
      <c r="Z435" s="34"/>
      <c r="AA435" s="34"/>
      <c r="AB435" s="34"/>
      <c r="AC435" s="34"/>
      <c r="AD435" s="34"/>
      <c r="AE435" s="34"/>
      <c r="AR435" s="221" t="s">
        <v>207</v>
      </c>
      <c r="AT435" s="221" t="s">
        <v>197</v>
      </c>
      <c r="AU435" s="221" t="s">
        <v>85</v>
      </c>
      <c r="AY435" s="17" t="s">
        <v>194</v>
      </c>
      <c r="BE435" s="222">
        <f>IF(N435="základní",J435,0)</f>
        <v>0</v>
      </c>
      <c r="BF435" s="222">
        <f>IF(N435="snížená",J435,0)</f>
        <v>0</v>
      </c>
      <c r="BG435" s="222">
        <f>IF(N435="zákl. přenesená",J435,0)</f>
        <v>0</v>
      </c>
      <c r="BH435" s="222">
        <f>IF(N435="sníž. přenesená",J435,0)</f>
        <v>0</v>
      </c>
      <c r="BI435" s="222">
        <f>IF(N435="nulová",J435,0)</f>
        <v>0</v>
      </c>
      <c r="BJ435" s="17" t="s">
        <v>83</v>
      </c>
      <c r="BK435" s="222">
        <f>ROUND(I435*H435,2)</f>
        <v>0</v>
      </c>
      <c r="BL435" s="17" t="s">
        <v>207</v>
      </c>
      <c r="BM435" s="221" t="s">
        <v>930</v>
      </c>
    </row>
    <row r="436" spans="1:65" s="2" customFormat="1" ht="19.5">
      <c r="A436" s="34"/>
      <c r="B436" s="35"/>
      <c r="C436" s="36"/>
      <c r="D436" s="223" t="s">
        <v>203</v>
      </c>
      <c r="E436" s="36"/>
      <c r="F436" s="224" t="s">
        <v>926</v>
      </c>
      <c r="G436" s="36"/>
      <c r="H436" s="36"/>
      <c r="I436" s="122"/>
      <c r="J436" s="36"/>
      <c r="K436" s="36"/>
      <c r="L436" s="39"/>
      <c r="M436" s="225"/>
      <c r="N436" s="226"/>
      <c r="O436" s="71"/>
      <c r="P436" s="71"/>
      <c r="Q436" s="71"/>
      <c r="R436" s="71"/>
      <c r="S436" s="71"/>
      <c r="T436" s="72"/>
      <c r="U436" s="34"/>
      <c r="V436" s="34"/>
      <c r="W436" s="34"/>
      <c r="X436" s="34"/>
      <c r="Y436" s="34"/>
      <c r="Z436" s="34"/>
      <c r="AA436" s="34"/>
      <c r="AB436" s="34"/>
      <c r="AC436" s="34"/>
      <c r="AD436" s="34"/>
      <c r="AE436" s="34"/>
      <c r="AT436" s="17" t="s">
        <v>203</v>
      </c>
      <c r="AU436" s="17" t="s">
        <v>85</v>
      </c>
    </row>
    <row r="437" spans="1:65" s="2" customFormat="1" ht="24" customHeight="1">
      <c r="A437" s="34"/>
      <c r="B437" s="35"/>
      <c r="C437" s="209" t="s">
        <v>931</v>
      </c>
      <c r="D437" s="209" t="s">
        <v>197</v>
      </c>
      <c r="E437" s="210" t="s">
        <v>932</v>
      </c>
      <c r="F437" s="211" t="s">
        <v>933</v>
      </c>
      <c r="G437" s="212" t="s">
        <v>318</v>
      </c>
      <c r="H437" s="213">
        <v>5.5</v>
      </c>
      <c r="I437" s="214"/>
      <c r="J437" s="215">
        <f>ROUND(I437*H437,2)</f>
        <v>0</v>
      </c>
      <c r="K437" s="216"/>
      <c r="L437" s="39"/>
      <c r="M437" s="217" t="s">
        <v>1</v>
      </c>
      <c r="N437" s="218" t="s">
        <v>40</v>
      </c>
      <c r="O437" s="71"/>
      <c r="P437" s="219">
        <f>O437*H437</f>
        <v>0</v>
      </c>
      <c r="Q437" s="219">
        <v>8.3000000000000001E-4</v>
      </c>
      <c r="R437" s="219">
        <f>Q437*H437</f>
        <v>4.5649999999999996E-3</v>
      </c>
      <c r="S437" s="219">
        <v>1.4999999999999999E-2</v>
      </c>
      <c r="T437" s="220">
        <f>S437*H437</f>
        <v>8.249999999999999E-2</v>
      </c>
      <c r="U437" s="34"/>
      <c r="V437" s="34"/>
      <c r="W437" s="34"/>
      <c r="X437" s="34"/>
      <c r="Y437" s="34"/>
      <c r="Z437" s="34"/>
      <c r="AA437" s="34"/>
      <c r="AB437" s="34"/>
      <c r="AC437" s="34"/>
      <c r="AD437" s="34"/>
      <c r="AE437" s="34"/>
      <c r="AR437" s="221" t="s">
        <v>207</v>
      </c>
      <c r="AT437" s="221" t="s">
        <v>197</v>
      </c>
      <c r="AU437" s="221" t="s">
        <v>85</v>
      </c>
      <c r="AY437" s="17" t="s">
        <v>194</v>
      </c>
      <c r="BE437" s="222">
        <f>IF(N437="základní",J437,0)</f>
        <v>0</v>
      </c>
      <c r="BF437" s="222">
        <f>IF(N437="snížená",J437,0)</f>
        <v>0</v>
      </c>
      <c r="BG437" s="222">
        <f>IF(N437="zákl. přenesená",J437,0)</f>
        <v>0</v>
      </c>
      <c r="BH437" s="222">
        <f>IF(N437="sníž. přenesená",J437,0)</f>
        <v>0</v>
      </c>
      <c r="BI437" s="222">
        <f>IF(N437="nulová",J437,0)</f>
        <v>0</v>
      </c>
      <c r="BJ437" s="17" t="s">
        <v>83</v>
      </c>
      <c r="BK437" s="222">
        <f>ROUND(I437*H437,2)</f>
        <v>0</v>
      </c>
      <c r="BL437" s="17" t="s">
        <v>207</v>
      </c>
      <c r="BM437" s="221" t="s">
        <v>934</v>
      </c>
    </row>
    <row r="438" spans="1:65" s="2" customFormat="1" ht="19.5">
      <c r="A438" s="34"/>
      <c r="B438" s="35"/>
      <c r="C438" s="36"/>
      <c r="D438" s="223" t="s">
        <v>203</v>
      </c>
      <c r="E438" s="36"/>
      <c r="F438" s="224" t="s">
        <v>926</v>
      </c>
      <c r="G438" s="36"/>
      <c r="H438" s="36"/>
      <c r="I438" s="122"/>
      <c r="J438" s="36"/>
      <c r="K438" s="36"/>
      <c r="L438" s="39"/>
      <c r="M438" s="225"/>
      <c r="N438" s="226"/>
      <c r="O438" s="71"/>
      <c r="P438" s="71"/>
      <c r="Q438" s="71"/>
      <c r="R438" s="71"/>
      <c r="S438" s="71"/>
      <c r="T438" s="72"/>
      <c r="U438" s="34"/>
      <c r="V438" s="34"/>
      <c r="W438" s="34"/>
      <c r="X438" s="34"/>
      <c r="Y438" s="34"/>
      <c r="Z438" s="34"/>
      <c r="AA438" s="34"/>
      <c r="AB438" s="34"/>
      <c r="AC438" s="34"/>
      <c r="AD438" s="34"/>
      <c r="AE438" s="34"/>
      <c r="AT438" s="17" t="s">
        <v>203</v>
      </c>
      <c r="AU438" s="17" t="s">
        <v>85</v>
      </c>
    </row>
    <row r="439" spans="1:65" s="2" customFormat="1" ht="24" customHeight="1">
      <c r="A439" s="34"/>
      <c r="B439" s="35"/>
      <c r="C439" s="209" t="s">
        <v>935</v>
      </c>
      <c r="D439" s="209" t="s">
        <v>197</v>
      </c>
      <c r="E439" s="210" t="s">
        <v>936</v>
      </c>
      <c r="F439" s="211" t="s">
        <v>937</v>
      </c>
      <c r="G439" s="212" t="s">
        <v>318</v>
      </c>
      <c r="H439" s="213">
        <v>4</v>
      </c>
      <c r="I439" s="214"/>
      <c r="J439" s="215">
        <f>ROUND(I439*H439,2)</f>
        <v>0</v>
      </c>
      <c r="K439" s="216"/>
      <c r="L439" s="39"/>
      <c r="M439" s="217" t="s">
        <v>1</v>
      </c>
      <c r="N439" s="218" t="s">
        <v>40</v>
      </c>
      <c r="O439" s="71"/>
      <c r="P439" s="219">
        <f>O439*H439</f>
        <v>0</v>
      </c>
      <c r="Q439" s="219">
        <v>9.7000000000000005E-4</v>
      </c>
      <c r="R439" s="219">
        <f>Q439*H439</f>
        <v>3.8800000000000002E-3</v>
      </c>
      <c r="S439" s="219">
        <v>2.5000000000000001E-2</v>
      </c>
      <c r="T439" s="220">
        <f>S439*H439</f>
        <v>0.1</v>
      </c>
      <c r="U439" s="34"/>
      <c r="V439" s="34"/>
      <c r="W439" s="34"/>
      <c r="X439" s="34"/>
      <c r="Y439" s="34"/>
      <c r="Z439" s="34"/>
      <c r="AA439" s="34"/>
      <c r="AB439" s="34"/>
      <c r="AC439" s="34"/>
      <c r="AD439" s="34"/>
      <c r="AE439" s="34"/>
      <c r="AR439" s="221" t="s">
        <v>207</v>
      </c>
      <c r="AT439" s="221" t="s">
        <v>197</v>
      </c>
      <c r="AU439" s="221" t="s">
        <v>85</v>
      </c>
      <c r="AY439" s="17" t="s">
        <v>194</v>
      </c>
      <c r="BE439" s="222">
        <f>IF(N439="základní",J439,0)</f>
        <v>0</v>
      </c>
      <c r="BF439" s="222">
        <f>IF(N439="snížená",J439,0)</f>
        <v>0</v>
      </c>
      <c r="BG439" s="222">
        <f>IF(N439="zákl. přenesená",J439,0)</f>
        <v>0</v>
      </c>
      <c r="BH439" s="222">
        <f>IF(N439="sníž. přenesená",J439,0)</f>
        <v>0</v>
      </c>
      <c r="BI439" s="222">
        <f>IF(N439="nulová",J439,0)</f>
        <v>0</v>
      </c>
      <c r="BJ439" s="17" t="s">
        <v>83</v>
      </c>
      <c r="BK439" s="222">
        <f>ROUND(I439*H439,2)</f>
        <v>0</v>
      </c>
      <c r="BL439" s="17" t="s">
        <v>207</v>
      </c>
      <c r="BM439" s="221" t="s">
        <v>938</v>
      </c>
    </row>
    <row r="440" spans="1:65" s="2" customFormat="1" ht="19.5">
      <c r="A440" s="34"/>
      <c r="B440" s="35"/>
      <c r="C440" s="36"/>
      <c r="D440" s="223" t="s">
        <v>203</v>
      </c>
      <c r="E440" s="36"/>
      <c r="F440" s="224" t="s">
        <v>926</v>
      </c>
      <c r="G440" s="36"/>
      <c r="H440" s="36"/>
      <c r="I440" s="122"/>
      <c r="J440" s="36"/>
      <c r="K440" s="36"/>
      <c r="L440" s="39"/>
      <c r="M440" s="225"/>
      <c r="N440" s="226"/>
      <c r="O440" s="71"/>
      <c r="P440" s="71"/>
      <c r="Q440" s="71"/>
      <c r="R440" s="71"/>
      <c r="S440" s="71"/>
      <c r="T440" s="72"/>
      <c r="U440" s="34"/>
      <c r="V440" s="34"/>
      <c r="W440" s="34"/>
      <c r="X440" s="34"/>
      <c r="Y440" s="34"/>
      <c r="Z440" s="34"/>
      <c r="AA440" s="34"/>
      <c r="AB440" s="34"/>
      <c r="AC440" s="34"/>
      <c r="AD440" s="34"/>
      <c r="AE440" s="34"/>
      <c r="AT440" s="17" t="s">
        <v>203</v>
      </c>
      <c r="AU440" s="17" t="s">
        <v>85</v>
      </c>
    </row>
    <row r="441" spans="1:65" s="2" customFormat="1" ht="24" customHeight="1">
      <c r="A441" s="34"/>
      <c r="B441" s="35"/>
      <c r="C441" s="209" t="s">
        <v>939</v>
      </c>
      <c r="D441" s="209" t="s">
        <v>197</v>
      </c>
      <c r="E441" s="210" t="s">
        <v>940</v>
      </c>
      <c r="F441" s="211" t="s">
        <v>941</v>
      </c>
      <c r="G441" s="212" t="s">
        <v>318</v>
      </c>
      <c r="H441" s="213">
        <v>8.5</v>
      </c>
      <c r="I441" s="214"/>
      <c r="J441" s="215">
        <f>ROUND(I441*H441,2)</f>
        <v>0</v>
      </c>
      <c r="K441" s="216"/>
      <c r="L441" s="39"/>
      <c r="M441" s="217" t="s">
        <v>1</v>
      </c>
      <c r="N441" s="218" t="s">
        <v>40</v>
      </c>
      <c r="O441" s="71"/>
      <c r="P441" s="219">
        <f>O441*H441</f>
        <v>0</v>
      </c>
      <c r="Q441" s="219">
        <v>1.07E-3</v>
      </c>
      <c r="R441" s="219">
        <f>Q441*H441</f>
        <v>9.0950000000000007E-3</v>
      </c>
      <c r="S441" s="219">
        <v>3.7999999999999999E-2</v>
      </c>
      <c r="T441" s="220">
        <f>S441*H441</f>
        <v>0.32300000000000001</v>
      </c>
      <c r="U441" s="34"/>
      <c r="V441" s="34"/>
      <c r="W441" s="34"/>
      <c r="X441" s="34"/>
      <c r="Y441" s="34"/>
      <c r="Z441" s="34"/>
      <c r="AA441" s="34"/>
      <c r="AB441" s="34"/>
      <c r="AC441" s="34"/>
      <c r="AD441" s="34"/>
      <c r="AE441" s="34"/>
      <c r="AR441" s="221" t="s">
        <v>207</v>
      </c>
      <c r="AT441" s="221" t="s">
        <v>197</v>
      </c>
      <c r="AU441" s="221" t="s">
        <v>85</v>
      </c>
      <c r="AY441" s="17" t="s">
        <v>194</v>
      </c>
      <c r="BE441" s="222">
        <f>IF(N441="základní",J441,0)</f>
        <v>0</v>
      </c>
      <c r="BF441" s="222">
        <f>IF(N441="snížená",J441,0)</f>
        <v>0</v>
      </c>
      <c r="BG441" s="222">
        <f>IF(N441="zákl. přenesená",J441,0)</f>
        <v>0</v>
      </c>
      <c r="BH441" s="222">
        <f>IF(N441="sníž. přenesená",J441,0)</f>
        <v>0</v>
      </c>
      <c r="BI441" s="222">
        <f>IF(N441="nulová",J441,0)</f>
        <v>0</v>
      </c>
      <c r="BJ441" s="17" t="s">
        <v>83</v>
      </c>
      <c r="BK441" s="222">
        <f>ROUND(I441*H441,2)</f>
        <v>0</v>
      </c>
      <c r="BL441" s="17" t="s">
        <v>207</v>
      </c>
      <c r="BM441" s="221" t="s">
        <v>942</v>
      </c>
    </row>
    <row r="442" spans="1:65" s="2" customFormat="1" ht="19.5">
      <c r="A442" s="34"/>
      <c r="B442" s="35"/>
      <c r="C442" s="36"/>
      <c r="D442" s="223" t="s">
        <v>203</v>
      </c>
      <c r="E442" s="36"/>
      <c r="F442" s="224" t="s">
        <v>926</v>
      </c>
      <c r="G442" s="36"/>
      <c r="H442" s="36"/>
      <c r="I442" s="122"/>
      <c r="J442" s="36"/>
      <c r="K442" s="36"/>
      <c r="L442" s="39"/>
      <c r="M442" s="225"/>
      <c r="N442" s="226"/>
      <c r="O442" s="71"/>
      <c r="P442" s="71"/>
      <c r="Q442" s="71"/>
      <c r="R442" s="71"/>
      <c r="S442" s="71"/>
      <c r="T442" s="72"/>
      <c r="U442" s="34"/>
      <c r="V442" s="34"/>
      <c r="W442" s="34"/>
      <c r="X442" s="34"/>
      <c r="Y442" s="34"/>
      <c r="Z442" s="34"/>
      <c r="AA442" s="34"/>
      <c r="AB442" s="34"/>
      <c r="AC442" s="34"/>
      <c r="AD442" s="34"/>
      <c r="AE442" s="34"/>
      <c r="AT442" s="17" t="s">
        <v>203</v>
      </c>
      <c r="AU442" s="17" t="s">
        <v>85</v>
      </c>
    </row>
    <row r="443" spans="1:65" s="2" customFormat="1" ht="24" customHeight="1">
      <c r="A443" s="34"/>
      <c r="B443" s="35"/>
      <c r="C443" s="209" t="s">
        <v>943</v>
      </c>
      <c r="D443" s="209" t="s">
        <v>197</v>
      </c>
      <c r="E443" s="210" t="s">
        <v>944</v>
      </c>
      <c r="F443" s="211" t="s">
        <v>945</v>
      </c>
      <c r="G443" s="212" t="s">
        <v>318</v>
      </c>
      <c r="H443" s="213">
        <v>4.8</v>
      </c>
      <c r="I443" s="214"/>
      <c r="J443" s="215">
        <f>ROUND(I443*H443,2)</f>
        <v>0</v>
      </c>
      <c r="K443" s="216"/>
      <c r="L443" s="39"/>
      <c r="M443" s="217" t="s">
        <v>1</v>
      </c>
      <c r="N443" s="218" t="s">
        <v>40</v>
      </c>
      <c r="O443" s="71"/>
      <c r="P443" s="219">
        <f>O443*H443</f>
        <v>0</v>
      </c>
      <c r="Q443" s="219">
        <v>1.08E-3</v>
      </c>
      <c r="R443" s="219">
        <f>Q443*H443</f>
        <v>5.1840000000000002E-3</v>
      </c>
      <c r="S443" s="219">
        <v>5.2999999999999999E-2</v>
      </c>
      <c r="T443" s="220">
        <f>S443*H443</f>
        <v>0.25439999999999996</v>
      </c>
      <c r="U443" s="34"/>
      <c r="V443" s="34"/>
      <c r="W443" s="34"/>
      <c r="X443" s="34"/>
      <c r="Y443" s="34"/>
      <c r="Z443" s="34"/>
      <c r="AA443" s="34"/>
      <c r="AB443" s="34"/>
      <c r="AC443" s="34"/>
      <c r="AD443" s="34"/>
      <c r="AE443" s="34"/>
      <c r="AR443" s="221" t="s">
        <v>207</v>
      </c>
      <c r="AT443" s="221" t="s">
        <v>197</v>
      </c>
      <c r="AU443" s="221" t="s">
        <v>85</v>
      </c>
      <c r="AY443" s="17" t="s">
        <v>194</v>
      </c>
      <c r="BE443" s="222">
        <f>IF(N443="základní",J443,0)</f>
        <v>0</v>
      </c>
      <c r="BF443" s="222">
        <f>IF(N443="snížená",J443,0)</f>
        <v>0</v>
      </c>
      <c r="BG443" s="222">
        <f>IF(N443="zákl. přenesená",J443,0)</f>
        <v>0</v>
      </c>
      <c r="BH443" s="222">
        <f>IF(N443="sníž. přenesená",J443,0)</f>
        <v>0</v>
      </c>
      <c r="BI443" s="222">
        <f>IF(N443="nulová",J443,0)</f>
        <v>0</v>
      </c>
      <c r="BJ443" s="17" t="s">
        <v>83</v>
      </c>
      <c r="BK443" s="222">
        <f>ROUND(I443*H443,2)</f>
        <v>0</v>
      </c>
      <c r="BL443" s="17" t="s">
        <v>207</v>
      </c>
      <c r="BM443" s="221" t="s">
        <v>946</v>
      </c>
    </row>
    <row r="444" spans="1:65" s="2" customFormat="1" ht="19.5">
      <c r="A444" s="34"/>
      <c r="B444" s="35"/>
      <c r="C444" s="36"/>
      <c r="D444" s="223" t="s">
        <v>203</v>
      </c>
      <c r="E444" s="36"/>
      <c r="F444" s="224" t="s">
        <v>926</v>
      </c>
      <c r="G444" s="36"/>
      <c r="H444" s="36"/>
      <c r="I444" s="122"/>
      <c r="J444" s="36"/>
      <c r="K444" s="36"/>
      <c r="L444" s="39"/>
      <c r="M444" s="225"/>
      <c r="N444" s="226"/>
      <c r="O444" s="71"/>
      <c r="P444" s="71"/>
      <c r="Q444" s="71"/>
      <c r="R444" s="71"/>
      <c r="S444" s="71"/>
      <c r="T444" s="72"/>
      <c r="U444" s="34"/>
      <c r="V444" s="34"/>
      <c r="W444" s="34"/>
      <c r="X444" s="34"/>
      <c r="Y444" s="34"/>
      <c r="Z444" s="34"/>
      <c r="AA444" s="34"/>
      <c r="AB444" s="34"/>
      <c r="AC444" s="34"/>
      <c r="AD444" s="34"/>
      <c r="AE444" s="34"/>
      <c r="AT444" s="17" t="s">
        <v>203</v>
      </c>
      <c r="AU444" s="17" t="s">
        <v>85</v>
      </c>
    </row>
    <row r="445" spans="1:65" s="2" customFormat="1" ht="24" customHeight="1">
      <c r="A445" s="34"/>
      <c r="B445" s="35"/>
      <c r="C445" s="209" t="s">
        <v>947</v>
      </c>
      <c r="D445" s="209" t="s">
        <v>197</v>
      </c>
      <c r="E445" s="210" t="s">
        <v>948</v>
      </c>
      <c r="F445" s="211" t="s">
        <v>949</v>
      </c>
      <c r="G445" s="212" t="s">
        <v>318</v>
      </c>
      <c r="H445" s="213">
        <v>6.9</v>
      </c>
      <c r="I445" s="214"/>
      <c r="J445" s="215">
        <f>ROUND(I445*H445,2)</f>
        <v>0</v>
      </c>
      <c r="K445" s="216"/>
      <c r="L445" s="39"/>
      <c r="M445" s="217" t="s">
        <v>1</v>
      </c>
      <c r="N445" s="218" t="s">
        <v>40</v>
      </c>
      <c r="O445" s="71"/>
      <c r="P445" s="219">
        <f>O445*H445</f>
        <v>0</v>
      </c>
      <c r="Q445" s="219">
        <v>1.2199999999999999E-3</v>
      </c>
      <c r="R445" s="219">
        <f>Q445*H445</f>
        <v>8.4180000000000001E-3</v>
      </c>
      <c r="S445" s="219">
        <v>7.0000000000000007E-2</v>
      </c>
      <c r="T445" s="220">
        <f>S445*H445</f>
        <v>0.4830000000000001</v>
      </c>
      <c r="U445" s="34"/>
      <c r="V445" s="34"/>
      <c r="W445" s="34"/>
      <c r="X445" s="34"/>
      <c r="Y445" s="34"/>
      <c r="Z445" s="34"/>
      <c r="AA445" s="34"/>
      <c r="AB445" s="34"/>
      <c r="AC445" s="34"/>
      <c r="AD445" s="34"/>
      <c r="AE445" s="34"/>
      <c r="AR445" s="221" t="s">
        <v>207</v>
      </c>
      <c r="AT445" s="221" t="s">
        <v>197</v>
      </c>
      <c r="AU445" s="221" t="s">
        <v>85</v>
      </c>
      <c r="AY445" s="17" t="s">
        <v>194</v>
      </c>
      <c r="BE445" s="222">
        <f>IF(N445="základní",J445,0)</f>
        <v>0</v>
      </c>
      <c r="BF445" s="222">
        <f>IF(N445="snížená",J445,0)</f>
        <v>0</v>
      </c>
      <c r="BG445" s="222">
        <f>IF(N445="zákl. přenesená",J445,0)</f>
        <v>0</v>
      </c>
      <c r="BH445" s="222">
        <f>IF(N445="sníž. přenesená",J445,0)</f>
        <v>0</v>
      </c>
      <c r="BI445" s="222">
        <f>IF(N445="nulová",J445,0)</f>
        <v>0</v>
      </c>
      <c r="BJ445" s="17" t="s">
        <v>83</v>
      </c>
      <c r="BK445" s="222">
        <f>ROUND(I445*H445,2)</f>
        <v>0</v>
      </c>
      <c r="BL445" s="17" t="s">
        <v>207</v>
      </c>
      <c r="BM445" s="221" t="s">
        <v>950</v>
      </c>
    </row>
    <row r="446" spans="1:65" s="2" customFormat="1" ht="19.5">
      <c r="A446" s="34"/>
      <c r="B446" s="35"/>
      <c r="C446" s="36"/>
      <c r="D446" s="223" t="s">
        <v>203</v>
      </c>
      <c r="E446" s="36"/>
      <c r="F446" s="224" t="s">
        <v>926</v>
      </c>
      <c r="G446" s="36"/>
      <c r="H446" s="36"/>
      <c r="I446" s="122"/>
      <c r="J446" s="36"/>
      <c r="K446" s="36"/>
      <c r="L446" s="39"/>
      <c r="M446" s="225"/>
      <c r="N446" s="226"/>
      <c r="O446" s="71"/>
      <c r="P446" s="71"/>
      <c r="Q446" s="71"/>
      <c r="R446" s="71"/>
      <c r="S446" s="71"/>
      <c r="T446" s="72"/>
      <c r="U446" s="34"/>
      <c r="V446" s="34"/>
      <c r="W446" s="34"/>
      <c r="X446" s="34"/>
      <c r="Y446" s="34"/>
      <c r="Z446" s="34"/>
      <c r="AA446" s="34"/>
      <c r="AB446" s="34"/>
      <c r="AC446" s="34"/>
      <c r="AD446" s="34"/>
      <c r="AE446" s="34"/>
      <c r="AT446" s="17" t="s">
        <v>203</v>
      </c>
      <c r="AU446" s="17" t="s">
        <v>85</v>
      </c>
    </row>
    <row r="447" spans="1:65" s="2" customFormat="1" ht="24" customHeight="1">
      <c r="A447" s="34"/>
      <c r="B447" s="35"/>
      <c r="C447" s="209" t="s">
        <v>951</v>
      </c>
      <c r="D447" s="209" t="s">
        <v>197</v>
      </c>
      <c r="E447" s="210" t="s">
        <v>952</v>
      </c>
      <c r="F447" s="211" t="s">
        <v>953</v>
      </c>
      <c r="G447" s="212" t="s">
        <v>318</v>
      </c>
      <c r="H447" s="213">
        <v>0.7</v>
      </c>
      <c r="I447" s="214"/>
      <c r="J447" s="215">
        <f>ROUND(I447*H447,2)</f>
        <v>0</v>
      </c>
      <c r="K447" s="216"/>
      <c r="L447" s="39"/>
      <c r="M447" s="217" t="s">
        <v>1</v>
      </c>
      <c r="N447" s="218" t="s">
        <v>40</v>
      </c>
      <c r="O447" s="71"/>
      <c r="P447" s="219">
        <f>O447*H447</f>
        <v>0</v>
      </c>
      <c r="Q447" s="219">
        <v>3.3400000000000001E-3</v>
      </c>
      <c r="R447" s="219">
        <f>Q447*H447</f>
        <v>2.3379999999999998E-3</v>
      </c>
      <c r="S447" s="219">
        <v>0.159</v>
      </c>
      <c r="T447" s="220">
        <f>S447*H447</f>
        <v>0.1113</v>
      </c>
      <c r="U447" s="34"/>
      <c r="V447" s="34"/>
      <c r="W447" s="34"/>
      <c r="X447" s="34"/>
      <c r="Y447" s="34"/>
      <c r="Z447" s="34"/>
      <c r="AA447" s="34"/>
      <c r="AB447" s="34"/>
      <c r="AC447" s="34"/>
      <c r="AD447" s="34"/>
      <c r="AE447" s="34"/>
      <c r="AR447" s="221" t="s">
        <v>207</v>
      </c>
      <c r="AT447" s="221" t="s">
        <v>197</v>
      </c>
      <c r="AU447" s="221" t="s">
        <v>85</v>
      </c>
      <c r="AY447" s="17" t="s">
        <v>194</v>
      </c>
      <c r="BE447" s="222">
        <f>IF(N447="základní",J447,0)</f>
        <v>0</v>
      </c>
      <c r="BF447" s="222">
        <f>IF(N447="snížená",J447,0)</f>
        <v>0</v>
      </c>
      <c r="BG447" s="222">
        <f>IF(N447="zákl. přenesená",J447,0)</f>
        <v>0</v>
      </c>
      <c r="BH447" s="222">
        <f>IF(N447="sníž. přenesená",J447,0)</f>
        <v>0</v>
      </c>
      <c r="BI447" s="222">
        <f>IF(N447="nulová",J447,0)</f>
        <v>0</v>
      </c>
      <c r="BJ447" s="17" t="s">
        <v>83</v>
      </c>
      <c r="BK447" s="222">
        <f>ROUND(I447*H447,2)</f>
        <v>0</v>
      </c>
      <c r="BL447" s="17" t="s">
        <v>207</v>
      </c>
      <c r="BM447" s="221" t="s">
        <v>954</v>
      </c>
    </row>
    <row r="448" spans="1:65" s="12" customFormat="1" ht="22.9" customHeight="1">
      <c r="B448" s="193"/>
      <c r="C448" s="194"/>
      <c r="D448" s="195" t="s">
        <v>74</v>
      </c>
      <c r="E448" s="207" t="s">
        <v>340</v>
      </c>
      <c r="F448" s="207" t="s">
        <v>341</v>
      </c>
      <c r="G448" s="194"/>
      <c r="H448" s="194"/>
      <c r="I448" s="197"/>
      <c r="J448" s="208">
        <f>BK448</f>
        <v>0</v>
      </c>
      <c r="K448" s="194"/>
      <c r="L448" s="199"/>
      <c r="M448" s="200"/>
      <c r="N448" s="201"/>
      <c r="O448" s="201"/>
      <c r="P448" s="202">
        <f>SUM(P449:P453)</f>
        <v>0</v>
      </c>
      <c r="Q448" s="201"/>
      <c r="R448" s="202">
        <f>SUM(R449:R453)</f>
        <v>0</v>
      </c>
      <c r="S448" s="201"/>
      <c r="T448" s="203">
        <f>SUM(T449:T453)</f>
        <v>0</v>
      </c>
      <c r="AR448" s="204" t="s">
        <v>83</v>
      </c>
      <c r="AT448" s="205" t="s">
        <v>74</v>
      </c>
      <c r="AU448" s="205" t="s">
        <v>83</v>
      </c>
      <c r="AY448" s="204" t="s">
        <v>194</v>
      </c>
      <c r="BK448" s="206">
        <f>SUM(BK449:BK453)</f>
        <v>0</v>
      </c>
    </row>
    <row r="449" spans="1:65" s="2" customFormat="1" ht="24" customHeight="1">
      <c r="A449" s="34"/>
      <c r="B449" s="35"/>
      <c r="C449" s="209" t="s">
        <v>955</v>
      </c>
      <c r="D449" s="209" t="s">
        <v>197</v>
      </c>
      <c r="E449" s="210" t="s">
        <v>349</v>
      </c>
      <c r="F449" s="211" t="s">
        <v>350</v>
      </c>
      <c r="G449" s="212" t="s">
        <v>344</v>
      </c>
      <c r="H449" s="213">
        <v>10.292</v>
      </c>
      <c r="I449" s="214"/>
      <c r="J449" s="215">
        <f>ROUND(I449*H449,2)</f>
        <v>0</v>
      </c>
      <c r="K449" s="216"/>
      <c r="L449" s="39"/>
      <c r="M449" s="217" t="s">
        <v>1</v>
      </c>
      <c r="N449" s="218" t="s">
        <v>40</v>
      </c>
      <c r="O449" s="71"/>
      <c r="P449" s="219">
        <f>O449*H449</f>
        <v>0</v>
      </c>
      <c r="Q449" s="219">
        <v>0</v>
      </c>
      <c r="R449" s="219">
        <f>Q449*H449</f>
        <v>0</v>
      </c>
      <c r="S449" s="219">
        <v>0</v>
      </c>
      <c r="T449" s="220">
        <f>S449*H449</f>
        <v>0</v>
      </c>
      <c r="U449" s="34"/>
      <c r="V449" s="34"/>
      <c r="W449" s="34"/>
      <c r="X449" s="34"/>
      <c r="Y449" s="34"/>
      <c r="Z449" s="34"/>
      <c r="AA449" s="34"/>
      <c r="AB449" s="34"/>
      <c r="AC449" s="34"/>
      <c r="AD449" s="34"/>
      <c r="AE449" s="34"/>
      <c r="AR449" s="221" t="s">
        <v>207</v>
      </c>
      <c r="AT449" s="221" t="s">
        <v>197</v>
      </c>
      <c r="AU449" s="221" t="s">
        <v>85</v>
      </c>
      <c r="AY449" s="17" t="s">
        <v>194</v>
      </c>
      <c r="BE449" s="222">
        <f>IF(N449="základní",J449,0)</f>
        <v>0</v>
      </c>
      <c r="BF449" s="222">
        <f>IF(N449="snížená",J449,0)</f>
        <v>0</v>
      </c>
      <c r="BG449" s="222">
        <f>IF(N449="zákl. přenesená",J449,0)</f>
        <v>0</v>
      </c>
      <c r="BH449" s="222">
        <f>IF(N449="sníž. přenesená",J449,0)</f>
        <v>0</v>
      </c>
      <c r="BI449" s="222">
        <f>IF(N449="nulová",J449,0)</f>
        <v>0</v>
      </c>
      <c r="BJ449" s="17" t="s">
        <v>83</v>
      </c>
      <c r="BK449" s="222">
        <f>ROUND(I449*H449,2)</f>
        <v>0</v>
      </c>
      <c r="BL449" s="17" t="s">
        <v>207</v>
      </c>
      <c r="BM449" s="221" t="s">
        <v>956</v>
      </c>
    </row>
    <row r="450" spans="1:65" s="2" customFormat="1" ht="24" customHeight="1">
      <c r="A450" s="34"/>
      <c r="B450" s="35"/>
      <c r="C450" s="209" t="s">
        <v>957</v>
      </c>
      <c r="D450" s="209" t="s">
        <v>197</v>
      </c>
      <c r="E450" s="210" t="s">
        <v>355</v>
      </c>
      <c r="F450" s="211" t="s">
        <v>356</v>
      </c>
      <c r="G450" s="212" t="s">
        <v>344</v>
      </c>
      <c r="H450" s="213">
        <v>102.92</v>
      </c>
      <c r="I450" s="214"/>
      <c r="J450" s="215">
        <f>ROUND(I450*H450,2)</f>
        <v>0</v>
      </c>
      <c r="K450" s="216"/>
      <c r="L450" s="39"/>
      <c r="M450" s="217" t="s">
        <v>1</v>
      </c>
      <c r="N450" s="218" t="s">
        <v>40</v>
      </c>
      <c r="O450" s="71"/>
      <c r="P450" s="219">
        <f>O450*H450</f>
        <v>0</v>
      </c>
      <c r="Q450" s="219">
        <v>0</v>
      </c>
      <c r="R450" s="219">
        <f>Q450*H450</f>
        <v>0</v>
      </c>
      <c r="S450" s="219">
        <v>0</v>
      </c>
      <c r="T450" s="220">
        <f>S450*H450</f>
        <v>0</v>
      </c>
      <c r="U450" s="34"/>
      <c r="V450" s="34"/>
      <c r="W450" s="34"/>
      <c r="X450" s="34"/>
      <c r="Y450" s="34"/>
      <c r="Z450" s="34"/>
      <c r="AA450" s="34"/>
      <c r="AB450" s="34"/>
      <c r="AC450" s="34"/>
      <c r="AD450" s="34"/>
      <c r="AE450" s="34"/>
      <c r="AR450" s="221" t="s">
        <v>207</v>
      </c>
      <c r="AT450" s="221" t="s">
        <v>197</v>
      </c>
      <c r="AU450" s="221" t="s">
        <v>85</v>
      </c>
      <c r="AY450" s="17" t="s">
        <v>194</v>
      </c>
      <c r="BE450" s="222">
        <f>IF(N450="základní",J450,0)</f>
        <v>0</v>
      </c>
      <c r="BF450" s="222">
        <f>IF(N450="snížená",J450,0)</f>
        <v>0</v>
      </c>
      <c r="BG450" s="222">
        <f>IF(N450="zákl. přenesená",J450,0)</f>
        <v>0</v>
      </c>
      <c r="BH450" s="222">
        <f>IF(N450="sníž. přenesená",J450,0)</f>
        <v>0</v>
      </c>
      <c r="BI450" s="222">
        <f>IF(N450="nulová",J450,0)</f>
        <v>0</v>
      </c>
      <c r="BJ450" s="17" t="s">
        <v>83</v>
      </c>
      <c r="BK450" s="222">
        <f>ROUND(I450*H450,2)</f>
        <v>0</v>
      </c>
      <c r="BL450" s="17" t="s">
        <v>207</v>
      </c>
      <c r="BM450" s="221" t="s">
        <v>958</v>
      </c>
    </row>
    <row r="451" spans="1:65" s="13" customFormat="1" ht="11.25">
      <c r="B451" s="231"/>
      <c r="C451" s="232"/>
      <c r="D451" s="223" t="s">
        <v>287</v>
      </c>
      <c r="E451" s="232"/>
      <c r="F451" s="234" t="s">
        <v>959</v>
      </c>
      <c r="G451" s="232"/>
      <c r="H451" s="235">
        <v>102.92</v>
      </c>
      <c r="I451" s="236"/>
      <c r="J451" s="232"/>
      <c r="K451" s="232"/>
      <c r="L451" s="237"/>
      <c r="M451" s="238"/>
      <c r="N451" s="239"/>
      <c r="O451" s="239"/>
      <c r="P451" s="239"/>
      <c r="Q451" s="239"/>
      <c r="R451" s="239"/>
      <c r="S451" s="239"/>
      <c r="T451" s="240"/>
      <c r="AT451" s="241" t="s">
        <v>287</v>
      </c>
      <c r="AU451" s="241" t="s">
        <v>85</v>
      </c>
      <c r="AV451" s="13" t="s">
        <v>85</v>
      </c>
      <c r="AW451" s="13" t="s">
        <v>4</v>
      </c>
      <c r="AX451" s="13" t="s">
        <v>83</v>
      </c>
      <c r="AY451" s="241" t="s">
        <v>194</v>
      </c>
    </row>
    <row r="452" spans="1:65" s="2" customFormat="1" ht="24" customHeight="1">
      <c r="A452" s="34"/>
      <c r="B452" s="35"/>
      <c r="C452" s="209" t="s">
        <v>960</v>
      </c>
      <c r="D452" s="209" t="s">
        <v>197</v>
      </c>
      <c r="E452" s="210" t="s">
        <v>352</v>
      </c>
      <c r="F452" s="211" t="s">
        <v>353</v>
      </c>
      <c r="G452" s="212" t="s">
        <v>344</v>
      </c>
      <c r="H452" s="213">
        <v>10.292</v>
      </c>
      <c r="I452" s="214"/>
      <c r="J452" s="215">
        <f>ROUND(I452*H452,2)</f>
        <v>0</v>
      </c>
      <c r="K452" s="216"/>
      <c r="L452" s="39"/>
      <c r="M452" s="217" t="s">
        <v>1</v>
      </c>
      <c r="N452" s="218" t="s">
        <v>40</v>
      </c>
      <c r="O452" s="71"/>
      <c r="P452" s="219">
        <f>O452*H452</f>
        <v>0</v>
      </c>
      <c r="Q452" s="219">
        <v>0</v>
      </c>
      <c r="R452" s="219">
        <f>Q452*H452</f>
        <v>0</v>
      </c>
      <c r="S452" s="219">
        <v>0</v>
      </c>
      <c r="T452" s="220">
        <f>S452*H452</f>
        <v>0</v>
      </c>
      <c r="U452" s="34"/>
      <c r="V452" s="34"/>
      <c r="W452" s="34"/>
      <c r="X452" s="34"/>
      <c r="Y452" s="34"/>
      <c r="Z452" s="34"/>
      <c r="AA452" s="34"/>
      <c r="AB452" s="34"/>
      <c r="AC452" s="34"/>
      <c r="AD452" s="34"/>
      <c r="AE452" s="34"/>
      <c r="AR452" s="221" t="s">
        <v>207</v>
      </c>
      <c r="AT452" s="221" t="s">
        <v>197</v>
      </c>
      <c r="AU452" s="221" t="s">
        <v>85</v>
      </c>
      <c r="AY452" s="17" t="s">
        <v>194</v>
      </c>
      <c r="BE452" s="222">
        <f>IF(N452="základní",J452,0)</f>
        <v>0</v>
      </c>
      <c r="BF452" s="222">
        <f>IF(N452="snížená",J452,0)</f>
        <v>0</v>
      </c>
      <c r="BG452" s="222">
        <f>IF(N452="zákl. přenesená",J452,0)</f>
        <v>0</v>
      </c>
      <c r="BH452" s="222">
        <f>IF(N452="sníž. přenesená",J452,0)</f>
        <v>0</v>
      </c>
      <c r="BI452" s="222">
        <f>IF(N452="nulová",J452,0)</f>
        <v>0</v>
      </c>
      <c r="BJ452" s="17" t="s">
        <v>83</v>
      </c>
      <c r="BK452" s="222">
        <f>ROUND(I452*H452,2)</f>
        <v>0</v>
      </c>
      <c r="BL452" s="17" t="s">
        <v>207</v>
      </c>
      <c r="BM452" s="221" t="s">
        <v>961</v>
      </c>
    </row>
    <row r="453" spans="1:65" s="2" customFormat="1" ht="36" customHeight="1">
      <c r="A453" s="34"/>
      <c r="B453" s="35"/>
      <c r="C453" s="209" t="s">
        <v>962</v>
      </c>
      <c r="D453" s="209" t="s">
        <v>197</v>
      </c>
      <c r="E453" s="210" t="s">
        <v>360</v>
      </c>
      <c r="F453" s="211" t="s">
        <v>361</v>
      </c>
      <c r="G453" s="212" t="s">
        <v>344</v>
      </c>
      <c r="H453" s="213">
        <v>8.8350000000000009</v>
      </c>
      <c r="I453" s="214"/>
      <c r="J453" s="215">
        <f>ROUND(I453*H453,2)</f>
        <v>0</v>
      </c>
      <c r="K453" s="216"/>
      <c r="L453" s="39"/>
      <c r="M453" s="217" t="s">
        <v>1</v>
      </c>
      <c r="N453" s="218" t="s">
        <v>40</v>
      </c>
      <c r="O453" s="71"/>
      <c r="P453" s="219">
        <f>O453*H453</f>
        <v>0</v>
      </c>
      <c r="Q453" s="219">
        <v>0</v>
      </c>
      <c r="R453" s="219">
        <f>Q453*H453</f>
        <v>0</v>
      </c>
      <c r="S453" s="219">
        <v>0</v>
      </c>
      <c r="T453" s="220">
        <f>S453*H453</f>
        <v>0</v>
      </c>
      <c r="U453" s="34"/>
      <c r="V453" s="34"/>
      <c r="W453" s="34"/>
      <c r="X453" s="34"/>
      <c r="Y453" s="34"/>
      <c r="Z453" s="34"/>
      <c r="AA453" s="34"/>
      <c r="AB453" s="34"/>
      <c r="AC453" s="34"/>
      <c r="AD453" s="34"/>
      <c r="AE453" s="34"/>
      <c r="AR453" s="221" t="s">
        <v>207</v>
      </c>
      <c r="AT453" s="221" t="s">
        <v>197</v>
      </c>
      <c r="AU453" s="221" t="s">
        <v>85</v>
      </c>
      <c r="AY453" s="17" t="s">
        <v>194</v>
      </c>
      <c r="BE453" s="222">
        <f>IF(N453="základní",J453,0)</f>
        <v>0</v>
      </c>
      <c r="BF453" s="222">
        <f>IF(N453="snížená",J453,0)</f>
        <v>0</v>
      </c>
      <c r="BG453" s="222">
        <f>IF(N453="zákl. přenesená",J453,0)</f>
        <v>0</v>
      </c>
      <c r="BH453" s="222">
        <f>IF(N453="sníž. přenesená",J453,0)</f>
        <v>0</v>
      </c>
      <c r="BI453" s="222">
        <f>IF(N453="nulová",J453,0)</f>
        <v>0</v>
      </c>
      <c r="BJ453" s="17" t="s">
        <v>83</v>
      </c>
      <c r="BK453" s="222">
        <f>ROUND(I453*H453,2)</f>
        <v>0</v>
      </c>
      <c r="BL453" s="17" t="s">
        <v>207</v>
      </c>
      <c r="BM453" s="221" t="s">
        <v>963</v>
      </c>
    </row>
    <row r="454" spans="1:65" s="12" customFormat="1" ht="22.9" customHeight="1">
      <c r="B454" s="193"/>
      <c r="C454" s="194"/>
      <c r="D454" s="195" t="s">
        <v>74</v>
      </c>
      <c r="E454" s="207" t="s">
        <v>386</v>
      </c>
      <c r="F454" s="207" t="s">
        <v>387</v>
      </c>
      <c r="G454" s="194"/>
      <c r="H454" s="194"/>
      <c r="I454" s="197"/>
      <c r="J454" s="208">
        <f>BK454</f>
        <v>0</v>
      </c>
      <c r="K454" s="194"/>
      <c r="L454" s="199"/>
      <c r="M454" s="200"/>
      <c r="N454" s="201"/>
      <c r="O454" s="201"/>
      <c r="P454" s="202">
        <f>P455</f>
        <v>0</v>
      </c>
      <c r="Q454" s="201"/>
      <c r="R454" s="202">
        <f>R455</f>
        <v>0</v>
      </c>
      <c r="S454" s="201"/>
      <c r="T454" s="203">
        <f>T455</f>
        <v>0</v>
      </c>
      <c r="AR454" s="204" t="s">
        <v>83</v>
      </c>
      <c r="AT454" s="205" t="s">
        <v>74</v>
      </c>
      <c r="AU454" s="205" t="s">
        <v>83</v>
      </c>
      <c r="AY454" s="204" t="s">
        <v>194</v>
      </c>
      <c r="BK454" s="206">
        <f>BK455</f>
        <v>0</v>
      </c>
    </row>
    <row r="455" spans="1:65" s="2" customFormat="1" ht="16.5" customHeight="1">
      <c r="A455" s="34"/>
      <c r="B455" s="35"/>
      <c r="C455" s="209" t="s">
        <v>964</v>
      </c>
      <c r="D455" s="209" t="s">
        <v>197</v>
      </c>
      <c r="E455" s="210" t="s">
        <v>389</v>
      </c>
      <c r="F455" s="211" t="s">
        <v>390</v>
      </c>
      <c r="G455" s="212" t="s">
        <v>344</v>
      </c>
      <c r="H455" s="213">
        <v>2805.3519999999999</v>
      </c>
      <c r="I455" s="214"/>
      <c r="J455" s="215">
        <f>ROUND(I455*H455,2)</f>
        <v>0</v>
      </c>
      <c r="K455" s="216"/>
      <c r="L455" s="39"/>
      <c r="M455" s="217" t="s">
        <v>1</v>
      </c>
      <c r="N455" s="218" t="s">
        <v>40</v>
      </c>
      <c r="O455" s="71"/>
      <c r="P455" s="219">
        <f>O455*H455</f>
        <v>0</v>
      </c>
      <c r="Q455" s="219">
        <v>0</v>
      </c>
      <c r="R455" s="219">
        <f>Q455*H455</f>
        <v>0</v>
      </c>
      <c r="S455" s="219">
        <v>0</v>
      </c>
      <c r="T455" s="220">
        <f>S455*H455</f>
        <v>0</v>
      </c>
      <c r="U455" s="34"/>
      <c r="V455" s="34"/>
      <c r="W455" s="34"/>
      <c r="X455" s="34"/>
      <c r="Y455" s="34"/>
      <c r="Z455" s="34"/>
      <c r="AA455" s="34"/>
      <c r="AB455" s="34"/>
      <c r="AC455" s="34"/>
      <c r="AD455" s="34"/>
      <c r="AE455" s="34"/>
      <c r="AR455" s="221" t="s">
        <v>207</v>
      </c>
      <c r="AT455" s="221" t="s">
        <v>197</v>
      </c>
      <c r="AU455" s="221" t="s">
        <v>85</v>
      </c>
      <c r="AY455" s="17" t="s">
        <v>194</v>
      </c>
      <c r="BE455" s="222">
        <f>IF(N455="základní",J455,0)</f>
        <v>0</v>
      </c>
      <c r="BF455" s="222">
        <f>IF(N455="snížená",J455,0)</f>
        <v>0</v>
      </c>
      <c r="BG455" s="222">
        <f>IF(N455="zákl. přenesená",J455,0)</f>
        <v>0</v>
      </c>
      <c r="BH455" s="222">
        <f>IF(N455="sníž. přenesená",J455,0)</f>
        <v>0</v>
      </c>
      <c r="BI455" s="222">
        <f>IF(N455="nulová",J455,0)</f>
        <v>0</v>
      </c>
      <c r="BJ455" s="17" t="s">
        <v>83</v>
      </c>
      <c r="BK455" s="222">
        <f>ROUND(I455*H455,2)</f>
        <v>0</v>
      </c>
      <c r="BL455" s="17" t="s">
        <v>207</v>
      </c>
      <c r="BM455" s="221" t="s">
        <v>965</v>
      </c>
    </row>
    <row r="456" spans="1:65" s="12" customFormat="1" ht="25.9" customHeight="1">
      <c r="B456" s="193"/>
      <c r="C456" s="194"/>
      <c r="D456" s="195" t="s">
        <v>74</v>
      </c>
      <c r="E456" s="196" t="s">
        <v>392</v>
      </c>
      <c r="F456" s="196" t="s">
        <v>393</v>
      </c>
      <c r="G456" s="194"/>
      <c r="H456" s="194"/>
      <c r="I456" s="197"/>
      <c r="J456" s="198">
        <f>BK456</f>
        <v>0</v>
      </c>
      <c r="K456" s="194"/>
      <c r="L456" s="199"/>
      <c r="M456" s="200"/>
      <c r="N456" s="201"/>
      <c r="O456" s="201"/>
      <c r="P456" s="202">
        <f>P457+P466+P494+P543+P549+P573+P598+P640+P645+P821+P936+P1009+P1020+P1023+P1039+P1043</f>
        <v>0</v>
      </c>
      <c r="Q456" s="201"/>
      <c r="R456" s="202">
        <f>R457+R466+R494+R543+R549+R573+R598+R640+R645+R821+R936+R1009+R1020+R1023+R1039+R1043</f>
        <v>139.89412410999998</v>
      </c>
      <c r="S456" s="201"/>
      <c r="T456" s="203">
        <f>T457+T466+T494+T543+T549+T573+T598+T640+T645+T821+T936+T1009+T1020+T1023+T1039+T1043</f>
        <v>0</v>
      </c>
      <c r="AR456" s="204" t="s">
        <v>85</v>
      </c>
      <c r="AT456" s="205" t="s">
        <v>74</v>
      </c>
      <c r="AU456" s="205" t="s">
        <v>75</v>
      </c>
      <c r="AY456" s="204" t="s">
        <v>194</v>
      </c>
      <c r="BK456" s="206">
        <f>BK457+BK466+BK494+BK543+BK549+BK573+BK598+BK640+BK645+BK821+BK936+BK1009+BK1020+BK1023+BK1039+BK1043</f>
        <v>0</v>
      </c>
    </row>
    <row r="457" spans="1:65" s="12" customFormat="1" ht="22.9" customHeight="1">
      <c r="B457" s="193"/>
      <c r="C457" s="194"/>
      <c r="D457" s="195" t="s">
        <v>74</v>
      </c>
      <c r="E457" s="207" t="s">
        <v>966</v>
      </c>
      <c r="F457" s="207" t="s">
        <v>967</v>
      </c>
      <c r="G457" s="194"/>
      <c r="H457" s="194"/>
      <c r="I457" s="197"/>
      <c r="J457" s="208">
        <f>BK457</f>
        <v>0</v>
      </c>
      <c r="K457" s="194"/>
      <c r="L457" s="199"/>
      <c r="M457" s="200"/>
      <c r="N457" s="201"/>
      <c r="O457" s="201"/>
      <c r="P457" s="202">
        <f>SUM(P458:P465)</f>
        <v>0</v>
      </c>
      <c r="Q457" s="201"/>
      <c r="R457" s="202">
        <f>SUM(R458:R465)</f>
        <v>3.105016</v>
      </c>
      <c r="S457" s="201"/>
      <c r="T457" s="203">
        <f>SUM(T458:T465)</f>
        <v>0</v>
      </c>
      <c r="AR457" s="204" t="s">
        <v>85</v>
      </c>
      <c r="AT457" s="205" t="s">
        <v>74</v>
      </c>
      <c r="AU457" s="205" t="s">
        <v>83</v>
      </c>
      <c r="AY457" s="204" t="s">
        <v>194</v>
      </c>
      <c r="BK457" s="206">
        <f>SUM(BK458:BK465)</f>
        <v>0</v>
      </c>
    </row>
    <row r="458" spans="1:65" s="2" customFormat="1" ht="24" customHeight="1">
      <c r="A458" s="34"/>
      <c r="B458" s="35"/>
      <c r="C458" s="209" t="s">
        <v>968</v>
      </c>
      <c r="D458" s="209" t="s">
        <v>197</v>
      </c>
      <c r="E458" s="210" t="s">
        <v>969</v>
      </c>
      <c r="F458" s="211" t="s">
        <v>970</v>
      </c>
      <c r="G458" s="212" t="s">
        <v>302</v>
      </c>
      <c r="H458" s="213">
        <v>157.80000000000001</v>
      </c>
      <c r="I458" s="214"/>
      <c r="J458" s="215">
        <f>ROUND(I458*H458,2)</f>
        <v>0</v>
      </c>
      <c r="K458" s="216"/>
      <c r="L458" s="39"/>
      <c r="M458" s="217" t="s">
        <v>1</v>
      </c>
      <c r="N458" s="218" t="s">
        <v>40</v>
      </c>
      <c r="O458" s="71"/>
      <c r="P458" s="219">
        <f>O458*H458</f>
        <v>0</v>
      </c>
      <c r="Q458" s="219">
        <v>7.5000000000000002E-4</v>
      </c>
      <c r="R458" s="219">
        <f>Q458*H458</f>
        <v>0.11835000000000001</v>
      </c>
      <c r="S458" s="219">
        <v>0</v>
      </c>
      <c r="T458" s="220">
        <f>S458*H458</f>
        <v>0</v>
      </c>
      <c r="U458" s="34"/>
      <c r="V458" s="34"/>
      <c r="W458" s="34"/>
      <c r="X458" s="34"/>
      <c r="Y458" s="34"/>
      <c r="Z458" s="34"/>
      <c r="AA458" s="34"/>
      <c r="AB458" s="34"/>
      <c r="AC458" s="34"/>
      <c r="AD458" s="34"/>
      <c r="AE458" s="34"/>
      <c r="AR458" s="221" t="s">
        <v>359</v>
      </c>
      <c r="AT458" s="221" t="s">
        <v>197</v>
      </c>
      <c r="AU458" s="221" t="s">
        <v>85</v>
      </c>
      <c r="AY458" s="17" t="s">
        <v>194</v>
      </c>
      <c r="BE458" s="222">
        <f>IF(N458="základní",J458,0)</f>
        <v>0</v>
      </c>
      <c r="BF458" s="222">
        <f>IF(N458="snížená",J458,0)</f>
        <v>0</v>
      </c>
      <c r="BG458" s="222">
        <f>IF(N458="zákl. přenesená",J458,0)</f>
        <v>0</v>
      </c>
      <c r="BH458" s="222">
        <f>IF(N458="sníž. přenesená",J458,0)</f>
        <v>0</v>
      </c>
      <c r="BI458" s="222">
        <f>IF(N458="nulová",J458,0)</f>
        <v>0</v>
      </c>
      <c r="BJ458" s="17" t="s">
        <v>83</v>
      </c>
      <c r="BK458" s="222">
        <f>ROUND(I458*H458,2)</f>
        <v>0</v>
      </c>
      <c r="BL458" s="17" t="s">
        <v>359</v>
      </c>
      <c r="BM458" s="221" t="s">
        <v>971</v>
      </c>
    </row>
    <row r="459" spans="1:65" s="13" customFormat="1" ht="11.25">
      <c r="B459" s="231"/>
      <c r="C459" s="232"/>
      <c r="D459" s="223" t="s">
        <v>287</v>
      </c>
      <c r="E459" s="233" t="s">
        <v>1</v>
      </c>
      <c r="F459" s="234" t="s">
        <v>972</v>
      </c>
      <c r="G459" s="232"/>
      <c r="H459" s="235">
        <v>157.80000000000001</v>
      </c>
      <c r="I459" s="236"/>
      <c r="J459" s="232"/>
      <c r="K459" s="232"/>
      <c r="L459" s="237"/>
      <c r="M459" s="238"/>
      <c r="N459" s="239"/>
      <c r="O459" s="239"/>
      <c r="P459" s="239"/>
      <c r="Q459" s="239"/>
      <c r="R459" s="239"/>
      <c r="S459" s="239"/>
      <c r="T459" s="240"/>
      <c r="AT459" s="241" t="s">
        <v>287</v>
      </c>
      <c r="AU459" s="241" t="s">
        <v>85</v>
      </c>
      <c r="AV459" s="13" t="s">
        <v>85</v>
      </c>
      <c r="AW459" s="13" t="s">
        <v>31</v>
      </c>
      <c r="AX459" s="13" t="s">
        <v>83</v>
      </c>
      <c r="AY459" s="241" t="s">
        <v>194</v>
      </c>
    </row>
    <row r="460" spans="1:65" s="2" customFormat="1" ht="24" customHeight="1">
      <c r="A460" s="34"/>
      <c r="B460" s="35"/>
      <c r="C460" s="209" t="s">
        <v>973</v>
      </c>
      <c r="D460" s="209" t="s">
        <v>197</v>
      </c>
      <c r="E460" s="210" t="s">
        <v>974</v>
      </c>
      <c r="F460" s="211" t="s">
        <v>975</v>
      </c>
      <c r="G460" s="212" t="s">
        <v>302</v>
      </c>
      <c r="H460" s="213">
        <v>176.1</v>
      </c>
      <c r="I460" s="214"/>
      <c r="J460" s="215">
        <f>ROUND(I460*H460,2)</f>
        <v>0</v>
      </c>
      <c r="K460" s="216"/>
      <c r="L460" s="39"/>
      <c r="M460" s="217" t="s">
        <v>1</v>
      </c>
      <c r="N460" s="218" t="s">
        <v>40</v>
      </c>
      <c r="O460" s="71"/>
      <c r="P460" s="219">
        <f>O460*H460</f>
        <v>0</v>
      </c>
      <c r="Q460" s="219">
        <v>1.9000000000000001E-4</v>
      </c>
      <c r="R460" s="219">
        <f>Q460*H460</f>
        <v>3.3459000000000003E-2</v>
      </c>
      <c r="S460" s="219">
        <v>0</v>
      </c>
      <c r="T460" s="220">
        <f>S460*H460</f>
        <v>0</v>
      </c>
      <c r="U460" s="34"/>
      <c r="V460" s="34"/>
      <c r="W460" s="34"/>
      <c r="X460" s="34"/>
      <c r="Y460" s="34"/>
      <c r="Z460" s="34"/>
      <c r="AA460" s="34"/>
      <c r="AB460" s="34"/>
      <c r="AC460" s="34"/>
      <c r="AD460" s="34"/>
      <c r="AE460" s="34"/>
      <c r="AR460" s="221" t="s">
        <v>359</v>
      </c>
      <c r="AT460" s="221" t="s">
        <v>197</v>
      </c>
      <c r="AU460" s="221" t="s">
        <v>85</v>
      </c>
      <c r="AY460" s="17" t="s">
        <v>194</v>
      </c>
      <c r="BE460" s="222">
        <f>IF(N460="základní",J460,0)</f>
        <v>0</v>
      </c>
      <c r="BF460" s="222">
        <f>IF(N460="snížená",J460,0)</f>
        <v>0</v>
      </c>
      <c r="BG460" s="222">
        <f>IF(N460="zákl. přenesená",J460,0)</f>
        <v>0</v>
      </c>
      <c r="BH460" s="222">
        <f>IF(N460="sníž. přenesená",J460,0)</f>
        <v>0</v>
      </c>
      <c r="BI460" s="222">
        <f>IF(N460="nulová",J460,0)</f>
        <v>0</v>
      </c>
      <c r="BJ460" s="17" t="s">
        <v>83</v>
      </c>
      <c r="BK460" s="222">
        <f>ROUND(I460*H460,2)</f>
        <v>0</v>
      </c>
      <c r="BL460" s="17" t="s">
        <v>359</v>
      </c>
      <c r="BM460" s="221" t="s">
        <v>976</v>
      </c>
    </row>
    <row r="461" spans="1:65" s="13" customFormat="1" ht="11.25">
      <c r="B461" s="231"/>
      <c r="C461" s="232"/>
      <c r="D461" s="223" t="s">
        <v>287</v>
      </c>
      <c r="E461" s="233" t="s">
        <v>1</v>
      </c>
      <c r="F461" s="234" t="s">
        <v>977</v>
      </c>
      <c r="G461" s="232"/>
      <c r="H461" s="235">
        <v>176.1</v>
      </c>
      <c r="I461" s="236"/>
      <c r="J461" s="232"/>
      <c r="K461" s="232"/>
      <c r="L461" s="237"/>
      <c r="M461" s="238"/>
      <c r="N461" s="239"/>
      <c r="O461" s="239"/>
      <c r="P461" s="239"/>
      <c r="Q461" s="239"/>
      <c r="R461" s="239"/>
      <c r="S461" s="239"/>
      <c r="T461" s="240"/>
      <c r="AT461" s="241" t="s">
        <v>287</v>
      </c>
      <c r="AU461" s="241" t="s">
        <v>85</v>
      </c>
      <c r="AV461" s="13" t="s">
        <v>85</v>
      </c>
      <c r="AW461" s="13" t="s">
        <v>31</v>
      </c>
      <c r="AX461" s="13" t="s">
        <v>83</v>
      </c>
      <c r="AY461" s="241" t="s">
        <v>194</v>
      </c>
    </row>
    <row r="462" spans="1:65" s="2" customFormat="1" ht="24" customHeight="1">
      <c r="A462" s="34"/>
      <c r="B462" s="35"/>
      <c r="C462" s="209" t="s">
        <v>978</v>
      </c>
      <c r="D462" s="209" t="s">
        <v>197</v>
      </c>
      <c r="E462" s="210" t="s">
        <v>979</v>
      </c>
      <c r="F462" s="211" t="s">
        <v>980</v>
      </c>
      <c r="G462" s="212" t="s">
        <v>302</v>
      </c>
      <c r="H462" s="213">
        <v>332.3</v>
      </c>
      <c r="I462" s="214"/>
      <c r="J462" s="215">
        <f>ROUND(I462*H462,2)</f>
        <v>0</v>
      </c>
      <c r="K462" s="216"/>
      <c r="L462" s="39"/>
      <c r="M462" s="217" t="s">
        <v>1</v>
      </c>
      <c r="N462" s="218" t="s">
        <v>40</v>
      </c>
      <c r="O462" s="71"/>
      <c r="P462" s="219">
        <f>O462*H462</f>
        <v>0</v>
      </c>
      <c r="Q462" s="219">
        <v>9.0000000000000006E-5</v>
      </c>
      <c r="R462" s="219">
        <f>Q462*H462</f>
        <v>2.9907000000000003E-2</v>
      </c>
      <c r="S462" s="219">
        <v>0</v>
      </c>
      <c r="T462" s="220">
        <f>S462*H462</f>
        <v>0</v>
      </c>
      <c r="U462" s="34"/>
      <c r="V462" s="34"/>
      <c r="W462" s="34"/>
      <c r="X462" s="34"/>
      <c r="Y462" s="34"/>
      <c r="Z462" s="34"/>
      <c r="AA462" s="34"/>
      <c r="AB462" s="34"/>
      <c r="AC462" s="34"/>
      <c r="AD462" s="34"/>
      <c r="AE462" s="34"/>
      <c r="AR462" s="221" t="s">
        <v>359</v>
      </c>
      <c r="AT462" s="221" t="s">
        <v>197</v>
      </c>
      <c r="AU462" s="221" t="s">
        <v>85</v>
      </c>
      <c r="AY462" s="17" t="s">
        <v>194</v>
      </c>
      <c r="BE462" s="222">
        <f>IF(N462="základní",J462,0)</f>
        <v>0</v>
      </c>
      <c r="BF462" s="222">
        <f>IF(N462="snížená",J462,0)</f>
        <v>0</v>
      </c>
      <c r="BG462" s="222">
        <f>IF(N462="zákl. přenesená",J462,0)</f>
        <v>0</v>
      </c>
      <c r="BH462" s="222">
        <f>IF(N462="sníž. přenesená",J462,0)</f>
        <v>0</v>
      </c>
      <c r="BI462" s="222">
        <f>IF(N462="nulová",J462,0)</f>
        <v>0</v>
      </c>
      <c r="BJ462" s="17" t="s">
        <v>83</v>
      </c>
      <c r="BK462" s="222">
        <f>ROUND(I462*H462,2)</f>
        <v>0</v>
      </c>
      <c r="BL462" s="17" t="s">
        <v>359</v>
      </c>
      <c r="BM462" s="221" t="s">
        <v>981</v>
      </c>
    </row>
    <row r="463" spans="1:65" s="2" customFormat="1" ht="16.5" customHeight="1">
      <c r="A463" s="34"/>
      <c r="B463" s="35"/>
      <c r="C463" s="266" t="s">
        <v>982</v>
      </c>
      <c r="D463" s="266" t="s">
        <v>436</v>
      </c>
      <c r="E463" s="267" t="s">
        <v>983</v>
      </c>
      <c r="F463" s="268" t="s">
        <v>984</v>
      </c>
      <c r="G463" s="269" t="s">
        <v>302</v>
      </c>
      <c r="H463" s="270">
        <v>584.66</v>
      </c>
      <c r="I463" s="271"/>
      <c r="J463" s="272">
        <f>ROUND(I463*H463,2)</f>
        <v>0</v>
      </c>
      <c r="K463" s="273"/>
      <c r="L463" s="274"/>
      <c r="M463" s="275" t="s">
        <v>1</v>
      </c>
      <c r="N463" s="276" t="s">
        <v>40</v>
      </c>
      <c r="O463" s="71"/>
      <c r="P463" s="219">
        <f>O463*H463</f>
        <v>0</v>
      </c>
      <c r="Q463" s="219">
        <v>5.0000000000000001E-3</v>
      </c>
      <c r="R463" s="219">
        <f>Q463*H463</f>
        <v>2.9232999999999998</v>
      </c>
      <c r="S463" s="219">
        <v>0</v>
      </c>
      <c r="T463" s="220">
        <f>S463*H463</f>
        <v>0</v>
      </c>
      <c r="U463" s="34"/>
      <c r="V463" s="34"/>
      <c r="W463" s="34"/>
      <c r="X463" s="34"/>
      <c r="Y463" s="34"/>
      <c r="Z463" s="34"/>
      <c r="AA463" s="34"/>
      <c r="AB463" s="34"/>
      <c r="AC463" s="34"/>
      <c r="AD463" s="34"/>
      <c r="AE463" s="34"/>
      <c r="AR463" s="221" t="s">
        <v>569</v>
      </c>
      <c r="AT463" s="221" t="s">
        <v>436</v>
      </c>
      <c r="AU463" s="221" t="s">
        <v>85</v>
      </c>
      <c r="AY463" s="17" t="s">
        <v>194</v>
      </c>
      <c r="BE463" s="222">
        <f>IF(N463="základní",J463,0)</f>
        <v>0</v>
      </c>
      <c r="BF463" s="222">
        <f>IF(N463="snížená",J463,0)</f>
        <v>0</v>
      </c>
      <c r="BG463" s="222">
        <f>IF(N463="zákl. přenesená",J463,0)</f>
        <v>0</v>
      </c>
      <c r="BH463" s="222">
        <f>IF(N463="sníž. přenesená",J463,0)</f>
        <v>0</v>
      </c>
      <c r="BI463" s="222">
        <f>IF(N463="nulová",J463,0)</f>
        <v>0</v>
      </c>
      <c r="BJ463" s="17" t="s">
        <v>83</v>
      </c>
      <c r="BK463" s="222">
        <f>ROUND(I463*H463,2)</f>
        <v>0</v>
      </c>
      <c r="BL463" s="17" t="s">
        <v>359</v>
      </c>
      <c r="BM463" s="221" t="s">
        <v>985</v>
      </c>
    </row>
    <row r="464" spans="1:65" s="13" customFormat="1" ht="11.25">
      <c r="B464" s="231"/>
      <c r="C464" s="232"/>
      <c r="D464" s="223" t="s">
        <v>287</v>
      </c>
      <c r="E464" s="233" t="s">
        <v>1</v>
      </c>
      <c r="F464" s="234" t="s">
        <v>986</v>
      </c>
      <c r="G464" s="232"/>
      <c r="H464" s="235">
        <v>508.4</v>
      </c>
      <c r="I464" s="236"/>
      <c r="J464" s="232"/>
      <c r="K464" s="232"/>
      <c r="L464" s="237"/>
      <c r="M464" s="238"/>
      <c r="N464" s="239"/>
      <c r="O464" s="239"/>
      <c r="P464" s="239"/>
      <c r="Q464" s="239"/>
      <c r="R464" s="239"/>
      <c r="S464" s="239"/>
      <c r="T464" s="240"/>
      <c r="AT464" s="241" t="s">
        <v>287</v>
      </c>
      <c r="AU464" s="241" t="s">
        <v>85</v>
      </c>
      <c r="AV464" s="13" t="s">
        <v>85</v>
      </c>
      <c r="AW464" s="13" t="s">
        <v>31</v>
      </c>
      <c r="AX464" s="13" t="s">
        <v>83</v>
      </c>
      <c r="AY464" s="241" t="s">
        <v>194</v>
      </c>
    </row>
    <row r="465" spans="1:65" s="13" customFormat="1" ht="11.25">
      <c r="B465" s="231"/>
      <c r="C465" s="232"/>
      <c r="D465" s="223" t="s">
        <v>287</v>
      </c>
      <c r="E465" s="232"/>
      <c r="F465" s="234" t="s">
        <v>987</v>
      </c>
      <c r="G465" s="232"/>
      <c r="H465" s="235">
        <v>584.66</v>
      </c>
      <c r="I465" s="236"/>
      <c r="J465" s="232"/>
      <c r="K465" s="232"/>
      <c r="L465" s="237"/>
      <c r="M465" s="238"/>
      <c r="N465" s="239"/>
      <c r="O465" s="239"/>
      <c r="P465" s="239"/>
      <c r="Q465" s="239"/>
      <c r="R465" s="239"/>
      <c r="S465" s="239"/>
      <c r="T465" s="240"/>
      <c r="AT465" s="241" t="s">
        <v>287</v>
      </c>
      <c r="AU465" s="241" t="s">
        <v>85</v>
      </c>
      <c r="AV465" s="13" t="s">
        <v>85</v>
      </c>
      <c r="AW465" s="13" t="s">
        <v>4</v>
      </c>
      <c r="AX465" s="13" t="s">
        <v>83</v>
      </c>
      <c r="AY465" s="241" t="s">
        <v>194</v>
      </c>
    </row>
    <row r="466" spans="1:65" s="12" customFormat="1" ht="22.9" customHeight="1">
      <c r="B466" s="193"/>
      <c r="C466" s="194"/>
      <c r="D466" s="195" t="s">
        <v>74</v>
      </c>
      <c r="E466" s="207" t="s">
        <v>988</v>
      </c>
      <c r="F466" s="207" t="s">
        <v>989</v>
      </c>
      <c r="G466" s="194"/>
      <c r="H466" s="194"/>
      <c r="I466" s="197"/>
      <c r="J466" s="208">
        <f>BK466</f>
        <v>0</v>
      </c>
      <c r="K466" s="194"/>
      <c r="L466" s="199"/>
      <c r="M466" s="200"/>
      <c r="N466" s="201"/>
      <c r="O466" s="201"/>
      <c r="P466" s="202">
        <f>SUM(P467:P493)</f>
        <v>0</v>
      </c>
      <c r="Q466" s="201"/>
      <c r="R466" s="202">
        <f>SUM(R467:R493)</f>
        <v>0.94446299999999983</v>
      </c>
      <c r="S466" s="201"/>
      <c r="T466" s="203">
        <f>SUM(T467:T493)</f>
        <v>0</v>
      </c>
      <c r="AR466" s="204" t="s">
        <v>85</v>
      </c>
      <c r="AT466" s="205" t="s">
        <v>74</v>
      </c>
      <c r="AU466" s="205" t="s">
        <v>83</v>
      </c>
      <c r="AY466" s="204" t="s">
        <v>194</v>
      </c>
      <c r="BK466" s="206">
        <f>SUM(BK467:BK493)</f>
        <v>0</v>
      </c>
    </row>
    <row r="467" spans="1:65" s="2" customFormat="1" ht="24" customHeight="1">
      <c r="A467" s="34"/>
      <c r="B467" s="35"/>
      <c r="C467" s="209" t="s">
        <v>990</v>
      </c>
      <c r="D467" s="209" t="s">
        <v>197</v>
      </c>
      <c r="E467" s="210" t="s">
        <v>991</v>
      </c>
      <c r="F467" s="211" t="s">
        <v>992</v>
      </c>
      <c r="G467" s="212" t="s">
        <v>302</v>
      </c>
      <c r="H467" s="213">
        <v>81.150000000000006</v>
      </c>
      <c r="I467" s="214"/>
      <c r="J467" s="215">
        <f>ROUND(I467*H467,2)</f>
        <v>0</v>
      </c>
      <c r="K467" s="216"/>
      <c r="L467" s="39"/>
      <c r="M467" s="217" t="s">
        <v>1</v>
      </c>
      <c r="N467" s="218" t="s">
        <v>40</v>
      </c>
      <c r="O467" s="71"/>
      <c r="P467" s="219">
        <f>O467*H467</f>
        <v>0</v>
      </c>
      <c r="Q467" s="219">
        <v>0</v>
      </c>
      <c r="R467" s="219">
        <f>Q467*H467</f>
        <v>0</v>
      </c>
      <c r="S467" s="219">
        <v>0</v>
      </c>
      <c r="T467" s="220">
        <f>S467*H467</f>
        <v>0</v>
      </c>
      <c r="U467" s="34"/>
      <c r="V467" s="34"/>
      <c r="W467" s="34"/>
      <c r="X467" s="34"/>
      <c r="Y467" s="34"/>
      <c r="Z467" s="34"/>
      <c r="AA467" s="34"/>
      <c r="AB467" s="34"/>
      <c r="AC467" s="34"/>
      <c r="AD467" s="34"/>
      <c r="AE467" s="34"/>
      <c r="AR467" s="221" t="s">
        <v>359</v>
      </c>
      <c r="AT467" s="221" t="s">
        <v>197</v>
      </c>
      <c r="AU467" s="221" t="s">
        <v>85</v>
      </c>
      <c r="AY467" s="17" t="s">
        <v>194</v>
      </c>
      <c r="BE467" s="222">
        <f>IF(N467="základní",J467,0)</f>
        <v>0</v>
      </c>
      <c r="BF467" s="222">
        <f>IF(N467="snížená",J467,0)</f>
        <v>0</v>
      </c>
      <c r="BG467" s="222">
        <f>IF(N467="zákl. přenesená",J467,0)</f>
        <v>0</v>
      </c>
      <c r="BH467" s="222">
        <f>IF(N467="sníž. přenesená",J467,0)</f>
        <v>0</v>
      </c>
      <c r="BI467" s="222">
        <f>IF(N467="nulová",J467,0)</f>
        <v>0</v>
      </c>
      <c r="BJ467" s="17" t="s">
        <v>83</v>
      </c>
      <c r="BK467" s="222">
        <f>ROUND(I467*H467,2)</f>
        <v>0</v>
      </c>
      <c r="BL467" s="17" t="s">
        <v>359</v>
      </c>
      <c r="BM467" s="221" t="s">
        <v>993</v>
      </c>
    </row>
    <row r="468" spans="1:65" s="2" customFormat="1" ht="16.5" customHeight="1">
      <c r="A468" s="34"/>
      <c r="B468" s="35"/>
      <c r="C468" s="266" t="s">
        <v>994</v>
      </c>
      <c r="D468" s="266" t="s">
        <v>436</v>
      </c>
      <c r="E468" s="267" t="s">
        <v>995</v>
      </c>
      <c r="F468" s="268" t="s">
        <v>996</v>
      </c>
      <c r="G468" s="269" t="s">
        <v>344</v>
      </c>
      <c r="H468" s="270">
        <v>2.4E-2</v>
      </c>
      <c r="I468" s="271"/>
      <c r="J468" s="272">
        <f>ROUND(I468*H468,2)</f>
        <v>0</v>
      </c>
      <c r="K468" s="273"/>
      <c r="L468" s="274"/>
      <c r="M468" s="275" t="s">
        <v>1</v>
      </c>
      <c r="N468" s="276" t="s">
        <v>40</v>
      </c>
      <c r="O468" s="71"/>
      <c r="P468" s="219">
        <f>O468*H468</f>
        <v>0</v>
      </c>
      <c r="Q468" s="219">
        <v>1</v>
      </c>
      <c r="R468" s="219">
        <f>Q468*H468</f>
        <v>2.4E-2</v>
      </c>
      <c r="S468" s="219">
        <v>0</v>
      </c>
      <c r="T468" s="220">
        <f>S468*H468</f>
        <v>0</v>
      </c>
      <c r="U468" s="34"/>
      <c r="V468" s="34"/>
      <c r="W468" s="34"/>
      <c r="X468" s="34"/>
      <c r="Y468" s="34"/>
      <c r="Z468" s="34"/>
      <c r="AA468" s="34"/>
      <c r="AB468" s="34"/>
      <c r="AC468" s="34"/>
      <c r="AD468" s="34"/>
      <c r="AE468" s="34"/>
      <c r="AR468" s="221" t="s">
        <v>569</v>
      </c>
      <c r="AT468" s="221" t="s">
        <v>436</v>
      </c>
      <c r="AU468" s="221" t="s">
        <v>85</v>
      </c>
      <c r="AY468" s="17" t="s">
        <v>194</v>
      </c>
      <c r="BE468" s="222">
        <f>IF(N468="základní",J468,0)</f>
        <v>0</v>
      </c>
      <c r="BF468" s="222">
        <f>IF(N468="snížená",J468,0)</f>
        <v>0</v>
      </c>
      <c r="BG468" s="222">
        <f>IF(N468="zákl. přenesená",J468,0)</f>
        <v>0</v>
      </c>
      <c r="BH468" s="222">
        <f>IF(N468="sníž. přenesená",J468,0)</f>
        <v>0</v>
      </c>
      <c r="BI468" s="222">
        <f>IF(N468="nulová",J468,0)</f>
        <v>0</v>
      </c>
      <c r="BJ468" s="17" t="s">
        <v>83</v>
      </c>
      <c r="BK468" s="222">
        <f>ROUND(I468*H468,2)</f>
        <v>0</v>
      </c>
      <c r="BL468" s="17" t="s">
        <v>359</v>
      </c>
      <c r="BM468" s="221" t="s">
        <v>997</v>
      </c>
    </row>
    <row r="469" spans="1:65" s="2" customFormat="1" ht="19.5">
      <c r="A469" s="34"/>
      <c r="B469" s="35"/>
      <c r="C469" s="36"/>
      <c r="D469" s="223" t="s">
        <v>203</v>
      </c>
      <c r="E469" s="36"/>
      <c r="F469" s="224" t="s">
        <v>998</v>
      </c>
      <c r="G469" s="36"/>
      <c r="H469" s="36"/>
      <c r="I469" s="122"/>
      <c r="J469" s="36"/>
      <c r="K469" s="36"/>
      <c r="L469" s="39"/>
      <c r="M469" s="225"/>
      <c r="N469" s="226"/>
      <c r="O469" s="71"/>
      <c r="P469" s="71"/>
      <c r="Q469" s="71"/>
      <c r="R469" s="71"/>
      <c r="S469" s="71"/>
      <c r="T469" s="72"/>
      <c r="U469" s="34"/>
      <c r="V469" s="34"/>
      <c r="W469" s="34"/>
      <c r="X469" s="34"/>
      <c r="Y469" s="34"/>
      <c r="Z469" s="34"/>
      <c r="AA469" s="34"/>
      <c r="AB469" s="34"/>
      <c r="AC469" s="34"/>
      <c r="AD469" s="34"/>
      <c r="AE469" s="34"/>
      <c r="AT469" s="17" t="s">
        <v>203</v>
      </c>
      <c r="AU469" s="17" t="s">
        <v>85</v>
      </c>
    </row>
    <row r="470" spans="1:65" s="13" customFormat="1" ht="11.25">
      <c r="B470" s="231"/>
      <c r="C470" s="232"/>
      <c r="D470" s="223" t="s">
        <v>287</v>
      </c>
      <c r="E470" s="232"/>
      <c r="F470" s="234" t="s">
        <v>999</v>
      </c>
      <c r="G470" s="232"/>
      <c r="H470" s="235">
        <v>2.4E-2</v>
      </c>
      <c r="I470" s="236"/>
      <c r="J470" s="232"/>
      <c r="K470" s="232"/>
      <c r="L470" s="237"/>
      <c r="M470" s="238"/>
      <c r="N470" s="239"/>
      <c r="O470" s="239"/>
      <c r="P470" s="239"/>
      <c r="Q470" s="239"/>
      <c r="R470" s="239"/>
      <c r="S470" s="239"/>
      <c r="T470" s="240"/>
      <c r="AT470" s="241" t="s">
        <v>287</v>
      </c>
      <c r="AU470" s="241" t="s">
        <v>85</v>
      </c>
      <c r="AV470" s="13" t="s">
        <v>85</v>
      </c>
      <c r="AW470" s="13" t="s">
        <v>4</v>
      </c>
      <c r="AX470" s="13" t="s">
        <v>83</v>
      </c>
      <c r="AY470" s="241" t="s">
        <v>194</v>
      </c>
    </row>
    <row r="471" spans="1:65" s="2" customFormat="1" ht="36" customHeight="1">
      <c r="A471" s="34"/>
      <c r="B471" s="35"/>
      <c r="C471" s="209" t="s">
        <v>1000</v>
      </c>
      <c r="D471" s="209" t="s">
        <v>197</v>
      </c>
      <c r="E471" s="210" t="s">
        <v>1001</v>
      </c>
      <c r="F471" s="211" t="s">
        <v>1002</v>
      </c>
      <c r="G471" s="212" t="s">
        <v>302</v>
      </c>
      <c r="H471" s="213">
        <v>81.150000000000006</v>
      </c>
      <c r="I471" s="214"/>
      <c r="J471" s="215">
        <f>ROUND(I471*H471,2)</f>
        <v>0</v>
      </c>
      <c r="K471" s="216"/>
      <c r="L471" s="39"/>
      <c r="M471" s="217" t="s">
        <v>1</v>
      </c>
      <c r="N471" s="218" t="s">
        <v>40</v>
      </c>
      <c r="O471" s="71"/>
      <c r="P471" s="219">
        <f>O471*H471</f>
        <v>0</v>
      </c>
      <c r="Q471" s="219">
        <v>0</v>
      </c>
      <c r="R471" s="219">
        <f>Q471*H471</f>
        <v>0</v>
      </c>
      <c r="S471" s="219">
        <v>0</v>
      </c>
      <c r="T471" s="220">
        <f>S471*H471</f>
        <v>0</v>
      </c>
      <c r="U471" s="34"/>
      <c r="V471" s="34"/>
      <c r="W471" s="34"/>
      <c r="X471" s="34"/>
      <c r="Y471" s="34"/>
      <c r="Z471" s="34"/>
      <c r="AA471" s="34"/>
      <c r="AB471" s="34"/>
      <c r="AC471" s="34"/>
      <c r="AD471" s="34"/>
      <c r="AE471" s="34"/>
      <c r="AR471" s="221" t="s">
        <v>359</v>
      </c>
      <c r="AT471" s="221" t="s">
        <v>197</v>
      </c>
      <c r="AU471" s="221" t="s">
        <v>85</v>
      </c>
      <c r="AY471" s="17" t="s">
        <v>194</v>
      </c>
      <c r="BE471" s="222">
        <f>IF(N471="základní",J471,0)</f>
        <v>0</v>
      </c>
      <c r="BF471" s="222">
        <f>IF(N471="snížená",J471,0)</f>
        <v>0</v>
      </c>
      <c r="BG471" s="222">
        <f>IF(N471="zákl. přenesená",J471,0)</f>
        <v>0</v>
      </c>
      <c r="BH471" s="222">
        <f>IF(N471="sníž. přenesená",J471,0)</f>
        <v>0</v>
      </c>
      <c r="BI471" s="222">
        <f>IF(N471="nulová",J471,0)</f>
        <v>0</v>
      </c>
      <c r="BJ471" s="17" t="s">
        <v>83</v>
      </c>
      <c r="BK471" s="222">
        <f>ROUND(I471*H471,2)</f>
        <v>0</v>
      </c>
      <c r="BL471" s="17" t="s">
        <v>359</v>
      </c>
      <c r="BM471" s="221" t="s">
        <v>1003</v>
      </c>
    </row>
    <row r="472" spans="1:65" s="2" customFormat="1" ht="36" customHeight="1">
      <c r="A472" s="34"/>
      <c r="B472" s="35"/>
      <c r="C472" s="266" t="s">
        <v>1004</v>
      </c>
      <c r="D472" s="266" t="s">
        <v>436</v>
      </c>
      <c r="E472" s="267" t="s">
        <v>1005</v>
      </c>
      <c r="F472" s="268" t="s">
        <v>1006</v>
      </c>
      <c r="G472" s="269" t="s">
        <v>302</v>
      </c>
      <c r="H472" s="270">
        <v>93.322999999999993</v>
      </c>
      <c r="I472" s="271"/>
      <c r="J472" s="272">
        <f>ROUND(I472*H472,2)</f>
        <v>0</v>
      </c>
      <c r="K472" s="273"/>
      <c r="L472" s="274"/>
      <c r="M472" s="275" t="s">
        <v>1</v>
      </c>
      <c r="N472" s="276" t="s">
        <v>40</v>
      </c>
      <c r="O472" s="71"/>
      <c r="P472" s="219">
        <f>O472*H472</f>
        <v>0</v>
      </c>
      <c r="Q472" s="219">
        <v>1.9E-3</v>
      </c>
      <c r="R472" s="219">
        <f>Q472*H472</f>
        <v>0.17731369999999999</v>
      </c>
      <c r="S472" s="219">
        <v>0</v>
      </c>
      <c r="T472" s="220">
        <f>S472*H472</f>
        <v>0</v>
      </c>
      <c r="U472" s="34"/>
      <c r="V472" s="34"/>
      <c r="W472" s="34"/>
      <c r="X472" s="34"/>
      <c r="Y472" s="34"/>
      <c r="Z472" s="34"/>
      <c r="AA472" s="34"/>
      <c r="AB472" s="34"/>
      <c r="AC472" s="34"/>
      <c r="AD472" s="34"/>
      <c r="AE472" s="34"/>
      <c r="AR472" s="221" t="s">
        <v>569</v>
      </c>
      <c r="AT472" s="221" t="s">
        <v>436</v>
      </c>
      <c r="AU472" s="221" t="s">
        <v>85</v>
      </c>
      <c r="AY472" s="17" t="s">
        <v>194</v>
      </c>
      <c r="BE472" s="222">
        <f>IF(N472="základní",J472,0)</f>
        <v>0</v>
      </c>
      <c r="BF472" s="222">
        <f>IF(N472="snížená",J472,0)</f>
        <v>0</v>
      </c>
      <c r="BG472" s="222">
        <f>IF(N472="zákl. přenesená",J472,0)</f>
        <v>0</v>
      </c>
      <c r="BH472" s="222">
        <f>IF(N472="sníž. přenesená",J472,0)</f>
        <v>0</v>
      </c>
      <c r="BI472" s="222">
        <f>IF(N472="nulová",J472,0)</f>
        <v>0</v>
      </c>
      <c r="BJ472" s="17" t="s">
        <v>83</v>
      </c>
      <c r="BK472" s="222">
        <f>ROUND(I472*H472,2)</f>
        <v>0</v>
      </c>
      <c r="BL472" s="17" t="s">
        <v>359</v>
      </c>
      <c r="BM472" s="221" t="s">
        <v>1007</v>
      </c>
    </row>
    <row r="473" spans="1:65" s="2" customFormat="1" ht="58.5">
      <c r="A473" s="34"/>
      <c r="B473" s="35"/>
      <c r="C473" s="36"/>
      <c r="D473" s="223" t="s">
        <v>203</v>
      </c>
      <c r="E473" s="36"/>
      <c r="F473" s="224" t="s">
        <v>1008</v>
      </c>
      <c r="G473" s="36"/>
      <c r="H473" s="36"/>
      <c r="I473" s="122"/>
      <c r="J473" s="36"/>
      <c r="K473" s="36"/>
      <c r="L473" s="39"/>
      <c r="M473" s="225"/>
      <c r="N473" s="226"/>
      <c r="O473" s="71"/>
      <c r="P473" s="71"/>
      <c r="Q473" s="71"/>
      <c r="R473" s="71"/>
      <c r="S473" s="71"/>
      <c r="T473" s="72"/>
      <c r="U473" s="34"/>
      <c r="V473" s="34"/>
      <c r="W473" s="34"/>
      <c r="X473" s="34"/>
      <c r="Y473" s="34"/>
      <c r="Z473" s="34"/>
      <c r="AA473" s="34"/>
      <c r="AB473" s="34"/>
      <c r="AC473" s="34"/>
      <c r="AD473" s="34"/>
      <c r="AE473" s="34"/>
      <c r="AT473" s="17" t="s">
        <v>203</v>
      </c>
      <c r="AU473" s="17" t="s">
        <v>85</v>
      </c>
    </row>
    <row r="474" spans="1:65" s="13" customFormat="1" ht="11.25">
      <c r="B474" s="231"/>
      <c r="C474" s="232"/>
      <c r="D474" s="223" t="s">
        <v>287</v>
      </c>
      <c r="E474" s="232"/>
      <c r="F474" s="234" t="s">
        <v>1009</v>
      </c>
      <c r="G474" s="232"/>
      <c r="H474" s="235">
        <v>93.322999999999993</v>
      </c>
      <c r="I474" s="236"/>
      <c r="J474" s="232"/>
      <c r="K474" s="232"/>
      <c r="L474" s="237"/>
      <c r="M474" s="238"/>
      <c r="N474" s="239"/>
      <c r="O474" s="239"/>
      <c r="P474" s="239"/>
      <c r="Q474" s="239"/>
      <c r="R474" s="239"/>
      <c r="S474" s="239"/>
      <c r="T474" s="240"/>
      <c r="AT474" s="241" t="s">
        <v>287</v>
      </c>
      <c r="AU474" s="241" t="s">
        <v>85</v>
      </c>
      <c r="AV474" s="13" t="s">
        <v>85</v>
      </c>
      <c r="AW474" s="13" t="s">
        <v>4</v>
      </c>
      <c r="AX474" s="13" t="s">
        <v>83</v>
      </c>
      <c r="AY474" s="241" t="s">
        <v>194</v>
      </c>
    </row>
    <row r="475" spans="1:65" s="2" customFormat="1" ht="24" customHeight="1">
      <c r="A475" s="34"/>
      <c r="B475" s="35"/>
      <c r="C475" s="209" t="s">
        <v>1010</v>
      </c>
      <c r="D475" s="209" t="s">
        <v>197</v>
      </c>
      <c r="E475" s="210" t="s">
        <v>1011</v>
      </c>
      <c r="F475" s="211" t="s">
        <v>1012</v>
      </c>
      <c r="G475" s="212" t="s">
        <v>302</v>
      </c>
      <c r="H475" s="213">
        <v>134.02000000000001</v>
      </c>
      <c r="I475" s="214"/>
      <c r="J475" s="215">
        <f>ROUND(I475*H475,2)</f>
        <v>0</v>
      </c>
      <c r="K475" s="216"/>
      <c r="L475" s="39"/>
      <c r="M475" s="217" t="s">
        <v>1</v>
      </c>
      <c r="N475" s="218" t="s">
        <v>40</v>
      </c>
      <c r="O475" s="71"/>
      <c r="P475" s="219">
        <f>O475*H475</f>
        <v>0</v>
      </c>
      <c r="Q475" s="219">
        <v>9.3999999999999997E-4</v>
      </c>
      <c r="R475" s="219">
        <f>Q475*H475</f>
        <v>0.1259788</v>
      </c>
      <c r="S475" s="219">
        <v>0</v>
      </c>
      <c r="T475" s="220">
        <f>S475*H475</f>
        <v>0</v>
      </c>
      <c r="U475" s="34"/>
      <c r="V475" s="34"/>
      <c r="W475" s="34"/>
      <c r="X475" s="34"/>
      <c r="Y475" s="34"/>
      <c r="Z475" s="34"/>
      <c r="AA475" s="34"/>
      <c r="AB475" s="34"/>
      <c r="AC475" s="34"/>
      <c r="AD475" s="34"/>
      <c r="AE475" s="34"/>
      <c r="AR475" s="221" t="s">
        <v>359</v>
      </c>
      <c r="AT475" s="221" t="s">
        <v>197</v>
      </c>
      <c r="AU475" s="221" t="s">
        <v>85</v>
      </c>
      <c r="AY475" s="17" t="s">
        <v>194</v>
      </c>
      <c r="BE475" s="222">
        <f>IF(N475="základní",J475,0)</f>
        <v>0</v>
      </c>
      <c r="BF475" s="222">
        <f>IF(N475="snížená",J475,0)</f>
        <v>0</v>
      </c>
      <c r="BG475" s="222">
        <f>IF(N475="zákl. přenesená",J475,0)</f>
        <v>0</v>
      </c>
      <c r="BH475" s="222">
        <f>IF(N475="sníž. přenesená",J475,0)</f>
        <v>0</v>
      </c>
      <c r="BI475" s="222">
        <f>IF(N475="nulová",J475,0)</f>
        <v>0</v>
      </c>
      <c r="BJ475" s="17" t="s">
        <v>83</v>
      </c>
      <c r="BK475" s="222">
        <f>ROUND(I475*H475,2)</f>
        <v>0</v>
      </c>
      <c r="BL475" s="17" t="s">
        <v>359</v>
      </c>
      <c r="BM475" s="221" t="s">
        <v>1013</v>
      </c>
    </row>
    <row r="476" spans="1:65" s="15" customFormat="1" ht="11.25">
      <c r="B476" s="253"/>
      <c r="C476" s="254"/>
      <c r="D476" s="223" t="s">
        <v>287</v>
      </c>
      <c r="E476" s="255" t="s">
        <v>1</v>
      </c>
      <c r="F476" s="256" t="s">
        <v>1014</v>
      </c>
      <c r="G476" s="254"/>
      <c r="H476" s="255" t="s">
        <v>1</v>
      </c>
      <c r="I476" s="257"/>
      <c r="J476" s="254"/>
      <c r="K476" s="254"/>
      <c r="L476" s="258"/>
      <c r="M476" s="259"/>
      <c r="N476" s="260"/>
      <c r="O476" s="260"/>
      <c r="P476" s="260"/>
      <c r="Q476" s="260"/>
      <c r="R476" s="260"/>
      <c r="S476" s="260"/>
      <c r="T476" s="261"/>
      <c r="AT476" s="262" t="s">
        <v>287</v>
      </c>
      <c r="AU476" s="262" t="s">
        <v>85</v>
      </c>
      <c r="AV476" s="15" t="s">
        <v>83</v>
      </c>
      <c r="AW476" s="15" t="s">
        <v>31</v>
      </c>
      <c r="AX476" s="15" t="s">
        <v>75</v>
      </c>
      <c r="AY476" s="262" t="s">
        <v>194</v>
      </c>
    </row>
    <row r="477" spans="1:65" s="13" customFormat="1" ht="11.25">
      <c r="B477" s="231"/>
      <c r="C477" s="232"/>
      <c r="D477" s="223" t="s">
        <v>287</v>
      </c>
      <c r="E477" s="233" t="s">
        <v>1</v>
      </c>
      <c r="F477" s="234" t="s">
        <v>1015</v>
      </c>
      <c r="G477" s="232"/>
      <c r="H477" s="235">
        <v>93.52</v>
      </c>
      <c r="I477" s="236"/>
      <c r="J477" s="232"/>
      <c r="K477" s="232"/>
      <c r="L477" s="237"/>
      <c r="M477" s="238"/>
      <c r="N477" s="239"/>
      <c r="O477" s="239"/>
      <c r="P477" s="239"/>
      <c r="Q477" s="239"/>
      <c r="R477" s="239"/>
      <c r="S477" s="239"/>
      <c r="T477" s="240"/>
      <c r="AT477" s="241" t="s">
        <v>287</v>
      </c>
      <c r="AU477" s="241" t="s">
        <v>85</v>
      </c>
      <c r="AV477" s="13" t="s">
        <v>85</v>
      </c>
      <c r="AW477" s="13" t="s">
        <v>31</v>
      </c>
      <c r="AX477" s="13" t="s">
        <v>75</v>
      </c>
      <c r="AY477" s="241" t="s">
        <v>194</v>
      </c>
    </row>
    <row r="478" spans="1:65" s="15" customFormat="1" ht="11.25">
      <c r="B478" s="253"/>
      <c r="C478" s="254"/>
      <c r="D478" s="223" t="s">
        <v>287</v>
      </c>
      <c r="E478" s="255" t="s">
        <v>1</v>
      </c>
      <c r="F478" s="256" t="s">
        <v>1016</v>
      </c>
      <c r="G478" s="254"/>
      <c r="H478" s="255" t="s">
        <v>1</v>
      </c>
      <c r="I478" s="257"/>
      <c r="J478" s="254"/>
      <c r="K478" s="254"/>
      <c r="L478" s="258"/>
      <c r="M478" s="259"/>
      <c r="N478" s="260"/>
      <c r="O478" s="260"/>
      <c r="P478" s="260"/>
      <c r="Q478" s="260"/>
      <c r="R478" s="260"/>
      <c r="S478" s="260"/>
      <c r="T478" s="261"/>
      <c r="AT478" s="262" t="s">
        <v>287</v>
      </c>
      <c r="AU478" s="262" t="s">
        <v>85</v>
      </c>
      <c r="AV478" s="15" t="s">
        <v>83</v>
      </c>
      <c r="AW478" s="15" t="s">
        <v>31</v>
      </c>
      <c r="AX478" s="15" t="s">
        <v>75</v>
      </c>
      <c r="AY478" s="262" t="s">
        <v>194</v>
      </c>
    </row>
    <row r="479" spans="1:65" s="13" customFormat="1" ht="11.25">
      <c r="B479" s="231"/>
      <c r="C479" s="232"/>
      <c r="D479" s="223" t="s">
        <v>287</v>
      </c>
      <c r="E479" s="233" t="s">
        <v>1</v>
      </c>
      <c r="F479" s="234" t="s">
        <v>1017</v>
      </c>
      <c r="G479" s="232"/>
      <c r="H479" s="235">
        <v>40.5</v>
      </c>
      <c r="I479" s="236"/>
      <c r="J479" s="232"/>
      <c r="K479" s="232"/>
      <c r="L479" s="237"/>
      <c r="M479" s="238"/>
      <c r="N479" s="239"/>
      <c r="O479" s="239"/>
      <c r="P479" s="239"/>
      <c r="Q479" s="239"/>
      <c r="R479" s="239"/>
      <c r="S479" s="239"/>
      <c r="T479" s="240"/>
      <c r="AT479" s="241" t="s">
        <v>287</v>
      </c>
      <c r="AU479" s="241" t="s">
        <v>85</v>
      </c>
      <c r="AV479" s="13" t="s">
        <v>85</v>
      </c>
      <c r="AW479" s="13" t="s">
        <v>31</v>
      </c>
      <c r="AX479" s="13" t="s">
        <v>75</v>
      </c>
      <c r="AY479" s="241" t="s">
        <v>194</v>
      </c>
    </row>
    <row r="480" spans="1:65" s="14" customFormat="1" ht="11.25">
      <c r="B480" s="242"/>
      <c r="C480" s="243"/>
      <c r="D480" s="223" t="s">
        <v>287</v>
      </c>
      <c r="E480" s="244" t="s">
        <v>1</v>
      </c>
      <c r="F480" s="245" t="s">
        <v>290</v>
      </c>
      <c r="G480" s="243"/>
      <c r="H480" s="246">
        <v>134.02000000000001</v>
      </c>
      <c r="I480" s="247"/>
      <c r="J480" s="243"/>
      <c r="K480" s="243"/>
      <c r="L480" s="248"/>
      <c r="M480" s="249"/>
      <c r="N480" s="250"/>
      <c r="O480" s="250"/>
      <c r="P480" s="250"/>
      <c r="Q480" s="250"/>
      <c r="R480" s="250"/>
      <c r="S480" s="250"/>
      <c r="T480" s="251"/>
      <c r="AT480" s="252" t="s">
        <v>287</v>
      </c>
      <c r="AU480" s="252" t="s">
        <v>85</v>
      </c>
      <c r="AV480" s="14" t="s">
        <v>207</v>
      </c>
      <c r="AW480" s="14" t="s">
        <v>31</v>
      </c>
      <c r="AX480" s="14" t="s">
        <v>83</v>
      </c>
      <c r="AY480" s="252" t="s">
        <v>194</v>
      </c>
    </row>
    <row r="481" spans="1:65" s="2" customFormat="1" ht="24" customHeight="1">
      <c r="A481" s="34"/>
      <c r="B481" s="35"/>
      <c r="C481" s="266" t="s">
        <v>1018</v>
      </c>
      <c r="D481" s="266" t="s">
        <v>436</v>
      </c>
      <c r="E481" s="267" t="s">
        <v>1019</v>
      </c>
      <c r="F481" s="268" t="s">
        <v>1020</v>
      </c>
      <c r="G481" s="269" t="s">
        <v>302</v>
      </c>
      <c r="H481" s="270">
        <v>123.07299999999999</v>
      </c>
      <c r="I481" s="271"/>
      <c r="J481" s="272">
        <f>ROUND(I481*H481,2)</f>
        <v>0</v>
      </c>
      <c r="K481" s="273"/>
      <c r="L481" s="274"/>
      <c r="M481" s="275" t="s">
        <v>1</v>
      </c>
      <c r="N481" s="276" t="s">
        <v>40</v>
      </c>
      <c r="O481" s="71"/>
      <c r="P481" s="219">
        <f>O481*H481</f>
        <v>0</v>
      </c>
      <c r="Q481" s="219">
        <v>4.4999999999999997E-3</v>
      </c>
      <c r="R481" s="219">
        <f>Q481*H481</f>
        <v>0.55382849999999995</v>
      </c>
      <c r="S481" s="219">
        <v>0</v>
      </c>
      <c r="T481" s="220">
        <f>S481*H481</f>
        <v>0</v>
      </c>
      <c r="U481" s="34"/>
      <c r="V481" s="34"/>
      <c r="W481" s="34"/>
      <c r="X481" s="34"/>
      <c r="Y481" s="34"/>
      <c r="Z481" s="34"/>
      <c r="AA481" s="34"/>
      <c r="AB481" s="34"/>
      <c r="AC481" s="34"/>
      <c r="AD481" s="34"/>
      <c r="AE481" s="34"/>
      <c r="AR481" s="221" t="s">
        <v>569</v>
      </c>
      <c r="AT481" s="221" t="s">
        <v>436</v>
      </c>
      <c r="AU481" s="221" t="s">
        <v>85</v>
      </c>
      <c r="AY481" s="17" t="s">
        <v>194</v>
      </c>
      <c r="BE481" s="222">
        <f>IF(N481="základní",J481,0)</f>
        <v>0</v>
      </c>
      <c r="BF481" s="222">
        <f>IF(N481="snížená",J481,0)</f>
        <v>0</v>
      </c>
      <c r="BG481" s="222">
        <f>IF(N481="zákl. přenesená",J481,0)</f>
        <v>0</v>
      </c>
      <c r="BH481" s="222">
        <f>IF(N481="sníž. přenesená",J481,0)</f>
        <v>0</v>
      </c>
      <c r="BI481" s="222">
        <f>IF(N481="nulová",J481,0)</f>
        <v>0</v>
      </c>
      <c r="BJ481" s="17" t="s">
        <v>83</v>
      </c>
      <c r="BK481" s="222">
        <f>ROUND(I481*H481,2)</f>
        <v>0</v>
      </c>
      <c r="BL481" s="17" t="s">
        <v>359</v>
      </c>
      <c r="BM481" s="221" t="s">
        <v>1021</v>
      </c>
    </row>
    <row r="482" spans="1:65" s="15" customFormat="1" ht="11.25">
      <c r="B482" s="253"/>
      <c r="C482" s="254"/>
      <c r="D482" s="223" t="s">
        <v>287</v>
      </c>
      <c r="E482" s="255" t="s">
        <v>1</v>
      </c>
      <c r="F482" s="256" t="s">
        <v>1014</v>
      </c>
      <c r="G482" s="254"/>
      <c r="H482" s="255" t="s">
        <v>1</v>
      </c>
      <c r="I482" s="257"/>
      <c r="J482" s="254"/>
      <c r="K482" s="254"/>
      <c r="L482" s="258"/>
      <c r="M482" s="259"/>
      <c r="N482" s="260"/>
      <c r="O482" s="260"/>
      <c r="P482" s="260"/>
      <c r="Q482" s="260"/>
      <c r="R482" s="260"/>
      <c r="S482" s="260"/>
      <c r="T482" s="261"/>
      <c r="AT482" s="262" t="s">
        <v>287</v>
      </c>
      <c r="AU482" s="262" t="s">
        <v>85</v>
      </c>
      <c r="AV482" s="15" t="s">
        <v>83</v>
      </c>
      <c r="AW482" s="15" t="s">
        <v>31</v>
      </c>
      <c r="AX482" s="15" t="s">
        <v>75</v>
      </c>
      <c r="AY482" s="262" t="s">
        <v>194</v>
      </c>
    </row>
    <row r="483" spans="1:65" s="13" customFormat="1" ht="11.25">
      <c r="B483" s="231"/>
      <c r="C483" s="232"/>
      <c r="D483" s="223" t="s">
        <v>287</v>
      </c>
      <c r="E483" s="233" t="s">
        <v>1</v>
      </c>
      <c r="F483" s="234" t="s">
        <v>1015</v>
      </c>
      <c r="G483" s="232"/>
      <c r="H483" s="235">
        <v>93.52</v>
      </c>
      <c r="I483" s="236"/>
      <c r="J483" s="232"/>
      <c r="K483" s="232"/>
      <c r="L483" s="237"/>
      <c r="M483" s="238"/>
      <c r="N483" s="239"/>
      <c r="O483" s="239"/>
      <c r="P483" s="239"/>
      <c r="Q483" s="239"/>
      <c r="R483" s="239"/>
      <c r="S483" s="239"/>
      <c r="T483" s="240"/>
      <c r="AT483" s="241" t="s">
        <v>287</v>
      </c>
      <c r="AU483" s="241" t="s">
        <v>85</v>
      </c>
      <c r="AV483" s="13" t="s">
        <v>85</v>
      </c>
      <c r="AW483" s="13" t="s">
        <v>31</v>
      </c>
      <c r="AX483" s="13" t="s">
        <v>75</v>
      </c>
      <c r="AY483" s="241" t="s">
        <v>194</v>
      </c>
    </row>
    <row r="484" spans="1:65" s="15" customFormat="1" ht="11.25">
      <c r="B484" s="253"/>
      <c r="C484" s="254"/>
      <c r="D484" s="223" t="s">
        <v>287</v>
      </c>
      <c r="E484" s="255" t="s">
        <v>1</v>
      </c>
      <c r="F484" s="256" t="s">
        <v>1022</v>
      </c>
      <c r="G484" s="254"/>
      <c r="H484" s="255" t="s">
        <v>1</v>
      </c>
      <c r="I484" s="257"/>
      <c r="J484" s="254"/>
      <c r="K484" s="254"/>
      <c r="L484" s="258"/>
      <c r="M484" s="259"/>
      <c r="N484" s="260"/>
      <c r="O484" s="260"/>
      <c r="P484" s="260"/>
      <c r="Q484" s="260"/>
      <c r="R484" s="260"/>
      <c r="S484" s="260"/>
      <c r="T484" s="261"/>
      <c r="AT484" s="262" t="s">
        <v>287</v>
      </c>
      <c r="AU484" s="262" t="s">
        <v>85</v>
      </c>
      <c r="AV484" s="15" t="s">
        <v>83</v>
      </c>
      <c r="AW484" s="15" t="s">
        <v>31</v>
      </c>
      <c r="AX484" s="15" t="s">
        <v>75</v>
      </c>
      <c r="AY484" s="262" t="s">
        <v>194</v>
      </c>
    </row>
    <row r="485" spans="1:65" s="13" customFormat="1" ht="11.25">
      <c r="B485" s="231"/>
      <c r="C485" s="232"/>
      <c r="D485" s="223" t="s">
        <v>287</v>
      </c>
      <c r="E485" s="233" t="s">
        <v>1</v>
      </c>
      <c r="F485" s="234" t="s">
        <v>1023</v>
      </c>
      <c r="G485" s="232"/>
      <c r="H485" s="235">
        <v>13.5</v>
      </c>
      <c r="I485" s="236"/>
      <c r="J485" s="232"/>
      <c r="K485" s="232"/>
      <c r="L485" s="237"/>
      <c r="M485" s="238"/>
      <c r="N485" s="239"/>
      <c r="O485" s="239"/>
      <c r="P485" s="239"/>
      <c r="Q485" s="239"/>
      <c r="R485" s="239"/>
      <c r="S485" s="239"/>
      <c r="T485" s="240"/>
      <c r="AT485" s="241" t="s">
        <v>287</v>
      </c>
      <c r="AU485" s="241" t="s">
        <v>85</v>
      </c>
      <c r="AV485" s="13" t="s">
        <v>85</v>
      </c>
      <c r="AW485" s="13" t="s">
        <v>31</v>
      </c>
      <c r="AX485" s="13" t="s">
        <v>75</v>
      </c>
      <c r="AY485" s="241" t="s">
        <v>194</v>
      </c>
    </row>
    <row r="486" spans="1:65" s="14" customFormat="1" ht="11.25">
      <c r="B486" s="242"/>
      <c r="C486" s="243"/>
      <c r="D486" s="223" t="s">
        <v>287</v>
      </c>
      <c r="E486" s="244" t="s">
        <v>1</v>
      </c>
      <c r="F486" s="245" t="s">
        <v>290</v>
      </c>
      <c r="G486" s="243"/>
      <c r="H486" s="246">
        <v>107.02</v>
      </c>
      <c r="I486" s="247"/>
      <c r="J486" s="243"/>
      <c r="K486" s="243"/>
      <c r="L486" s="248"/>
      <c r="M486" s="249"/>
      <c r="N486" s="250"/>
      <c r="O486" s="250"/>
      <c r="P486" s="250"/>
      <c r="Q486" s="250"/>
      <c r="R486" s="250"/>
      <c r="S486" s="250"/>
      <c r="T486" s="251"/>
      <c r="AT486" s="252" t="s">
        <v>287</v>
      </c>
      <c r="AU486" s="252" t="s">
        <v>85</v>
      </c>
      <c r="AV486" s="14" t="s">
        <v>207</v>
      </c>
      <c r="AW486" s="14" t="s">
        <v>31</v>
      </c>
      <c r="AX486" s="14" t="s">
        <v>83</v>
      </c>
      <c r="AY486" s="252" t="s">
        <v>194</v>
      </c>
    </row>
    <row r="487" spans="1:65" s="13" customFormat="1" ht="11.25">
      <c r="B487" s="231"/>
      <c r="C487" s="232"/>
      <c r="D487" s="223" t="s">
        <v>287</v>
      </c>
      <c r="E487" s="232"/>
      <c r="F487" s="234" t="s">
        <v>1024</v>
      </c>
      <c r="G487" s="232"/>
      <c r="H487" s="235">
        <v>123.07299999999999</v>
      </c>
      <c r="I487" s="236"/>
      <c r="J487" s="232"/>
      <c r="K487" s="232"/>
      <c r="L487" s="237"/>
      <c r="M487" s="238"/>
      <c r="N487" s="239"/>
      <c r="O487" s="239"/>
      <c r="P487" s="239"/>
      <c r="Q487" s="239"/>
      <c r="R487" s="239"/>
      <c r="S487" s="239"/>
      <c r="T487" s="240"/>
      <c r="AT487" s="241" t="s">
        <v>287</v>
      </c>
      <c r="AU487" s="241" t="s">
        <v>85</v>
      </c>
      <c r="AV487" s="13" t="s">
        <v>85</v>
      </c>
      <c r="AW487" s="13" t="s">
        <v>4</v>
      </c>
      <c r="AX487" s="13" t="s">
        <v>83</v>
      </c>
      <c r="AY487" s="241" t="s">
        <v>194</v>
      </c>
    </row>
    <row r="488" spans="1:65" s="2" customFormat="1" ht="24" customHeight="1">
      <c r="A488" s="34"/>
      <c r="B488" s="35"/>
      <c r="C488" s="266" t="s">
        <v>1025</v>
      </c>
      <c r="D488" s="266" t="s">
        <v>436</v>
      </c>
      <c r="E488" s="267" t="s">
        <v>1026</v>
      </c>
      <c r="F488" s="268" t="s">
        <v>1027</v>
      </c>
      <c r="G488" s="269" t="s">
        <v>302</v>
      </c>
      <c r="H488" s="270">
        <v>13.77</v>
      </c>
      <c r="I488" s="271"/>
      <c r="J488" s="272">
        <f>ROUND(I488*H488,2)</f>
        <v>0</v>
      </c>
      <c r="K488" s="273"/>
      <c r="L488" s="274"/>
      <c r="M488" s="275" t="s">
        <v>1</v>
      </c>
      <c r="N488" s="276" t="s">
        <v>40</v>
      </c>
      <c r="O488" s="71"/>
      <c r="P488" s="219">
        <f>O488*H488</f>
        <v>0</v>
      </c>
      <c r="Q488" s="219">
        <v>3.8999999999999998E-3</v>
      </c>
      <c r="R488" s="219">
        <f>Q488*H488</f>
        <v>5.3702999999999994E-2</v>
      </c>
      <c r="S488" s="219">
        <v>0</v>
      </c>
      <c r="T488" s="220">
        <f>S488*H488</f>
        <v>0</v>
      </c>
      <c r="U488" s="34"/>
      <c r="V488" s="34"/>
      <c r="W488" s="34"/>
      <c r="X488" s="34"/>
      <c r="Y488" s="34"/>
      <c r="Z488" s="34"/>
      <c r="AA488" s="34"/>
      <c r="AB488" s="34"/>
      <c r="AC488" s="34"/>
      <c r="AD488" s="34"/>
      <c r="AE488" s="34"/>
      <c r="AR488" s="221" t="s">
        <v>569</v>
      </c>
      <c r="AT488" s="221" t="s">
        <v>436</v>
      </c>
      <c r="AU488" s="221" t="s">
        <v>85</v>
      </c>
      <c r="AY488" s="17" t="s">
        <v>194</v>
      </c>
      <c r="BE488" s="222">
        <f>IF(N488="základní",J488,0)</f>
        <v>0</v>
      </c>
      <c r="BF488" s="222">
        <f>IF(N488="snížená",J488,0)</f>
        <v>0</v>
      </c>
      <c r="BG488" s="222">
        <f>IF(N488="zákl. přenesená",J488,0)</f>
        <v>0</v>
      </c>
      <c r="BH488" s="222">
        <f>IF(N488="sníž. přenesená",J488,0)</f>
        <v>0</v>
      </c>
      <c r="BI488" s="222">
        <f>IF(N488="nulová",J488,0)</f>
        <v>0</v>
      </c>
      <c r="BJ488" s="17" t="s">
        <v>83</v>
      </c>
      <c r="BK488" s="222">
        <f>ROUND(I488*H488,2)</f>
        <v>0</v>
      </c>
      <c r="BL488" s="17" t="s">
        <v>359</v>
      </c>
      <c r="BM488" s="221" t="s">
        <v>1028</v>
      </c>
    </row>
    <row r="489" spans="1:65" s="13" customFormat="1" ht="11.25">
      <c r="B489" s="231"/>
      <c r="C489" s="232"/>
      <c r="D489" s="223" t="s">
        <v>287</v>
      </c>
      <c r="E489" s="232"/>
      <c r="F489" s="234" t="s">
        <v>1029</v>
      </c>
      <c r="G489" s="232"/>
      <c r="H489" s="235">
        <v>13.77</v>
      </c>
      <c r="I489" s="236"/>
      <c r="J489" s="232"/>
      <c r="K489" s="232"/>
      <c r="L489" s="237"/>
      <c r="M489" s="238"/>
      <c r="N489" s="239"/>
      <c r="O489" s="239"/>
      <c r="P489" s="239"/>
      <c r="Q489" s="239"/>
      <c r="R489" s="239"/>
      <c r="S489" s="239"/>
      <c r="T489" s="240"/>
      <c r="AT489" s="241" t="s">
        <v>287</v>
      </c>
      <c r="AU489" s="241" t="s">
        <v>85</v>
      </c>
      <c r="AV489" s="13" t="s">
        <v>85</v>
      </c>
      <c r="AW489" s="13" t="s">
        <v>4</v>
      </c>
      <c r="AX489" s="13" t="s">
        <v>83</v>
      </c>
      <c r="AY489" s="241" t="s">
        <v>194</v>
      </c>
    </row>
    <row r="490" spans="1:65" s="2" customFormat="1" ht="36" customHeight="1">
      <c r="A490" s="34"/>
      <c r="B490" s="35"/>
      <c r="C490" s="266" t="s">
        <v>1030</v>
      </c>
      <c r="D490" s="266" t="s">
        <v>436</v>
      </c>
      <c r="E490" s="267" t="s">
        <v>1031</v>
      </c>
      <c r="F490" s="268" t="s">
        <v>1032</v>
      </c>
      <c r="G490" s="269" t="s">
        <v>302</v>
      </c>
      <c r="H490" s="270">
        <v>13.77</v>
      </c>
      <c r="I490" s="271"/>
      <c r="J490" s="272">
        <f>ROUND(I490*H490,2)</f>
        <v>0</v>
      </c>
      <c r="K490" s="273"/>
      <c r="L490" s="274"/>
      <c r="M490" s="275" t="s">
        <v>1</v>
      </c>
      <c r="N490" s="276" t="s">
        <v>40</v>
      </c>
      <c r="O490" s="71"/>
      <c r="P490" s="219">
        <f>O490*H490</f>
        <v>0</v>
      </c>
      <c r="Q490" s="219">
        <v>6.9999999999999999E-4</v>
      </c>
      <c r="R490" s="219">
        <f>Q490*H490</f>
        <v>9.639E-3</v>
      </c>
      <c r="S490" s="219">
        <v>0</v>
      </c>
      <c r="T490" s="220">
        <f>S490*H490</f>
        <v>0</v>
      </c>
      <c r="U490" s="34"/>
      <c r="V490" s="34"/>
      <c r="W490" s="34"/>
      <c r="X490" s="34"/>
      <c r="Y490" s="34"/>
      <c r="Z490" s="34"/>
      <c r="AA490" s="34"/>
      <c r="AB490" s="34"/>
      <c r="AC490" s="34"/>
      <c r="AD490" s="34"/>
      <c r="AE490" s="34"/>
      <c r="AR490" s="221" t="s">
        <v>569</v>
      </c>
      <c r="AT490" s="221" t="s">
        <v>436</v>
      </c>
      <c r="AU490" s="221" t="s">
        <v>85</v>
      </c>
      <c r="AY490" s="17" t="s">
        <v>194</v>
      </c>
      <c r="BE490" s="222">
        <f>IF(N490="základní",J490,0)</f>
        <v>0</v>
      </c>
      <c r="BF490" s="222">
        <f>IF(N490="snížená",J490,0)</f>
        <v>0</v>
      </c>
      <c r="BG490" s="222">
        <f>IF(N490="zákl. přenesená",J490,0)</f>
        <v>0</v>
      </c>
      <c r="BH490" s="222">
        <f>IF(N490="sníž. přenesená",J490,0)</f>
        <v>0</v>
      </c>
      <c r="BI490" s="222">
        <f>IF(N490="nulová",J490,0)</f>
        <v>0</v>
      </c>
      <c r="BJ490" s="17" t="s">
        <v>83</v>
      </c>
      <c r="BK490" s="222">
        <f>ROUND(I490*H490,2)</f>
        <v>0</v>
      </c>
      <c r="BL490" s="17" t="s">
        <v>359</v>
      </c>
      <c r="BM490" s="221" t="s">
        <v>1033</v>
      </c>
    </row>
    <row r="491" spans="1:65" s="13" customFormat="1" ht="11.25">
      <c r="B491" s="231"/>
      <c r="C491" s="232"/>
      <c r="D491" s="223" t="s">
        <v>287</v>
      </c>
      <c r="E491" s="232"/>
      <c r="F491" s="234" t="s">
        <v>1029</v>
      </c>
      <c r="G491" s="232"/>
      <c r="H491" s="235">
        <v>13.77</v>
      </c>
      <c r="I491" s="236"/>
      <c r="J491" s="232"/>
      <c r="K491" s="232"/>
      <c r="L491" s="237"/>
      <c r="M491" s="238"/>
      <c r="N491" s="239"/>
      <c r="O491" s="239"/>
      <c r="P491" s="239"/>
      <c r="Q491" s="239"/>
      <c r="R491" s="239"/>
      <c r="S491" s="239"/>
      <c r="T491" s="240"/>
      <c r="AT491" s="241" t="s">
        <v>287</v>
      </c>
      <c r="AU491" s="241" t="s">
        <v>85</v>
      </c>
      <c r="AV491" s="13" t="s">
        <v>85</v>
      </c>
      <c r="AW491" s="13" t="s">
        <v>4</v>
      </c>
      <c r="AX491" s="13" t="s">
        <v>83</v>
      </c>
      <c r="AY491" s="241" t="s">
        <v>194</v>
      </c>
    </row>
    <row r="492" spans="1:65" s="2" customFormat="1" ht="36" customHeight="1">
      <c r="A492" s="34"/>
      <c r="B492" s="35"/>
      <c r="C492" s="209" t="s">
        <v>1034</v>
      </c>
      <c r="D492" s="209" t="s">
        <v>197</v>
      </c>
      <c r="E492" s="210" t="s">
        <v>1035</v>
      </c>
      <c r="F492" s="211" t="s">
        <v>1036</v>
      </c>
      <c r="G492" s="212" t="s">
        <v>302</v>
      </c>
      <c r="H492" s="213">
        <v>12.98</v>
      </c>
      <c r="I492" s="214"/>
      <c r="J492" s="215">
        <f>ROUND(I492*H492,2)</f>
        <v>0</v>
      </c>
      <c r="K492" s="216"/>
      <c r="L492" s="39"/>
      <c r="M492" s="217" t="s">
        <v>1</v>
      </c>
      <c r="N492" s="218" t="s">
        <v>40</v>
      </c>
      <c r="O492" s="71"/>
      <c r="P492" s="219">
        <f>O492*H492</f>
        <v>0</v>
      </c>
      <c r="Q492" s="219">
        <v>0</v>
      </c>
      <c r="R492" s="219">
        <f>Q492*H492</f>
        <v>0</v>
      </c>
      <c r="S492" s="219">
        <v>0</v>
      </c>
      <c r="T492" s="220">
        <f>S492*H492</f>
        <v>0</v>
      </c>
      <c r="U492" s="34"/>
      <c r="V492" s="34"/>
      <c r="W492" s="34"/>
      <c r="X492" s="34"/>
      <c r="Y492" s="34"/>
      <c r="Z492" s="34"/>
      <c r="AA492" s="34"/>
      <c r="AB492" s="34"/>
      <c r="AC492" s="34"/>
      <c r="AD492" s="34"/>
      <c r="AE492" s="34"/>
      <c r="AR492" s="221" t="s">
        <v>359</v>
      </c>
      <c r="AT492" s="221" t="s">
        <v>197</v>
      </c>
      <c r="AU492" s="221" t="s">
        <v>85</v>
      </c>
      <c r="AY492" s="17" t="s">
        <v>194</v>
      </c>
      <c r="BE492" s="222">
        <f>IF(N492="základní",J492,0)</f>
        <v>0</v>
      </c>
      <c r="BF492" s="222">
        <f>IF(N492="snížená",J492,0)</f>
        <v>0</v>
      </c>
      <c r="BG492" s="222">
        <f>IF(N492="zákl. přenesená",J492,0)</f>
        <v>0</v>
      </c>
      <c r="BH492" s="222">
        <f>IF(N492="sníž. přenesená",J492,0)</f>
        <v>0</v>
      </c>
      <c r="BI492" s="222">
        <f>IF(N492="nulová",J492,0)</f>
        <v>0</v>
      </c>
      <c r="BJ492" s="17" t="s">
        <v>83</v>
      </c>
      <c r="BK492" s="222">
        <f>ROUND(I492*H492,2)</f>
        <v>0</v>
      </c>
      <c r="BL492" s="17" t="s">
        <v>359</v>
      </c>
      <c r="BM492" s="221" t="s">
        <v>1037</v>
      </c>
    </row>
    <row r="493" spans="1:65" s="2" customFormat="1" ht="24" customHeight="1">
      <c r="A493" s="34"/>
      <c r="B493" s="35"/>
      <c r="C493" s="209" t="s">
        <v>1038</v>
      </c>
      <c r="D493" s="209" t="s">
        <v>197</v>
      </c>
      <c r="E493" s="210" t="s">
        <v>1039</v>
      </c>
      <c r="F493" s="211" t="s">
        <v>1040</v>
      </c>
      <c r="G493" s="212" t="s">
        <v>1041</v>
      </c>
      <c r="H493" s="277"/>
      <c r="I493" s="214"/>
      <c r="J493" s="215">
        <f>ROUND(I493*H493,2)</f>
        <v>0</v>
      </c>
      <c r="K493" s="216"/>
      <c r="L493" s="39"/>
      <c r="M493" s="217" t="s">
        <v>1</v>
      </c>
      <c r="N493" s="218" t="s">
        <v>40</v>
      </c>
      <c r="O493" s="71"/>
      <c r="P493" s="219">
        <f>O493*H493</f>
        <v>0</v>
      </c>
      <c r="Q493" s="219">
        <v>0</v>
      </c>
      <c r="R493" s="219">
        <f>Q493*H493</f>
        <v>0</v>
      </c>
      <c r="S493" s="219">
        <v>0</v>
      </c>
      <c r="T493" s="220">
        <f>S493*H493</f>
        <v>0</v>
      </c>
      <c r="U493" s="34"/>
      <c r="V493" s="34"/>
      <c r="W493" s="34"/>
      <c r="X493" s="34"/>
      <c r="Y493" s="34"/>
      <c r="Z493" s="34"/>
      <c r="AA493" s="34"/>
      <c r="AB493" s="34"/>
      <c r="AC493" s="34"/>
      <c r="AD493" s="34"/>
      <c r="AE493" s="34"/>
      <c r="AR493" s="221" t="s">
        <v>359</v>
      </c>
      <c r="AT493" s="221" t="s">
        <v>197</v>
      </c>
      <c r="AU493" s="221" t="s">
        <v>85</v>
      </c>
      <c r="AY493" s="17" t="s">
        <v>194</v>
      </c>
      <c r="BE493" s="222">
        <f>IF(N493="základní",J493,0)</f>
        <v>0</v>
      </c>
      <c r="BF493" s="222">
        <f>IF(N493="snížená",J493,0)</f>
        <v>0</v>
      </c>
      <c r="BG493" s="222">
        <f>IF(N493="zákl. přenesená",J493,0)</f>
        <v>0</v>
      </c>
      <c r="BH493" s="222">
        <f>IF(N493="sníž. přenesená",J493,0)</f>
        <v>0</v>
      </c>
      <c r="BI493" s="222">
        <f>IF(N493="nulová",J493,0)</f>
        <v>0</v>
      </c>
      <c r="BJ493" s="17" t="s">
        <v>83</v>
      </c>
      <c r="BK493" s="222">
        <f>ROUND(I493*H493,2)</f>
        <v>0</v>
      </c>
      <c r="BL493" s="17" t="s">
        <v>359</v>
      </c>
      <c r="BM493" s="221" t="s">
        <v>1042</v>
      </c>
    </row>
    <row r="494" spans="1:65" s="12" customFormat="1" ht="22.9" customHeight="1">
      <c r="B494" s="193"/>
      <c r="C494" s="194"/>
      <c r="D494" s="195" t="s">
        <v>74</v>
      </c>
      <c r="E494" s="207" t="s">
        <v>1043</v>
      </c>
      <c r="F494" s="207" t="s">
        <v>1044</v>
      </c>
      <c r="G494" s="194"/>
      <c r="H494" s="194"/>
      <c r="I494" s="197"/>
      <c r="J494" s="208">
        <f>BK494</f>
        <v>0</v>
      </c>
      <c r="K494" s="194"/>
      <c r="L494" s="199"/>
      <c r="M494" s="200"/>
      <c r="N494" s="201"/>
      <c r="O494" s="201"/>
      <c r="P494" s="202">
        <f>SUM(P495:P542)</f>
        <v>0</v>
      </c>
      <c r="Q494" s="201"/>
      <c r="R494" s="202">
        <f>SUM(R495:R542)</f>
        <v>3.0238185299999993</v>
      </c>
      <c r="S494" s="201"/>
      <c r="T494" s="203">
        <f>SUM(T495:T542)</f>
        <v>0</v>
      </c>
      <c r="AR494" s="204" t="s">
        <v>85</v>
      </c>
      <c r="AT494" s="205" t="s">
        <v>74</v>
      </c>
      <c r="AU494" s="205" t="s">
        <v>83</v>
      </c>
      <c r="AY494" s="204" t="s">
        <v>194</v>
      </c>
      <c r="BK494" s="206">
        <f>SUM(BK495:BK542)</f>
        <v>0</v>
      </c>
    </row>
    <row r="495" spans="1:65" s="2" customFormat="1" ht="24" customHeight="1">
      <c r="A495" s="34"/>
      <c r="B495" s="35"/>
      <c r="C495" s="209" t="s">
        <v>1045</v>
      </c>
      <c r="D495" s="209" t="s">
        <v>197</v>
      </c>
      <c r="E495" s="210" t="s">
        <v>1046</v>
      </c>
      <c r="F495" s="211" t="s">
        <v>1047</v>
      </c>
      <c r="G495" s="212" t="s">
        <v>302</v>
      </c>
      <c r="H495" s="213">
        <v>58.27</v>
      </c>
      <c r="I495" s="214"/>
      <c r="J495" s="215">
        <f>ROUND(I495*H495,2)</f>
        <v>0</v>
      </c>
      <c r="K495" s="216"/>
      <c r="L495" s="39"/>
      <c r="M495" s="217" t="s">
        <v>1</v>
      </c>
      <c r="N495" s="218" t="s">
        <v>40</v>
      </c>
      <c r="O495" s="71"/>
      <c r="P495" s="219">
        <f>O495*H495</f>
        <v>0</v>
      </c>
      <c r="Q495" s="219">
        <v>3.0000000000000001E-3</v>
      </c>
      <c r="R495" s="219">
        <f>Q495*H495</f>
        <v>0.17481000000000002</v>
      </c>
      <c r="S495" s="219">
        <v>0</v>
      </c>
      <c r="T495" s="220">
        <f>S495*H495</f>
        <v>0</v>
      </c>
      <c r="U495" s="34"/>
      <c r="V495" s="34"/>
      <c r="W495" s="34"/>
      <c r="X495" s="34"/>
      <c r="Y495" s="34"/>
      <c r="Z495" s="34"/>
      <c r="AA495" s="34"/>
      <c r="AB495" s="34"/>
      <c r="AC495" s="34"/>
      <c r="AD495" s="34"/>
      <c r="AE495" s="34"/>
      <c r="AR495" s="221" t="s">
        <v>359</v>
      </c>
      <c r="AT495" s="221" t="s">
        <v>197</v>
      </c>
      <c r="AU495" s="221" t="s">
        <v>85</v>
      </c>
      <c r="AY495" s="17" t="s">
        <v>194</v>
      </c>
      <c r="BE495" s="222">
        <f>IF(N495="základní",J495,0)</f>
        <v>0</v>
      </c>
      <c r="BF495" s="222">
        <f>IF(N495="snížená",J495,0)</f>
        <v>0</v>
      </c>
      <c r="BG495" s="222">
        <f>IF(N495="zákl. přenesená",J495,0)</f>
        <v>0</v>
      </c>
      <c r="BH495" s="222">
        <f>IF(N495="sníž. přenesená",J495,0)</f>
        <v>0</v>
      </c>
      <c r="BI495" s="222">
        <f>IF(N495="nulová",J495,0)</f>
        <v>0</v>
      </c>
      <c r="BJ495" s="17" t="s">
        <v>83</v>
      </c>
      <c r="BK495" s="222">
        <f>ROUND(I495*H495,2)</f>
        <v>0</v>
      </c>
      <c r="BL495" s="17" t="s">
        <v>359</v>
      </c>
      <c r="BM495" s="221" t="s">
        <v>1048</v>
      </c>
    </row>
    <row r="496" spans="1:65" s="13" customFormat="1" ht="11.25">
      <c r="B496" s="231"/>
      <c r="C496" s="232"/>
      <c r="D496" s="223" t="s">
        <v>287</v>
      </c>
      <c r="E496" s="233" t="s">
        <v>1</v>
      </c>
      <c r="F496" s="234" t="s">
        <v>1049</v>
      </c>
      <c r="G496" s="232"/>
      <c r="H496" s="235">
        <v>13.5</v>
      </c>
      <c r="I496" s="236"/>
      <c r="J496" s="232"/>
      <c r="K496" s="232"/>
      <c r="L496" s="237"/>
      <c r="M496" s="238"/>
      <c r="N496" s="239"/>
      <c r="O496" s="239"/>
      <c r="P496" s="239"/>
      <c r="Q496" s="239"/>
      <c r="R496" s="239"/>
      <c r="S496" s="239"/>
      <c r="T496" s="240"/>
      <c r="AT496" s="241" t="s">
        <v>287</v>
      </c>
      <c r="AU496" s="241" t="s">
        <v>85</v>
      </c>
      <c r="AV496" s="13" t="s">
        <v>85</v>
      </c>
      <c r="AW496" s="13" t="s">
        <v>31</v>
      </c>
      <c r="AX496" s="13" t="s">
        <v>75</v>
      </c>
      <c r="AY496" s="241" t="s">
        <v>194</v>
      </c>
    </row>
    <row r="497" spans="1:65" s="13" customFormat="1" ht="11.25">
      <c r="B497" s="231"/>
      <c r="C497" s="232"/>
      <c r="D497" s="223" t="s">
        <v>287</v>
      </c>
      <c r="E497" s="233" t="s">
        <v>1</v>
      </c>
      <c r="F497" s="234" t="s">
        <v>1050</v>
      </c>
      <c r="G497" s="232"/>
      <c r="H497" s="235">
        <v>13.563000000000001</v>
      </c>
      <c r="I497" s="236"/>
      <c r="J497" s="232"/>
      <c r="K497" s="232"/>
      <c r="L497" s="237"/>
      <c r="M497" s="238"/>
      <c r="N497" s="239"/>
      <c r="O497" s="239"/>
      <c r="P497" s="239"/>
      <c r="Q497" s="239"/>
      <c r="R497" s="239"/>
      <c r="S497" s="239"/>
      <c r="T497" s="240"/>
      <c r="AT497" s="241" t="s">
        <v>287</v>
      </c>
      <c r="AU497" s="241" t="s">
        <v>85</v>
      </c>
      <c r="AV497" s="13" t="s">
        <v>85</v>
      </c>
      <c r="AW497" s="13" t="s">
        <v>31</v>
      </c>
      <c r="AX497" s="13" t="s">
        <v>75</v>
      </c>
      <c r="AY497" s="241" t="s">
        <v>194</v>
      </c>
    </row>
    <row r="498" spans="1:65" s="13" customFormat="1" ht="11.25">
      <c r="B498" s="231"/>
      <c r="C498" s="232"/>
      <c r="D498" s="223" t="s">
        <v>287</v>
      </c>
      <c r="E498" s="233" t="s">
        <v>1</v>
      </c>
      <c r="F498" s="234" t="s">
        <v>1051</v>
      </c>
      <c r="G498" s="232"/>
      <c r="H498" s="235">
        <v>13.53</v>
      </c>
      <c r="I498" s="236"/>
      <c r="J498" s="232"/>
      <c r="K498" s="232"/>
      <c r="L498" s="237"/>
      <c r="M498" s="238"/>
      <c r="N498" s="239"/>
      <c r="O498" s="239"/>
      <c r="P498" s="239"/>
      <c r="Q498" s="239"/>
      <c r="R498" s="239"/>
      <c r="S498" s="239"/>
      <c r="T498" s="240"/>
      <c r="AT498" s="241" t="s">
        <v>287</v>
      </c>
      <c r="AU498" s="241" t="s">
        <v>85</v>
      </c>
      <c r="AV498" s="13" t="s">
        <v>85</v>
      </c>
      <c r="AW498" s="13" t="s">
        <v>31</v>
      </c>
      <c r="AX498" s="13" t="s">
        <v>75</v>
      </c>
      <c r="AY498" s="241" t="s">
        <v>194</v>
      </c>
    </row>
    <row r="499" spans="1:65" s="13" customFormat="1" ht="11.25">
      <c r="B499" s="231"/>
      <c r="C499" s="232"/>
      <c r="D499" s="223" t="s">
        <v>287</v>
      </c>
      <c r="E499" s="233" t="s">
        <v>1</v>
      </c>
      <c r="F499" s="234" t="s">
        <v>1052</v>
      </c>
      <c r="G499" s="232"/>
      <c r="H499" s="235">
        <v>13.53</v>
      </c>
      <c r="I499" s="236"/>
      <c r="J499" s="232"/>
      <c r="K499" s="232"/>
      <c r="L499" s="237"/>
      <c r="M499" s="238"/>
      <c r="N499" s="239"/>
      <c r="O499" s="239"/>
      <c r="P499" s="239"/>
      <c r="Q499" s="239"/>
      <c r="R499" s="239"/>
      <c r="S499" s="239"/>
      <c r="T499" s="240"/>
      <c r="AT499" s="241" t="s">
        <v>287</v>
      </c>
      <c r="AU499" s="241" t="s">
        <v>85</v>
      </c>
      <c r="AV499" s="13" t="s">
        <v>85</v>
      </c>
      <c r="AW499" s="13" t="s">
        <v>31</v>
      </c>
      <c r="AX499" s="13" t="s">
        <v>75</v>
      </c>
      <c r="AY499" s="241" t="s">
        <v>194</v>
      </c>
    </row>
    <row r="500" spans="1:65" s="13" customFormat="1" ht="11.25">
      <c r="B500" s="231"/>
      <c r="C500" s="232"/>
      <c r="D500" s="223" t="s">
        <v>287</v>
      </c>
      <c r="E500" s="233" t="s">
        <v>1</v>
      </c>
      <c r="F500" s="234" t="s">
        <v>1053</v>
      </c>
      <c r="G500" s="232"/>
      <c r="H500" s="235">
        <v>4.1470000000000002</v>
      </c>
      <c r="I500" s="236"/>
      <c r="J500" s="232"/>
      <c r="K500" s="232"/>
      <c r="L500" s="237"/>
      <c r="M500" s="238"/>
      <c r="N500" s="239"/>
      <c r="O500" s="239"/>
      <c r="P500" s="239"/>
      <c r="Q500" s="239"/>
      <c r="R500" s="239"/>
      <c r="S500" s="239"/>
      <c r="T500" s="240"/>
      <c r="AT500" s="241" t="s">
        <v>287</v>
      </c>
      <c r="AU500" s="241" t="s">
        <v>85</v>
      </c>
      <c r="AV500" s="13" t="s">
        <v>85</v>
      </c>
      <c r="AW500" s="13" t="s">
        <v>31</v>
      </c>
      <c r="AX500" s="13" t="s">
        <v>75</v>
      </c>
      <c r="AY500" s="241" t="s">
        <v>194</v>
      </c>
    </row>
    <row r="501" spans="1:65" s="14" customFormat="1" ht="11.25">
      <c r="B501" s="242"/>
      <c r="C501" s="243"/>
      <c r="D501" s="223" t="s">
        <v>287</v>
      </c>
      <c r="E501" s="244" t="s">
        <v>1</v>
      </c>
      <c r="F501" s="245" t="s">
        <v>290</v>
      </c>
      <c r="G501" s="243"/>
      <c r="H501" s="246">
        <v>58.27</v>
      </c>
      <c r="I501" s="247"/>
      <c r="J501" s="243"/>
      <c r="K501" s="243"/>
      <c r="L501" s="248"/>
      <c r="M501" s="249"/>
      <c r="N501" s="250"/>
      <c r="O501" s="250"/>
      <c r="P501" s="250"/>
      <c r="Q501" s="250"/>
      <c r="R501" s="250"/>
      <c r="S501" s="250"/>
      <c r="T501" s="251"/>
      <c r="AT501" s="252" t="s">
        <v>287</v>
      </c>
      <c r="AU501" s="252" t="s">
        <v>85</v>
      </c>
      <c r="AV501" s="14" t="s">
        <v>207</v>
      </c>
      <c r="AW501" s="14" t="s">
        <v>31</v>
      </c>
      <c r="AX501" s="14" t="s">
        <v>83</v>
      </c>
      <c r="AY501" s="252" t="s">
        <v>194</v>
      </c>
    </row>
    <row r="502" spans="1:65" s="2" customFormat="1" ht="24" customHeight="1">
      <c r="A502" s="34"/>
      <c r="B502" s="35"/>
      <c r="C502" s="266" t="s">
        <v>1054</v>
      </c>
      <c r="D502" s="266" t="s">
        <v>436</v>
      </c>
      <c r="E502" s="267" t="s">
        <v>1055</v>
      </c>
      <c r="F502" s="268" t="s">
        <v>1056</v>
      </c>
      <c r="G502" s="269" t="s">
        <v>302</v>
      </c>
      <c r="H502" s="270">
        <v>61.183999999999997</v>
      </c>
      <c r="I502" s="271"/>
      <c r="J502" s="272">
        <f>ROUND(I502*H502,2)</f>
        <v>0</v>
      </c>
      <c r="K502" s="273"/>
      <c r="L502" s="274"/>
      <c r="M502" s="275" t="s">
        <v>1</v>
      </c>
      <c r="N502" s="276" t="s">
        <v>40</v>
      </c>
      <c r="O502" s="71"/>
      <c r="P502" s="219">
        <f>O502*H502</f>
        <v>0</v>
      </c>
      <c r="Q502" s="219">
        <v>1.75E-3</v>
      </c>
      <c r="R502" s="219">
        <f>Q502*H502</f>
        <v>0.107072</v>
      </c>
      <c r="S502" s="219">
        <v>0</v>
      </c>
      <c r="T502" s="220">
        <f>S502*H502</f>
        <v>0</v>
      </c>
      <c r="U502" s="34"/>
      <c r="V502" s="34"/>
      <c r="W502" s="34"/>
      <c r="X502" s="34"/>
      <c r="Y502" s="34"/>
      <c r="Z502" s="34"/>
      <c r="AA502" s="34"/>
      <c r="AB502" s="34"/>
      <c r="AC502" s="34"/>
      <c r="AD502" s="34"/>
      <c r="AE502" s="34"/>
      <c r="AR502" s="221" t="s">
        <v>569</v>
      </c>
      <c r="AT502" s="221" t="s">
        <v>436</v>
      </c>
      <c r="AU502" s="221" t="s">
        <v>85</v>
      </c>
      <c r="AY502" s="17" t="s">
        <v>194</v>
      </c>
      <c r="BE502" s="222">
        <f>IF(N502="základní",J502,0)</f>
        <v>0</v>
      </c>
      <c r="BF502" s="222">
        <f>IF(N502="snížená",J502,0)</f>
        <v>0</v>
      </c>
      <c r="BG502" s="222">
        <f>IF(N502="zákl. přenesená",J502,0)</f>
        <v>0</v>
      </c>
      <c r="BH502" s="222">
        <f>IF(N502="sníž. přenesená",J502,0)</f>
        <v>0</v>
      </c>
      <c r="BI502" s="222">
        <f>IF(N502="nulová",J502,0)</f>
        <v>0</v>
      </c>
      <c r="BJ502" s="17" t="s">
        <v>83</v>
      </c>
      <c r="BK502" s="222">
        <f>ROUND(I502*H502,2)</f>
        <v>0</v>
      </c>
      <c r="BL502" s="17" t="s">
        <v>359</v>
      </c>
      <c r="BM502" s="221" t="s">
        <v>1057</v>
      </c>
    </row>
    <row r="503" spans="1:65" s="13" customFormat="1" ht="11.25">
      <c r="B503" s="231"/>
      <c r="C503" s="232"/>
      <c r="D503" s="223" t="s">
        <v>287</v>
      </c>
      <c r="E503" s="232"/>
      <c r="F503" s="234" t="s">
        <v>1058</v>
      </c>
      <c r="G503" s="232"/>
      <c r="H503" s="235">
        <v>61.183999999999997</v>
      </c>
      <c r="I503" s="236"/>
      <c r="J503" s="232"/>
      <c r="K503" s="232"/>
      <c r="L503" s="237"/>
      <c r="M503" s="238"/>
      <c r="N503" s="239"/>
      <c r="O503" s="239"/>
      <c r="P503" s="239"/>
      <c r="Q503" s="239"/>
      <c r="R503" s="239"/>
      <c r="S503" s="239"/>
      <c r="T503" s="240"/>
      <c r="AT503" s="241" t="s">
        <v>287</v>
      </c>
      <c r="AU503" s="241" t="s">
        <v>85</v>
      </c>
      <c r="AV503" s="13" t="s">
        <v>85</v>
      </c>
      <c r="AW503" s="13" t="s">
        <v>4</v>
      </c>
      <c r="AX503" s="13" t="s">
        <v>83</v>
      </c>
      <c r="AY503" s="241" t="s">
        <v>194</v>
      </c>
    </row>
    <row r="504" spans="1:65" s="2" customFormat="1" ht="24" customHeight="1">
      <c r="A504" s="34"/>
      <c r="B504" s="35"/>
      <c r="C504" s="209" t="s">
        <v>1059</v>
      </c>
      <c r="D504" s="209" t="s">
        <v>197</v>
      </c>
      <c r="E504" s="210" t="s">
        <v>1060</v>
      </c>
      <c r="F504" s="211" t="s">
        <v>1061</v>
      </c>
      <c r="G504" s="212" t="s">
        <v>302</v>
      </c>
      <c r="H504" s="213">
        <v>12.3</v>
      </c>
      <c r="I504" s="214"/>
      <c r="J504" s="215">
        <f>ROUND(I504*H504,2)</f>
        <v>0</v>
      </c>
      <c r="K504" s="216"/>
      <c r="L504" s="39"/>
      <c r="M504" s="217" t="s">
        <v>1</v>
      </c>
      <c r="N504" s="218" t="s">
        <v>40</v>
      </c>
      <c r="O504" s="71"/>
      <c r="P504" s="219">
        <f>O504*H504</f>
        <v>0</v>
      </c>
      <c r="Q504" s="219">
        <v>1.16E-3</v>
      </c>
      <c r="R504" s="219">
        <f>Q504*H504</f>
        <v>1.4268000000000001E-2</v>
      </c>
      <c r="S504" s="219">
        <v>0</v>
      </c>
      <c r="T504" s="220">
        <f>S504*H504</f>
        <v>0</v>
      </c>
      <c r="U504" s="34"/>
      <c r="V504" s="34"/>
      <c r="W504" s="34"/>
      <c r="X504" s="34"/>
      <c r="Y504" s="34"/>
      <c r="Z504" s="34"/>
      <c r="AA504" s="34"/>
      <c r="AB504" s="34"/>
      <c r="AC504" s="34"/>
      <c r="AD504" s="34"/>
      <c r="AE504" s="34"/>
      <c r="AR504" s="221" t="s">
        <v>359</v>
      </c>
      <c r="AT504" s="221" t="s">
        <v>197</v>
      </c>
      <c r="AU504" s="221" t="s">
        <v>85</v>
      </c>
      <c r="AY504" s="17" t="s">
        <v>194</v>
      </c>
      <c r="BE504" s="222">
        <f>IF(N504="základní",J504,0)</f>
        <v>0</v>
      </c>
      <c r="BF504" s="222">
        <f>IF(N504="snížená",J504,0)</f>
        <v>0</v>
      </c>
      <c r="BG504" s="222">
        <f>IF(N504="zákl. přenesená",J504,0)</f>
        <v>0</v>
      </c>
      <c r="BH504" s="222">
        <f>IF(N504="sníž. přenesená",J504,0)</f>
        <v>0</v>
      </c>
      <c r="BI504" s="222">
        <f>IF(N504="nulová",J504,0)</f>
        <v>0</v>
      </c>
      <c r="BJ504" s="17" t="s">
        <v>83</v>
      </c>
      <c r="BK504" s="222">
        <f>ROUND(I504*H504,2)</f>
        <v>0</v>
      </c>
      <c r="BL504" s="17" t="s">
        <v>359</v>
      </c>
      <c r="BM504" s="221" t="s">
        <v>1062</v>
      </c>
    </row>
    <row r="505" spans="1:65" s="2" customFormat="1" ht="16.5" customHeight="1">
      <c r="A505" s="34"/>
      <c r="B505" s="35"/>
      <c r="C505" s="266" t="s">
        <v>1063</v>
      </c>
      <c r="D505" s="266" t="s">
        <v>436</v>
      </c>
      <c r="E505" s="267" t="s">
        <v>1064</v>
      </c>
      <c r="F505" s="268" t="s">
        <v>1065</v>
      </c>
      <c r="G505" s="269" t="s">
        <v>302</v>
      </c>
      <c r="H505" s="270">
        <v>12.545999999999999</v>
      </c>
      <c r="I505" s="271"/>
      <c r="J505" s="272">
        <f>ROUND(I505*H505,2)</f>
        <v>0</v>
      </c>
      <c r="K505" s="273"/>
      <c r="L505" s="274"/>
      <c r="M505" s="275" t="s">
        <v>1</v>
      </c>
      <c r="N505" s="276" t="s">
        <v>40</v>
      </c>
      <c r="O505" s="71"/>
      <c r="P505" s="219">
        <f>O505*H505</f>
        <v>0</v>
      </c>
      <c r="Q505" s="219">
        <v>8.9999999999999998E-4</v>
      </c>
      <c r="R505" s="219">
        <f>Q505*H505</f>
        <v>1.1291399999999998E-2</v>
      </c>
      <c r="S505" s="219">
        <v>0</v>
      </c>
      <c r="T505" s="220">
        <f>S505*H505</f>
        <v>0</v>
      </c>
      <c r="U505" s="34"/>
      <c r="V505" s="34"/>
      <c r="W505" s="34"/>
      <c r="X505" s="34"/>
      <c r="Y505" s="34"/>
      <c r="Z505" s="34"/>
      <c r="AA505" s="34"/>
      <c r="AB505" s="34"/>
      <c r="AC505" s="34"/>
      <c r="AD505" s="34"/>
      <c r="AE505" s="34"/>
      <c r="AR505" s="221" t="s">
        <v>569</v>
      </c>
      <c r="AT505" s="221" t="s">
        <v>436</v>
      </c>
      <c r="AU505" s="221" t="s">
        <v>85</v>
      </c>
      <c r="AY505" s="17" t="s">
        <v>194</v>
      </c>
      <c r="BE505" s="222">
        <f>IF(N505="základní",J505,0)</f>
        <v>0</v>
      </c>
      <c r="BF505" s="222">
        <f>IF(N505="snížená",J505,0)</f>
        <v>0</v>
      </c>
      <c r="BG505" s="222">
        <f>IF(N505="zákl. přenesená",J505,0)</f>
        <v>0</v>
      </c>
      <c r="BH505" s="222">
        <f>IF(N505="sníž. přenesená",J505,0)</f>
        <v>0</v>
      </c>
      <c r="BI505" s="222">
        <f>IF(N505="nulová",J505,0)</f>
        <v>0</v>
      </c>
      <c r="BJ505" s="17" t="s">
        <v>83</v>
      </c>
      <c r="BK505" s="222">
        <f>ROUND(I505*H505,2)</f>
        <v>0</v>
      </c>
      <c r="BL505" s="17" t="s">
        <v>359</v>
      </c>
      <c r="BM505" s="221" t="s">
        <v>1066</v>
      </c>
    </row>
    <row r="506" spans="1:65" s="13" customFormat="1" ht="11.25">
      <c r="B506" s="231"/>
      <c r="C506" s="232"/>
      <c r="D506" s="223" t="s">
        <v>287</v>
      </c>
      <c r="E506" s="232"/>
      <c r="F506" s="234" t="s">
        <v>1067</v>
      </c>
      <c r="G506" s="232"/>
      <c r="H506" s="235">
        <v>12.545999999999999</v>
      </c>
      <c r="I506" s="236"/>
      <c r="J506" s="232"/>
      <c r="K506" s="232"/>
      <c r="L506" s="237"/>
      <c r="M506" s="238"/>
      <c r="N506" s="239"/>
      <c r="O506" s="239"/>
      <c r="P506" s="239"/>
      <c r="Q506" s="239"/>
      <c r="R506" s="239"/>
      <c r="S506" s="239"/>
      <c r="T506" s="240"/>
      <c r="AT506" s="241" t="s">
        <v>287</v>
      </c>
      <c r="AU506" s="241" t="s">
        <v>85</v>
      </c>
      <c r="AV506" s="13" t="s">
        <v>85</v>
      </c>
      <c r="AW506" s="13" t="s">
        <v>4</v>
      </c>
      <c r="AX506" s="13" t="s">
        <v>83</v>
      </c>
      <c r="AY506" s="241" t="s">
        <v>194</v>
      </c>
    </row>
    <row r="507" spans="1:65" s="2" customFormat="1" ht="24" customHeight="1">
      <c r="A507" s="34"/>
      <c r="B507" s="35"/>
      <c r="C507" s="209" t="s">
        <v>1068</v>
      </c>
      <c r="D507" s="209" t="s">
        <v>197</v>
      </c>
      <c r="E507" s="210" t="s">
        <v>1069</v>
      </c>
      <c r="F507" s="211" t="s">
        <v>1070</v>
      </c>
      <c r="G507" s="212" t="s">
        <v>302</v>
      </c>
      <c r="H507" s="213">
        <v>184.24100000000001</v>
      </c>
      <c r="I507" s="214"/>
      <c r="J507" s="215">
        <f>ROUND(I507*H507,2)</f>
        <v>0</v>
      </c>
      <c r="K507" s="216"/>
      <c r="L507" s="39"/>
      <c r="M507" s="217" t="s">
        <v>1</v>
      </c>
      <c r="N507" s="218" t="s">
        <v>40</v>
      </c>
      <c r="O507" s="71"/>
      <c r="P507" s="219">
        <f>O507*H507</f>
        <v>0</v>
      </c>
      <c r="Q507" s="219">
        <v>0</v>
      </c>
      <c r="R507" s="219">
        <f>Q507*H507</f>
        <v>0</v>
      </c>
      <c r="S507" s="219">
        <v>0</v>
      </c>
      <c r="T507" s="220">
        <f>S507*H507</f>
        <v>0</v>
      </c>
      <c r="U507" s="34"/>
      <c r="V507" s="34"/>
      <c r="W507" s="34"/>
      <c r="X507" s="34"/>
      <c r="Y507" s="34"/>
      <c r="Z507" s="34"/>
      <c r="AA507" s="34"/>
      <c r="AB507" s="34"/>
      <c r="AC507" s="34"/>
      <c r="AD507" s="34"/>
      <c r="AE507" s="34"/>
      <c r="AR507" s="221" t="s">
        <v>359</v>
      </c>
      <c r="AT507" s="221" t="s">
        <v>197</v>
      </c>
      <c r="AU507" s="221" t="s">
        <v>85</v>
      </c>
      <c r="AY507" s="17" t="s">
        <v>194</v>
      </c>
      <c r="BE507" s="222">
        <f>IF(N507="základní",J507,0)</f>
        <v>0</v>
      </c>
      <c r="BF507" s="222">
        <f>IF(N507="snížená",J507,0)</f>
        <v>0</v>
      </c>
      <c r="BG507" s="222">
        <f>IF(N507="zákl. přenesená",J507,0)</f>
        <v>0</v>
      </c>
      <c r="BH507" s="222">
        <f>IF(N507="sníž. přenesená",J507,0)</f>
        <v>0</v>
      </c>
      <c r="BI507" s="222">
        <f>IF(N507="nulová",J507,0)</f>
        <v>0</v>
      </c>
      <c r="BJ507" s="17" t="s">
        <v>83</v>
      </c>
      <c r="BK507" s="222">
        <f>ROUND(I507*H507,2)</f>
        <v>0</v>
      </c>
      <c r="BL507" s="17" t="s">
        <v>359</v>
      </c>
      <c r="BM507" s="221" t="s">
        <v>1071</v>
      </c>
    </row>
    <row r="508" spans="1:65" s="13" customFormat="1" ht="11.25">
      <c r="B508" s="231"/>
      <c r="C508" s="232"/>
      <c r="D508" s="223" t="s">
        <v>287</v>
      </c>
      <c r="E508" s="233" t="s">
        <v>1</v>
      </c>
      <c r="F508" s="234" t="s">
        <v>1072</v>
      </c>
      <c r="G508" s="232"/>
      <c r="H508" s="235">
        <v>162.30000000000001</v>
      </c>
      <c r="I508" s="236"/>
      <c r="J508" s="232"/>
      <c r="K508" s="232"/>
      <c r="L508" s="237"/>
      <c r="M508" s="238"/>
      <c r="N508" s="239"/>
      <c r="O508" s="239"/>
      <c r="P508" s="239"/>
      <c r="Q508" s="239"/>
      <c r="R508" s="239"/>
      <c r="S508" s="239"/>
      <c r="T508" s="240"/>
      <c r="AT508" s="241" t="s">
        <v>287</v>
      </c>
      <c r="AU508" s="241" t="s">
        <v>85</v>
      </c>
      <c r="AV508" s="13" t="s">
        <v>85</v>
      </c>
      <c r="AW508" s="13" t="s">
        <v>31</v>
      </c>
      <c r="AX508" s="13" t="s">
        <v>75</v>
      </c>
      <c r="AY508" s="241" t="s">
        <v>194</v>
      </c>
    </row>
    <row r="509" spans="1:65" s="13" customFormat="1" ht="11.25">
      <c r="B509" s="231"/>
      <c r="C509" s="232"/>
      <c r="D509" s="223" t="s">
        <v>287</v>
      </c>
      <c r="E509" s="233" t="s">
        <v>1</v>
      </c>
      <c r="F509" s="234" t="s">
        <v>1073</v>
      </c>
      <c r="G509" s="232"/>
      <c r="H509" s="235">
        <v>21.940999999999999</v>
      </c>
      <c r="I509" s="236"/>
      <c r="J509" s="232"/>
      <c r="K509" s="232"/>
      <c r="L509" s="237"/>
      <c r="M509" s="238"/>
      <c r="N509" s="239"/>
      <c r="O509" s="239"/>
      <c r="P509" s="239"/>
      <c r="Q509" s="239"/>
      <c r="R509" s="239"/>
      <c r="S509" s="239"/>
      <c r="T509" s="240"/>
      <c r="AT509" s="241" t="s">
        <v>287</v>
      </c>
      <c r="AU509" s="241" t="s">
        <v>85</v>
      </c>
      <c r="AV509" s="13" t="s">
        <v>85</v>
      </c>
      <c r="AW509" s="13" t="s">
        <v>31</v>
      </c>
      <c r="AX509" s="13" t="s">
        <v>75</v>
      </c>
      <c r="AY509" s="241" t="s">
        <v>194</v>
      </c>
    </row>
    <row r="510" spans="1:65" s="14" customFormat="1" ht="11.25">
      <c r="B510" s="242"/>
      <c r="C510" s="243"/>
      <c r="D510" s="223" t="s">
        <v>287</v>
      </c>
      <c r="E510" s="244" t="s">
        <v>1</v>
      </c>
      <c r="F510" s="245" t="s">
        <v>290</v>
      </c>
      <c r="G510" s="243"/>
      <c r="H510" s="246">
        <v>184.24100000000001</v>
      </c>
      <c r="I510" s="247"/>
      <c r="J510" s="243"/>
      <c r="K510" s="243"/>
      <c r="L510" s="248"/>
      <c r="M510" s="249"/>
      <c r="N510" s="250"/>
      <c r="O510" s="250"/>
      <c r="P510" s="250"/>
      <c r="Q510" s="250"/>
      <c r="R510" s="250"/>
      <c r="S510" s="250"/>
      <c r="T510" s="251"/>
      <c r="AT510" s="252" t="s">
        <v>287</v>
      </c>
      <c r="AU510" s="252" t="s">
        <v>85</v>
      </c>
      <c r="AV510" s="14" t="s">
        <v>207</v>
      </c>
      <c r="AW510" s="14" t="s">
        <v>31</v>
      </c>
      <c r="AX510" s="14" t="s">
        <v>83</v>
      </c>
      <c r="AY510" s="252" t="s">
        <v>194</v>
      </c>
    </row>
    <row r="511" spans="1:65" s="2" customFormat="1" ht="24" customHeight="1">
      <c r="A511" s="34"/>
      <c r="B511" s="35"/>
      <c r="C511" s="266" t="s">
        <v>1074</v>
      </c>
      <c r="D511" s="266" t="s">
        <v>436</v>
      </c>
      <c r="E511" s="267" t="s">
        <v>1075</v>
      </c>
      <c r="F511" s="268" t="s">
        <v>1076</v>
      </c>
      <c r="G511" s="269" t="s">
        <v>302</v>
      </c>
      <c r="H511" s="270">
        <v>82.772999999999996</v>
      </c>
      <c r="I511" s="271"/>
      <c r="J511" s="272">
        <f>ROUND(I511*H511,2)</f>
        <v>0</v>
      </c>
      <c r="K511" s="273"/>
      <c r="L511" s="274"/>
      <c r="M511" s="275" t="s">
        <v>1</v>
      </c>
      <c r="N511" s="276" t="s">
        <v>40</v>
      </c>
      <c r="O511" s="71"/>
      <c r="P511" s="219">
        <f>O511*H511</f>
        <v>0</v>
      </c>
      <c r="Q511" s="219">
        <v>3.5000000000000001E-3</v>
      </c>
      <c r="R511" s="219">
        <f>Q511*H511</f>
        <v>0.2897055</v>
      </c>
      <c r="S511" s="219">
        <v>0</v>
      </c>
      <c r="T511" s="220">
        <f>S511*H511</f>
        <v>0</v>
      </c>
      <c r="U511" s="34"/>
      <c r="V511" s="34"/>
      <c r="W511" s="34"/>
      <c r="X511" s="34"/>
      <c r="Y511" s="34"/>
      <c r="Z511" s="34"/>
      <c r="AA511" s="34"/>
      <c r="AB511" s="34"/>
      <c r="AC511" s="34"/>
      <c r="AD511" s="34"/>
      <c r="AE511" s="34"/>
      <c r="AR511" s="221" t="s">
        <v>569</v>
      </c>
      <c r="AT511" s="221" t="s">
        <v>436</v>
      </c>
      <c r="AU511" s="221" t="s">
        <v>85</v>
      </c>
      <c r="AY511" s="17" t="s">
        <v>194</v>
      </c>
      <c r="BE511" s="222">
        <f>IF(N511="základní",J511,0)</f>
        <v>0</v>
      </c>
      <c r="BF511" s="222">
        <f>IF(N511="snížená",J511,0)</f>
        <v>0</v>
      </c>
      <c r="BG511" s="222">
        <f>IF(N511="zákl. přenesená",J511,0)</f>
        <v>0</v>
      </c>
      <c r="BH511" s="222">
        <f>IF(N511="sníž. přenesená",J511,0)</f>
        <v>0</v>
      </c>
      <c r="BI511" s="222">
        <f>IF(N511="nulová",J511,0)</f>
        <v>0</v>
      </c>
      <c r="BJ511" s="17" t="s">
        <v>83</v>
      </c>
      <c r="BK511" s="222">
        <f>ROUND(I511*H511,2)</f>
        <v>0</v>
      </c>
      <c r="BL511" s="17" t="s">
        <v>359</v>
      </c>
      <c r="BM511" s="221" t="s">
        <v>1077</v>
      </c>
    </row>
    <row r="512" spans="1:65" s="13" customFormat="1" ht="11.25">
      <c r="B512" s="231"/>
      <c r="C512" s="232"/>
      <c r="D512" s="223" t="s">
        <v>287</v>
      </c>
      <c r="E512" s="232"/>
      <c r="F512" s="234" t="s">
        <v>1078</v>
      </c>
      <c r="G512" s="232"/>
      <c r="H512" s="235">
        <v>82.772999999999996</v>
      </c>
      <c r="I512" s="236"/>
      <c r="J512" s="232"/>
      <c r="K512" s="232"/>
      <c r="L512" s="237"/>
      <c r="M512" s="238"/>
      <c r="N512" s="239"/>
      <c r="O512" s="239"/>
      <c r="P512" s="239"/>
      <c r="Q512" s="239"/>
      <c r="R512" s="239"/>
      <c r="S512" s="239"/>
      <c r="T512" s="240"/>
      <c r="AT512" s="241" t="s">
        <v>287</v>
      </c>
      <c r="AU512" s="241" t="s">
        <v>85</v>
      </c>
      <c r="AV512" s="13" t="s">
        <v>85</v>
      </c>
      <c r="AW512" s="13" t="s">
        <v>4</v>
      </c>
      <c r="AX512" s="13" t="s">
        <v>83</v>
      </c>
      <c r="AY512" s="241" t="s">
        <v>194</v>
      </c>
    </row>
    <row r="513" spans="1:65" s="2" customFormat="1" ht="24" customHeight="1">
      <c r="A513" s="34"/>
      <c r="B513" s="35"/>
      <c r="C513" s="266" t="s">
        <v>1079</v>
      </c>
      <c r="D513" s="266" t="s">
        <v>436</v>
      </c>
      <c r="E513" s="267" t="s">
        <v>1080</v>
      </c>
      <c r="F513" s="268" t="s">
        <v>1081</v>
      </c>
      <c r="G513" s="269" t="s">
        <v>302</v>
      </c>
      <c r="H513" s="270">
        <v>82.772999999999996</v>
      </c>
      <c r="I513" s="271"/>
      <c r="J513" s="272">
        <f>ROUND(I513*H513,2)</f>
        <v>0</v>
      </c>
      <c r="K513" s="273"/>
      <c r="L513" s="274"/>
      <c r="M513" s="275" t="s">
        <v>1</v>
      </c>
      <c r="N513" s="276" t="s">
        <v>40</v>
      </c>
      <c r="O513" s="71"/>
      <c r="P513" s="219">
        <f>O513*H513</f>
        <v>0</v>
      </c>
      <c r="Q513" s="219">
        <v>4.8999999999999998E-3</v>
      </c>
      <c r="R513" s="219">
        <f>Q513*H513</f>
        <v>0.4055877</v>
      </c>
      <c r="S513" s="219">
        <v>0</v>
      </c>
      <c r="T513" s="220">
        <f>S513*H513</f>
        <v>0</v>
      </c>
      <c r="U513" s="34"/>
      <c r="V513" s="34"/>
      <c r="W513" s="34"/>
      <c r="X513" s="34"/>
      <c r="Y513" s="34"/>
      <c r="Z513" s="34"/>
      <c r="AA513" s="34"/>
      <c r="AB513" s="34"/>
      <c r="AC513" s="34"/>
      <c r="AD513" s="34"/>
      <c r="AE513" s="34"/>
      <c r="AR513" s="221" t="s">
        <v>569</v>
      </c>
      <c r="AT513" s="221" t="s">
        <v>436</v>
      </c>
      <c r="AU513" s="221" t="s">
        <v>85</v>
      </c>
      <c r="AY513" s="17" t="s">
        <v>194</v>
      </c>
      <c r="BE513" s="222">
        <f>IF(N513="základní",J513,0)</f>
        <v>0</v>
      </c>
      <c r="BF513" s="222">
        <f>IF(N513="snížená",J513,0)</f>
        <v>0</v>
      </c>
      <c r="BG513" s="222">
        <f>IF(N513="zákl. přenesená",J513,0)</f>
        <v>0</v>
      </c>
      <c r="BH513" s="222">
        <f>IF(N513="sníž. přenesená",J513,0)</f>
        <v>0</v>
      </c>
      <c r="BI513" s="222">
        <f>IF(N513="nulová",J513,0)</f>
        <v>0</v>
      </c>
      <c r="BJ513" s="17" t="s">
        <v>83</v>
      </c>
      <c r="BK513" s="222">
        <f>ROUND(I513*H513,2)</f>
        <v>0</v>
      </c>
      <c r="BL513" s="17" t="s">
        <v>359</v>
      </c>
      <c r="BM513" s="221" t="s">
        <v>1082</v>
      </c>
    </row>
    <row r="514" spans="1:65" s="13" customFormat="1" ht="11.25">
      <c r="B514" s="231"/>
      <c r="C514" s="232"/>
      <c r="D514" s="223" t="s">
        <v>287</v>
      </c>
      <c r="E514" s="232"/>
      <c r="F514" s="234" t="s">
        <v>1078</v>
      </c>
      <c r="G514" s="232"/>
      <c r="H514" s="235">
        <v>82.772999999999996</v>
      </c>
      <c r="I514" s="236"/>
      <c r="J514" s="232"/>
      <c r="K514" s="232"/>
      <c r="L514" s="237"/>
      <c r="M514" s="238"/>
      <c r="N514" s="239"/>
      <c r="O514" s="239"/>
      <c r="P514" s="239"/>
      <c r="Q514" s="239"/>
      <c r="R514" s="239"/>
      <c r="S514" s="239"/>
      <c r="T514" s="240"/>
      <c r="AT514" s="241" t="s">
        <v>287</v>
      </c>
      <c r="AU514" s="241" t="s">
        <v>85</v>
      </c>
      <c r="AV514" s="13" t="s">
        <v>85</v>
      </c>
      <c r="AW514" s="13" t="s">
        <v>4</v>
      </c>
      <c r="AX514" s="13" t="s">
        <v>83</v>
      </c>
      <c r="AY514" s="241" t="s">
        <v>194</v>
      </c>
    </row>
    <row r="515" spans="1:65" s="2" customFormat="1" ht="16.5" customHeight="1">
      <c r="A515" s="34"/>
      <c r="B515" s="35"/>
      <c r="C515" s="266" t="s">
        <v>1083</v>
      </c>
      <c r="D515" s="266" t="s">
        <v>436</v>
      </c>
      <c r="E515" s="267" t="s">
        <v>1084</v>
      </c>
      <c r="F515" s="268" t="s">
        <v>1085</v>
      </c>
      <c r="G515" s="269" t="s">
        <v>302</v>
      </c>
      <c r="H515" s="270">
        <v>22.38</v>
      </c>
      <c r="I515" s="271"/>
      <c r="J515" s="272">
        <f>ROUND(I515*H515,2)</f>
        <v>0</v>
      </c>
      <c r="K515" s="273"/>
      <c r="L515" s="274"/>
      <c r="M515" s="275" t="s">
        <v>1</v>
      </c>
      <c r="N515" s="276" t="s">
        <v>40</v>
      </c>
      <c r="O515" s="71"/>
      <c r="P515" s="219">
        <f>O515*H515</f>
        <v>0</v>
      </c>
      <c r="Q515" s="219">
        <v>4.8999999999999998E-3</v>
      </c>
      <c r="R515" s="219">
        <f>Q515*H515</f>
        <v>0.109662</v>
      </c>
      <c r="S515" s="219">
        <v>0</v>
      </c>
      <c r="T515" s="220">
        <f>S515*H515</f>
        <v>0</v>
      </c>
      <c r="U515" s="34"/>
      <c r="V515" s="34"/>
      <c r="W515" s="34"/>
      <c r="X515" s="34"/>
      <c r="Y515" s="34"/>
      <c r="Z515" s="34"/>
      <c r="AA515" s="34"/>
      <c r="AB515" s="34"/>
      <c r="AC515" s="34"/>
      <c r="AD515" s="34"/>
      <c r="AE515" s="34"/>
      <c r="AR515" s="221" t="s">
        <v>569</v>
      </c>
      <c r="AT515" s="221" t="s">
        <v>436</v>
      </c>
      <c r="AU515" s="221" t="s">
        <v>85</v>
      </c>
      <c r="AY515" s="17" t="s">
        <v>194</v>
      </c>
      <c r="BE515" s="222">
        <f>IF(N515="základní",J515,0)</f>
        <v>0</v>
      </c>
      <c r="BF515" s="222">
        <f>IF(N515="snížená",J515,0)</f>
        <v>0</v>
      </c>
      <c r="BG515" s="222">
        <f>IF(N515="zákl. přenesená",J515,0)</f>
        <v>0</v>
      </c>
      <c r="BH515" s="222">
        <f>IF(N515="sníž. přenesená",J515,0)</f>
        <v>0</v>
      </c>
      <c r="BI515" s="222">
        <f>IF(N515="nulová",J515,0)</f>
        <v>0</v>
      </c>
      <c r="BJ515" s="17" t="s">
        <v>83</v>
      </c>
      <c r="BK515" s="222">
        <f>ROUND(I515*H515,2)</f>
        <v>0</v>
      </c>
      <c r="BL515" s="17" t="s">
        <v>359</v>
      </c>
      <c r="BM515" s="221" t="s">
        <v>1086</v>
      </c>
    </row>
    <row r="516" spans="1:65" s="15" customFormat="1" ht="11.25">
      <c r="B516" s="253"/>
      <c r="C516" s="254"/>
      <c r="D516" s="223" t="s">
        <v>287</v>
      </c>
      <c r="E516" s="255" t="s">
        <v>1</v>
      </c>
      <c r="F516" s="256" t="s">
        <v>1087</v>
      </c>
      <c r="G516" s="254"/>
      <c r="H516" s="255" t="s">
        <v>1</v>
      </c>
      <c r="I516" s="257"/>
      <c r="J516" s="254"/>
      <c r="K516" s="254"/>
      <c r="L516" s="258"/>
      <c r="M516" s="259"/>
      <c r="N516" s="260"/>
      <c r="O516" s="260"/>
      <c r="P516" s="260"/>
      <c r="Q516" s="260"/>
      <c r="R516" s="260"/>
      <c r="S516" s="260"/>
      <c r="T516" s="261"/>
      <c r="AT516" s="262" t="s">
        <v>287</v>
      </c>
      <c r="AU516" s="262" t="s">
        <v>85</v>
      </c>
      <c r="AV516" s="15" t="s">
        <v>83</v>
      </c>
      <c r="AW516" s="15" t="s">
        <v>31</v>
      </c>
      <c r="AX516" s="15" t="s">
        <v>75</v>
      </c>
      <c r="AY516" s="262" t="s">
        <v>194</v>
      </c>
    </row>
    <row r="517" spans="1:65" s="13" customFormat="1" ht="11.25">
      <c r="B517" s="231"/>
      <c r="C517" s="232"/>
      <c r="D517" s="223" t="s">
        <v>287</v>
      </c>
      <c r="E517" s="233" t="s">
        <v>1</v>
      </c>
      <c r="F517" s="234" t="s">
        <v>1088</v>
      </c>
      <c r="G517" s="232"/>
      <c r="H517" s="235">
        <v>12.72</v>
      </c>
      <c r="I517" s="236"/>
      <c r="J517" s="232"/>
      <c r="K517" s="232"/>
      <c r="L517" s="237"/>
      <c r="M517" s="238"/>
      <c r="N517" s="239"/>
      <c r="O517" s="239"/>
      <c r="P517" s="239"/>
      <c r="Q517" s="239"/>
      <c r="R517" s="239"/>
      <c r="S517" s="239"/>
      <c r="T517" s="240"/>
      <c r="AT517" s="241" t="s">
        <v>287</v>
      </c>
      <c r="AU517" s="241" t="s">
        <v>85</v>
      </c>
      <c r="AV517" s="13" t="s">
        <v>85</v>
      </c>
      <c r="AW517" s="13" t="s">
        <v>31</v>
      </c>
      <c r="AX517" s="13" t="s">
        <v>75</v>
      </c>
      <c r="AY517" s="241" t="s">
        <v>194</v>
      </c>
    </row>
    <row r="518" spans="1:65" s="13" customFormat="1" ht="11.25">
      <c r="B518" s="231"/>
      <c r="C518" s="232"/>
      <c r="D518" s="223" t="s">
        <v>287</v>
      </c>
      <c r="E518" s="233" t="s">
        <v>1</v>
      </c>
      <c r="F518" s="234" t="s">
        <v>1089</v>
      </c>
      <c r="G518" s="232"/>
      <c r="H518" s="235">
        <v>6.5629999999999997</v>
      </c>
      <c r="I518" s="236"/>
      <c r="J518" s="232"/>
      <c r="K518" s="232"/>
      <c r="L518" s="237"/>
      <c r="M518" s="238"/>
      <c r="N518" s="239"/>
      <c r="O518" s="239"/>
      <c r="P518" s="239"/>
      <c r="Q518" s="239"/>
      <c r="R518" s="239"/>
      <c r="S518" s="239"/>
      <c r="T518" s="240"/>
      <c r="AT518" s="241" t="s">
        <v>287</v>
      </c>
      <c r="AU518" s="241" t="s">
        <v>85</v>
      </c>
      <c r="AV518" s="13" t="s">
        <v>85</v>
      </c>
      <c r="AW518" s="13" t="s">
        <v>31</v>
      </c>
      <c r="AX518" s="13" t="s">
        <v>75</v>
      </c>
      <c r="AY518" s="241" t="s">
        <v>194</v>
      </c>
    </row>
    <row r="519" spans="1:65" s="13" customFormat="1" ht="11.25">
      <c r="B519" s="231"/>
      <c r="C519" s="232"/>
      <c r="D519" s="223" t="s">
        <v>287</v>
      </c>
      <c r="E519" s="233" t="s">
        <v>1</v>
      </c>
      <c r="F519" s="234" t="s">
        <v>1090</v>
      </c>
      <c r="G519" s="232"/>
      <c r="H519" s="235">
        <v>2.6579999999999999</v>
      </c>
      <c r="I519" s="236"/>
      <c r="J519" s="232"/>
      <c r="K519" s="232"/>
      <c r="L519" s="237"/>
      <c r="M519" s="238"/>
      <c r="N519" s="239"/>
      <c r="O519" s="239"/>
      <c r="P519" s="239"/>
      <c r="Q519" s="239"/>
      <c r="R519" s="239"/>
      <c r="S519" s="239"/>
      <c r="T519" s="240"/>
      <c r="AT519" s="241" t="s">
        <v>287</v>
      </c>
      <c r="AU519" s="241" t="s">
        <v>85</v>
      </c>
      <c r="AV519" s="13" t="s">
        <v>85</v>
      </c>
      <c r="AW519" s="13" t="s">
        <v>31</v>
      </c>
      <c r="AX519" s="13" t="s">
        <v>75</v>
      </c>
      <c r="AY519" s="241" t="s">
        <v>194</v>
      </c>
    </row>
    <row r="520" spans="1:65" s="14" customFormat="1" ht="11.25">
      <c r="B520" s="242"/>
      <c r="C520" s="243"/>
      <c r="D520" s="223" t="s">
        <v>287</v>
      </c>
      <c r="E520" s="244" t="s">
        <v>1</v>
      </c>
      <c r="F520" s="245" t="s">
        <v>290</v>
      </c>
      <c r="G520" s="243"/>
      <c r="H520" s="246">
        <v>21.940999999999999</v>
      </c>
      <c r="I520" s="247"/>
      <c r="J520" s="243"/>
      <c r="K520" s="243"/>
      <c r="L520" s="248"/>
      <c r="M520" s="249"/>
      <c r="N520" s="250"/>
      <c r="O520" s="250"/>
      <c r="P520" s="250"/>
      <c r="Q520" s="250"/>
      <c r="R520" s="250"/>
      <c r="S520" s="250"/>
      <c r="T520" s="251"/>
      <c r="AT520" s="252" t="s">
        <v>287</v>
      </c>
      <c r="AU520" s="252" t="s">
        <v>85</v>
      </c>
      <c r="AV520" s="14" t="s">
        <v>207</v>
      </c>
      <c r="AW520" s="14" t="s">
        <v>31</v>
      </c>
      <c r="AX520" s="14" t="s">
        <v>83</v>
      </c>
      <c r="AY520" s="252" t="s">
        <v>194</v>
      </c>
    </row>
    <row r="521" spans="1:65" s="13" customFormat="1" ht="11.25">
      <c r="B521" s="231"/>
      <c r="C521" s="232"/>
      <c r="D521" s="223" t="s">
        <v>287</v>
      </c>
      <c r="E521" s="232"/>
      <c r="F521" s="234" t="s">
        <v>1091</v>
      </c>
      <c r="G521" s="232"/>
      <c r="H521" s="235">
        <v>22.38</v>
      </c>
      <c r="I521" s="236"/>
      <c r="J521" s="232"/>
      <c r="K521" s="232"/>
      <c r="L521" s="237"/>
      <c r="M521" s="238"/>
      <c r="N521" s="239"/>
      <c r="O521" s="239"/>
      <c r="P521" s="239"/>
      <c r="Q521" s="239"/>
      <c r="R521" s="239"/>
      <c r="S521" s="239"/>
      <c r="T521" s="240"/>
      <c r="AT521" s="241" t="s">
        <v>287</v>
      </c>
      <c r="AU521" s="241" t="s">
        <v>85</v>
      </c>
      <c r="AV521" s="13" t="s">
        <v>85</v>
      </c>
      <c r="AW521" s="13" t="s">
        <v>4</v>
      </c>
      <c r="AX521" s="13" t="s">
        <v>83</v>
      </c>
      <c r="AY521" s="241" t="s">
        <v>194</v>
      </c>
    </row>
    <row r="522" spans="1:65" s="2" customFormat="1" ht="24" customHeight="1">
      <c r="A522" s="34"/>
      <c r="B522" s="35"/>
      <c r="C522" s="209" t="s">
        <v>1092</v>
      </c>
      <c r="D522" s="209" t="s">
        <v>197</v>
      </c>
      <c r="E522" s="210" t="s">
        <v>1093</v>
      </c>
      <c r="F522" s="211" t="s">
        <v>1094</v>
      </c>
      <c r="G522" s="212" t="s">
        <v>302</v>
      </c>
      <c r="H522" s="213">
        <v>81.150000000000006</v>
      </c>
      <c r="I522" s="214"/>
      <c r="J522" s="215">
        <f>ROUND(I522*H522,2)</f>
        <v>0</v>
      </c>
      <c r="K522" s="216"/>
      <c r="L522" s="39"/>
      <c r="M522" s="217" t="s">
        <v>1</v>
      </c>
      <c r="N522" s="218" t="s">
        <v>40</v>
      </c>
      <c r="O522" s="71"/>
      <c r="P522" s="219">
        <f>O522*H522</f>
        <v>0</v>
      </c>
      <c r="Q522" s="219">
        <v>9.0000000000000006E-5</v>
      </c>
      <c r="R522" s="219">
        <f>Q522*H522</f>
        <v>7.303500000000001E-3</v>
      </c>
      <c r="S522" s="219">
        <v>0</v>
      </c>
      <c r="T522" s="220">
        <f>S522*H522</f>
        <v>0</v>
      </c>
      <c r="U522" s="34"/>
      <c r="V522" s="34"/>
      <c r="W522" s="34"/>
      <c r="X522" s="34"/>
      <c r="Y522" s="34"/>
      <c r="Z522" s="34"/>
      <c r="AA522" s="34"/>
      <c r="AB522" s="34"/>
      <c r="AC522" s="34"/>
      <c r="AD522" s="34"/>
      <c r="AE522" s="34"/>
      <c r="AR522" s="221" t="s">
        <v>359</v>
      </c>
      <c r="AT522" s="221" t="s">
        <v>197</v>
      </c>
      <c r="AU522" s="221" t="s">
        <v>85</v>
      </c>
      <c r="AY522" s="17" t="s">
        <v>194</v>
      </c>
      <c r="BE522" s="222">
        <f>IF(N522="základní",J522,0)</f>
        <v>0</v>
      </c>
      <c r="BF522" s="222">
        <f>IF(N522="snížená",J522,0)</f>
        <v>0</v>
      </c>
      <c r="BG522" s="222">
        <f>IF(N522="zákl. přenesená",J522,0)</f>
        <v>0</v>
      </c>
      <c r="BH522" s="222">
        <f>IF(N522="sníž. přenesená",J522,0)</f>
        <v>0</v>
      </c>
      <c r="BI522" s="222">
        <f>IF(N522="nulová",J522,0)</f>
        <v>0</v>
      </c>
      <c r="BJ522" s="17" t="s">
        <v>83</v>
      </c>
      <c r="BK522" s="222">
        <f>ROUND(I522*H522,2)</f>
        <v>0</v>
      </c>
      <c r="BL522" s="17" t="s">
        <v>359</v>
      </c>
      <c r="BM522" s="221" t="s">
        <v>1095</v>
      </c>
    </row>
    <row r="523" spans="1:65" s="2" customFormat="1" ht="24" customHeight="1">
      <c r="A523" s="34"/>
      <c r="B523" s="35"/>
      <c r="C523" s="209" t="s">
        <v>1096</v>
      </c>
      <c r="D523" s="209" t="s">
        <v>197</v>
      </c>
      <c r="E523" s="210" t="s">
        <v>1097</v>
      </c>
      <c r="F523" s="211" t="s">
        <v>1098</v>
      </c>
      <c r="G523" s="212" t="s">
        <v>302</v>
      </c>
      <c r="H523" s="213">
        <v>93.45</v>
      </c>
      <c r="I523" s="214"/>
      <c r="J523" s="215">
        <f>ROUND(I523*H523,2)</f>
        <v>0</v>
      </c>
      <c r="K523" s="216"/>
      <c r="L523" s="39"/>
      <c r="M523" s="217" t="s">
        <v>1</v>
      </c>
      <c r="N523" s="218" t="s">
        <v>40</v>
      </c>
      <c r="O523" s="71"/>
      <c r="P523" s="219">
        <f>O523*H523</f>
        <v>0</v>
      </c>
      <c r="Q523" s="219">
        <v>5.8E-4</v>
      </c>
      <c r="R523" s="219">
        <f>Q523*H523</f>
        <v>5.4200999999999999E-2</v>
      </c>
      <c r="S523" s="219">
        <v>0</v>
      </c>
      <c r="T523" s="220">
        <f>S523*H523</f>
        <v>0</v>
      </c>
      <c r="U523" s="34"/>
      <c r="V523" s="34"/>
      <c r="W523" s="34"/>
      <c r="X523" s="34"/>
      <c r="Y523" s="34"/>
      <c r="Z523" s="34"/>
      <c r="AA523" s="34"/>
      <c r="AB523" s="34"/>
      <c r="AC523" s="34"/>
      <c r="AD523" s="34"/>
      <c r="AE523" s="34"/>
      <c r="AR523" s="221" t="s">
        <v>359</v>
      </c>
      <c r="AT523" s="221" t="s">
        <v>197</v>
      </c>
      <c r="AU523" s="221" t="s">
        <v>85</v>
      </c>
      <c r="AY523" s="17" t="s">
        <v>194</v>
      </c>
      <c r="BE523" s="222">
        <f>IF(N523="základní",J523,0)</f>
        <v>0</v>
      </c>
      <c r="BF523" s="222">
        <f>IF(N523="snížená",J523,0)</f>
        <v>0</v>
      </c>
      <c r="BG523" s="222">
        <f>IF(N523="zákl. přenesená",J523,0)</f>
        <v>0</v>
      </c>
      <c r="BH523" s="222">
        <f>IF(N523="sníž. přenesená",J523,0)</f>
        <v>0</v>
      </c>
      <c r="BI523" s="222">
        <f>IF(N523="nulová",J523,0)</f>
        <v>0</v>
      </c>
      <c r="BJ523" s="17" t="s">
        <v>83</v>
      </c>
      <c r="BK523" s="222">
        <f>ROUND(I523*H523,2)</f>
        <v>0</v>
      </c>
      <c r="BL523" s="17" t="s">
        <v>359</v>
      </c>
      <c r="BM523" s="221" t="s">
        <v>1099</v>
      </c>
    </row>
    <row r="524" spans="1:65" s="13" customFormat="1" ht="11.25">
      <c r="B524" s="231"/>
      <c r="C524" s="232"/>
      <c r="D524" s="223" t="s">
        <v>287</v>
      </c>
      <c r="E524" s="233" t="s">
        <v>1</v>
      </c>
      <c r="F524" s="234" t="s">
        <v>1100</v>
      </c>
      <c r="G524" s="232"/>
      <c r="H524" s="235">
        <v>81.150000000000006</v>
      </c>
      <c r="I524" s="236"/>
      <c r="J524" s="232"/>
      <c r="K524" s="232"/>
      <c r="L524" s="237"/>
      <c r="M524" s="238"/>
      <c r="N524" s="239"/>
      <c r="O524" s="239"/>
      <c r="P524" s="239"/>
      <c r="Q524" s="239"/>
      <c r="R524" s="239"/>
      <c r="S524" s="239"/>
      <c r="T524" s="240"/>
      <c r="AT524" s="241" t="s">
        <v>287</v>
      </c>
      <c r="AU524" s="241" t="s">
        <v>85</v>
      </c>
      <c r="AV524" s="13" t="s">
        <v>85</v>
      </c>
      <c r="AW524" s="13" t="s">
        <v>31</v>
      </c>
      <c r="AX524" s="13" t="s">
        <v>75</v>
      </c>
      <c r="AY524" s="241" t="s">
        <v>194</v>
      </c>
    </row>
    <row r="525" spans="1:65" s="13" customFormat="1" ht="11.25">
      <c r="B525" s="231"/>
      <c r="C525" s="232"/>
      <c r="D525" s="223" t="s">
        <v>287</v>
      </c>
      <c r="E525" s="233" t="s">
        <v>1</v>
      </c>
      <c r="F525" s="234" t="s">
        <v>1101</v>
      </c>
      <c r="G525" s="232"/>
      <c r="H525" s="235">
        <v>12.3</v>
      </c>
      <c r="I525" s="236"/>
      <c r="J525" s="232"/>
      <c r="K525" s="232"/>
      <c r="L525" s="237"/>
      <c r="M525" s="238"/>
      <c r="N525" s="239"/>
      <c r="O525" s="239"/>
      <c r="P525" s="239"/>
      <c r="Q525" s="239"/>
      <c r="R525" s="239"/>
      <c r="S525" s="239"/>
      <c r="T525" s="240"/>
      <c r="AT525" s="241" t="s">
        <v>287</v>
      </c>
      <c r="AU525" s="241" t="s">
        <v>85</v>
      </c>
      <c r="AV525" s="13" t="s">
        <v>85</v>
      </c>
      <c r="AW525" s="13" t="s">
        <v>31</v>
      </c>
      <c r="AX525" s="13" t="s">
        <v>75</v>
      </c>
      <c r="AY525" s="241" t="s">
        <v>194</v>
      </c>
    </row>
    <row r="526" spans="1:65" s="14" customFormat="1" ht="11.25">
      <c r="B526" s="242"/>
      <c r="C526" s="243"/>
      <c r="D526" s="223" t="s">
        <v>287</v>
      </c>
      <c r="E526" s="244" t="s">
        <v>1</v>
      </c>
      <c r="F526" s="245" t="s">
        <v>290</v>
      </c>
      <c r="G526" s="243"/>
      <c r="H526" s="246">
        <v>93.45</v>
      </c>
      <c r="I526" s="247"/>
      <c r="J526" s="243"/>
      <c r="K526" s="243"/>
      <c r="L526" s="248"/>
      <c r="M526" s="249"/>
      <c r="N526" s="250"/>
      <c r="O526" s="250"/>
      <c r="P526" s="250"/>
      <c r="Q526" s="250"/>
      <c r="R526" s="250"/>
      <c r="S526" s="250"/>
      <c r="T526" s="251"/>
      <c r="AT526" s="252" t="s">
        <v>287</v>
      </c>
      <c r="AU526" s="252" t="s">
        <v>85</v>
      </c>
      <c r="AV526" s="14" t="s">
        <v>207</v>
      </c>
      <c r="AW526" s="14" t="s">
        <v>31</v>
      </c>
      <c r="AX526" s="14" t="s">
        <v>83</v>
      </c>
      <c r="AY526" s="252" t="s">
        <v>194</v>
      </c>
    </row>
    <row r="527" spans="1:65" s="2" customFormat="1" ht="16.5" customHeight="1">
      <c r="A527" s="34"/>
      <c r="B527" s="35"/>
      <c r="C527" s="266" t="s">
        <v>1102</v>
      </c>
      <c r="D527" s="266" t="s">
        <v>436</v>
      </c>
      <c r="E527" s="267" t="s">
        <v>1103</v>
      </c>
      <c r="F527" s="268" t="s">
        <v>1104</v>
      </c>
      <c r="G527" s="269" t="s">
        <v>280</v>
      </c>
      <c r="H527" s="270">
        <v>21.518000000000001</v>
      </c>
      <c r="I527" s="271"/>
      <c r="J527" s="272">
        <f>ROUND(I527*H527,2)</f>
        <v>0</v>
      </c>
      <c r="K527" s="273"/>
      <c r="L527" s="274"/>
      <c r="M527" s="275" t="s">
        <v>1</v>
      </c>
      <c r="N527" s="276" t="s">
        <v>40</v>
      </c>
      <c r="O527" s="71"/>
      <c r="P527" s="219">
        <f>O527*H527</f>
        <v>0</v>
      </c>
      <c r="Q527" s="219">
        <v>0.03</v>
      </c>
      <c r="R527" s="219">
        <f>Q527*H527</f>
        <v>0.64554</v>
      </c>
      <c r="S527" s="219">
        <v>0</v>
      </c>
      <c r="T527" s="220">
        <f>S527*H527</f>
        <v>0</v>
      </c>
      <c r="U527" s="34"/>
      <c r="V527" s="34"/>
      <c r="W527" s="34"/>
      <c r="X527" s="34"/>
      <c r="Y527" s="34"/>
      <c r="Z527" s="34"/>
      <c r="AA527" s="34"/>
      <c r="AB527" s="34"/>
      <c r="AC527" s="34"/>
      <c r="AD527" s="34"/>
      <c r="AE527" s="34"/>
      <c r="AR527" s="221" t="s">
        <v>569</v>
      </c>
      <c r="AT527" s="221" t="s">
        <v>436</v>
      </c>
      <c r="AU527" s="221" t="s">
        <v>85</v>
      </c>
      <c r="AY527" s="17" t="s">
        <v>194</v>
      </c>
      <c r="BE527" s="222">
        <f>IF(N527="základní",J527,0)</f>
        <v>0</v>
      </c>
      <c r="BF527" s="222">
        <f>IF(N527="snížená",J527,0)</f>
        <v>0</v>
      </c>
      <c r="BG527" s="222">
        <f>IF(N527="zákl. přenesená",J527,0)</f>
        <v>0</v>
      </c>
      <c r="BH527" s="222">
        <f>IF(N527="sníž. přenesená",J527,0)</f>
        <v>0</v>
      </c>
      <c r="BI527" s="222">
        <f>IF(N527="nulová",J527,0)</f>
        <v>0</v>
      </c>
      <c r="BJ527" s="17" t="s">
        <v>83</v>
      </c>
      <c r="BK527" s="222">
        <f>ROUND(I527*H527,2)</f>
        <v>0</v>
      </c>
      <c r="BL527" s="17" t="s">
        <v>359</v>
      </c>
      <c r="BM527" s="221" t="s">
        <v>1105</v>
      </c>
    </row>
    <row r="528" spans="1:65" s="13" customFormat="1" ht="11.25">
      <c r="B528" s="231"/>
      <c r="C528" s="232"/>
      <c r="D528" s="223" t="s">
        <v>287</v>
      </c>
      <c r="E528" s="233" t="s">
        <v>1</v>
      </c>
      <c r="F528" s="234" t="s">
        <v>1106</v>
      </c>
      <c r="G528" s="232"/>
      <c r="H528" s="235">
        <v>20.288</v>
      </c>
      <c r="I528" s="236"/>
      <c r="J528" s="232"/>
      <c r="K528" s="232"/>
      <c r="L528" s="237"/>
      <c r="M528" s="238"/>
      <c r="N528" s="239"/>
      <c r="O528" s="239"/>
      <c r="P528" s="239"/>
      <c r="Q528" s="239"/>
      <c r="R528" s="239"/>
      <c r="S528" s="239"/>
      <c r="T528" s="240"/>
      <c r="AT528" s="241" t="s">
        <v>287</v>
      </c>
      <c r="AU528" s="241" t="s">
        <v>85</v>
      </c>
      <c r="AV528" s="13" t="s">
        <v>85</v>
      </c>
      <c r="AW528" s="13" t="s">
        <v>31</v>
      </c>
      <c r="AX528" s="13" t="s">
        <v>75</v>
      </c>
      <c r="AY528" s="241" t="s">
        <v>194</v>
      </c>
    </row>
    <row r="529" spans="1:65" s="13" customFormat="1" ht="11.25">
      <c r="B529" s="231"/>
      <c r="C529" s="232"/>
      <c r="D529" s="223" t="s">
        <v>287</v>
      </c>
      <c r="E529" s="233" t="s">
        <v>1</v>
      </c>
      <c r="F529" s="234" t="s">
        <v>1107</v>
      </c>
      <c r="G529" s="232"/>
      <c r="H529" s="235">
        <v>1.23</v>
      </c>
      <c r="I529" s="236"/>
      <c r="J529" s="232"/>
      <c r="K529" s="232"/>
      <c r="L529" s="237"/>
      <c r="M529" s="238"/>
      <c r="N529" s="239"/>
      <c r="O529" s="239"/>
      <c r="P529" s="239"/>
      <c r="Q529" s="239"/>
      <c r="R529" s="239"/>
      <c r="S529" s="239"/>
      <c r="T529" s="240"/>
      <c r="AT529" s="241" t="s">
        <v>287</v>
      </c>
      <c r="AU529" s="241" t="s">
        <v>85</v>
      </c>
      <c r="AV529" s="13" t="s">
        <v>85</v>
      </c>
      <c r="AW529" s="13" t="s">
        <v>31</v>
      </c>
      <c r="AX529" s="13" t="s">
        <v>75</v>
      </c>
      <c r="AY529" s="241" t="s">
        <v>194</v>
      </c>
    </row>
    <row r="530" spans="1:65" s="14" customFormat="1" ht="11.25">
      <c r="B530" s="242"/>
      <c r="C530" s="243"/>
      <c r="D530" s="223" t="s">
        <v>287</v>
      </c>
      <c r="E530" s="244" t="s">
        <v>1</v>
      </c>
      <c r="F530" s="245" t="s">
        <v>290</v>
      </c>
      <c r="G530" s="243"/>
      <c r="H530" s="246">
        <v>21.518000000000001</v>
      </c>
      <c r="I530" s="247"/>
      <c r="J530" s="243"/>
      <c r="K530" s="243"/>
      <c r="L530" s="248"/>
      <c r="M530" s="249"/>
      <c r="N530" s="250"/>
      <c r="O530" s="250"/>
      <c r="P530" s="250"/>
      <c r="Q530" s="250"/>
      <c r="R530" s="250"/>
      <c r="S530" s="250"/>
      <c r="T530" s="251"/>
      <c r="AT530" s="252" t="s">
        <v>287</v>
      </c>
      <c r="AU530" s="252" t="s">
        <v>85</v>
      </c>
      <c r="AV530" s="14" t="s">
        <v>207</v>
      </c>
      <c r="AW530" s="14" t="s">
        <v>31</v>
      </c>
      <c r="AX530" s="14" t="s">
        <v>83</v>
      </c>
      <c r="AY530" s="252" t="s">
        <v>194</v>
      </c>
    </row>
    <row r="531" spans="1:65" s="2" customFormat="1" ht="24" customHeight="1">
      <c r="A531" s="34"/>
      <c r="B531" s="35"/>
      <c r="C531" s="209" t="s">
        <v>1108</v>
      </c>
      <c r="D531" s="209" t="s">
        <v>197</v>
      </c>
      <c r="E531" s="210" t="s">
        <v>1109</v>
      </c>
      <c r="F531" s="211" t="s">
        <v>1110</v>
      </c>
      <c r="G531" s="212" t="s">
        <v>302</v>
      </c>
      <c r="H531" s="213">
        <v>297.87</v>
      </c>
      <c r="I531" s="214"/>
      <c r="J531" s="215">
        <f>ROUND(I531*H531,2)</f>
        <v>0</v>
      </c>
      <c r="K531" s="216"/>
      <c r="L531" s="39"/>
      <c r="M531" s="217" t="s">
        <v>1</v>
      </c>
      <c r="N531" s="218" t="s">
        <v>40</v>
      </c>
      <c r="O531" s="71"/>
      <c r="P531" s="219">
        <f>O531*H531</f>
        <v>0</v>
      </c>
      <c r="Q531" s="219">
        <v>0</v>
      </c>
      <c r="R531" s="219">
        <f>Q531*H531</f>
        <v>0</v>
      </c>
      <c r="S531" s="219">
        <v>0</v>
      </c>
      <c r="T531" s="220">
        <f>S531*H531</f>
        <v>0</v>
      </c>
      <c r="U531" s="34"/>
      <c r="V531" s="34"/>
      <c r="W531" s="34"/>
      <c r="X531" s="34"/>
      <c r="Y531" s="34"/>
      <c r="Z531" s="34"/>
      <c r="AA531" s="34"/>
      <c r="AB531" s="34"/>
      <c r="AC531" s="34"/>
      <c r="AD531" s="34"/>
      <c r="AE531" s="34"/>
      <c r="AR531" s="221" t="s">
        <v>359</v>
      </c>
      <c r="AT531" s="221" t="s">
        <v>197</v>
      </c>
      <c r="AU531" s="221" t="s">
        <v>85</v>
      </c>
      <c r="AY531" s="17" t="s">
        <v>194</v>
      </c>
      <c r="BE531" s="222">
        <f>IF(N531="základní",J531,0)</f>
        <v>0</v>
      </c>
      <c r="BF531" s="222">
        <f>IF(N531="snížená",J531,0)</f>
        <v>0</v>
      </c>
      <c r="BG531" s="222">
        <f>IF(N531="zákl. přenesená",J531,0)</f>
        <v>0</v>
      </c>
      <c r="BH531" s="222">
        <f>IF(N531="sníž. přenesená",J531,0)</f>
        <v>0</v>
      </c>
      <c r="BI531" s="222">
        <f>IF(N531="nulová",J531,0)</f>
        <v>0</v>
      </c>
      <c r="BJ531" s="17" t="s">
        <v>83</v>
      </c>
      <c r="BK531" s="222">
        <f>ROUND(I531*H531,2)</f>
        <v>0</v>
      </c>
      <c r="BL531" s="17" t="s">
        <v>359</v>
      </c>
      <c r="BM531" s="221" t="s">
        <v>1111</v>
      </c>
    </row>
    <row r="532" spans="1:65" s="2" customFormat="1" ht="24" customHeight="1">
      <c r="A532" s="34"/>
      <c r="B532" s="35"/>
      <c r="C532" s="266" t="s">
        <v>1112</v>
      </c>
      <c r="D532" s="266" t="s">
        <v>436</v>
      </c>
      <c r="E532" s="267" t="s">
        <v>1113</v>
      </c>
      <c r="F532" s="268" t="s">
        <v>1114</v>
      </c>
      <c r="G532" s="269" t="s">
        <v>302</v>
      </c>
      <c r="H532" s="270">
        <v>303.827</v>
      </c>
      <c r="I532" s="271"/>
      <c r="J532" s="272">
        <f>ROUND(I532*H532,2)</f>
        <v>0</v>
      </c>
      <c r="K532" s="273"/>
      <c r="L532" s="274"/>
      <c r="M532" s="275" t="s">
        <v>1</v>
      </c>
      <c r="N532" s="276" t="s">
        <v>40</v>
      </c>
      <c r="O532" s="71"/>
      <c r="P532" s="219">
        <f>O532*H532</f>
        <v>0</v>
      </c>
      <c r="Q532" s="219">
        <v>1.8E-3</v>
      </c>
      <c r="R532" s="219">
        <f>Q532*H532</f>
        <v>0.54688859999999995</v>
      </c>
      <c r="S532" s="219">
        <v>0</v>
      </c>
      <c r="T532" s="220">
        <f>S532*H532</f>
        <v>0</v>
      </c>
      <c r="U532" s="34"/>
      <c r="V532" s="34"/>
      <c r="W532" s="34"/>
      <c r="X532" s="34"/>
      <c r="Y532" s="34"/>
      <c r="Z532" s="34"/>
      <c r="AA532" s="34"/>
      <c r="AB532" s="34"/>
      <c r="AC532" s="34"/>
      <c r="AD532" s="34"/>
      <c r="AE532" s="34"/>
      <c r="AR532" s="221" t="s">
        <v>569</v>
      </c>
      <c r="AT532" s="221" t="s">
        <v>436</v>
      </c>
      <c r="AU532" s="221" t="s">
        <v>85</v>
      </c>
      <c r="AY532" s="17" t="s">
        <v>194</v>
      </c>
      <c r="BE532" s="222">
        <f>IF(N532="základní",J532,0)</f>
        <v>0</v>
      </c>
      <c r="BF532" s="222">
        <f>IF(N532="snížená",J532,0)</f>
        <v>0</v>
      </c>
      <c r="BG532" s="222">
        <f>IF(N532="zákl. přenesená",J532,0)</f>
        <v>0</v>
      </c>
      <c r="BH532" s="222">
        <f>IF(N532="sníž. přenesená",J532,0)</f>
        <v>0</v>
      </c>
      <c r="BI532" s="222">
        <f>IF(N532="nulová",J532,0)</f>
        <v>0</v>
      </c>
      <c r="BJ532" s="17" t="s">
        <v>83</v>
      </c>
      <c r="BK532" s="222">
        <f>ROUND(I532*H532,2)</f>
        <v>0</v>
      </c>
      <c r="BL532" s="17" t="s">
        <v>359</v>
      </c>
      <c r="BM532" s="221" t="s">
        <v>1115</v>
      </c>
    </row>
    <row r="533" spans="1:65" s="13" customFormat="1" ht="11.25">
      <c r="B533" s="231"/>
      <c r="C533" s="232"/>
      <c r="D533" s="223" t="s">
        <v>287</v>
      </c>
      <c r="E533" s="232"/>
      <c r="F533" s="234" t="s">
        <v>1116</v>
      </c>
      <c r="G533" s="232"/>
      <c r="H533" s="235">
        <v>303.827</v>
      </c>
      <c r="I533" s="236"/>
      <c r="J533" s="232"/>
      <c r="K533" s="232"/>
      <c r="L533" s="237"/>
      <c r="M533" s="238"/>
      <c r="N533" s="239"/>
      <c r="O533" s="239"/>
      <c r="P533" s="239"/>
      <c r="Q533" s="239"/>
      <c r="R533" s="239"/>
      <c r="S533" s="239"/>
      <c r="T533" s="240"/>
      <c r="AT533" s="241" t="s">
        <v>287</v>
      </c>
      <c r="AU533" s="241" t="s">
        <v>85</v>
      </c>
      <c r="AV533" s="13" t="s">
        <v>85</v>
      </c>
      <c r="AW533" s="13" t="s">
        <v>4</v>
      </c>
      <c r="AX533" s="13" t="s">
        <v>83</v>
      </c>
      <c r="AY533" s="241" t="s">
        <v>194</v>
      </c>
    </row>
    <row r="534" spans="1:65" s="2" customFormat="1" ht="24" customHeight="1">
      <c r="A534" s="34"/>
      <c r="B534" s="35"/>
      <c r="C534" s="209" t="s">
        <v>1117</v>
      </c>
      <c r="D534" s="209" t="s">
        <v>197</v>
      </c>
      <c r="E534" s="210" t="s">
        <v>1118</v>
      </c>
      <c r="F534" s="211" t="s">
        <v>1119</v>
      </c>
      <c r="G534" s="212" t="s">
        <v>302</v>
      </c>
      <c r="H534" s="213">
        <v>297.87</v>
      </c>
      <c r="I534" s="214"/>
      <c r="J534" s="215">
        <f>ROUND(I534*H534,2)</f>
        <v>0</v>
      </c>
      <c r="K534" s="216"/>
      <c r="L534" s="39"/>
      <c r="M534" s="217" t="s">
        <v>1</v>
      </c>
      <c r="N534" s="218" t="s">
        <v>40</v>
      </c>
      <c r="O534" s="71"/>
      <c r="P534" s="219">
        <f>O534*H534</f>
        <v>0</v>
      </c>
      <c r="Q534" s="219">
        <v>0</v>
      </c>
      <c r="R534" s="219">
        <f>Q534*H534</f>
        <v>0</v>
      </c>
      <c r="S534" s="219">
        <v>0</v>
      </c>
      <c r="T534" s="220">
        <f>S534*H534</f>
        <v>0</v>
      </c>
      <c r="U534" s="34"/>
      <c r="V534" s="34"/>
      <c r="W534" s="34"/>
      <c r="X534" s="34"/>
      <c r="Y534" s="34"/>
      <c r="Z534" s="34"/>
      <c r="AA534" s="34"/>
      <c r="AB534" s="34"/>
      <c r="AC534" s="34"/>
      <c r="AD534" s="34"/>
      <c r="AE534" s="34"/>
      <c r="AR534" s="221" t="s">
        <v>359</v>
      </c>
      <c r="AT534" s="221" t="s">
        <v>197</v>
      </c>
      <c r="AU534" s="221" t="s">
        <v>85</v>
      </c>
      <c r="AY534" s="17" t="s">
        <v>194</v>
      </c>
      <c r="BE534" s="222">
        <f>IF(N534="základní",J534,0)</f>
        <v>0</v>
      </c>
      <c r="BF534" s="222">
        <f>IF(N534="snížená",J534,0)</f>
        <v>0</v>
      </c>
      <c r="BG534" s="222">
        <f>IF(N534="zákl. přenesená",J534,0)</f>
        <v>0</v>
      </c>
      <c r="BH534" s="222">
        <f>IF(N534="sníž. přenesená",J534,0)</f>
        <v>0</v>
      </c>
      <c r="BI534" s="222">
        <f>IF(N534="nulová",J534,0)</f>
        <v>0</v>
      </c>
      <c r="BJ534" s="17" t="s">
        <v>83</v>
      </c>
      <c r="BK534" s="222">
        <f>ROUND(I534*H534,2)</f>
        <v>0</v>
      </c>
      <c r="BL534" s="17" t="s">
        <v>359</v>
      </c>
      <c r="BM534" s="221" t="s">
        <v>1120</v>
      </c>
    </row>
    <row r="535" spans="1:65" s="2" customFormat="1" ht="24" customHeight="1">
      <c r="A535" s="34"/>
      <c r="B535" s="35"/>
      <c r="C535" s="266" t="s">
        <v>1121</v>
      </c>
      <c r="D535" s="266" t="s">
        <v>436</v>
      </c>
      <c r="E535" s="267" t="s">
        <v>1122</v>
      </c>
      <c r="F535" s="268" t="s">
        <v>1123</v>
      </c>
      <c r="G535" s="269" t="s">
        <v>302</v>
      </c>
      <c r="H535" s="270">
        <v>303.827</v>
      </c>
      <c r="I535" s="271"/>
      <c r="J535" s="272">
        <f>ROUND(I535*H535,2)</f>
        <v>0</v>
      </c>
      <c r="K535" s="273"/>
      <c r="L535" s="274"/>
      <c r="M535" s="275" t="s">
        <v>1</v>
      </c>
      <c r="N535" s="276" t="s">
        <v>40</v>
      </c>
      <c r="O535" s="71"/>
      <c r="P535" s="219">
        <f>O535*H535</f>
        <v>0</v>
      </c>
      <c r="Q535" s="219">
        <v>1.8E-3</v>
      </c>
      <c r="R535" s="219">
        <f>Q535*H535</f>
        <v>0.54688859999999995</v>
      </c>
      <c r="S535" s="219">
        <v>0</v>
      </c>
      <c r="T535" s="220">
        <f>S535*H535</f>
        <v>0</v>
      </c>
      <c r="U535" s="34"/>
      <c r="V535" s="34"/>
      <c r="W535" s="34"/>
      <c r="X535" s="34"/>
      <c r="Y535" s="34"/>
      <c r="Z535" s="34"/>
      <c r="AA535" s="34"/>
      <c r="AB535" s="34"/>
      <c r="AC535" s="34"/>
      <c r="AD535" s="34"/>
      <c r="AE535" s="34"/>
      <c r="AR535" s="221" t="s">
        <v>569</v>
      </c>
      <c r="AT535" s="221" t="s">
        <v>436</v>
      </c>
      <c r="AU535" s="221" t="s">
        <v>85</v>
      </c>
      <c r="AY535" s="17" t="s">
        <v>194</v>
      </c>
      <c r="BE535" s="222">
        <f>IF(N535="základní",J535,0)</f>
        <v>0</v>
      </c>
      <c r="BF535" s="222">
        <f>IF(N535="snížená",J535,0)</f>
        <v>0</v>
      </c>
      <c r="BG535" s="222">
        <f>IF(N535="zákl. přenesená",J535,0)</f>
        <v>0</v>
      </c>
      <c r="BH535" s="222">
        <f>IF(N535="sníž. přenesená",J535,0)</f>
        <v>0</v>
      </c>
      <c r="BI535" s="222">
        <f>IF(N535="nulová",J535,0)</f>
        <v>0</v>
      </c>
      <c r="BJ535" s="17" t="s">
        <v>83</v>
      </c>
      <c r="BK535" s="222">
        <f>ROUND(I535*H535,2)</f>
        <v>0</v>
      </c>
      <c r="BL535" s="17" t="s">
        <v>359</v>
      </c>
      <c r="BM535" s="221" t="s">
        <v>1124</v>
      </c>
    </row>
    <row r="536" spans="1:65" s="13" customFormat="1" ht="11.25">
      <c r="B536" s="231"/>
      <c r="C536" s="232"/>
      <c r="D536" s="223" t="s">
        <v>287</v>
      </c>
      <c r="E536" s="232"/>
      <c r="F536" s="234" t="s">
        <v>1116</v>
      </c>
      <c r="G536" s="232"/>
      <c r="H536" s="235">
        <v>303.827</v>
      </c>
      <c r="I536" s="236"/>
      <c r="J536" s="232"/>
      <c r="K536" s="232"/>
      <c r="L536" s="237"/>
      <c r="M536" s="238"/>
      <c r="N536" s="239"/>
      <c r="O536" s="239"/>
      <c r="P536" s="239"/>
      <c r="Q536" s="239"/>
      <c r="R536" s="239"/>
      <c r="S536" s="239"/>
      <c r="T536" s="240"/>
      <c r="AT536" s="241" t="s">
        <v>287</v>
      </c>
      <c r="AU536" s="241" t="s">
        <v>85</v>
      </c>
      <c r="AV536" s="13" t="s">
        <v>85</v>
      </c>
      <c r="AW536" s="13" t="s">
        <v>4</v>
      </c>
      <c r="AX536" s="13" t="s">
        <v>83</v>
      </c>
      <c r="AY536" s="241" t="s">
        <v>194</v>
      </c>
    </row>
    <row r="537" spans="1:65" s="2" customFormat="1" ht="24" customHeight="1">
      <c r="A537" s="34"/>
      <c r="B537" s="35"/>
      <c r="C537" s="209" t="s">
        <v>1125</v>
      </c>
      <c r="D537" s="209" t="s">
        <v>197</v>
      </c>
      <c r="E537" s="210" t="s">
        <v>1126</v>
      </c>
      <c r="F537" s="211" t="s">
        <v>1127</v>
      </c>
      <c r="G537" s="212" t="s">
        <v>302</v>
      </c>
      <c r="H537" s="213">
        <v>297.87</v>
      </c>
      <c r="I537" s="214"/>
      <c r="J537" s="215">
        <f>ROUND(I537*H537,2)</f>
        <v>0</v>
      </c>
      <c r="K537" s="216"/>
      <c r="L537" s="39"/>
      <c r="M537" s="217" t="s">
        <v>1</v>
      </c>
      <c r="N537" s="218" t="s">
        <v>40</v>
      </c>
      <c r="O537" s="71"/>
      <c r="P537" s="219">
        <f>O537*H537</f>
        <v>0</v>
      </c>
      <c r="Q537" s="219">
        <v>1.0000000000000001E-5</v>
      </c>
      <c r="R537" s="219">
        <f>Q537*H537</f>
        <v>2.9787000000000004E-3</v>
      </c>
      <c r="S537" s="219">
        <v>0</v>
      </c>
      <c r="T537" s="220">
        <f>S537*H537</f>
        <v>0</v>
      </c>
      <c r="U537" s="34"/>
      <c r="V537" s="34"/>
      <c r="W537" s="34"/>
      <c r="X537" s="34"/>
      <c r="Y537" s="34"/>
      <c r="Z537" s="34"/>
      <c r="AA537" s="34"/>
      <c r="AB537" s="34"/>
      <c r="AC537" s="34"/>
      <c r="AD537" s="34"/>
      <c r="AE537" s="34"/>
      <c r="AR537" s="221" t="s">
        <v>359</v>
      </c>
      <c r="AT537" s="221" t="s">
        <v>197</v>
      </c>
      <c r="AU537" s="221" t="s">
        <v>85</v>
      </c>
      <c r="AY537" s="17" t="s">
        <v>194</v>
      </c>
      <c r="BE537" s="222">
        <f>IF(N537="základní",J537,0)</f>
        <v>0</v>
      </c>
      <c r="BF537" s="222">
        <f>IF(N537="snížená",J537,0)</f>
        <v>0</v>
      </c>
      <c r="BG537" s="222">
        <f>IF(N537="zákl. přenesená",J537,0)</f>
        <v>0</v>
      </c>
      <c r="BH537" s="222">
        <f>IF(N537="sníž. přenesená",J537,0)</f>
        <v>0</v>
      </c>
      <c r="BI537" s="222">
        <f>IF(N537="nulová",J537,0)</f>
        <v>0</v>
      </c>
      <c r="BJ537" s="17" t="s">
        <v>83</v>
      </c>
      <c r="BK537" s="222">
        <f>ROUND(I537*H537,2)</f>
        <v>0</v>
      </c>
      <c r="BL537" s="17" t="s">
        <v>359</v>
      </c>
      <c r="BM537" s="221" t="s">
        <v>1128</v>
      </c>
    </row>
    <row r="538" spans="1:65" s="2" customFormat="1" ht="24" customHeight="1">
      <c r="A538" s="34"/>
      <c r="B538" s="35"/>
      <c r="C538" s="266" t="s">
        <v>1129</v>
      </c>
      <c r="D538" s="266" t="s">
        <v>436</v>
      </c>
      <c r="E538" s="267" t="s">
        <v>1130</v>
      </c>
      <c r="F538" s="268" t="s">
        <v>1131</v>
      </c>
      <c r="G538" s="269" t="s">
        <v>302</v>
      </c>
      <c r="H538" s="270">
        <v>312.76400000000001</v>
      </c>
      <c r="I538" s="271"/>
      <c r="J538" s="272">
        <f>ROUND(I538*H538,2)</f>
        <v>0</v>
      </c>
      <c r="K538" s="273"/>
      <c r="L538" s="274"/>
      <c r="M538" s="275" t="s">
        <v>1</v>
      </c>
      <c r="N538" s="276" t="s">
        <v>40</v>
      </c>
      <c r="O538" s="71"/>
      <c r="P538" s="219">
        <f>O538*H538</f>
        <v>0</v>
      </c>
      <c r="Q538" s="219">
        <v>1.7000000000000001E-4</v>
      </c>
      <c r="R538" s="219">
        <f>Q538*H538</f>
        <v>5.3169880000000003E-2</v>
      </c>
      <c r="S538" s="219">
        <v>0</v>
      </c>
      <c r="T538" s="220">
        <f>S538*H538</f>
        <v>0</v>
      </c>
      <c r="U538" s="34"/>
      <c r="V538" s="34"/>
      <c r="W538" s="34"/>
      <c r="X538" s="34"/>
      <c r="Y538" s="34"/>
      <c r="Z538" s="34"/>
      <c r="AA538" s="34"/>
      <c r="AB538" s="34"/>
      <c r="AC538" s="34"/>
      <c r="AD538" s="34"/>
      <c r="AE538" s="34"/>
      <c r="AR538" s="221" t="s">
        <v>569</v>
      </c>
      <c r="AT538" s="221" t="s">
        <v>436</v>
      </c>
      <c r="AU538" s="221" t="s">
        <v>85</v>
      </c>
      <c r="AY538" s="17" t="s">
        <v>194</v>
      </c>
      <c r="BE538" s="222">
        <f>IF(N538="základní",J538,0)</f>
        <v>0</v>
      </c>
      <c r="BF538" s="222">
        <f>IF(N538="snížená",J538,0)</f>
        <v>0</v>
      </c>
      <c r="BG538" s="222">
        <f>IF(N538="zákl. přenesená",J538,0)</f>
        <v>0</v>
      </c>
      <c r="BH538" s="222">
        <f>IF(N538="sníž. přenesená",J538,0)</f>
        <v>0</v>
      </c>
      <c r="BI538" s="222">
        <f>IF(N538="nulová",J538,0)</f>
        <v>0</v>
      </c>
      <c r="BJ538" s="17" t="s">
        <v>83</v>
      </c>
      <c r="BK538" s="222">
        <f>ROUND(I538*H538,2)</f>
        <v>0</v>
      </c>
      <c r="BL538" s="17" t="s">
        <v>359</v>
      </c>
      <c r="BM538" s="221" t="s">
        <v>1132</v>
      </c>
    </row>
    <row r="539" spans="1:65" s="13" customFormat="1" ht="11.25">
      <c r="B539" s="231"/>
      <c r="C539" s="232"/>
      <c r="D539" s="223" t="s">
        <v>287</v>
      </c>
      <c r="E539" s="232"/>
      <c r="F539" s="234" t="s">
        <v>1133</v>
      </c>
      <c r="G539" s="232"/>
      <c r="H539" s="235">
        <v>312.76400000000001</v>
      </c>
      <c r="I539" s="236"/>
      <c r="J539" s="232"/>
      <c r="K539" s="232"/>
      <c r="L539" s="237"/>
      <c r="M539" s="238"/>
      <c r="N539" s="239"/>
      <c r="O539" s="239"/>
      <c r="P539" s="239"/>
      <c r="Q539" s="239"/>
      <c r="R539" s="239"/>
      <c r="S539" s="239"/>
      <c r="T539" s="240"/>
      <c r="AT539" s="241" t="s">
        <v>287</v>
      </c>
      <c r="AU539" s="241" t="s">
        <v>85</v>
      </c>
      <c r="AV539" s="13" t="s">
        <v>85</v>
      </c>
      <c r="AW539" s="13" t="s">
        <v>4</v>
      </c>
      <c r="AX539" s="13" t="s">
        <v>83</v>
      </c>
      <c r="AY539" s="241" t="s">
        <v>194</v>
      </c>
    </row>
    <row r="540" spans="1:65" s="2" customFormat="1" ht="24" customHeight="1">
      <c r="A540" s="34"/>
      <c r="B540" s="35"/>
      <c r="C540" s="209" t="s">
        <v>1134</v>
      </c>
      <c r="D540" s="209" t="s">
        <v>197</v>
      </c>
      <c r="E540" s="210" t="s">
        <v>1135</v>
      </c>
      <c r="F540" s="211" t="s">
        <v>1136</v>
      </c>
      <c r="G540" s="212" t="s">
        <v>302</v>
      </c>
      <c r="H540" s="213">
        <v>81.150000000000006</v>
      </c>
      <c r="I540" s="214"/>
      <c r="J540" s="215">
        <f>ROUND(I540*H540,2)</f>
        <v>0</v>
      </c>
      <c r="K540" s="216"/>
      <c r="L540" s="39"/>
      <c r="M540" s="217" t="s">
        <v>1</v>
      </c>
      <c r="N540" s="218" t="s">
        <v>40</v>
      </c>
      <c r="O540" s="71"/>
      <c r="P540" s="219">
        <f>O540*H540</f>
        <v>0</v>
      </c>
      <c r="Q540" s="219">
        <v>0</v>
      </c>
      <c r="R540" s="219">
        <f>Q540*H540</f>
        <v>0</v>
      </c>
      <c r="S540" s="219">
        <v>0</v>
      </c>
      <c r="T540" s="220">
        <f>S540*H540</f>
        <v>0</v>
      </c>
      <c r="U540" s="34"/>
      <c r="V540" s="34"/>
      <c r="W540" s="34"/>
      <c r="X540" s="34"/>
      <c r="Y540" s="34"/>
      <c r="Z540" s="34"/>
      <c r="AA540" s="34"/>
      <c r="AB540" s="34"/>
      <c r="AC540" s="34"/>
      <c r="AD540" s="34"/>
      <c r="AE540" s="34"/>
      <c r="AR540" s="221" t="s">
        <v>359</v>
      </c>
      <c r="AT540" s="221" t="s">
        <v>197</v>
      </c>
      <c r="AU540" s="221" t="s">
        <v>85</v>
      </c>
      <c r="AY540" s="17" t="s">
        <v>194</v>
      </c>
      <c r="BE540" s="222">
        <f>IF(N540="základní",J540,0)</f>
        <v>0</v>
      </c>
      <c r="BF540" s="222">
        <f>IF(N540="snížená",J540,0)</f>
        <v>0</v>
      </c>
      <c r="BG540" s="222">
        <f>IF(N540="zákl. přenesená",J540,0)</f>
        <v>0</v>
      </c>
      <c r="BH540" s="222">
        <f>IF(N540="sníž. přenesená",J540,0)</f>
        <v>0</v>
      </c>
      <c r="BI540" s="222">
        <f>IF(N540="nulová",J540,0)</f>
        <v>0</v>
      </c>
      <c r="BJ540" s="17" t="s">
        <v>83</v>
      </c>
      <c r="BK540" s="222">
        <f>ROUND(I540*H540,2)</f>
        <v>0</v>
      </c>
      <c r="BL540" s="17" t="s">
        <v>359</v>
      </c>
      <c r="BM540" s="221" t="s">
        <v>1137</v>
      </c>
    </row>
    <row r="541" spans="1:65" s="2" customFormat="1" ht="24" customHeight="1">
      <c r="A541" s="34"/>
      <c r="B541" s="35"/>
      <c r="C541" s="266" t="s">
        <v>1138</v>
      </c>
      <c r="D541" s="266" t="s">
        <v>436</v>
      </c>
      <c r="E541" s="267" t="s">
        <v>1139</v>
      </c>
      <c r="F541" s="268" t="s">
        <v>1140</v>
      </c>
      <c r="G541" s="269" t="s">
        <v>302</v>
      </c>
      <c r="H541" s="270">
        <v>89.265000000000001</v>
      </c>
      <c r="I541" s="271"/>
      <c r="J541" s="272">
        <f>ROUND(I541*H541,2)</f>
        <v>0</v>
      </c>
      <c r="K541" s="273"/>
      <c r="L541" s="274"/>
      <c r="M541" s="275" t="s">
        <v>1</v>
      </c>
      <c r="N541" s="276" t="s">
        <v>40</v>
      </c>
      <c r="O541" s="71"/>
      <c r="P541" s="219">
        <f>O541*H541</f>
        <v>0</v>
      </c>
      <c r="Q541" s="219">
        <v>6.0999999999999997E-4</v>
      </c>
      <c r="R541" s="219">
        <f>Q541*H541</f>
        <v>5.4451649999999997E-2</v>
      </c>
      <c r="S541" s="219">
        <v>0</v>
      </c>
      <c r="T541" s="220">
        <f>S541*H541</f>
        <v>0</v>
      </c>
      <c r="U541" s="34"/>
      <c r="V541" s="34"/>
      <c r="W541" s="34"/>
      <c r="X541" s="34"/>
      <c r="Y541" s="34"/>
      <c r="Z541" s="34"/>
      <c r="AA541" s="34"/>
      <c r="AB541" s="34"/>
      <c r="AC541" s="34"/>
      <c r="AD541" s="34"/>
      <c r="AE541" s="34"/>
      <c r="AR541" s="221" t="s">
        <v>569</v>
      </c>
      <c r="AT541" s="221" t="s">
        <v>436</v>
      </c>
      <c r="AU541" s="221" t="s">
        <v>85</v>
      </c>
      <c r="AY541" s="17" t="s">
        <v>194</v>
      </c>
      <c r="BE541" s="222">
        <f>IF(N541="základní",J541,0)</f>
        <v>0</v>
      </c>
      <c r="BF541" s="222">
        <f>IF(N541="snížená",J541,0)</f>
        <v>0</v>
      </c>
      <c r="BG541" s="222">
        <f>IF(N541="zákl. přenesená",J541,0)</f>
        <v>0</v>
      </c>
      <c r="BH541" s="222">
        <f>IF(N541="sníž. přenesená",J541,0)</f>
        <v>0</v>
      </c>
      <c r="BI541" s="222">
        <f>IF(N541="nulová",J541,0)</f>
        <v>0</v>
      </c>
      <c r="BJ541" s="17" t="s">
        <v>83</v>
      </c>
      <c r="BK541" s="222">
        <f>ROUND(I541*H541,2)</f>
        <v>0</v>
      </c>
      <c r="BL541" s="17" t="s">
        <v>359</v>
      </c>
      <c r="BM541" s="221" t="s">
        <v>1141</v>
      </c>
    </row>
    <row r="542" spans="1:65" s="13" customFormat="1" ht="11.25">
      <c r="B542" s="231"/>
      <c r="C542" s="232"/>
      <c r="D542" s="223" t="s">
        <v>287</v>
      </c>
      <c r="E542" s="232"/>
      <c r="F542" s="234" t="s">
        <v>1142</v>
      </c>
      <c r="G542" s="232"/>
      <c r="H542" s="235">
        <v>89.265000000000001</v>
      </c>
      <c r="I542" s="236"/>
      <c r="J542" s="232"/>
      <c r="K542" s="232"/>
      <c r="L542" s="237"/>
      <c r="M542" s="238"/>
      <c r="N542" s="239"/>
      <c r="O542" s="239"/>
      <c r="P542" s="239"/>
      <c r="Q542" s="239"/>
      <c r="R542" s="239"/>
      <c r="S542" s="239"/>
      <c r="T542" s="240"/>
      <c r="AT542" s="241" t="s">
        <v>287</v>
      </c>
      <c r="AU542" s="241" t="s">
        <v>85</v>
      </c>
      <c r="AV542" s="13" t="s">
        <v>85</v>
      </c>
      <c r="AW542" s="13" t="s">
        <v>4</v>
      </c>
      <c r="AX542" s="13" t="s">
        <v>83</v>
      </c>
      <c r="AY542" s="241" t="s">
        <v>194</v>
      </c>
    </row>
    <row r="543" spans="1:65" s="12" customFormat="1" ht="22.9" customHeight="1">
      <c r="B543" s="193"/>
      <c r="C543" s="194"/>
      <c r="D543" s="195" t="s">
        <v>74</v>
      </c>
      <c r="E543" s="207" t="s">
        <v>1143</v>
      </c>
      <c r="F543" s="207" t="s">
        <v>1144</v>
      </c>
      <c r="G543" s="194"/>
      <c r="H543" s="194"/>
      <c r="I543" s="197"/>
      <c r="J543" s="208">
        <f>BK543</f>
        <v>0</v>
      </c>
      <c r="K543" s="194"/>
      <c r="L543" s="199"/>
      <c r="M543" s="200"/>
      <c r="N543" s="201"/>
      <c r="O543" s="201"/>
      <c r="P543" s="202">
        <f>SUM(P544:P548)</f>
        <v>0</v>
      </c>
      <c r="Q543" s="201"/>
      <c r="R543" s="202">
        <f>SUM(R544:R548)</f>
        <v>0</v>
      </c>
      <c r="S543" s="201"/>
      <c r="T543" s="203">
        <f>SUM(T544:T548)</f>
        <v>0</v>
      </c>
      <c r="AR543" s="204" t="s">
        <v>85</v>
      </c>
      <c r="AT543" s="205" t="s">
        <v>74</v>
      </c>
      <c r="AU543" s="205" t="s">
        <v>83</v>
      </c>
      <c r="AY543" s="204" t="s">
        <v>194</v>
      </c>
      <c r="BK543" s="206">
        <f>SUM(BK544:BK548)</f>
        <v>0</v>
      </c>
    </row>
    <row r="544" spans="1:65" s="2" customFormat="1" ht="24" customHeight="1">
      <c r="A544" s="34"/>
      <c r="B544" s="35"/>
      <c r="C544" s="209" t="s">
        <v>1145</v>
      </c>
      <c r="D544" s="209" t="s">
        <v>197</v>
      </c>
      <c r="E544" s="210" t="s">
        <v>1146</v>
      </c>
      <c r="F544" s="211" t="s">
        <v>1147</v>
      </c>
      <c r="G544" s="212" t="s">
        <v>337</v>
      </c>
      <c r="H544" s="213">
        <v>6</v>
      </c>
      <c r="I544" s="214"/>
      <c r="J544" s="215">
        <f>ROUND(I544*H544,2)</f>
        <v>0</v>
      </c>
      <c r="K544" s="216"/>
      <c r="L544" s="39"/>
      <c r="M544" s="217" t="s">
        <v>1</v>
      </c>
      <c r="N544" s="218" t="s">
        <v>40</v>
      </c>
      <c r="O544" s="71"/>
      <c r="P544" s="219">
        <f>O544*H544</f>
        <v>0</v>
      </c>
      <c r="Q544" s="219">
        <v>0</v>
      </c>
      <c r="R544" s="219">
        <f>Q544*H544</f>
        <v>0</v>
      </c>
      <c r="S544" s="219">
        <v>0</v>
      </c>
      <c r="T544" s="220">
        <f>S544*H544</f>
        <v>0</v>
      </c>
      <c r="U544" s="34"/>
      <c r="V544" s="34"/>
      <c r="W544" s="34"/>
      <c r="X544" s="34"/>
      <c r="Y544" s="34"/>
      <c r="Z544" s="34"/>
      <c r="AA544" s="34"/>
      <c r="AB544" s="34"/>
      <c r="AC544" s="34"/>
      <c r="AD544" s="34"/>
      <c r="AE544" s="34"/>
      <c r="AR544" s="221" t="s">
        <v>359</v>
      </c>
      <c r="AT544" s="221" t="s">
        <v>197</v>
      </c>
      <c r="AU544" s="221" t="s">
        <v>85</v>
      </c>
      <c r="AY544" s="17" t="s">
        <v>194</v>
      </c>
      <c r="BE544" s="222">
        <f>IF(N544="základní",J544,0)</f>
        <v>0</v>
      </c>
      <c r="BF544" s="222">
        <f>IF(N544="snížená",J544,0)</f>
        <v>0</v>
      </c>
      <c r="BG544" s="222">
        <f>IF(N544="zákl. přenesená",J544,0)</f>
        <v>0</v>
      </c>
      <c r="BH544" s="222">
        <f>IF(N544="sníž. přenesená",J544,0)</f>
        <v>0</v>
      </c>
      <c r="BI544" s="222">
        <f>IF(N544="nulová",J544,0)</f>
        <v>0</v>
      </c>
      <c r="BJ544" s="17" t="s">
        <v>83</v>
      </c>
      <c r="BK544" s="222">
        <f>ROUND(I544*H544,2)</f>
        <v>0</v>
      </c>
      <c r="BL544" s="17" t="s">
        <v>359</v>
      </c>
      <c r="BM544" s="221" t="s">
        <v>1148</v>
      </c>
    </row>
    <row r="545" spans="1:65" s="2" customFormat="1" ht="24" customHeight="1">
      <c r="A545" s="34"/>
      <c r="B545" s="35"/>
      <c r="C545" s="209" t="s">
        <v>1149</v>
      </c>
      <c r="D545" s="209" t="s">
        <v>197</v>
      </c>
      <c r="E545" s="210" t="s">
        <v>1150</v>
      </c>
      <c r="F545" s="211" t="s">
        <v>1151</v>
      </c>
      <c r="G545" s="212" t="s">
        <v>337</v>
      </c>
      <c r="H545" s="213">
        <v>18</v>
      </c>
      <c r="I545" s="214"/>
      <c r="J545" s="215">
        <f>ROUND(I545*H545,2)</f>
        <v>0</v>
      </c>
      <c r="K545" s="216"/>
      <c r="L545" s="39"/>
      <c r="M545" s="217" t="s">
        <v>1</v>
      </c>
      <c r="N545" s="218" t="s">
        <v>40</v>
      </c>
      <c r="O545" s="71"/>
      <c r="P545" s="219">
        <f>O545*H545</f>
        <v>0</v>
      </c>
      <c r="Q545" s="219">
        <v>0</v>
      </c>
      <c r="R545" s="219">
        <f>Q545*H545</f>
        <v>0</v>
      </c>
      <c r="S545" s="219">
        <v>0</v>
      </c>
      <c r="T545" s="220">
        <f>S545*H545</f>
        <v>0</v>
      </c>
      <c r="U545" s="34"/>
      <c r="V545" s="34"/>
      <c r="W545" s="34"/>
      <c r="X545" s="34"/>
      <c r="Y545" s="34"/>
      <c r="Z545" s="34"/>
      <c r="AA545" s="34"/>
      <c r="AB545" s="34"/>
      <c r="AC545" s="34"/>
      <c r="AD545" s="34"/>
      <c r="AE545" s="34"/>
      <c r="AR545" s="221" t="s">
        <v>359</v>
      </c>
      <c r="AT545" s="221" t="s">
        <v>197</v>
      </c>
      <c r="AU545" s="221" t="s">
        <v>85</v>
      </c>
      <c r="AY545" s="17" t="s">
        <v>194</v>
      </c>
      <c r="BE545" s="222">
        <f>IF(N545="základní",J545,0)</f>
        <v>0</v>
      </c>
      <c r="BF545" s="222">
        <f>IF(N545="snížená",J545,0)</f>
        <v>0</v>
      </c>
      <c r="BG545" s="222">
        <f>IF(N545="zákl. přenesená",J545,0)</f>
        <v>0</v>
      </c>
      <c r="BH545" s="222">
        <f>IF(N545="sníž. přenesená",J545,0)</f>
        <v>0</v>
      </c>
      <c r="BI545" s="222">
        <f>IF(N545="nulová",J545,0)</f>
        <v>0</v>
      </c>
      <c r="BJ545" s="17" t="s">
        <v>83</v>
      </c>
      <c r="BK545" s="222">
        <f>ROUND(I545*H545,2)</f>
        <v>0</v>
      </c>
      <c r="BL545" s="17" t="s">
        <v>359</v>
      </c>
      <c r="BM545" s="221" t="s">
        <v>1152</v>
      </c>
    </row>
    <row r="546" spans="1:65" s="2" customFormat="1" ht="24" customHeight="1">
      <c r="A546" s="34"/>
      <c r="B546" s="35"/>
      <c r="C546" s="209" t="s">
        <v>1153</v>
      </c>
      <c r="D546" s="209" t="s">
        <v>197</v>
      </c>
      <c r="E546" s="210" t="s">
        <v>1154</v>
      </c>
      <c r="F546" s="211" t="s">
        <v>1155</v>
      </c>
      <c r="G546" s="212" t="s">
        <v>337</v>
      </c>
      <c r="H546" s="213">
        <v>44</v>
      </c>
      <c r="I546" s="214"/>
      <c r="J546" s="215">
        <f>ROUND(I546*H546,2)</f>
        <v>0</v>
      </c>
      <c r="K546" s="216"/>
      <c r="L546" s="39"/>
      <c r="M546" s="217" t="s">
        <v>1</v>
      </c>
      <c r="N546" s="218" t="s">
        <v>40</v>
      </c>
      <c r="O546" s="71"/>
      <c r="P546" s="219">
        <f>O546*H546</f>
        <v>0</v>
      </c>
      <c r="Q546" s="219">
        <v>0</v>
      </c>
      <c r="R546" s="219">
        <f>Q546*H546</f>
        <v>0</v>
      </c>
      <c r="S546" s="219">
        <v>0</v>
      </c>
      <c r="T546" s="220">
        <f>S546*H546</f>
        <v>0</v>
      </c>
      <c r="U546" s="34"/>
      <c r="V546" s="34"/>
      <c r="W546" s="34"/>
      <c r="X546" s="34"/>
      <c r="Y546" s="34"/>
      <c r="Z546" s="34"/>
      <c r="AA546" s="34"/>
      <c r="AB546" s="34"/>
      <c r="AC546" s="34"/>
      <c r="AD546" s="34"/>
      <c r="AE546" s="34"/>
      <c r="AR546" s="221" t="s">
        <v>359</v>
      </c>
      <c r="AT546" s="221" t="s">
        <v>197</v>
      </c>
      <c r="AU546" s="221" t="s">
        <v>85</v>
      </c>
      <c r="AY546" s="17" t="s">
        <v>194</v>
      </c>
      <c r="BE546" s="222">
        <f>IF(N546="základní",J546,0)</f>
        <v>0</v>
      </c>
      <c r="BF546" s="222">
        <f>IF(N546="snížená",J546,0)</f>
        <v>0</v>
      </c>
      <c r="BG546" s="222">
        <f>IF(N546="zákl. přenesená",J546,0)</f>
        <v>0</v>
      </c>
      <c r="BH546" s="222">
        <f>IF(N546="sníž. přenesená",J546,0)</f>
        <v>0</v>
      </c>
      <c r="BI546" s="222">
        <f>IF(N546="nulová",J546,0)</f>
        <v>0</v>
      </c>
      <c r="BJ546" s="17" t="s">
        <v>83</v>
      </c>
      <c r="BK546" s="222">
        <f>ROUND(I546*H546,2)</f>
        <v>0</v>
      </c>
      <c r="BL546" s="17" t="s">
        <v>359</v>
      </c>
      <c r="BM546" s="221" t="s">
        <v>1156</v>
      </c>
    </row>
    <row r="547" spans="1:65" s="13" customFormat="1" ht="11.25">
      <c r="B547" s="231"/>
      <c r="C547" s="232"/>
      <c r="D547" s="223" t="s">
        <v>287</v>
      </c>
      <c r="E547" s="233" t="s">
        <v>1</v>
      </c>
      <c r="F547" s="234" t="s">
        <v>1157</v>
      </c>
      <c r="G547" s="232"/>
      <c r="H547" s="235">
        <v>44</v>
      </c>
      <c r="I547" s="236"/>
      <c r="J547" s="232"/>
      <c r="K547" s="232"/>
      <c r="L547" s="237"/>
      <c r="M547" s="238"/>
      <c r="N547" s="239"/>
      <c r="O547" s="239"/>
      <c r="P547" s="239"/>
      <c r="Q547" s="239"/>
      <c r="R547" s="239"/>
      <c r="S547" s="239"/>
      <c r="T547" s="240"/>
      <c r="AT547" s="241" t="s">
        <v>287</v>
      </c>
      <c r="AU547" s="241" t="s">
        <v>85</v>
      </c>
      <c r="AV547" s="13" t="s">
        <v>85</v>
      </c>
      <c r="AW547" s="13" t="s">
        <v>31</v>
      </c>
      <c r="AX547" s="13" t="s">
        <v>83</v>
      </c>
      <c r="AY547" s="241" t="s">
        <v>194</v>
      </c>
    </row>
    <row r="548" spans="1:65" s="2" customFormat="1" ht="24" customHeight="1">
      <c r="A548" s="34"/>
      <c r="B548" s="35"/>
      <c r="C548" s="209" t="s">
        <v>1158</v>
      </c>
      <c r="D548" s="209" t="s">
        <v>197</v>
      </c>
      <c r="E548" s="210" t="s">
        <v>1159</v>
      </c>
      <c r="F548" s="211" t="s">
        <v>1160</v>
      </c>
      <c r="G548" s="212" t="s">
        <v>1041</v>
      </c>
      <c r="H548" s="277"/>
      <c r="I548" s="214"/>
      <c r="J548" s="215">
        <f>ROUND(I548*H548,2)</f>
        <v>0</v>
      </c>
      <c r="K548" s="216"/>
      <c r="L548" s="39"/>
      <c r="M548" s="217" t="s">
        <v>1</v>
      </c>
      <c r="N548" s="218" t="s">
        <v>40</v>
      </c>
      <c r="O548" s="71"/>
      <c r="P548" s="219">
        <f>O548*H548</f>
        <v>0</v>
      </c>
      <c r="Q548" s="219">
        <v>0</v>
      </c>
      <c r="R548" s="219">
        <f>Q548*H548</f>
        <v>0</v>
      </c>
      <c r="S548" s="219">
        <v>0</v>
      </c>
      <c r="T548" s="220">
        <f>S548*H548</f>
        <v>0</v>
      </c>
      <c r="U548" s="34"/>
      <c r="V548" s="34"/>
      <c r="W548" s="34"/>
      <c r="X548" s="34"/>
      <c r="Y548" s="34"/>
      <c r="Z548" s="34"/>
      <c r="AA548" s="34"/>
      <c r="AB548" s="34"/>
      <c r="AC548" s="34"/>
      <c r="AD548" s="34"/>
      <c r="AE548" s="34"/>
      <c r="AR548" s="221" t="s">
        <v>359</v>
      </c>
      <c r="AT548" s="221" t="s">
        <v>197</v>
      </c>
      <c r="AU548" s="221" t="s">
        <v>85</v>
      </c>
      <c r="AY548" s="17" t="s">
        <v>194</v>
      </c>
      <c r="BE548" s="222">
        <f>IF(N548="základní",J548,0)</f>
        <v>0</v>
      </c>
      <c r="BF548" s="222">
        <f>IF(N548="snížená",J548,0)</f>
        <v>0</v>
      </c>
      <c r="BG548" s="222">
        <f>IF(N548="zákl. přenesená",J548,0)</f>
        <v>0</v>
      </c>
      <c r="BH548" s="222">
        <f>IF(N548="sníž. přenesená",J548,0)</f>
        <v>0</v>
      </c>
      <c r="BI548" s="222">
        <f>IF(N548="nulová",J548,0)</f>
        <v>0</v>
      </c>
      <c r="BJ548" s="17" t="s">
        <v>83</v>
      </c>
      <c r="BK548" s="222">
        <f>ROUND(I548*H548,2)</f>
        <v>0</v>
      </c>
      <c r="BL548" s="17" t="s">
        <v>359</v>
      </c>
      <c r="BM548" s="221" t="s">
        <v>1161</v>
      </c>
    </row>
    <row r="549" spans="1:65" s="12" customFormat="1" ht="22.9" customHeight="1">
      <c r="B549" s="193"/>
      <c r="C549" s="194"/>
      <c r="D549" s="195" t="s">
        <v>74</v>
      </c>
      <c r="E549" s="207" t="s">
        <v>1162</v>
      </c>
      <c r="F549" s="207" t="s">
        <v>1163</v>
      </c>
      <c r="G549" s="194"/>
      <c r="H549" s="194"/>
      <c r="I549" s="197"/>
      <c r="J549" s="208">
        <f>BK549</f>
        <v>0</v>
      </c>
      <c r="K549" s="194"/>
      <c r="L549" s="199"/>
      <c r="M549" s="200"/>
      <c r="N549" s="201"/>
      <c r="O549" s="201"/>
      <c r="P549" s="202">
        <f>SUM(P550:P572)</f>
        <v>0</v>
      </c>
      <c r="Q549" s="201"/>
      <c r="R549" s="202">
        <f>SUM(R550:R572)</f>
        <v>17.336153060000001</v>
      </c>
      <c r="S549" s="201"/>
      <c r="T549" s="203">
        <f>SUM(T550:T572)</f>
        <v>0</v>
      </c>
      <c r="AR549" s="204" t="s">
        <v>85</v>
      </c>
      <c r="AT549" s="205" t="s">
        <v>74</v>
      </c>
      <c r="AU549" s="205" t="s">
        <v>83</v>
      </c>
      <c r="AY549" s="204" t="s">
        <v>194</v>
      </c>
      <c r="BK549" s="206">
        <f>SUM(BK550:BK572)</f>
        <v>0</v>
      </c>
    </row>
    <row r="550" spans="1:65" s="2" customFormat="1" ht="24" customHeight="1">
      <c r="A550" s="34"/>
      <c r="B550" s="35"/>
      <c r="C550" s="209" t="s">
        <v>1164</v>
      </c>
      <c r="D550" s="209" t="s">
        <v>197</v>
      </c>
      <c r="E550" s="210" t="s">
        <v>1165</v>
      </c>
      <c r="F550" s="211" t="s">
        <v>1166</v>
      </c>
      <c r="G550" s="212" t="s">
        <v>280</v>
      </c>
      <c r="H550" s="213">
        <v>10.637</v>
      </c>
      <c r="I550" s="214"/>
      <c r="J550" s="215">
        <f>ROUND(I550*H550,2)</f>
        <v>0</v>
      </c>
      <c r="K550" s="216"/>
      <c r="L550" s="39"/>
      <c r="M550" s="217" t="s">
        <v>1</v>
      </c>
      <c r="N550" s="218" t="s">
        <v>40</v>
      </c>
      <c r="O550" s="71"/>
      <c r="P550" s="219">
        <f>O550*H550</f>
        <v>0</v>
      </c>
      <c r="Q550" s="219">
        <v>1.08E-3</v>
      </c>
      <c r="R550" s="219">
        <f>Q550*H550</f>
        <v>1.148796E-2</v>
      </c>
      <c r="S550" s="219">
        <v>0</v>
      </c>
      <c r="T550" s="220">
        <f>S550*H550</f>
        <v>0</v>
      </c>
      <c r="U550" s="34"/>
      <c r="V550" s="34"/>
      <c r="W550" s="34"/>
      <c r="X550" s="34"/>
      <c r="Y550" s="34"/>
      <c r="Z550" s="34"/>
      <c r="AA550" s="34"/>
      <c r="AB550" s="34"/>
      <c r="AC550" s="34"/>
      <c r="AD550" s="34"/>
      <c r="AE550" s="34"/>
      <c r="AR550" s="221" t="s">
        <v>359</v>
      </c>
      <c r="AT550" s="221" t="s">
        <v>197</v>
      </c>
      <c r="AU550" s="221" t="s">
        <v>85</v>
      </c>
      <c r="AY550" s="17" t="s">
        <v>194</v>
      </c>
      <c r="BE550" s="222">
        <f>IF(N550="základní",J550,0)</f>
        <v>0</v>
      </c>
      <c r="BF550" s="222">
        <f>IF(N550="snížená",J550,0)</f>
        <v>0</v>
      </c>
      <c r="BG550" s="222">
        <f>IF(N550="zákl. přenesená",J550,0)</f>
        <v>0</v>
      </c>
      <c r="BH550" s="222">
        <f>IF(N550="sníž. přenesená",J550,0)</f>
        <v>0</v>
      </c>
      <c r="BI550" s="222">
        <f>IF(N550="nulová",J550,0)</f>
        <v>0</v>
      </c>
      <c r="BJ550" s="17" t="s">
        <v>83</v>
      </c>
      <c r="BK550" s="222">
        <f>ROUND(I550*H550,2)</f>
        <v>0</v>
      </c>
      <c r="BL550" s="17" t="s">
        <v>359</v>
      </c>
      <c r="BM550" s="221" t="s">
        <v>1167</v>
      </c>
    </row>
    <row r="551" spans="1:65" s="2" customFormat="1" ht="24" customHeight="1">
      <c r="A551" s="34"/>
      <c r="B551" s="35"/>
      <c r="C551" s="209" t="s">
        <v>1168</v>
      </c>
      <c r="D551" s="209" t="s">
        <v>197</v>
      </c>
      <c r="E551" s="210" t="s">
        <v>1169</v>
      </c>
      <c r="F551" s="211" t="s">
        <v>1170</v>
      </c>
      <c r="G551" s="212" t="s">
        <v>318</v>
      </c>
      <c r="H551" s="213">
        <v>66</v>
      </c>
      <c r="I551" s="214"/>
      <c r="J551" s="215">
        <f>ROUND(I551*H551,2)</f>
        <v>0</v>
      </c>
      <c r="K551" s="216"/>
      <c r="L551" s="39"/>
      <c r="M551" s="217" t="s">
        <v>1</v>
      </c>
      <c r="N551" s="218" t="s">
        <v>40</v>
      </c>
      <c r="O551" s="71"/>
      <c r="P551" s="219">
        <f>O551*H551</f>
        <v>0</v>
      </c>
      <c r="Q551" s="219">
        <v>0</v>
      </c>
      <c r="R551" s="219">
        <f>Q551*H551</f>
        <v>0</v>
      </c>
      <c r="S551" s="219">
        <v>0</v>
      </c>
      <c r="T551" s="220">
        <f>S551*H551</f>
        <v>0</v>
      </c>
      <c r="U551" s="34"/>
      <c r="V551" s="34"/>
      <c r="W551" s="34"/>
      <c r="X551" s="34"/>
      <c r="Y551" s="34"/>
      <c r="Z551" s="34"/>
      <c r="AA551" s="34"/>
      <c r="AB551" s="34"/>
      <c r="AC551" s="34"/>
      <c r="AD551" s="34"/>
      <c r="AE551" s="34"/>
      <c r="AR551" s="221" t="s">
        <v>359</v>
      </c>
      <c r="AT551" s="221" t="s">
        <v>197</v>
      </c>
      <c r="AU551" s="221" t="s">
        <v>85</v>
      </c>
      <c r="AY551" s="17" t="s">
        <v>194</v>
      </c>
      <c r="BE551" s="222">
        <f>IF(N551="základní",J551,0)</f>
        <v>0</v>
      </c>
      <c r="BF551" s="222">
        <f>IF(N551="snížená",J551,0)</f>
        <v>0</v>
      </c>
      <c r="BG551" s="222">
        <f>IF(N551="zákl. přenesená",J551,0)</f>
        <v>0</v>
      </c>
      <c r="BH551" s="222">
        <f>IF(N551="sníž. přenesená",J551,0)</f>
        <v>0</v>
      </c>
      <c r="BI551" s="222">
        <f>IF(N551="nulová",J551,0)</f>
        <v>0</v>
      </c>
      <c r="BJ551" s="17" t="s">
        <v>83</v>
      </c>
      <c r="BK551" s="222">
        <f>ROUND(I551*H551,2)</f>
        <v>0</v>
      </c>
      <c r="BL551" s="17" t="s">
        <v>359</v>
      </c>
      <c r="BM551" s="221" t="s">
        <v>1171</v>
      </c>
    </row>
    <row r="552" spans="1:65" s="2" customFormat="1" ht="16.5" customHeight="1">
      <c r="A552" s="34"/>
      <c r="B552" s="35"/>
      <c r="C552" s="266" t="s">
        <v>1172</v>
      </c>
      <c r="D552" s="266" t="s">
        <v>436</v>
      </c>
      <c r="E552" s="267" t="s">
        <v>1173</v>
      </c>
      <c r="F552" s="268" t="s">
        <v>1174</v>
      </c>
      <c r="G552" s="269" t="s">
        <v>280</v>
      </c>
      <c r="H552" s="270">
        <v>0.48</v>
      </c>
      <c r="I552" s="271"/>
      <c r="J552" s="272">
        <f>ROUND(I552*H552,2)</f>
        <v>0</v>
      </c>
      <c r="K552" s="273"/>
      <c r="L552" s="274"/>
      <c r="M552" s="275" t="s">
        <v>1</v>
      </c>
      <c r="N552" s="276" t="s">
        <v>40</v>
      </c>
      <c r="O552" s="71"/>
      <c r="P552" s="219">
        <f>O552*H552</f>
        <v>0</v>
      </c>
      <c r="Q552" s="219">
        <v>0.55000000000000004</v>
      </c>
      <c r="R552" s="219">
        <f>Q552*H552</f>
        <v>0.26400000000000001</v>
      </c>
      <c r="S552" s="219">
        <v>0</v>
      </c>
      <c r="T552" s="220">
        <f>S552*H552</f>
        <v>0</v>
      </c>
      <c r="U552" s="34"/>
      <c r="V552" s="34"/>
      <c r="W552" s="34"/>
      <c r="X552" s="34"/>
      <c r="Y552" s="34"/>
      <c r="Z552" s="34"/>
      <c r="AA552" s="34"/>
      <c r="AB552" s="34"/>
      <c r="AC552" s="34"/>
      <c r="AD552" s="34"/>
      <c r="AE552" s="34"/>
      <c r="AR552" s="221" t="s">
        <v>569</v>
      </c>
      <c r="AT552" s="221" t="s">
        <v>436</v>
      </c>
      <c r="AU552" s="221" t="s">
        <v>85</v>
      </c>
      <c r="AY552" s="17" t="s">
        <v>194</v>
      </c>
      <c r="BE552" s="222">
        <f>IF(N552="základní",J552,0)</f>
        <v>0</v>
      </c>
      <c r="BF552" s="222">
        <f>IF(N552="snížená",J552,0)</f>
        <v>0</v>
      </c>
      <c r="BG552" s="222">
        <f>IF(N552="zákl. přenesená",J552,0)</f>
        <v>0</v>
      </c>
      <c r="BH552" s="222">
        <f>IF(N552="sníž. přenesená",J552,0)</f>
        <v>0</v>
      </c>
      <c r="BI552" s="222">
        <f>IF(N552="nulová",J552,0)</f>
        <v>0</v>
      </c>
      <c r="BJ552" s="17" t="s">
        <v>83</v>
      </c>
      <c r="BK552" s="222">
        <f>ROUND(I552*H552,2)</f>
        <v>0</v>
      </c>
      <c r="BL552" s="17" t="s">
        <v>359</v>
      </c>
      <c r="BM552" s="221" t="s">
        <v>1175</v>
      </c>
    </row>
    <row r="553" spans="1:65" s="2" customFormat="1" ht="24" customHeight="1">
      <c r="A553" s="34"/>
      <c r="B553" s="35"/>
      <c r="C553" s="209" t="s">
        <v>1176</v>
      </c>
      <c r="D553" s="209" t="s">
        <v>197</v>
      </c>
      <c r="E553" s="210" t="s">
        <v>1177</v>
      </c>
      <c r="F553" s="211" t="s">
        <v>1178</v>
      </c>
      <c r="G553" s="212" t="s">
        <v>318</v>
      </c>
      <c r="H553" s="213">
        <v>15.74</v>
      </c>
      <c r="I553" s="214"/>
      <c r="J553" s="215">
        <f>ROUND(I553*H553,2)</f>
        <v>0</v>
      </c>
      <c r="K553" s="216"/>
      <c r="L553" s="39"/>
      <c r="M553" s="217" t="s">
        <v>1</v>
      </c>
      <c r="N553" s="218" t="s">
        <v>40</v>
      </c>
      <c r="O553" s="71"/>
      <c r="P553" s="219">
        <f>O553*H553</f>
        <v>0</v>
      </c>
      <c r="Q553" s="219">
        <v>0</v>
      </c>
      <c r="R553" s="219">
        <f>Q553*H553</f>
        <v>0</v>
      </c>
      <c r="S553" s="219">
        <v>0</v>
      </c>
      <c r="T553" s="220">
        <f>S553*H553</f>
        <v>0</v>
      </c>
      <c r="U553" s="34"/>
      <c r="V553" s="34"/>
      <c r="W553" s="34"/>
      <c r="X553" s="34"/>
      <c r="Y553" s="34"/>
      <c r="Z553" s="34"/>
      <c r="AA553" s="34"/>
      <c r="AB553" s="34"/>
      <c r="AC553" s="34"/>
      <c r="AD553" s="34"/>
      <c r="AE553" s="34"/>
      <c r="AR553" s="221" t="s">
        <v>359</v>
      </c>
      <c r="AT553" s="221" t="s">
        <v>197</v>
      </c>
      <c r="AU553" s="221" t="s">
        <v>85</v>
      </c>
      <c r="AY553" s="17" t="s">
        <v>194</v>
      </c>
      <c r="BE553" s="222">
        <f>IF(N553="základní",J553,0)</f>
        <v>0</v>
      </c>
      <c r="BF553" s="222">
        <f>IF(N553="snížená",J553,0)</f>
        <v>0</v>
      </c>
      <c r="BG553" s="222">
        <f>IF(N553="zákl. přenesená",J553,0)</f>
        <v>0</v>
      </c>
      <c r="BH553" s="222">
        <f>IF(N553="sníž. přenesená",J553,0)</f>
        <v>0</v>
      </c>
      <c r="BI553" s="222">
        <f>IF(N553="nulová",J553,0)</f>
        <v>0</v>
      </c>
      <c r="BJ553" s="17" t="s">
        <v>83</v>
      </c>
      <c r="BK553" s="222">
        <f>ROUND(I553*H553,2)</f>
        <v>0</v>
      </c>
      <c r="BL553" s="17" t="s">
        <v>359</v>
      </c>
      <c r="BM553" s="221" t="s">
        <v>1179</v>
      </c>
    </row>
    <row r="554" spans="1:65" s="13" customFormat="1" ht="11.25">
      <c r="B554" s="231"/>
      <c r="C554" s="232"/>
      <c r="D554" s="223" t="s">
        <v>287</v>
      </c>
      <c r="E554" s="233" t="s">
        <v>1</v>
      </c>
      <c r="F554" s="234" t="s">
        <v>1180</v>
      </c>
      <c r="G554" s="232"/>
      <c r="H554" s="235">
        <v>6.87</v>
      </c>
      <c r="I554" s="236"/>
      <c r="J554" s="232"/>
      <c r="K554" s="232"/>
      <c r="L554" s="237"/>
      <c r="M554" s="238"/>
      <c r="N554" s="239"/>
      <c r="O554" s="239"/>
      <c r="P554" s="239"/>
      <c r="Q554" s="239"/>
      <c r="R554" s="239"/>
      <c r="S554" s="239"/>
      <c r="T554" s="240"/>
      <c r="AT554" s="241" t="s">
        <v>287</v>
      </c>
      <c r="AU554" s="241" t="s">
        <v>85</v>
      </c>
      <c r="AV554" s="13" t="s">
        <v>85</v>
      </c>
      <c r="AW554" s="13" t="s">
        <v>31</v>
      </c>
      <c r="AX554" s="13" t="s">
        <v>75</v>
      </c>
      <c r="AY554" s="241" t="s">
        <v>194</v>
      </c>
    </row>
    <row r="555" spans="1:65" s="13" customFormat="1" ht="11.25">
      <c r="B555" s="231"/>
      <c r="C555" s="232"/>
      <c r="D555" s="223" t="s">
        <v>287</v>
      </c>
      <c r="E555" s="233" t="s">
        <v>1</v>
      </c>
      <c r="F555" s="234" t="s">
        <v>1181</v>
      </c>
      <c r="G555" s="232"/>
      <c r="H555" s="235">
        <v>8.8699999999999992</v>
      </c>
      <c r="I555" s="236"/>
      <c r="J555" s="232"/>
      <c r="K555" s="232"/>
      <c r="L555" s="237"/>
      <c r="M555" s="238"/>
      <c r="N555" s="239"/>
      <c r="O555" s="239"/>
      <c r="P555" s="239"/>
      <c r="Q555" s="239"/>
      <c r="R555" s="239"/>
      <c r="S555" s="239"/>
      <c r="T555" s="240"/>
      <c r="AT555" s="241" t="s">
        <v>287</v>
      </c>
      <c r="AU555" s="241" t="s">
        <v>85</v>
      </c>
      <c r="AV555" s="13" t="s">
        <v>85</v>
      </c>
      <c r="AW555" s="13" t="s">
        <v>31</v>
      </c>
      <c r="AX555" s="13" t="s">
        <v>75</v>
      </c>
      <c r="AY555" s="241" t="s">
        <v>194</v>
      </c>
    </row>
    <row r="556" spans="1:65" s="14" customFormat="1" ht="11.25">
      <c r="B556" s="242"/>
      <c r="C556" s="243"/>
      <c r="D556" s="223" t="s">
        <v>287</v>
      </c>
      <c r="E556" s="244" t="s">
        <v>1</v>
      </c>
      <c r="F556" s="245" t="s">
        <v>290</v>
      </c>
      <c r="G556" s="243"/>
      <c r="H556" s="246">
        <v>15.74</v>
      </c>
      <c r="I556" s="247"/>
      <c r="J556" s="243"/>
      <c r="K556" s="243"/>
      <c r="L556" s="248"/>
      <c r="M556" s="249"/>
      <c r="N556" s="250"/>
      <c r="O556" s="250"/>
      <c r="P556" s="250"/>
      <c r="Q556" s="250"/>
      <c r="R556" s="250"/>
      <c r="S556" s="250"/>
      <c r="T556" s="251"/>
      <c r="AT556" s="252" t="s">
        <v>287</v>
      </c>
      <c r="AU556" s="252" t="s">
        <v>85</v>
      </c>
      <c r="AV556" s="14" t="s">
        <v>207</v>
      </c>
      <c r="AW556" s="14" t="s">
        <v>31</v>
      </c>
      <c r="AX556" s="14" t="s">
        <v>83</v>
      </c>
      <c r="AY556" s="252" t="s">
        <v>194</v>
      </c>
    </row>
    <row r="557" spans="1:65" s="2" customFormat="1" ht="16.5" customHeight="1">
      <c r="A557" s="34"/>
      <c r="B557" s="35"/>
      <c r="C557" s="266" t="s">
        <v>1182</v>
      </c>
      <c r="D557" s="266" t="s">
        <v>436</v>
      </c>
      <c r="E557" s="267" t="s">
        <v>1183</v>
      </c>
      <c r="F557" s="268" t="s">
        <v>1184</v>
      </c>
      <c r="G557" s="269" t="s">
        <v>280</v>
      </c>
      <c r="H557" s="270">
        <v>0.23</v>
      </c>
      <c r="I557" s="271"/>
      <c r="J557" s="272">
        <f>ROUND(I557*H557,2)</f>
        <v>0</v>
      </c>
      <c r="K557" s="273"/>
      <c r="L557" s="274"/>
      <c r="M557" s="275" t="s">
        <v>1</v>
      </c>
      <c r="N557" s="276" t="s">
        <v>40</v>
      </c>
      <c r="O557" s="71"/>
      <c r="P557" s="219">
        <f>O557*H557</f>
        <v>0</v>
      </c>
      <c r="Q557" s="219">
        <v>0.55000000000000004</v>
      </c>
      <c r="R557" s="219">
        <f>Q557*H557</f>
        <v>0.12650000000000003</v>
      </c>
      <c r="S557" s="219">
        <v>0</v>
      </c>
      <c r="T557" s="220">
        <f>S557*H557</f>
        <v>0</v>
      </c>
      <c r="U557" s="34"/>
      <c r="V557" s="34"/>
      <c r="W557" s="34"/>
      <c r="X557" s="34"/>
      <c r="Y557" s="34"/>
      <c r="Z557" s="34"/>
      <c r="AA557" s="34"/>
      <c r="AB557" s="34"/>
      <c r="AC557" s="34"/>
      <c r="AD557" s="34"/>
      <c r="AE557" s="34"/>
      <c r="AR557" s="221" t="s">
        <v>569</v>
      </c>
      <c r="AT557" s="221" t="s">
        <v>436</v>
      </c>
      <c r="AU557" s="221" t="s">
        <v>85</v>
      </c>
      <c r="AY557" s="17" t="s">
        <v>194</v>
      </c>
      <c r="BE557" s="222">
        <f>IF(N557="základní",J557,0)</f>
        <v>0</v>
      </c>
      <c r="BF557" s="222">
        <f>IF(N557="snížená",J557,0)</f>
        <v>0</v>
      </c>
      <c r="BG557" s="222">
        <f>IF(N557="zákl. přenesená",J557,0)</f>
        <v>0</v>
      </c>
      <c r="BH557" s="222">
        <f>IF(N557="sníž. přenesená",J557,0)</f>
        <v>0</v>
      </c>
      <c r="BI557" s="222">
        <f>IF(N557="nulová",J557,0)</f>
        <v>0</v>
      </c>
      <c r="BJ557" s="17" t="s">
        <v>83</v>
      </c>
      <c r="BK557" s="222">
        <f>ROUND(I557*H557,2)</f>
        <v>0</v>
      </c>
      <c r="BL557" s="17" t="s">
        <v>359</v>
      </c>
      <c r="BM557" s="221" t="s">
        <v>1185</v>
      </c>
    </row>
    <row r="558" spans="1:65" s="2" customFormat="1" ht="24" customHeight="1">
      <c r="A558" s="34"/>
      <c r="B558" s="35"/>
      <c r="C558" s="209" t="s">
        <v>1186</v>
      </c>
      <c r="D558" s="209" t="s">
        <v>197</v>
      </c>
      <c r="E558" s="210" t="s">
        <v>1187</v>
      </c>
      <c r="F558" s="211" t="s">
        <v>1188</v>
      </c>
      <c r="G558" s="212" t="s">
        <v>318</v>
      </c>
      <c r="H558" s="213">
        <v>438.43</v>
      </c>
      <c r="I558" s="214"/>
      <c r="J558" s="215">
        <f>ROUND(I558*H558,2)</f>
        <v>0</v>
      </c>
      <c r="K558" s="216"/>
      <c r="L558" s="39"/>
      <c r="M558" s="217" t="s">
        <v>1</v>
      </c>
      <c r="N558" s="218" t="s">
        <v>40</v>
      </c>
      <c r="O558" s="71"/>
      <c r="P558" s="219">
        <f>O558*H558</f>
        <v>0</v>
      </c>
      <c r="Q558" s="219">
        <v>0</v>
      </c>
      <c r="R558" s="219">
        <f>Q558*H558</f>
        <v>0</v>
      </c>
      <c r="S558" s="219">
        <v>0</v>
      </c>
      <c r="T558" s="220">
        <f>S558*H558</f>
        <v>0</v>
      </c>
      <c r="U558" s="34"/>
      <c r="V558" s="34"/>
      <c r="W558" s="34"/>
      <c r="X558" s="34"/>
      <c r="Y558" s="34"/>
      <c r="Z558" s="34"/>
      <c r="AA558" s="34"/>
      <c r="AB558" s="34"/>
      <c r="AC558" s="34"/>
      <c r="AD558" s="34"/>
      <c r="AE558" s="34"/>
      <c r="AR558" s="221" t="s">
        <v>359</v>
      </c>
      <c r="AT558" s="221" t="s">
        <v>197</v>
      </c>
      <c r="AU558" s="221" t="s">
        <v>85</v>
      </c>
      <c r="AY558" s="17" t="s">
        <v>194</v>
      </c>
      <c r="BE558" s="222">
        <f>IF(N558="základní",J558,0)</f>
        <v>0</v>
      </c>
      <c r="BF558" s="222">
        <f>IF(N558="snížená",J558,0)</f>
        <v>0</v>
      </c>
      <c r="BG558" s="222">
        <f>IF(N558="zákl. přenesená",J558,0)</f>
        <v>0</v>
      </c>
      <c r="BH558" s="222">
        <f>IF(N558="sníž. přenesená",J558,0)</f>
        <v>0</v>
      </c>
      <c r="BI558" s="222">
        <f>IF(N558="nulová",J558,0)</f>
        <v>0</v>
      </c>
      <c r="BJ558" s="17" t="s">
        <v>83</v>
      </c>
      <c r="BK558" s="222">
        <f>ROUND(I558*H558,2)</f>
        <v>0</v>
      </c>
      <c r="BL558" s="17" t="s">
        <v>359</v>
      </c>
      <c r="BM558" s="221" t="s">
        <v>1189</v>
      </c>
    </row>
    <row r="559" spans="1:65" s="13" customFormat="1" ht="11.25">
      <c r="B559" s="231"/>
      <c r="C559" s="232"/>
      <c r="D559" s="223" t="s">
        <v>287</v>
      </c>
      <c r="E559" s="233" t="s">
        <v>1</v>
      </c>
      <c r="F559" s="234" t="s">
        <v>1190</v>
      </c>
      <c r="G559" s="232"/>
      <c r="H559" s="235">
        <v>324.04000000000002</v>
      </c>
      <c r="I559" s="236"/>
      <c r="J559" s="232"/>
      <c r="K559" s="232"/>
      <c r="L559" s="237"/>
      <c r="M559" s="238"/>
      <c r="N559" s="239"/>
      <c r="O559" s="239"/>
      <c r="P559" s="239"/>
      <c r="Q559" s="239"/>
      <c r="R559" s="239"/>
      <c r="S559" s="239"/>
      <c r="T559" s="240"/>
      <c r="AT559" s="241" t="s">
        <v>287</v>
      </c>
      <c r="AU559" s="241" t="s">
        <v>85</v>
      </c>
      <c r="AV559" s="13" t="s">
        <v>85</v>
      </c>
      <c r="AW559" s="13" t="s">
        <v>31</v>
      </c>
      <c r="AX559" s="13" t="s">
        <v>75</v>
      </c>
      <c r="AY559" s="241" t="s">
        <v>194</v>
      </c>
    </row>
    <row r="560" spans="1:65" s="13" customFormat="1" ht="11.25">
      <c r="B560" s="231"/>
      <c r="C560" s="232"/>
      <c r="D560" s="223" t="s">
        <v>287</v>
      </c>
      <c r="E560" s="233" t="s">
        <v>1</v>
      </c>
      <c r="F560" s="234" t="s">
        <v>1191</v>
      </c>
      <c r="G560" s="232"/>
      <c r="H560" s="235">
        <v>77.56</v>
      </c>
      <c r="I560" s="236"/>
      <c r="J560" s="232"/>
      <c r="K560" s="232"/>
      <c r="L560" s="237"/>
      <c r="M560" s="238"/>
      <c r="N560" s="239"/>
      <c r="O560" s="239"/>
      <c r="P560" s="239"/>
      <c r="Q560" s="239"/>
      <c r="R560" s="239"/>
      <c r="S560" s="239"/>
      <c r="T560" s="240"/>
      <c r="AT560" s="241" t="s">
        <v>287</v>
      </c>
      <c r="AU560" s="241" t="s">
        <v>85</v>
      </c>
      <c r="AV560" s="13" t="s">
        <v>85</v>
      </c>
      <c r="AW560" s="13" t="s">
        <v>31</v>
      </c>
      <c r="AX560" s="13" t="s">
        <v>75</v>
      </c>
      <c r="AY560" s="241" t="s">
        <v>194</v>
      </c>
    </row>
    <row r="561" spans="1:65" s="13" customFormat="1" ht="11.25">
      <c r="B561" s="231"/>
      <c r="C561" s="232"/>
      <c r="D561" s="223" t="s">
        <v>287</v>
      </c>
      <c r="E561" s="233" t="s">
        <v>1</v>
      </c>
      <c r="F561" s="234" t="s">
        <v>1192</v>
      </c>
      <c r="G561" s="232"/>
      <c r="H561" s="235">
        <v>36.83</v>
      </c>
      <c r="I561" s="236"/>
      <c r="J561" s="232"/>
      <c r="K561" s="232"/>
      <c r="L561" s="237"/>
      <c r="M561" s="238"/>
      <c r="N561" s="239"/>
      <c r="O561" s="239"/>
      <c r="P561" s="239"/>
      <c r="Q561" s="239"/>
      <c r="R561" s="239"/>
      <c r="S561" s="239"/>
      <c r="T561" s="240"/>
      <c r="AT561" s="241" t="s">
        <v>287</v>
      </c>
      <c r="AU561" s="241" t="s">
        <v>85</v>
      </c>
      <c r="AV561" s="13" t="s">
        <v>85</v>
      </c>
      <c r="AW561" s="13" t="s">
        <v>31</v>
      </c>
      <c r="AX561" s="13" t="s">
        <v>75</v>
      </c>
      <c r="AY561" s="241" t="s">
        <v>194</v>
      </c>
    </row>
    <row r="562" spans="1:65" s="14" customFormat="1" ht="11.25">
      <c r="B562" s="242"/>
      <c r="C562" s="243"/>
      <c r="D562" s="223" t="s">
        <v>287</v>
      </c>
      <c r="E562" s="244" t="s">
        <v>1</v>
      </c>
      <c r="F562" s="245" t="s">
        <v>290</v>
      </c>
      <c r="G562" s="243"/>
      <c r="H562" s="246">
        <v>438.43</v>
      </c>
      <c r="I562" s="247"/>
      <c r="J562" s="243"/>
      <c r="K562" s="243"/>
      <c r="L562" s="248"/>
      <c r="M562" s="249"/>
      <c r="N562" s="250"/>
      <c r="O562" s="250"/>
      <c r="P562" s="250"/>
      <c r="Q562" s="250"/>
      <c r="R562" s="250"/>
      <c r="S562" s="250"/>
      <c r="T562" s="251"/>
      <c r="AT562" s="252" t="s">
        <v>287</v>
      </c>
      <c r="AU562" s="252" t="s">
        <v>85</v>
      </c>
      <c r="AV562" s="14" t="s">
        <v>207</v>
      </c>
      <c r="AW562" s="14" t="s">
        <v>31</v>
      </c>
      <c r="AX562" s="14" t="s">
        <v>83</v>
      </c>
      <c r="AY562" s="252" t="s">
        <v>194</v>
      </c>
    </row>
    <row r="563" spans="1:65" s="2" customFormat="1" ht="16.5" customHeight="1">
      <c r="A563" s="34"/>
      <c r="B563" s="35"/>
      <c r="C563" s="266" t="s">
        <v>1193</v>
      </c>
      <c r="D563" s="266" t="s">
        <v>436</v>
      </c>
      <c r="E563" s="267" t="s">
        <v>1194</v>
      </c>
      <c r="F563" s="268" t="s">
        <v>1195</v>
      </c>
      <c r="G563" s="269" t="s">
        <v>280</v>
      </c>
      <c r="H563" s="270">
        <v>9.92</v>
      </c>
      <c r="I563" s="271"/>
      <c r="J563" s="272">
        <f>ROUND(I563*H563,2)</f>
        <v>0</v>
      </c>
      <c r="K563" s="273"/>
      <c r="L563" s="274"/>
      <c r="M563" s="275" t="s">
        <v>1</v>
      </c>
      <c r="N563" s="276" t="s">
        <v>40</v>
      </c>
      <c r="O563" s="71"/>
      <c r="P563" s="219">
        <f>O563*H563</f>
        <v>0</v>
      </c>
      <c r="Q563" s="219">
        <v>0.55000000000000004</v>
      </c>
      <c r="R563" s="219">
        <f>Q563*H563</f>
        <v>5.4560000000000004</v>
      </c>
      <c r="S563" s="219">
        <v>0</v>
      </c>
      <c r="T563" s="220">
        <f>S563*H563</f>
        <v>0</v>
      </c>
      <c r="U563" s="34"/>
      <c r="V563" s="34"/>
      <c r="W563" s="34"/>
      <c r="X563" s="34"/>
      <c r="Y563" s="34"/>
      <c r="Z563" s="34"/>
      <c r="AA563" s="34"/>
      <c r="AB563" s="34"/>
      <c r="AC563" s="34"/>
      <c r="AD563" s="34"/>
      <c r="AE563" s="34"/>
      <c r="AR563" s="221" t="s">
        <v>569</v>
      </c>
      <c r="AT563" s="221" t="s">
        <v>436</v>
      </c>
      <c r="AU563" s="221" t="s">
        <v>85</v>
      </c>
      <c r="AY563" s="17" t="s">
        <v>194</v>
      </c>
      <c r="BE563" s="222">
        <f>IF(N563="základní",J563,0)</f>
        <v>0</v>
      </c>
      <c r="BF563" s="222">
        <f>IF(N563="snížená",J563,0)</f>
        <v>0</v>
      </c>
      <c r="BG563" s="222">
        <f>IF(N563="zákl. přenesená",J563,0)</f>
        <v>0</v>
      </c>
      <c r="BH563" s="222">
        <f>IF(N563="sníž. přenesená",J563,0)</f>
        <v>0</v>
      </c>
      <c r="BI563" s="222">
        <f>IF(N563="nulová",J563,0)</f>
        <v>0</v>
      </c>
      <c r="BJ563" s="17" t="s">
        <v>83</v>
      </c>
      <c r="BK563" s="222">
        <f>ROUND(I563*H563,2)</f>
        <v>0</v>
      </c>
      <c r="BL563" s="17" t="s">
        <v>359</v>
      </c>
      <c r="BM563" s="221" t="s">
        <v>1196</v>
      </c>
    </row>
    <row r="564" spans="1:65" s="13" customFormat="1" ht="11.25">
      <c r="B564" s="231"/>
      <c r="C564" s="232"/>
      <c r="D564" s="223" t="s">
        <v>287</v>
      </c>
      <c r="E564" s="233" t="s">
        <v>1</v>
      </c>
      <c r="F564" s="234" t="s">
        <v>1197</v>
      </c>
      <c r="G564" s="232"/>
      <c r="H564" s="235">
        <v>7</v>
      </c>
      <c r="I564" s="236"/>
      <c r="J564" s="232"/>
      <c r="K564" s="232"/>
      <c r="L564" s="237"/>
      <c r="M564" s="238"/>
      <c r="N564" s="239"/>
      <c r="O564" s="239"/>
      <c r="P564" s="239"/>
      <c r="Q564" s="239"/>
      <c r="R564" s="239"/>
      <c r="S564" s="239"/>
      <c r="T564" s="240"/>
      <c r="AT564" s="241" t="s">
        <v>287</v>
      </c>
      <c r="AU564" s="241" t="s">
        <v>85</v>
      </c>
      <c r="AV564" s="13" t="s">
        <v>85</v>
      </c>
      <c r="AW564" s="13" t="s">
        <v>31</v>
      </c>
      <c r="AX564" s="13" t="s">
        <v>75</v>
      </c>
      <c r="AY564" s="241" t="s">
        <v>194</v>
      </c>
    </row>
    <row r="565" spans="1:65" s="13" customFormat="1" ht="11.25">
      <c r="B565" s="231"/>
      <c r="C565" s="232"/>
      <c r="D565" s="223" t="s">
        <v>287</v>
      </c>
      <c r="E565" s="233" t="s">
        <v>1</v>
      </c>
      <c r="F565" s="234" t="s">
        <v>1198</v>
      </c>
      <c r="G565" s="232"/>
      <c r="H565" s="235">
        <v>1.98</v>
      </c>
      <c r="I565" s="236"/>
      <c r="J565" s="232"/>
      <c r="K565" s="232"/>
      <c r="L565" s="237"/>
      <c r="M565" s="238"/>
      <c r="N565" s="239"/>
      <c r="O565" s="239"/>
      <c r="P565" s="239"/>
      <c r="Q565" s="239"/>
      <c r="R565" s="239"/>
      <c r="S565" s="239"/>
      <c r="T565" s="240"/>
      <c r="AT565" s="241" t="s">
        <v>287</v>
      </c>
      <c r="AU565" s="241" t="s">
        <v>85</v>
      </c>
      <c r="AV565" s="13" t="s">
        <v>85</v>
      </c>
      <c r="AW565" s="13" t="s">
        <v>31</v>
      </c>
      <c r="AX565" s="13" t="s">
        <v>75</v>
      </c>
      <c r="AY565" s="241" t="s">
        <v>194</v>
      </c>
    </row>
    <row r="566" spans="1:65" s="13" customFormat="1" ht="11.25">
      <c r="B566" s="231"/>
      <c r="C566" s="232"/>
      <c r="D566" s="223" t="s">
        <v>287</v>
      </c>
      <c r="E566" s="233" t="s">
        <v>1</v>
      </c>
      <c r="F566" s="234" t="s">
        <v>1199</v>
      </c>
      <c r="G566" s="232"/>
      <c r="H566" s="235">
        <v>0.94</v>
      </c>
      <c r="I566" s="236"/>
      <c r="J566" s="232"/>
      <c r="K566" s="232"/>
      <c r="L566" s="237"/>
      <c r="M566" s="238"/>
      <c r="N566" s="239"/>
      <c r="O566" s="239"/>
      <c r="P566" s="239"/>
      <c r="Q566" s="239"/>
      <c r="R566" s="239"/>
      <c r="S566" s="239"/>
      <c r="T566" s="240"/>
      <c r="AT566" s="241" t="s">
        <v>287</v>
      </c>
      <c r="AU566" s="241" t="s">
        <v>85</v>
      </c>
      <c r="AV566" s="13" t="s">
        <v>85</v>
      </c>
      <c r="AW566" s="13" t="s">
        <v>31</v>
      </c>
      <c r="AX566" s="13" t="s">
        <v>75</v>
      </c>
      <c r="AY566" s="241" t="s">
        <v>194</v>
      </c>
    </row>
    <row r="567" spans="1:65" s="14" customFormat="1" ht="11.25">
      <c r="B567" s="242"/>
      <c r="C567" s="243"/>
      <c r="D567" s="223" t="s">
        <v>287</v>
      </c>
      <c r="E567" s="244" t="s">
        <v>1</v>
      </c>
      <c r="F567" s="245" t="s">
        <v>290</v>
      </c>
      <c r="G567" s="243"/>
      <c r="H567" s="246">
        <v>9.92</v>
      </c>
      <c r="I567" s="247"/>
      <c r="J567" s="243"/>
      <c r="K567" s="243"/>
      <c r="L567" s="248"/>
      <c r="M567" s="249"/>
      <c r="N567" s="250"/>
      <c r="O567" s="250"/>
      <c r="P567" s="250"/>
      <c r="Q567" s="250"/>
      <c r="R567" s="250"/>
      <c r="S567" s="250"/>
      <c r="T567" s="251"/>
      <c r="AT567" s="252" t="s">
        <v>287</v>
      </c>
      <c r="AU567" s="252" t="s">
        <v>85</v>
      </c>
      <c r="AV567" s="14" t="s">
        <v>207</v>
      </c>
      <c r="AW567" s="14" t="s">
        <v>31</v>
      </c>
      <c r="AX567" s="14" t="s">
        <v>83</v>
      </c>
      <c r="AY567" s="252" t="s">
        <v>194</v>
      </c>
    </row>
    <row r="568" spans="1:65" s="2" customFormat="1" ht="24" customHeight="1">
      <c r="A568" s="34"/>
      <c r="B568" s="35"/>
      <c r="C568" s="209" t="s">
        <v>1200</v>
      </c>
      <c r="D568" s="209" t="s">
        <v>197</v>
      </c>
      <c r="E568" s="210" t="s">
        <v>1201</v>
      </c>
      <c r="F568" s="211" t="s">
        <v>1202</v>
      </c>
      <c r="G568" s="212" t="s">
        <v>302</v>
      </c>
      <c r="H568" s="213">
        <v>297.87</v>
      </c>
      <c r="I568" s="214"/>
      <c r="J568" s="215">
        <f>ROUND(I568*H568,2)</f>
        <v>0</v>
      </c>
      <c r="K568" s="216"/>
      <c r="L568" s="39"/>
      <c r="M568" s="217" t="s">
        <v>1</v>
      </c>
      <c r="N568" s="218" t="s">
        <v>40</v>
      </c>
      <c r="O568" s="71"/>
      <c r="P568" s="219">
        <f>O568*H568</f>
        <v>0</v>
      </c>
      <c r="Q568" s="219">
        <v>1.423E-2</v>
      </c>
      <c r="R568" s="219">
        <f>Q568*H568</f>
        <v>4.2386901000000003</v>
      </c>
      <c r="S568" s="219">
        <v>0</v>
      </c>
      <c r="T568" s="220">
        <f>S568*H568</f>
        <v>0</v>
      </c>
      <c r="U568" s="34"/>
      <c r="V568" s="34"/>
      <c r="W568" s="34"/>
      <c r="X568" s="34"/>
      <c r="Y568" s="34"/>
      <c r="Z568" s="34"/>
      <c r="AA568" s="34"/>
      <c r="AB568" s="34"/>
      <c r="AC568" s="34"/>
      <c r="AD568" s="34"/>
      <c r="AE568" s="34"/>
      <c r="AR568" s="221" t="s">
        <v>359</v>
      </c>
      <c r="AT568" s="221" t="s">
        <v>197</v>
      </c>
      <c r="AU568" s="221" t="s">
        <v>85</v>
      </c>
      <c r="AY568" s="17" t="s">
        <v>194</v>
      </c>
      <c r="BE568" s="222">
        <f>IF(N568="základní",J568,0)</f>
        <v>0</v>
      </c>
      <c r="BF568" s="222">
        <f>IF(N568="snížená",J568,0)</f>
        <v>0</v>
      </c>
      <c r="BG568" s="222">
        <f>IF(N568="zákl. přenesená",J568,0)</f>
        <v>0</v>
      </c>
      <c r="BH568" s="222">
        <f>IF(N568="sníž. přenesená",J568,0)</f>
        <v>0</v>
      </c>
      <c r="BI568" s="222">
        <f>IF(N568="nulová",J568,0)</f>
        <v>0</v>
      </c>
      <c r="BJ568" s="17" t="s">
        <v>83</v>
      </c>
      <c r="BK568" s="222">
        <f>ROUND(I568*H568,2)</f>
        <v>0</v>
      </c>
      <c r="BL568" s="17" t="s">
        <v>359</v>
      </c>
      <c r="BM568" s="221" t="s">
        <v>1203</v>
      </c>
    </row>
    <row r="569" spans="1:65" s="2" customFormat="1" ht="24" customHeight="1">
      <c r="A569" s="34"/>
      <c r="B569" s="35"/>
      <c r="C569" s="209" t="s">
        <v>1204</v>
      </c>
      <c r="D569" s="209" t="s">
        <v>197</v>
      </c>
      <c r="E569" s="210" t="s">
        <v>1205</v>
      </c>
      <c r="F569" s="211" t="s">
        <v>1206</v>
      </c>
      <c r="G569" s="212" t="s">
        <v>302</v>
      </c>
      <c r="H569" s="213">
        <v>297.87</v>
      </c>
      <c r="I569" s="214"/>
      <c r="J569" s="215">
        <f>ROUND(I569*H569,2)</f>
        <v>0</v>
      </c>
      <c r="K569" s="216"/>
      <c r="L569" s="39"/>
      <c r="M569" s="217" t="s">
        <v>1</v>
      </c>
      <c r="N569" s="218" t="s">
        <v>40</v>
      </c>
      <c r="O569" s="71"/>
      <c r="P569" s="219">
        <f>O569*H569</f>
        <v>0</v>
      </c>
      <c r="Q569" s="219">
        <v>0</v>
      </c>
      <c r="R569" s="219">
        <f>Q569*H569</f>
        <v>0</v>
      </c>
      <c r="S569" s="219">
        <v>0</v>
      </c>
      <c r="T569" s="220">
        <f>S569*H569</f>
        <v>0</v>
      </c>
      <c r="U569" s="34"/>
      <c r="V569" s="34"/>
      <c r="W569" s="34"/>
      <c r="X569" s="34"/>
      <c r="Y569" s="34"/>
      <c r="Z569" s="34"/>
      <c r="AA569" s="34"/>
      <c r="AB569" s="34"/>
      <c r="AC569" s="34"/>
      <c r="AD569" s="34"/>
      <c r="AE569" s="34"/>
      <c r="AR569" s="221" t="s">
        <v>359</v>
      </c>
      <c r="AT569" s="221" t="s">
        <v>197</v>
      </c>
      <c r="AU569" s="221" t="s">
        <v>85</v>
      </c>
      <c r="AY569" s="17" t="s">
        <v>194</v>
      </c>
      <c r="BE569" s="222">
        <f>IF(N569="základní",J569,0)</f>
        <v>0</v>
      </c>
      <c r="BF569" s="222">
        <f>IF(N569="snížená",J569,0)</f>
        <v>0</v>
      </c>
      <c r="BG569" s="222">
        <f>IF(N569="zákl. přenesená",J569,0)</f>
        <v>0</v>
      </c>
      <c r="BH569" s="222">
        <f>IF(N569="sníž. přenesená",J569,0)</f>
        <v>0</v>
      </c>
      <c r="BI569" s="222">
        <f>IF(N569="nulová",J569,0)</f>
        <v>0</v>
      </c>
      <c r="BJ569" s="17" t="s">
        <v>83</v>
      </c>
      <c r="BK569" s="222">
        <f>ROUND(I569*H569,2)</f>
        <v>0</v>
      </c>
      <c r="BL569" s="17" t="s">
        <v>359</v>
      </c>
      <c r="BM569" s="221" t="s">
        <v>1207</v>
      </c>
    </row>
    <row r="570" spans="1:65" s="2" customFormat="1" ht="24" customHeight="1">
      <c r="A570" s="34"/>
      <c r="B570" s="35"/>
      <c r="C570" s="266" t="s">
        <v>1208</v>
      </c>
      <c r="D570" s="266" t="s">
        <v>436</v>
      </c>
      <c r="E570" s="267" t="s">
        <v>1209</v>
      </c>
      <c r="F570" s="268" t="s">
        <v>1210</v>
      </c>
      <c r="G570" s="269" t="s">
        <v>280</v>
      </c>
      <c r="H570" s="270">
        <v>2.5299999999999998</v>
      </c>
      <c r="I570" s="271"/>
      <c r="J570" s="272">
        <f>ROUND(I570*H570,2)</f>
        <v>0</v>
      </c>
      <c r="K570" s="273"/>
      <c r="L570" s="274"/>
      <c r="M570" s="275" t="s">
        <v>1</v>
      </c>
      <c r="N570" s="276" t="s">
        <v>40</v>
      </c>
      <c r="O570" s="71"/>
      <c r="P570" s="219">
        <f>O570*H570</f>
        <v>0</v>
      </c>
      <c r="Q570" s="219">
        <v>0.55000000000000004</v>
      </c>
      <c r="R570" s="219">
        <f>Q570*H570</f>
        <v>1.3915</v>
      </c>
      <c r="S570" s="219">
        <v>0</v>
      </c>
      <c r="T570" s="220">
        <f>S570*H570</f>
        <v>0</v>
      </c>
      <c r="U570" s="34"/>
      <c r="V570" s="34"/>
      <c r="W570" s="34"/>
      <c r="X570" s="34"/>
      <c r="Y570" s="34"/>
      <c r="Z570" s="34"/>
      <c r="AA570" s="34"/>
      <c r="AB570" s="34"/>
      <c r="AC570" s="34"/>
      <c r="AD570" s="34"/>
      <c r="AE570" s="34"/>
      <c r="AR570" s="221" t="s">
        <v>569</v>
      </c>
      <c r="AT570" s="221" t="s">
        <v>436</v>
      </c>
      <c r="AU570" s="221" t="s">
        <v>85</v>
      </c>
      <c r="AY570" s="17" t="s">
        <v>194</v>
      </c>
      <c r="BE570" s="222">
        <f>IF(N570="základní",J570,0)</f>
        <v>0</v>
      </c>
      <c r="BF570" s="222">
        <f>IF(N570="snížená",J570,0)</f>
        <v>0</v>
      </c>
      <c r="BG570" s="222">
        <f>IF(N570="zákl. přenesená",J570,0)</f>
        <v>0</v>
      </c>
      <c r="BH570" s="222">
        <f>IF(N570="sníž. přenesená",J570,0)</f>
        <v>0</v>
      </c>
      <c r="BI570" s="222">
        <f>IF(N570="nulová",J570,0)</f>
        <v>0</v>
      </c>
      <c r="BJ570" s="17" t="s">
        <v>83</v>
      </c>
      <c r="BK570" s="222">
        <f>ROUND(I570*H570,2)</f>
        <v>0</v>
      </c>
      <c r="BL570" s="17" t="s">
        <v>359</v>
      </c>
      <c r="BM570" s="221" t="s">
        <v>1211</v>
      </c>
    </row>
    <row r="571" spans="1:65" s="2" customFormat="1" ht="24" customHeight="1">
      <c r="A571" s="34"/>
      <c r="B571" s="35"/>
      <c r="C571" s="209" t="s">
        <v>1212</v>
      </c>
      <c r="D571" s="209" t="s">
        <v>197</v>
      </c>
      <c r="E571" s="210" t="s">
        <v>1213</v>
      </c>
      <c r="F571" s="211" t="s">
        <v>1214</v>
      </c>
      <c r="G571" s="212" t="s">
        <v>302</v>
      </c>
      <c r="H571" s="213">
        <v>246.75</v>
      </c>
      <c r="I571" s="214"/>
      <c r="J571" s="215">
        <f>ROUND(I571*H571,2)</f>
        <v>0</v>
      </c>
      <c r="K571" s="216"/>
      <c r="L571" s="39"/>
      <c r="M571" s="217" t="s">
        <v>1</v>
      </c>
      <c r="N571" s="218" t="s">
        <v>40</v>
      </c>
      <c r="O571" s="71"/>
      <c r="P571" s="219">
        <f>O571*H571</f>
        <v>0</v>
      </c>
      <c r="Q571" s="219">
        <v>2.3699999999999999E-2</v>
      </c>
      <c r="R571" s="219">
        <f>Q571*H571</f>
        <v>5.8479749999999999</v>
      </c>
      <c r="S571" s="219">
        <v>0</v>
      </c>
      <c r="T571" s="220">
        <f>S571*H571</f>
        <v>0</v>
      </c>
      <c r="U571" s="34"/>
      <c r="V571" s="34"/>
      <c r="W571" s="34"/>
      <c r="X571" s="34"/>
      <c r="Y571" s="34"/>
      <c r="Z571" s="34"/>
      <c r="AA571" s="34"/>
      <c r="AB571" s="34"/>
      <c r="AC571" s="34"/>
      <c r="AD571" s="34"/>
      <c r="AE571" s="34"/>
      <c r="AR571" s="221" t="s">
        <v>359</v>
      </c>
      <c r="AT571" s="221" t="s">
        <v>197</v>
      </c>
      <c r="AU571" s="221" t="s">
        <v>85</v>
      </c>
      <c r="AY571" s="17" t="s">
        <v>194</v>
      </c>
      <c r="BE571" s="222">
        <f>IF(N571="základní",J571,0)</f>
        <v>0</v>
      </c>
      <c r="BF571" s="222">
        <f>IF(N571="snížená",J571,0)</f>
        <v>0</v>
      </c>
      <c r="BG571" s="222">
        <f>IF(N571="zákl. přenesená",J571,0)</f>
        <v>0</v>
      </c>
      <c r="BH571" s="222">
        <f>IF(N571="sníž. přenesená",J571,0)</f>
        <v>0</v>
      </c>
      <c r="BI571" s="222">
        <f>IF(N571="nulová",J571,0)</f>
        <v>0</v>
      </c>
      <c r="BJ571" s="17" t="s">
        <v>83</v>
      </c>
      <c r="BK571" s="222">
        <f>ROUND(I571*H571,2)</f>
        <v>0</v>
      </c>
      <c r="BL571" s="17" t="s">
        <v>359</v>
      </c>
      <c r="BM571" s="221" t="s">
        <v>1215</v>
      </c>
    </row>
    <row r="572" spans="1:65" s="2" customFormat="1" ht="24" customHeight="1">
      <c r="A572" s="34"/>
      <c r="B572" s="35"/>
      <c r="C572" s="209" t="s">
        <v>1216</v>
      </c>
      <c r="D572" s="209" t="s">
        <v>197</v>
      </c>
      <c r="E572" s="210" t="s">
        <v>1217</v>
      </c>
      <c r="F572" s="211" t="s">
        <v>1218</v>
      </c>
      <c r="G572" s="212" t="s">
        <v>1041</v>
      </c>
      <c r="H572" s="277"/>
      <c r="I572" s="214"/>
      <c r="J572" s="215">
        <f>ROUND(I572*H572,2)</f>
        <v>0</v>
      </c>
      <c r="K572" s="216"/>
      <c r="L572" s="39"/>
      <c r="M572" s="217" t="s">
        <v>1</v>
      </c>
      <c r="N572" s="218" t="s">
        <v>40</v>
      </c>
      <c r="O572" s="71"/>
      <c r="P572" s="219">
        <f>O572*H572</f>
        <v>0</v>
      </c>
      <c r="Q572" s="219">
        <v>0</v>
      </c>
      <c r="R572" s="219">
        <f>Q572*H572</f>
        <v>0</v>
      </c>
      <c r="S572" s="219">
        <v>0</v>
      </c>
      <c r="T572" s="220">
        <f>S572*H572</f>
        <v>0</v>
      </c>
      <c r="U572" s="34"/>
      <c r="V572" s="34"/>
      <c r="W572" s="34"/>
      <c r="X572" s="34"/>
      <c r="Y572" s="34"/>
      <c r="Z572" s="34"/>
      <c r="AA572" s="34"/>
      <c r="AB572" s="34"/>
      <c r="AC572" s="34"/>
      <c r="AD572" s="34"/>
      <c r="AE572" s="34"/>
      <c r="AR572" s="221" t="s">
        <v>359</v>
      </c>
      <c r="AT572" s="221" t="s">
        <v>197</v>
      </c>
      <c r="AU572" s="221" t="s">
        <v>85</v>
      </c>
      <c r="AY572" s="17" t="s">
        <v>194</v>
      </c>
      <c r="BE572" s="222">
        <f>IF(N572="základní",J572,0)</f>
        <v>0</v>
      </c>
      <c r="BF572" s="222">
        <f>IF(N572="snížená",J572,0)</f>
        <v>0</v>
      </c>
      <c r="BG572" s="222">
        <f>IF(N572="zákl. přenesená",J572,0)</f>
        <v>0</v>
      </c>
      <c r="BH572" s="222">
        <f>IF(N572="sníž. přenesená",J572,0)</f>
        <v>0</v>
      </c>
      <c r="BI572" s="222">
        <f>IF(N572="nulová",J572,0)</f>
        <v>0</v>
      </c>
      <c r="BJ572" s="17" t="s">
        <v>83</v>
      </c>
      <c r="BK572" s="222">
        <f>ROUND(I572*H572,2)</f>
        <v>0</v>
      </c>
      <c r="BL572" s="17" t="s">
        <v>359</v>
      </c>
      <c r="BM572" s="221" t="s">
        <v>1219</v>
      </c>
    </row>
    <row r="573" spans="1:65" s="12" customFormat="1" ht="22.9" customHeight="1">
      <c r="B573" s="193"/>
      <c r="C573" s="194"/>
      <c r="D573" s="195" t="s">
        <v>74</v>
      </c>
      <c r="E573" s="207" t="s">
        <v>1220</v>
      </c>
      <c r="F573" s="207" t="s">
        <v>1221</v>
      </c>
      <c r="G573" s="194"/>
      <c r="H573" s="194"/>
      <c r="I573" s="197"/>
      <c r="J573" s="208">
        <f>BK573</f>
        <v>0</v>
      </c>
      <c r="K573" s="194"/>
      <c r="L573" s="199"/>
      <c r="M573" s="200"/>
      <c r="N573" s="201"/>
      <c r="O573" s="201"/>
      <c r="P573" s="202">
        <f>SUM(P574:P597)</f>
        <v>0</v>
      </c>
      <c r="Q573" s="201"/>
      <c r="R573" s="202">
        <f>SUM(R574:R597)</f>
        <v>68.530380800000003</v>
      </c>
      <c r="S573" s="201"/>
      <c r="T573" s="203">
        <f>SUM(T574:T597)</f>
        <v>0</v>
      </c>
      <c r="AR573" s="204" t="s">
        <v>85</v>
      </c>
      <c r="AT573" s="205" t="s">
        <v>74</v>
      </c>
      <c r="AU573" s="205" t="s">
        <v>83</v>
      </c>
      <c r="AY573" s="204" t="s">
        <v>194</v>
      </c>
      <c r="BK573" s="206">
        <f>SUM(BK574:BK597)</f>
        <v>0</v>
      </c>
    </row>
    <row r="574" spans="1:65" s="2" customFormat="1" ht="24" customHeight="1">
      <c r="A574" s="34"/>
      <c r="B574" s="35"/>
      <c r="C574" s="209" t="s">
        <v>1222</v>
      </c>
      <c r="D574" s="209" t="s">
        <v>197</v>
      </c>
      <c r="E574" s="210" t="s">
        <v>1223</v>
      </c>
      <c r="F574" s="211" t="s">
        <v>1224</v>
      </c>
      <c r="G574" s="212" t="s">
        <v>302</v>
      </c>
      <c r="H574" s="213">
        <v>30.92</v>
      </c>
      <c r="I574" s="214"/>
      <c r="J574" s="215">
        <f t="shared" ref="J574:J579" si="10">ROUND(I574*H574,2)</f>
        <v>0</v>
      </c>
      <c r="K574" s="216"/>
      <c r="L574" s="39"/>
      <c r="M574" s="217" t="s">
        <v>1</v>
      </c>
      <c r="N574" s="218" t="s">
        <v>40</v>
      </c>
      <c r="O574" s="71"/>
      <c r="P574" s="219">
        <f t="shared" ref="P574:P579" si="11">O574*H574</f>
        <v>0</v>
      </c>
      <c r="Q574" s="219">
        <v>4.41E-2</v>
      </c>
      <c r="R574" s="219">
        <f t="shared" ref="R574:R579" si="12">Q574*H574</f>
        <v>1.363572</v>
      </c>
      <c r="S574" s="219">
        <v>0</v>
      </c>
      <c r="T574" s="220">
        <f t="shared" ref="T574:T579" si="13">S574*H574</f>
        <v>0</v>
      </c>
      <c r="U574" s="34"/>
      <c r="V574" s="34"/>
      <c r="W574" s="34"/>
      <c r="X574" s="34"/>
      <c r="Y574" s="34"/>
      <c r="Z574" s="34"/>
      <c r="AA574" s="34"/>
      <c r="AB574" s="34"/>
      <c r="AC574" s="34"/>
      <c r="AD574" s="34"/>
      <c r="AE574" s="34"/>
      <c r="AR574" s="221" t="s">
        <v>359</v>
      </c>
      <c r="AT574" s="221" t="s">
        <v>197</v>
      </c>
      <c r="AU574" s="221" t="s">
        <v>85</v>
      </c>
      <c r="AY574" s="17" t="s">
        <v>194</v>
      </c>
      <c r="BE574" s="222">
        <f t="shared" ref="BE574:BE579" si="14">IF(N574="základní",J574,0)</f>
        <v>0</v>
      </c>
      <c r="BF574" s="222">
        <f t="shared" ref="BF574:BF579" si="15">IF(N574="snížená",J574,0)</f>
        <v>0</v>
      </c>
      <c r="BG574" s="222">
        <f t="shared" ref="BG574:BG579" si="16">IF(N574="zákl. přenesená",J574,0)</f>
        <v>0</v>
      </c>
      <c r="BH574" s="222">
        <f t="shared" ref="BH574:BH579" si="17">IF(N574="sníž. přenesená",J574,0)</f>
        <v>0</v>
      </c>
      <c r="BI574" s="222">
        <f t="shared" ref="BI574:BI579" si="18">IF(N574="nulová",J574,0)</f>
        <v>0</v>
      </c>
      <c r="BJ574" s="17" t="s">
        <v>83</v>
      </c>
      <c r="BK574" s="222">
        <f t="shared" ref="BK574:BK579" si="19">ROUND(I574*H574,2)</f>
        <v>0</v>
      </c>
      <c r="BL574" s="17" t="s">
        <v>359</v>
      </c>
      <c r="BM574" s="221" t="s">
        <v>1225</v>
      </c>
    </row>
    <row r="575" spans="1:65" s="2" customFormat="1" ht="24" customHeight="1">
      <c r="A575" s="34"/>
      <c r="B575" s="35"/>
      <c r="C575" s="209" t="s">
        <v>1226</v>
      </c>
      <c r="D575" s="209" t="s">
        <v>197</v>
      </c>
      <c r="E575" s="210" t="s">
        <v>1227</v>
      </c>
      <c r="F575" s="211" t="s">
        <v>1228</v>
      </c>
      <c r="G575" s="212" t="s">
        <v>302</v>
      </c>
      <c r="H575" s="213">
        <v>594.98</v>
      </c>
      <c r="I575" s="214"/>
      <c r="J575" s="215">
        <f t="shared" si="10"/>
        <v>0</v>
      </c>
      <c r="K575" s="216"/>
      <c r="L575" s="39"/>
      <c r="M575" s="217" t="s">
        <v>1</v>
      </c>
      <c r="N575" s="218" t="s">
        <v>40</v>
      </c>
      <c r="O575" s="71"/>
      <c r="P575" s="219">
        <f t="shared" si="11"/>
        <v>0</v>
      </c>
      <c r="Q575" s="219">
        <v>4.6199999999999998E-2</v>
      </c>
      <c r="R575" s="219">
        <f t="shared" si="12"/>
        <v>27.488076</v>
      </c>
      <c r="S575" s="219">
        <v>0</v>
      </c>
      <c r="T575" s="220">
        <f t="shared" si="13"/>
        <v>0</v>
      </c>
      <c r="U575" s="34"/>
      <c r="V575" s="34"/>
      <c r="W575" s="34"/>
      <c r="X575" s="34"/>
      <c r="Y575" s="34"/>
      <c r="Z575" s="34"/>
      <c r="AA575" s="34"/>
      <c r="AB575" s="34"/>
      <c r="AC575" s="34"/>
      <c r="AD575" s="34"/>
      <c r="AE575" s="34"/>
      <c r="AR575" s="221" t="s">
        <v>359</v>
      </c>
      <c r="AT575" s="221" t="s">
        <v>197</v>
      </c>
      <c r="AU575" s="221" t="s">
        <v>85</v>
      </c>
      <c r="AY575" s="17" t="s">
        <v>194</v>
      </c>
      <c r="BE575" s="222">
        <f t="shared" si="14"/>
        <v>0</v>
      </c>
      <c r="BF575" s="222">
        <f t="shared" si="15"/>
        <v>0</v>
      </c>
      <c r="BG575" s="222">
        <f t="shared" si="16"/>
        <v>0</v>
      </c>
      <c r="BH575" s="222">
        <f t="shared" si="17"/>
        <v>0</v>
      </c>
      <c r="BI575" s="222">
        <f t="shared" si="18"/>
        <v>0</v>
      </c>
      <c r="BJ575" s="17" t="s">
        <v>83</v>
      </c>
      <c r="BK575" s="222">
        <f t="shared" si="19"/>
        <v>0</v>
      </c>
      <c r="BL575" s="17" t="s">
        <v>359</v>
      </c>
      <c r="BM575" s="221" t="s">
        <v>1229</v>
      </c>
    </row>
    <row r="576" spans="1:65" s="2" customFormat="1" ht="24" customHeight="1">
      <c r="A576" s="34"/>
      <c r="B576" s="35"/>
      <c r="C576" s="209" t="s">
        <v>1230</v>
      </c>
      <c r="D576" s="209" t="s">
        <v>197</v>
      </c>
      <c r="E576" s="210" t="s">
        <v>1231</v>
      </c>
      <c r="F576" s="211" t="s">
        <v>1232</v>
      </c>
      <c r="G576" s="212" t="s">
        <v>302</v>
      </c>
      <c r="H576" s="213">
        <v>4.08</v>
      </c>
      <c r="I576" s="214"/>
      <c r="J576" s="215">
        <f t="shared" si="10"/>
        <v>0</v>
      </c>
      <c r="K576" s="216"/>
      <c r="L576" s="39"/>
      <c r="M576" s="217" t="s">
        <v>1</v>
      </c>
      <c r="N576" s="218" t="s">
        <v>40</v>
      </c>
      <c r="O576" s="71"/>
      <c r="P576" s="219">
        <f t="shared" si="11"/>
        <v>0</v>
      </c>
      <c r="Q576" s="219">
        <v>4.7460000000000002E-2</v>
      </c>
      <c r="R576" s="219">
        <f t="shared" si="12"/>
        <v>0.19363680000000003</v>
      </c>
      <c r="S576" s="219">
        <v>0</v>
      </c>
      <c r="T576" s="220">
        <f t="shared" si="13"/>
        <v>0</v>
      </c>
      <c r="U576" s="34"/>
      <c r="V576" s="34"/>
      <c r="W576" s="34"/>
      <c r="X576" s="34"/>
      <c r="Y576" s="34"/>
      <c r="Z576" s="34"/>
      <c r="AA576" s="34"/>
      <c r="AB576" s="34"/>
      <c r="AC576" s="34"/>
      <c r="AD576" s="34"/>
      <c r="AE576" s="34"/>
      <c r="AR576" s="221" t="s">
        <v>359</v>
      </c>
      <c r="AT576" s="221" t="s">
        <v>197</v>
      </c>
      <c r="AU576" s="221" t="s">
        <v>85</v>
      </c>
      <c r="AY576" s="17" t="s">
        <v>194</v>
      </c>
      <c r="BE576" s="222">
        <f t="shared" si="14"/>
        <v>0</v>
      </c>
      <c r="BF576" s="222">
        <f t="shared" si="15"/>
        <v>0</v>
      </c>
      <c r="BG576" s="222">
        <f t="shared" si="16"/>
        <v>0</v>
      </c>
      <c r="BH576" s="222">
        <f t="shared" si="17"/>
        <v>0</v>
      </c>
      <c r="BI576" s="222">
        <f t="shared" si="18"/>
        <v>0</v>
      </c>
      <c r="BJ576" s="17" t="s">
        <v>83</v>
      </c>
      <c r="BK576" s="222">
        <f t="shared" si="19"/>
        <v>0</v>
      </c>
      <c r="BL576" s="17" t="s">
        <v>359</v>
      </c>
      <c r="BM576" s="221" t="s">
        <v>1233</v>
      </c>
    </row>
    <row r="577" spans="1:65" s="2" customFormat="1" ht="24" customHeight="1">
      <c r="A577" s="34"/>
      <c r="B577" s="35"/>
      <c r="C577" s="209" t="s">
        <v>1234</v>
      </c>
      <c r="D577" s="209" t="s">
        <v>197</v>
      </c>
      <c r="E577" s="210" t="s">
        <v>1235</v>
      </c>
      <c r="F577" s="211" t="s">
        <v>1236</v>
      </c>
      <c r="G577" s="212" t="s">
        <v>302</v>
      </c>
      <c r="H577" s="213">
        <v>4.21</v>
      </c>
      <c r="I577" s="214"/>
      <c r="J577" s="215">
        <f t="shared" si="10"/>
        <v>0</v>
      </c>
      <c r="K577" s="216"/>
      <c r="L577" s="39"/>
      <c r="M577" s="217" t="s">
        <v>1</v>
      </c>
      <c r="N577" s="218" t="s">
        <v>40</v>
      </c>
      <c r="O577" s="71"/>
      <c r="P577" s="219">
        <f t="shared" si="11"/>
        <v>0</v>
      </c>
      <c r="Q577" s="219">
        <v>4.5359999999999998E-2</v>
      </c>
      <c r="R577" s="219">
        <f t="shared" si="12"/>
        <v>0.19096559999999999</v>
      </c>
      <c r="S577" s="219">
        <v>0</v>
      </c>
      <c r="T577" s="220">
        <f t="shared" si="13"/>
        <v>0</v>
      </c>
      <c r="U577" s="34"/>
      <c r="V577" s="34"/>
      <c r="W577" s="34"/>
      <c r="X577" s="34"/>
      <c r="Y577" s="34"/>
      <c r="Z577" s="34"/>
      <c r="AA577" s="34"/>
      <c r="AB577" s="34"/>
      <c r="AC577" s="34"/>
      <c r="AD577" s="34"/>
      <c r="AE577" s="34"/>
      <c r="AR577" s="221" t="s">
        <v>359</v>
      </c>
      <c r="AT577" s="221" t="s">
        <v>197</v>
      </c>
      <c r="AU577" s="221" t="s">
        <v>85</v>
      </c>
      <c r="AY577" s="17" t="s">
        <v>194</v>
      </c>
      <c r="BE577" s="222">
        <f t="shared" si="14"/>
        <v>0</v>
      </c>
      <c r="BF577" s="222">
        <f t="shared" si="15"/>
        <v>0</v>
      </c>
      <c r="BG577" s="222">
        <f t="shared" si="16"/>
        <v>0</v>
      </c>
      <c r="BH577" s="222">
        <f t="shared" si="17"/>
        <v>0</v>
      </c>
      <c r="BI577" s="222">
        <f t="shared" si="18"/>
        <v>0</v>
      </c>
      <c r="BJ577" s="17" t="s">
        <v>83</v>
      </c>
      <c r="BK577" s="222">
        <f t="shared" si="19"/>
        <v>0</v>
      </c>
      <c r="BL577" s="17" t="s">
        <v>359</v>
      </c>
      <c r="BM577" s="221" t="s">
        <v>1237</v>
      </c>
    </row>
    <row r="578" spans="1:65" s="2" customFormat="1" ht="24" customHeight="1">
      <c r="A578" s="34"/>
      <c r="B578" s="35"/>
      <c r="C578" s="209" t="s">
        <v>1238</v>
      </c>
      <c r="D578" s="209" t="s">
        <v>197</v>
      </c>
      <c r="E578" s="210" t="s">
        <v>1239</v>
      </c>
      <c r="F578" s="211" t="s">
        <v>1240</v>
      </c>
      <c r="G578" s="212" t="s">
        <v>302</v>
      </c>
      <c r="H578" s="213">
        <v>41.95</v>
      </c>
      <c r="I578" s="214"/>
      <c r="J578" s="215">
        <f t="shared" si="10"/>
        <v>0</v>
      </c>
      <c r="K578" s="216"/>
      <c r="L578" s="39"/>
      <c r="M578" s="217" t="s">
        <v>1</v>
      </c>
      <c r="N578" s="218" t="s">
        <v>40</v>
      </c>
      <c r="O578" s="71"/>
      <c r="P578" s="219">
        <f t="shared" si="11"/>
        <v>0</v>
      </c>
      <c r="Q578" s="219">
        <v>4.7460000000000002E-2</v>
      </c>
      <c r="R578" s="219">
        <f t="shared" si="12"/>
        <v>1.9909470000000002</v>
      </c>
      <c r="S578" s="219">
        <v>0</v>
      </c>
      <c r="T578" s="220">
        <f t="shared" si="13"/>
        <v>0</v>
      </c>
      <c r="U578" s="34"/>
      <c r="V578" s="34"/>
      <c r="W578" s="34"/>
      <c r="X578" s="34"/>
      <c r="Y578" s="34"/>
      <c r="Z578" s="34"/>
      <c r="AA578" s="34"/>
      <c r="AB578" s="34"/>
      <c r="AC578" s="34"/>
      <c r="AD578" s="34"/>
      <c r="AE578" s="34"/>
      <c r="AR578" s="221" t="s">
        <v>359</v>
      </c>
      <c r="AT578" s="221" t="s">
        <v>197</v>
      </c>
      <c r="AU578" s="221" t="s">
        <v>85</v>
      </c>
      <c r="AY578" s="17" t="s">
        <v>194</v>
      </c>
      <c r="BE578" s="222">
        <f t="shared" si="14"/>
        <v>0</v>
      </c>
      <c r="BF578" s="222">
        <f t="shared" si="15"/>
        <v>0</v>
      </c>
      <c r="BG578" s="222">
        <f t="shared" si="16"/>
        <v>0</v>
      </c>
      <c r="BH578" s="222">
        <f t="shared" si="17"/>
        <v>0</v>
      </c>
      <c r="BI578" s="222">
        <f t="shared" si="18"/>
        <v>0</v>
      </c>
      <c r="BJ578" s="17" t="s">
        <v>83</v>
      </c>
      <c r="BK578" s="222">
        <f t="shared" si="19"/>
        <v>0</v>
      </c>
      <c r="BL578" s="17" t="s">
        <v>359</v>
      </c>
      <c r="BM578" s="221" t="s">
        <v>1241</v>
      </c>
    </row>
    <row r="579" spans="1:65" s="2" customFormat="1" ht="24" customHeight="1">
      <c r="A579" s="34"/>
      <c r="B579" s="35"/>
      <c r="C579" s="209" t="s">
        <v>1242</v>
      </c>
      <c r="D579" s="209" t="s">
        <v>197</v>
      </c>
      <c r="E579" s="210" t="s">
        <v>1243</v>
      </c>
      <c r="F579" s="211" t="s">
        <v>1244</v>
      </c>
      <c r="G579" s="212" t="s">
        <v>302</v>
      </c>
      <c r="H579" s="213">
        <v>29.21</v>
      </c>
      <c r="I579" s="214"/>
      <c r="J579" s="215">
        <f t="shared" si="10"/>
        <v>0</v>
      </c>
      <c r="K579" s="216"/>
      <c r="L579" s="39"/>
      <c r="M579" s="217" t="s">
        <v>1</v>
      </c>
      <c r="N579" s="218" t="s">
        <v>40</v>
      </c>
      <c r="O579" s="71"/>
      <c r="P579" s="219">
        <f t="shared" si="11"/>
        <v>0</v>
      </c>
      <c r="Q579" s="219">
        <v>4.7460000000000002E-2</v>
      </c>
      <c r="R579" s="219">
        <f t="shared" si="12"/>
        <v>1.3863066000000002</v>
      </c>
      <c r="S579" s="219">
        <v>0</v>
      </c>
      <c r="T579" s="220">
        <f t="shared" si="13"/>
        <v>0</v>
      </c>
      <c r="U579" s="34"/>
      <c r="V579" s="34"/>
      <c r="W579" s="34"/>
      <c r="X579" s="34"/>
      <c r="Y579" s="34"/>
      <c r="Z579" s="34"/>
      <c r="AA579" s="34"/>
      <c r="AB579" s="34"/>
      <c r="AC579" s="34"/>
      <c r="AD579" s="34"/>
      <c r="AE579" s="34"/>
      <c r="AR579" s="221" t="s">
        <v>359</v>
      </c>
      <c r="AT579" s="221" t="s">
        <v>197</v>
      </c>
      <c r="AU579" s="221" t="s">
        <v>85</v>
      </c>
      <c r="AY579" s="17" t="s">
        <v>194</v>
      </c>
      <c r="BE579" s="222">
        <f t="shared" si="14"/>
        <v>0</v>
      </c>
      <c r="BF579" s="222">
        <f t="shared" si="15"/>
        <v>0</v>
      </c>
      <c r="BG579" s="222">
        <f t="shared" si="16"/>
        <v>0</v>
      </c>
      <c r="BH579" s="222">
        <f t="shared" si="17"/>
        <v>0</v>
      </c>
      <c r="BI579" s="222">
        <f t="shared" si="18"/>
        <v>0</v>
      </c>
      <c r="BJ579" s="17" t="s">
        <v>83</v>
      </c>
      <c r="BK579" s="222">
        <f t="shared" si="19"/>
        <v>0</v>
      </c>
      <c r="BL579" s="17" t="s">
        <v>359</v>
      </c>
      <c r="BM579" s="221" t="s">
        <v>1245</v>
      </c>
    </row>
    <row r="580" spans="1:65" s="2" customFormat="1" ht="19.5">
      <c r="A580" s="34"/>
      <c r="B580" s="35"/>
      <c r="C580" s="36"/>
      <c r="D580" s="223" t="s">
        <v>203</v>
      </c>
      <c r="E580" s="36"/>
      <c r="F580" s="224" t="s">
        <v>1246</v>
      </c>
      <c r="G580" s="36"/>
      <c r="H580" s="36"/>
      <c r="I580" s="122"/>
      <c r="J580" s="36"/>
      <c r="K580" s="36"/>
      <c r="L580" s="39"/>
      <c r="M580" s="225"/>
      <c r="N580" s="226"/>
      <c r="O580" s="71"/>
      <c r="P580" s="71"/>
      <c r="Q580" s="71"/>
      <c r="R580" s="71"/>
      <c r="S580" s="71"/>
      <c r="T580" s="72"/>
      <c r="U580" s="34"/>
      <c r="V580" s="34"/>
      <c r="W580" s="34"/>
      <c r="X580" s="34"/>
      <c r="Y580" s="34"/>
      <c r="Z580" s="34"/>
      <c r="AA580" s="34"/>
      <c r="AB580" s="34"/>
      <c r="AC580" s="34"/>
      <c r="AD580" s="34"/>
      <c r="AE580" s="34"/>
      <c r="AT580" s="17" t="s">
        <v>203</v>
      </c>
      <c r="AU580" s="17" t="s">
        <v>85</v>
      </c>
    </row>
    <row r="581" spans="1:65" s="2" customFormat="1" ht="24" customHeight="1">
      <c r="A581" s="34"/>
      <c r="B581" s="35"/>
      <c r="C581" s="209" t="s">
        <v>1247</v>
      </c>
      <c r="D581" s="209" t="s">
        <v>197</v>
      </c>
      <c r="E581" s="210" t="s">
        <v>1248</v>
      </c>
      <c r="F581" s="211" t="s">
        <v>1249</v>
      </c>
      <c r="G581" s="212" t="s">
        <v>302</v>
      </c>
      <c r="H581" s="213">
        <v>176.57</v>
      </c>
      <c r="I581" s="214"/>
      <c r="J581" s="215">
        <f t="shared" ref="J581:J587" si="20">ROUND(I581*H581,2)</f>
        <v>0</v>
      </c>
      <c r="K581" s="216"/>
      <c r="L581" s="39"/>
      <c r="M581" s="217" t="s">
        <v>1</v>
      </c>
      <c r="N581" s="218" t="s">
        <v>40</v>
      </c>
      <c r="O581" s="71"/>
      <c r="P581" s="219">
        <f t="shared" ref="P581:P587" si="21">O581*H581</f>
        <v>0</v>
      </c>
      <c r="Q581" s="219">
        <v>4.7460000000000002E-2</v>
      </c>
      <c r="R581" s="219">
        <f t="shared" ref="R581:R587" si="22">Q581*H581</f>
        <v>8.3800121999999995</v>
      </c>
      <c r="S581" s="219">
        <v>0</v>
      </c>
      <c r="T581" s="220">
        <f t="shared" ref="T581:T587" si="23">S581*H581</f>
        <v>0</v>
      </c>
      <c r="U581" s="34"/>
      <c r="V581" s="34"/>
      <c r="W581" s="34"/>
      <c r="X581" s="34"/>
      <c r="Y581" s="34"/>
      <c r="Z581" s="34"/>
      <c r="AA581" s="34"/>
      <c r="AB581" s="34"/>
      <c r="AC581" s="34"/>
      <c r="AD581" s="34"/>
      <c r="AE581" s="34"/>
      <c r="AR581" s="221" t="s">
        <v>359</v>
      </c>
      <c r="AT581" s="221" t="s">
        <v>197</v>
      </c>
      <c r="AU581" s="221" t="s">
        <v>85</v>
      </c>
      <c r="AY581" s="17" t="s">
        <v>194</v>
      </c>
      <c r="BE581" s="222">
        <f t="shared" ref="BE581:BE587" si="24">IF(N581="základní",J581,0)</f>
        <v>0</v>
      </c>
      <c r="BF581" s="222">
        <f t="shared" ref="BF581:BF587" si="25">IF(N581="snížená",J581,0)</f>
        <v>0</v>
      </c>
      <c r="BG581" s="222">
        <f t="shared" ref="BG581:BG587" si="26">IF(N581="zákl. přenesená",J581,0)</f>
        <v>0</v>
      </c>
      <c r="BH581" s="222">
        <f t="shared" ref="BH581:BH587" si="27">IF(N581="sníž. přenesená",J581,0)</f>
        <v>0</v>
      </c>
      <c r="BI581" s="222">
        <f t="shared" ref="BI581:BI587" si="28">IF(N581="nulová",J581,0)</f>
        <v>0</v>
      </c>
      <c r="BJ581" s="17" t="s">
        <v>83</v>
      </c>
      <c r="BK581" s="222">
        <f t="shared" ref="BK581:BK587" si="29">ROUND(I581*H581,2)</f>
        <v>0</v>
      </c>
      <c r="BL581" s="17" t="s">
        <v>359</v>
      </c>
      <c r="BM581" s="221" t="s">
        <v>1250</v>
      </c>
    </row>
    <row r="582" spans="1:65" s="2" customFormat="1" ht="24" customHeight="1">
      <c r="A582" s="34"/>
      <c r="B582" s="35"/>
      <c r="C582" s="209" t="s">
        <v>1251</v>
      </c>
      <c r="D582" s="209" t="s">
        <v>197</v>
      </c>
      <c r="E582" s="210" t="s">
        <v>1252</v>
      </c>
      <c r="F582" s="211" t="s">
        <v>1253</v>
      </c>
      <c r="G582" s="212" t="s">
        <v>302</v>
      </c>
      <c r="H582" s="213">
        <v>9.43</v>
      </c>
      <c r="I582" s="214"/>
      <c r="J582" s="215">
        <f t="shared" si="20"/>
        <v>0</v>
      </c>
      <c r="K582" s="216"/>
      <c r="L582" s="39"/>
      <c r="M582" s="217" t="s">
        <v>1</v>
      </c>
      <c r="N582" s="218" t="s">
        <v>40</v>
      </c>
      <c r="O582" s="71"/>
      <c r="P582" s="219">
        <f t="shared" si="21"/>
        <v>0</v>
      </c>
      <c r="Q582" s="219">
        <v>4.8719999999999999E-2</v>
      </c>
      <c r="R582" s="219">
        <f t="shared" si="22"/>
        <v>0.45942959999999999</v>
      </c>
      <c r="S582" s="219">
        <v>0</v>
      </c>
      <c r="T582" s="220">
        <f t="shared" si="23"/>
        <v>0</v>
      </c>
      <c r="U582" s="34"/>
      <c r="V582" s="34"/>
      <c r="W582" s="34"/>
      <c r="X582" s="34"/>
      <c r="Y582" s="34"/>
      <c r="Z582" s="34"/>
      <c r="AA582" s="34"/>
      <c r="AB582" s="34"/>
      <c r="AC582" s="34"/>
      <c r="AD582" s="34"/>
      <c r="AE582" s="34"/>
      <c r="AR582" s="221" t="s">
        <v>359</v>
      </c>
      <c r="AT582" s="221" t="s">
        <v>197</v>
      </c>
      <c r="AU582" s="221" t="s">
        <v>85</v>
      </c>
      <c r="AY582" s="17" t="s">
        <v>194</v>
      </c>
      <c r="BE582" s="222">
        <f t="shared" si="24"/>
        <v>0</v>
      </c>
      <c r="BF582" s="222">
        <f t="shared" si="25"/>
        <v>0</v>
      </c>
      <c r="BG582" s="222">
        <f t="shared" si="26"/>
        <v>0</v>
      </c>
      <c r="BH582" s="222">
        <f t="shared" si="27"/>
        <v>0</v>
      </c>
      <c r="BI582" s="222">
        <f t="shared" si="28"/>
        <v>0</v>
      </c>
      <c r="BJ582" s="17" t="s">
        <v>83</v>
      </c>
      <c r="BK582" s="222">
        <f t="shared" si="29"/>
        <v>0</v>
      </c>
      <c r="BL582" s="17" t="s">
        <v>359</v>
      </c>
      <c r="BM582" s="221" t="s">
        <v>1254</v>
      </c>
    </row>
    <row r="583" spans="1:65" s="2" customFormat="1" ht="24" customHeight="1">
      <c r="A583" s="34"/>
      <c r="B583" s="35"/>
      <c r="C583" s="209" t="s">
        <v>1255</v>
      </c>
      <c r="D583" s="209" t="s">
        <v>197</v>
      </c>
      <c r="E583" s="210" t="s">
        <v>1256</v>
      </c>
      <c r="F583" s="211" t="s">
        <v>1257</v>
      </c>
      <c r="G583" s="212" t="s">
        <v>302</v>
      </c>
      <c r="H583" s="213">
        <v>40.909999999999997</v>
      </c>
      <c r="I583" s="214"/>
      <c r="J583" s="215">
        <f t="shared" si="20"/>
        <v>0</v>
      </c>
      <c r="K583" s="216"/>
      <c r="L583" s="39"/>
      <c r="M583" s="217" t="s">
        <v>1</v>
      </c>
      <c r="N583" s="218" t="s">
        <v>40</v>
      </c>
      <c r="O583" s="71"/>
      <c r="P583" s="219">
        <f t="shared" si="21"/>
        <v>0</v>
      </c>
      <c r="Q583" s="219">
        <v>1.2359999999999999E-2</v>
      </c>
      <c r="R583" s="219">
        <f t="shared" si="22"/>
        <v>0.50564759999999997</v>
      </c>
      <c r="S583" s="219">
        <v>0</v>
      </c>
      <c r="T583" s="220">
        <f t="shared" si="23"/>
        <v>0</v>
      </c>
      <c r="U583" s="34"/>
      <c r="V583" s="34"/>
      <c r="W583" s="34"/>
      <c r="X583" s="34"/>
      <c r="Y583" s="34"/>
      <c r="Z583" s="34"/>
      <c r="AA583" s="34"/>
      <c r="AB583" s="34"/>
      <c r="AC583" s="34"/>
      <c r="AD583" s="34"/>
      <c r="AE583" s="34"/>
      <c r="AR583" s="221" t="s">
        <v>359</v>
      </c>
      <c r="AT583" s="221" t="s">
        <v>197</v>
      </c>
      <c r="AU583" s="221" t="s">
        <v>85</v>
      </c>
      <c r="AY583" s="17" t="s">
        <v>194</v>
      </c>
      <c r="BE583" s="222">
        <f t="shared" si="24"/>
        <v>0</v>
      </c>
      <c r="BF583" s="222">
        <f t="shared" si="25"/>
        <v>0</v>
      </c>
      <c r="BG583" s="222">
        <f t="shared" si="26"/>
        <v>0</v>
      </c>
      <c r="BH583" s="222">
        <f t="shared" si="27"/>
        <v>0</v>
      </c>
      <c r="BI583" s="222">
        <f t="shared" si="28"/>
        <v>0</v>
      </c>
      <c r="BJ583" s="17" t="s">
        <v>83</v>
      </c>
      <c r="BK583" s="222">
        <f t="shared" si="29"/>
        <v>0</v>
      </c>
      <c r="BL583" s="17" t="s">
        <v>359</v>
      </c>
      <c r="BM583" s="221" t="s">
        <v>1258</v>
      </c>
    </row>
    <row r="584" spans="1:65" s="2" customFormat="1" ht="24" customHeight="1">
      <c r="A584" s="34"/>
      <c r="B584" s="35"/>
      <c r="C584" s="209" t="s">
        <v>1259</v>
      </c>
      <c r="D584" s="209" t="s">
        <v>197</v>
      </c>
      <c r="E584" s="210" t="s">
        <v>1260</v>
      </c>
      <c r="F584" s="211" t="s">
        <v>1261</v>
      </c>
      <c r="G584" s="212" t="s">
        <v>302</v>
      </c>
      <c r="H584" s="213">
        <v>39.06</v>
      </c>
      <c r="I584" s="214"/>
      <c r="J584" s="215">
        <f t="shared" si="20"/>
        <v>0</v>
      </c>
      <c r="K584" s="216"/>
      <c r="L584" s="39"/>
      <c r="M584" s="217" t="s">
        <v>1</v>
      </c>
      <c r="N584" s="218" t="s">
        <v>40</v>
      </c>
      <c r="O584" s="71"/>
      <c r="P584" s="219">
        <f t="shared" si="21"/>
        <v>0</v>
      </c>
      <c r="Q584" s="219">
        <v>1.5440000000000001E-2</v>
      </c>
      <c r="R584" s="219">
        <f t="shared" si="22"/>
        <v>0.60308640000000002</v>
      </c>
      <c r="S584" s="219">
        <v>0</v>
      </c>
      <c r="T584" s="220">
        <f t="shared" si="23"/>
        <v>0</v>
      </c>
      <c r="U584" s="34"/>
      <c r="V584" s="34"/>
      <c r="W584" s="34"/>
      <c r="X584" s="34"/>
      <c r="Y584" s="34"/>
      <c r="Z584" s="34"/>
      <c r="AA584" s="34"/>
      <c r="AB584" s="34"/>
      <c r="AC584" s="34"/>
      <c r="AD584" s="34"/>
      <c r="AE584" s="34"/>
      <c r="AR584" s="221" t="s">
        <v>359</v>
      </c>
      <c r="AT584" s="221" t="s">
        <v>197</v>
      </c>
      <c r="AU584" s="221" t="s">
        <v>85</v>
      </c>
      <c r="AY584" s="17" t="s">
        <v>194</v>
      </c>
      <c r="BE584" s="222">
        <f t="shared" si="24"/>
        <v>0</v>
      </c>
      <c r="BF584" s="222">
        <f t="shared" si="25"/>
        <v>0</v>
      </c>
      <c r="BG584" s="222">
        <f t="shared" si="26"/>
        <v>0</v>
      </c>
      <c r="BH584" s="222">
        <f t="shared" si="27"/>
        <v>0</v>
      </c>
      <c r="BI584" s="222">
        <f t="shared" si="28"/>
        <v>0</v>
      </c>
      <c r="BJ584" s="17" t="s">
        <v>83</v>
      </c>
      <c r="BK584" s="222">
        <f t="shared" si="29"/>
        <v>0</v>
      </c>
      <c r="BL584" s="17" t="s">
        <v>359</v>
      </c>
      <c r="BM584" s="221" t="s">
        <v>1262</v>
      </c>
    </row>
    <row r="585" spans="1:65" s="2" customFormat="1" ht="24" customHeight="1">
      <c r="A585" s="34"/>
      <c r="B585" s="35"/>
      <c r="C585" s="209" t="s">
        <v>1263</v>
      </c>
      <c r="D585" s="209" t="s">
        <v>197</v>
      </c>
      <c r="E585" s="210" t="s">
        <v>1264</v>
      </c>
      <c r="F585" s="211" t="s">
        <v>1265</v>
      </c>
      <c r="G585" s="212" t="s">
        <v>302</v>
      </c>
      <c r="H585" s="213">
        <v>5.61</v>
      </c>
      <c r="I585" s="214"/>
      <c r="J585" s="215">
        <f t="shared" si="20"/>
        <v>0</v>
      </c>
      <c r="K585" s="216"/>
      <c r="L585" s="39"/>
      <c r="M585" s="217" t="s">
        <v>1</v>
      </c>
      <c r="N585" s="218" t="s">
        <v>40</v>
      </c>
      <c r="O585" s="71"/>
      <c r="P585" s="219">
        <f t="shared" si="21"/>
        <v>0</v>
      </c>
      <c r="Q585" s="219">
        <v>1.5740000000000001E-2</v>
      </c>
      <c r="R585" s="219">
        <f t="shared" si="22"/>
        <v>8.8301400000000002E-2</v>
      </c>
      <c r="S585" s="219">
        <v>0</v>
      </c>
      <c r="T585" s="220">
        <f t="shared" si="23"/>
        <v>0</v>
      </c>
      <c r="U585" s="34"/>
      <c r="V585" s="34"/>
      <c r="W585" s="34"/>
      <c r="X585" s="34"/>
      <c r="Y585" s="34"/>
      <c r="Z585" s="34"/>
      <c r="AA585" s="34"/>
      <c r="AB585" s="34"/>
      <c r="AC585" s="34"/>
      <c r="AD585" s="34"/>
      <c r="AE585" s="34"/>
      <c r="AR585" s="221" t="s">
        <v>359</v>
      </c>
      <c r="AT585" s="221" t="s">
        <v>197</v>
      </c>
      <c r="AU585" s="221" t="s">
        <v>85</v>
      </c>
      <c r="AY585" s="17" t="s">
        <v>194</v>
      </c>
      <c r="BE585" s="222">
        <f t="shared" si="24"/>
        <v>0</v>
      </c>
      <c r="BF585" s="222">
        <f t="shared" si="25"/>
        <v>0</v>
      </c>
      <c r="BG585" s="222">
        <f t="shared" si="26"/>
        <v>0</v>
      </c>
      <c r="BH585" s="222">
        <f t="shared" si="27"/>
        <v>0</v>
      </c>
      <c r="BI585" s="222">
        <f t="shared" si="28"/>
        <v>0</v>
      </c>
      <c r="BJ585" s="17" t="s">
        <v>83</v>
      </c>
      <c r="BK585" s="222">
        <f t="shared" si="29"/>
        <v>0</v>
      </c>
      <c r="BL585" s="17" t="s">
        <v>359</v>
      </c>
      <c r="BM585" s="221" t="s">
        <v>1266</v>
      </c>
    </row>
    <row r="586" spans="1:65" s="2" customFormat="1" ht="24" customHeight="1">
      <c r="A586" s="34"/>
      <c r="B586" s="35"/>
      <c r="C586" s="209" t="s">
        <v>1267</v>
      </c>
      <c r="D586" s="209" t="s">
        <v>197</v>
      </c>
      <c r="E586" s="210" t="s">
        <v>1268</v>
      </c>
      <c r="F586" s="211" t="s">
        <v>1269</v>
      </c>
      <c r="G586" s="212" t="s">
        <v>302</v>
      </c>
      <c r="H586" s="213">
        <v>17.21</v>
      </c>
      <c r="I586" s="214"/>
      <c r="J586" s="215">
        <f t="shared" si="20"/>
        <v>0</v>
      </c>
      <c r="K586" s="216"/>
      <c r="L586" s="39"/>
      <c r="M586" s="217" t="s">
        <v>1</v>
      </c>
      <c r="N586" s="218" t="s">
        <v>40</v>
      </c>
      <c r="O586" s="71"/>
      <c r="P586" s="219">
        <f t="shared" si="21"/>
        <v>0</v>
      </c>
      <c r="Q586" s="219">
        <v>3.397E-2</v>
      </c>
      <c r="R586" s="219">
        <f t="shared" si="22"/>
        <v>0.58462370000000008</v>
      </c>
      <c r="S586" s="219">
        <v>0</v>
      </c>
      <c r="T586" s="220">
        <f t="shared" si="23"/>
        <v>0</v>
      </c>
      <c r="U586" s="34"/>
      <c r="V586" s="34"/>
      <c r="W586" s="34"/>
      <c r="X586" s="34"/>
      <c r="Y586" s="34"/>
      <c r="Z586" s="34"/>
      <c r="AA586" s="34"/>
      <c r="AB586" s="34"/>
      <c r="AC586" s="34"/>
      <c r="AD586" s="34"/>
      <c r="AE586" s="34"/>
      <c r="AR586" s="221" t="s">
        <v>359</v>
      </c>
      <c r="AT586" s="221" t="s">
        <v>197</v>
      </c>
      <c r="AU586" s="221" t="s">
        <v>85</v>
      </c>
      <c r="AY586" s="17" t="s">
        <v>194</v>
      </c>
      <c r="BE586" s="222">
        <f t="shared" si="24"/>
        <v>0</v>
      </c>
      <c r="BF586" s="222">
        <f t="shared" si="25"/>
        <v>0</v>
      </c>
      <c r="BG586" s="222">
        <f t="shared" si="26"/>
        <v>0</v>
      </c>
      <c r="BH586" s="222">
        <f t="shared" si="27"/>
        <v>0</v>
      </c>
      <c r="BI586" s="222">
        <f t="shared" si="28"/>
        <v>0</v>
      </c>
      <c r="BJ586" s="17" t="s">
        <v>83</v>
      </c>
      <c r="BK586" s="222">
        <f t="shared" si="29"/>
        <v>0</v>
      </c>
      <c r="BL586" s="17" t="s">
        <v>359</v>
      </c>
      <c r="BM586" s="221" t="s">
        <v>1270</v>
      </c>
    </row>
    <row r="587" spans="1:65" s="2" customFormat="1" ht="24" customHeight="1">
      <c r="A587" s="34"/>
      <c r="B587" s="35"/>
      <c r="C587" s="209" t="s">
        <v>1271</v>
      </c>
      <c r="D587" s="209" t="s">
        <v>197</v>
      </c>
      <c r="E587" s="210" t="s">
        <v>1272</v>
      </c>
      <c r="F587" s="211" t="s">
        <v>1273</v>
      </c>
      <c r="G587" s="212" t="s">
        <v>302</v>
      </c>
      <c r="H587" s="213">
        <v>7.53</v>
      </c>
      <c r="I587" s="214"/>
      <c r="J587" s="215">
        <f t="shared" si="20"/>
        <v>0</v>
      </c>
      <c r="K587" s="216"/>
      <c r="L587" s="39"/>
      <c r="M587" s="217" t="s">
        <v>1</v>
      </c>
      <c r="N587" s="218" t="s">
        <v>40</v>
      </c>
      <c r="O587" s="71"/>
      <c r="P587" s="219">
        <f t="shared" si="21"/>
        <v>0</v>
      </c>
      <c r="Q587" s="219">
        <v>1.1809999999999999E-2</v>
      </c>
      <c r="R587" s="219">
        <f t="shared" si="22"/>
        <v>8.8929300000000003E-2</v>
      </c>
      <c r="S587" s="219">
        <v>0</v>
      </c>
      <c r="T587" s="220">
        <f t="shared" si="23"/>
        <v>0</v>
      </c>
      <c r="U587" s="34"/>
      <c r="V587" s="34"/>
      <c r="W587" s="34"/>
      <c r="X587" s="34"/>
      <c r="Y587" s="34"/>
      <c r="Z587" s="34"/>
      <c r="AA587" s="34"/>
      <c r="AB587" s="34"/>
      <c r="AC587" s="34"/>
      <c r="AD587" s="34"/>
      <c r="AE587" s="34"/>
      <c r="AR587" s="221" t="s">
        <v>359</v>
      </c>
      <c r="AT587" s="221" t="s">
        <v>197</v>
      </c>
      <c r="AU587" s="221" t="s">
        <v>85</v>
      </c>
      <c r="AY587" s="17" t="s">
        <v>194</v>
      </c>
      <c r="BE587" s="222">
        <f t="shared" si="24"/>
        <v>0</v>
      </c>
      <c r="BF587" s="222">
        <f t="shared" si="25"/>
        <v>0</v>
      </c>
      <c r="BG587" s="222">
        <f t="shared" si="26"/>
        <v>0</v>
      </c>
      <c r="BH587" s="222">
        <f t="shared" si="27"/>
        <v>0</v>
      </c>
      <c r="BI587" s="222">
        <f t="shared" si="28"/>
        <v>0</v>
      </c>
      <c r="BJ587" s="17" t="s">
        <v>83</v>
      </c>
      <c r="BK587" s="222">
        <f t="shared" si="29"/>
        <v>0</v>
      </c>
      <c r="BL587" s="17" t="s">
        <v>359</v>
      </c>
      <c r="BM587" s="221" t="s">
        <v>1274</v>
      </c>
    </row>
    <row r="588" spans="1:65" s="2" customFormat="1" ht="29.25">
      <c r="A588" s="34"/>
      <c r="B588" s="35"/>
      <c r="C588" s="36"/>
      <c r="D588" s="223" t="s">
        <v>203</v>
      </c>
      <c r="E588" s="36"/>
      <c r="F588" s="224" t="s">
        <v>1275</v>
      </c>
      <c r="G588" s="36"/>
      <c r="H588" s="36"/>
      <c r="I588" s="122"/>
      <c r="J588" s="36"/>
      <c r="K588" s="36"/>
      <c r="L588" s="39"/>
      <c r="M588" s="225"/>
      <c r="N588" s="226"/>
      <c r="O588" s="71"/>
      <c r="P588" s="71"/>
      <c r="Q588" s="71"/>
      <c r="R588" s="71"/>
      <c r="S588" s="71"/>
      <c r="T588" s="72"/>
      <c r="U588" s="34"/>
      <c r="V588" s="34"/>
      <c r="W588" s="34"/>
      <c r="X588" s="34"/>
      <c r="Y588" s="34"/>
      <c r="Z588" s="34"/>
      <c r="AA588" s="34"/>
      <c r="AB588" s="34"/>
      <c r="AC588" s="34"/>
      <c r="AD588" s="34"/>
      <c r="AE588" s="34"/>
      <c r="AT588" s="17" t="s">
        <v>203</v>
      </c>
      <c r="AU588" s="17" t="s">
        <v>85</v>
      </c>
    </row>
    <row r="589" spans="1:65" s="2" customFormat="1" ht="24" customHeight="1">
      <c r="A589" s="34"/>
      <c r="B589" s="35"/>
      <c r="C589" s="209" t="s">
        <v>1276</v>
      </c>
      <c r="D589" s="209" t="s">
        <v>197</v>
      </c>
      <c r="E589" s="210" t="s">
        <v>1277</v>
      </c>
      <c r="F589" s="211" t="s">
        <v>1278</v>
      </c>
      <c r="G589" s="212" t="s">
        <v>302</v>
      </c>
      <c r="H589" s="213">
        <v>22.23</v>
      </c>
      <c r="I589" s="214"/>
      <c r="J589" s="215">
        <f>ROUND(I589*H589,2)</f>
        <v>0</v>
      </c>
      <c r="K589" s="216"/>
      <c r="L589" s="39"/>
      <c r="M589" s="217" t="s">
        <v>1</v>
      </c>
      <c r="N589" s="218" t="s">
        <v>40</v>
      </c>
      <c r="O589" s="71"/>
      <c r="P589" s="219">
        <f>O589*H589</f>
        <v>0</v>
      </c>
      <c r="Q589" s="219">
        <v>3.397E-2</v>
      </c>
      <c r="R589" s="219">
        <f>Q589*H589</f>
        <v>0.75515310000000002</v>
      </c>
      <c r="S589" s="219">
        <v>0</v>
      </c>
      <c r="T589" s="220">
        <f>S589*H589</f>
        <v>0</v>
      </c>
      <c r="U589" s="34"/>
      <c r="V589" s="34"/>
      <c r="W589" s="34"/>
      <c r="X589" s="34"/>
      <c r="Y589" s="34"/>
      <c r="Z589" s="34"/>
      <c r="AA589" s="34"/>
      <c r="AB589" s="34"/>
      <c r="AC589" s="34"/>
      <c r="AD589" s="34"/>
      <c r="AE589" s="34"/>
      <c r="AR589" s="221" t="s">
        <v>359</v>
      </c>
      <c r="AT589" s="221" t="s">
        <v>197</v>
      </c>
      <c r="AU589" s="221" t="s">
        <v>85</v>
      </c>
      <c r="AY589" s="17" t="s">
        <v>194</v>
      </c>
      <c r="BE589" s="222">
        <f>IF(N589="základní",J589,0)</f>
        <v>0</v>
      </c>
      <c r="BF589" s="222">
        <f>IF(N589="snížená",J589,0)</f>
        <v>0</v>
      </c>
      <c r="BG589" s="222">
        <f>IF(N589="zákl. přenesená",J589,0)</f>
        <v>0</v>
      </c>
      <c r="BH589" s="222">
        <f>IF(N589="sníž. přenesená",J589,0)</f>
        <v>0</v>
      </c>
      <c r="BI589" s="222">
        <f>IF(N589="nulová",J589,0)</f>
        <v>0</v>
      </c>
      <c r="BJ589" s="17" t="s">
        <v>83</v>
      </c>
      <c r="BK589" s="222">
        <f>ROUND(I589*H589,2)</f>
        <v>0</v>
      </c>
      <c r="BL589" s="17" t="s">
        <v>359</v>
      </c>
      <c r="BM589" s="221" t="s">
        <v>1279</v>
      </c>
    </row>
    <row r="590" spans="1:65" s="2" customFormat="1" ht="24" customHeight="1">
      <c r="A590" s="34"/>
      <c r="B590" s="35"/>
      <c r="C590" s="209" t="s">
        <v>1280</v>
      </c>
      <c r="D590" s="209" t="s">
        <v>197</v>
      </c>
      <c r="E590" s="210" t="s">
        <v>1281</v>
      </c>
      <c r="F590" s="211" t="s">
        <v>1282</v>
      </c>
      <c r="G590" s="212" t="s">
        <v>302</v>
      </c>
      <c r="H590" s="213">
        <v>59.22</v>
      </c>
      <c r="I590" s="214"/>
      <c r="J590" s="215">
        <f>ROUND(I590*H590,2)</f>
        <v>0</v>
      </c>
      <c r="K590" s="216"/>
      <c r="L590" s="39"/>
      <c r="M590" s="217" t="s">
        <v>1</v>
      </c>
      <c r="N590" s="218" t="s">
        <v>40</v>
      </c>
      <c r="O590" s="71"/>
      <c r="P590" s="219">
        <f>O590*H590</f>
        <v>0</v>
      </c>
      <c r="Q590" s="219">
        <v>1.223E-2</v>
      </c>
      <c r="R590" s="219">
        <f>Q590*H590</f>
        <v>0.72426059999999992</v>
      </c>
      <c r="S590" s="219">
        <v>0</v>
      </c>
      <c r="T590" s="220">
        <f>S590*H590</f>
        <v>0</v>
      </c>
      <c r="U590" s="34"/>
      <c r="V590" s="34"/>
      <c r="W590" s="34"/>
      <c r="X590" s="34"/>
      <c r="Y590" s="34"/>
      <c r="Z590" s="34"/>
      <c r="AA590" s="34"/>
      <c r="AB590" s="34"/>
      <c r="AC590" s="34"/>
      <c r="AD590" s="34"/>
      <c r="AE590" s="34"/>
      <c r="AR590" s="221" t="s">
        <v>359</v>
      </c>
      <c r="AT590" s="221" t="s">
        <v>197</v>
      </c>
      <c r="AU590" s="221" t="s">
        <v>85</v>
      </c>
      <c r="AY590" s="17" t="s">
        <v>194</v>
      </c>
      <c r="BE590" s="222">
        <f>IF(N590="základní",J590,0)</f>
        <v>0</v>
      </c>
      <c r="BF590" s="222">
        <f>IF(N590="snížená",J590,0)</f>
        <v>0</v>
      </c>
      <c r="BG590" s="222">
        <f>IF(N590="zákl. přenesená",J590,0)</f>
        <v>0</v>
      </c>
      <c r="BH590" s="222">
        <f>IF(N590="sníž. přenesená",J590,0)</f>
        <v>0</v>
      </c>
      <c r="BI590" s="222">
        <f>IF(N590="nulová",J590,0)</f>
        <v>0</v>
      </c>
      <c r="BJ590" s="17" t="s">
        <v>83</v>
      </c>
      <c r="BK590" s="222">
        <f>ROUND(I590*H590,2)</f>
        <v>0</v>
      </c>
      <c r="BL590" s="17" t="s">
        <v>359</v>
      </c>
      <c r="BM590" s="221" t="s">
        <v>1283</v>
      </c>
    </row>
    <row r="591" spans="1:65" s="2" customFormat="1" ht="24" customHeight="1">
      <c r="A591" s="34"/>
      <c r="B591" s="35"/>
      <c r="C591" s="209" t="s">
        <v>1284</v>
      </c>
      <c r="D591" s="209" t="s">
        <v>197</v>
      </c>
      <c r="E591" s="210" t="s">
        <v>1285</v>
      </c>
      <c r="F591" s="211" t="s">
        <v>1286</v>
      </c>
      <c r="G591" s="212" t="s">
        <v>302</v>
      </c>
      <c r="H591" s="213">
        <v>701.39</v>
      </c>
      <c r="I591" s="214"/>
      <c r="J591" s="215">
        <f>ROUND(I591*H591,2)</f>
        <v>0</v>
      </c>
      <c r="K591" s="216"/>
      <c r="L591" s="39"/>
      <c r="M591" s="217" t="s">
        <v>1</v>
      </c>
      <c r="N591" s="218" t="s">
        <v>40</v>
      </c>
      <c r="O591" s="71"/>
      <c r="P591" s="219">
        <f>O591*H591</f>
        <v>0</v>
      </c>
      <c r="Q591" s="219">
        <v>1.39E-3</v>
      </c>
      <c r="R591" s="219">
        <f>Q591*H591</f>
        <v>0.97493209999999997</v>
      </c>
      <c r="S591" s="219">
        <v>0</v>
      </c>
      <c r="T591" s="220">
        <f>S591*H591</f>
        <v>0</v>
      </c>
      <c r="U591" s="34"/>
      <c r="V591" s="34"/>
      <c r="W591" s="34"/>
      <c r="X591" s="34"/>
      <c r="Y591" s="34"/>
      <c r="Z591" s="34"/>
      <c r="AA591" s="34"/>
      <c r="AB591" s="34"/>
      <c r="AC591" s="34"/>
      <c r="AD591" s="34"/>
      <c r="AE591" s="34"/>
      <c r="AR591" s="221" t="s">
        <v>207</v>
      </c>
      <c r="AT591" s="221" t="s">
        <v>197</v>
      </c>
      <c r="AU591" s="221" t="s">
        <v>85</v>
      </c>
      <c r="AY591" s="17" t="s">
        <v>194</v>
      </c>
      <c r="BE591" s="222">
        <f>IF(N591="základní",J591,0)</f>
        <v>0</v>
      </c>
      <c r="BF591" s="222">
        <f>IF(N591="snížená",J591,0)</f>
        <v>0</v>
      </c>
      <c r="BG591" s="222">
        <f>IF(N591="zákl. přenesená",J591,0)</f>
        <v>0</v>
      </c>
      <c r="BH591" s="222">
        <f>IF(N591="sníž. přenesená",J591,0)</f>
        <v>0</v>
      </c>
      <c r="BI591" s="222">
        <f>IF(N591="nulová",J591,0)</f>
        <v>0</v>
      </c>
      <c r="BJ591" s="17" t="s">
        <v>83</v>
      </c>
      <c r="BK591" s="222">
        <f>ROUND(I591*H591,2)</f>
        <v>0</v>
      </c>
      <c r="BL591" s="17" t="s">
        <v>207</v>
      </c>
      <c r="BM591" s="221" t="s">
        <v>1287</v>
      </c>
    </row>
    <row r="592" spans="1:65" s="2" customFormat="1" ht="24" customHeight="1">
      <c r="A592" s="34"/>
      <c r="B592" s="35"/>
      <c r="C592" s="266" t="s">
        <v>1288</v>
      </c>
      <c r="D592" s="266" t="s">
        <v>436</v>
      </c>
      <c r="E592" s="267" t="s">
        <v>1289</v>
      </c>
      <c r="F592" s="268" t="s">
        <v>1290</v>
      </c>
      <c r="G592" s="269" t="s">
        <v>302</v>
      </c>
      <c r="H592" s="270">
        <v>736.46</v>
      </c>
      <c r="I592" s="271"/>
      <c r="J592" s="272">
        <f>ROUND(I592*H592,2)</f>
        <v>0</v>
      </c>
      <c r="K592" s="273"/>
      <c r="L592" s="274"/>
      <c r="M592" s="275" t="s">
        <v>1</v>
      </c>
      <c r="N592" s="276" t="s">
        <v>40</v>
      </c>
      <c r="O592" s="71"/>
      <c r="P592" s="219">
        <f>O592*H592</f>
        <v>0</v>
      </c>
      <c r="Q592" s="219">
        <v>8.0000000000000002E-3</v>
      </c>
      <c r="R592" s="219">
        <f>Q592*H592</f>
        <v>5.89168</v>
      </c>
      <c r="S592" s="219">
        <v>0</v>
      </c>
      <c r="T592" s="220">
        <f>S592*H592</f>
        <v>0</v>
      </c>
      <c r="U592" s="34"/>
      <c r="V592" s="34"/>
      <c r="W592" s="34"/>
      <c r="X592" s="34"/>
      <c r="Y592" s="34"/>
      <c r="Z592" s="34"/>
      <c r="AA592" s="34"/>
      <c r="AB592" s="34"/>
      <c r="AC592" s="34"/>
      <c r="AD592" s="34"/>
      <c r="AE592" s="34"/>
      <c r="AR592" s="221" t="s">
        <v>232</v>
      </c>
      <c r="AT592" s="221" t="s">
        <v>436</v>
      </c>
      <c r="AU592" s="221" t="s">
        <v>85</v>
      </c>
      <c r="AY592" s="17" t="s">
        <v>194</v>
      </c>
      <c r="BE592" s="222">
        <f>IF(N592="základní",J592,0)</f>
        <v>0</v>
      </c>
      <c r="BF592" s="222">
        <f>IF(N592="snížená",J592,0)</f>
        <v>0</v>
      </c>
      <c r="BG592" s="222">
        <f>IF(N592="zákl. přenesená",J592,0)</f>
        <v>0</v>
      </c>
      <c r="BH592" s="222">
        <f>IF(N592="sníž. přenesená",J592,0)</f>
        <v>0</v>
      </c>
      <c r="BI592" s="222">
        <f>IF(N592="nulová",J592,0)</f>
        <v>0</v>
      </c>
      <c r="BJ592" s="17" t="s">
        <v>83</v>
      </c>
      <c r="BK592" s="222">
        <f>ROUND(I592*H592,2)</f>
        <v>0</v>
      </c>
      <c r="BL592" s="17" t="s">
        <v>207</v>
      </c>
      <c r="BM592" s="221" t="s">
        <v>1291</v>
      </c>
    </row>
    <row r="593" spans="1:65" s="13" customFormat="1" ht="11.25">
      <c r="B593" s="231"/>
      <c r="C593" s="232"/>
      <c r="D593" s="223" t="s">
        <v>287</v>
      </c>
      <c r="E593" s="232"/>
      <c r="F593" s="234" t="s">
        <v>1292</v>
      </c>
      <c r="G593" s="232"/>
      <c r="H593" s="235">
        <v>736.46</v>
      </c>
      <c r="I593" s="236"/>
      <c r="J593" s="232"/>
      <c r="K593" s="232"/>
      <c r="L593" s="237"/>
      <c r="M593" s="238"/>
      <c r="N593" s="239"/>
      <c r="O593" s="239"/>
      <c r="P593" s="239"/>
      <c r="Q593" s="239"/>
      <c r="R593" s="239"/>
      <c r="S593" s="239"/>
      <c r="T593" s="240"/>
      <c r="AT593" s="241" t="s">
        <v>287</v>
      </c>
      <c r="AU593" s="241" t="s">
        <v>85</v>
      </c>
      <c r="AV593" s="13" t="s">
        <v>85</v>
      </c>
      <c r="AW593" s="13" t="s">
        <v>4</v>
      </c>
      <c r="AX593" s="13" t="s">
        <v>83</v>
      </c>
      <c r="AY593" s="241" t="s">
        <v>194</v>
      </c>
    </row>
    <row r="594" spans="1:65" s="2" customFormat="1" ht="24" customHeight="1">
      <c r="A594" s="34"/>
      <c r="B594" s="35"/>
      <c r="C594" s="209" t="s">
        <v>1293</v>
      </c>
      <c r="D594" s="209" t="s">
        <v>197</v>
      </c>
      <c r="E594" s="210" t="s">
        <v>1294</v>
      </c>
      <c r="F594" s="211" t="s">
        <v>1295</v>
      </c>
      <c r="G594" s="212" t="s">
        <v>302</v>
      </c>
      <c r="H594" s="213">
        <v>286.32</v>
      </c>
      <c r="I594" s="214"/>
      <c r="J594" s="215">
        <f>ROUND(I594*H594,2)</f>
        <v>0</v>
      </c>
      <c r="K594" s="216"/>
      <c r="L594" s="39"/>
      <c r="M594" s="217" t="s">
        <v>1</v>
      </c>
      <c r="N594" s="218" t="s">
        <v>40</v>
      </c>
      <c r="O594" s="71"/>
      <c r="P594" s="219">
        <f>O594*H594</f>
        <v>0</v>
      </c>
      <c r="Q594" s="219">
        <v>3.7940000000000002E-2</v>
      </c>
      <c r="R594" s="219">
        <f>Q594*H594</f>
        <v>10.862980800000001</v>
      </c>
      <c r="S594" s="219">
        <v>0</v>
      </c>
      <c r="T594" s="220">
        <f>S594*H594</f>
        <v>0</v>
      </c>
      <c r="U594" s="34"/>
      <c r="V594" s="34"/>
      <c r="W594" s="34"/>
      <c r="X594" s="34"/>
      <c r="Y594" s="34"/>
      <c r="Z594" s="34"/>
      <c r="AA594" s="34"/>
      <c r="AB594" s="34"/>
      <c r="AC594" s="34"/>
      <c r="AD594" s="34"/>
      <c r="AE594" s="34"/>
      <c r="AR594" s="221" t="s">
        <v>359</v>
      </c>
      <c r="AT594" s="221" t="s">
        <v>197</v>
      </c>
      <c r="AU594" s="221" t="s">
        <v>85</v>
      </c>
      <c r="AY594" s="17" t="s">
        <v>194</v>
      </c>
      <c r="BE594" s="222">
        <f>IF(N594="základní",J594,0)</f>
        <v>0</v>
      </c>
      <c r="BF594" s="222">
        <f>IF(N594="snížená",J594,0)</f>
        <v>0</v>
      </c>
      <c r="BG594" s="222">
        <f>IF(N594="zákl. přenesená",J594,0)</f>
        <v>0</v>
      </c>
      <c r="BH594" s="222">
        <f>IF(N594="sníž. přenesená",J594,0)</f>
        <v>0</v>
      </c>
      <c r="BI594" s="222">
        <f>IF(N594="nulová",J594,0)</f>
        <v>0</v>
      </c>
      <c r="BJ594" s="17" t="s">
        <v>83</v>
      </c>
      <c r="BK594" s="222">
        <f>ROUND(I594*H594,2)</f>
        <v>0</v>
      </c>
      <c r="BL594" s="17" t="s">
        <v>359</v>
      </c>
      <c r="BM594" s="221" t="s">
        <v>1296</v>
      </c>
    </row>
    <row r="595" spans="1:65" s="2" customFormat="1" ht="36" customHeight="1">
      <c r="A595" s="34"/>
      <c r="B595" s="35"/>
      <c r="C595" s="209" t="s">
        <v>1297</v>
      </c>
      <c r="D595" s="209" t="s">
        <v>197</v>
      </c>
      <c r="E595" s="210" t="s">
        <v>1298</v>
      </c>
      <c r="F595" s="211" t="s">
        <v>1299</v>
      </c>
      <c r="G595" s="212" t="s">
        <v>200</v>
      </c>
      <c r="H595" s="213">
        <v>1</v>
      </c>
      <c r="I595" s="214"/>
      <c r="J595" s="215">
        <f>ROUND(I595*H595,2)</f>
        <v>0</v>
      </c>
      <c r="K595" s="216"/>
      <c r="L595" s="39"/>
      <c r="M595" s="217" t="s">
        <v>1</v>
      </c>
      <c r="N595" s="218" t="s">
        <v>40</v>
      </c>
      <c r="O595" s="71"/>
      <c r="P595" s="219">
        <f>O595*H595</f>
        <v>0</v>
      </c>
      <c r="Q595" s="219">
        <v>2.9839999999999998E-2</v>
      </c>
      <c r="R595" s="219">
        <f>Q595*H595</f>
        <v>2.9839999999999998E-2</v>
      </c>
      <c r="S595" s="219">
        <v>0</v>
      </c>
      <c r="T595" s="220">
        <f>S595*H595</f>
        <v>0</v>
      </c>
      <c r="U595" s="34"/>
      <c r="V595" s="34"/>
      <c r="W595" s="34"/>
      <c r="X595" s="34"/>
      <c r="Y595" s="34"/>
      <c r="Z595" s="34"/>
      <c r="AA595" s="34"/>
      <c r="AB595" s="34"/>
      <c r="AC595" s="34"/>
      <c r="AD595" s="34"/>
      <c r="AE595" s="34"/>
      <c r="AR595" s="221" t="s">
        <v>359</v>
      </c>
      <c r="AT595" s="221" t="s">
        <v>197</v>
      </c>
      <c r="AU595" s="221" t="s">
        <v>85</v>
      </c>
      <c r="AY595" s="17" t="s">
        <v>194</v>
      </c>
      <c r="BE595" s="222">
        <f>IF(N595="základní",J595,0)</f>
        <v>0</v>
      </c>
      <c r="BF595" s="222">
        <f>IF(N595="snížená",J595,0)</f>
        <v>0</v>
      </c>
      <c r="BG595" s="222">
        <f>IF(N595="zákl. přenesená",J595,0)</f>
        <v>0</v>
      </c>
      <c r="BH595" s="222">
        <f>IF(N595="sníž. přenesená",J595,0)</f>
        <v>0</v>
      </c>
      <c r="BI595" s="222">
        <f>IF(N595="nulová",J595,0)</f>
        <v>0</v>
      </c>
      <c r="BJ595" s="17" t="s">
        <v>83</v>
      </c>
      <c r="BK595" s="222">
        <f>ROUND(I595*H595,2)</f>
        <v>0</v>
      </c>
      <c r="BL595" s="17" t="s">
        <v>359</v>
      </c>
      <c r="BM595" s="221" t="s">
        <v>1300</v>
      </c>
    </row>
    <row r="596" spans="1:65" s="2" customFormat="1" ht="24" customHeight="1">
      <c r="A596" s="34"/>
      <c r="B596" s="35"/>
      <c r="C596" s="209" t="s">
        <v>1301</v>
      </c>
      <c r="D596" s="209" t="s">
        <v>197</v>
      </c>
      <c r="E596" s="210" t="s">
        <v>1302</v>
      </c>
      <c r="F596" s="211" t="s">
        <v>1303</v>
      </c>
      <c r="G596" s="212" t="s">
        <v>1304</v>
      </c>
      <c r="H596" s="213">
        <v>200</v>
      </c>
      <c r="I596" s="214"/>
      <c r="J596" s="215">
        <f>ROUND(I596*H596,2)</f>
        <v>0</v>
      </c>
      <c r="K596" s="216"/>
      <c r="L596" s="39"/>
      <c r="M596" s="217" t="s">
        <v>1</v>
      </c>
      <c r="N596" s="218" t="s">
        <v>40</v>
      </c>
      <c r="O596" s="71"/>
      <c r="P596" s="219">
        <f>O596*H596</f>
        <v>0</v>
      </c>
      <c r="Q596" s="219">
        <v>2.9839999999999998E-2</v>
      </c>
      <c r="R596" s="219">
        <f>Q596*H596</f>
        <v>5.968</v>
      </c>
      <c r="S596" s="219">
        <v>0</v>
      </c>
      <c r="T596" s="220">
        <f>S596*H596</f>
        <v>0</v>
      </c>
      <c r="U596" s="34"/>
      <c r="V596" s="34"/>
      <c r="W596" s="34"/>
      <c r="X596" s="34"/>
      <c r="Y596" s="34"/>
      <c r="Z596" s="34"/>
      <c r="AA596" s="34"/>
      <c r="AB596" s="34"/>
      <c r="AC596" s="34"/>
      <c r="AD596" s="34"/>
      <c r="AE596" s="34"/>
      <c r="AR596" s="221" t="s">
        <v>359</v>
      </c>
      <c r="AT596" s="221" t="s">
        <v>197</v>
      </c>
      <c r="AU596" s="221" t="s">
        <v>85</v>
      </c>
      <c r="AY596" s="17" t="s">
        <v>194</v>
      </c>
      <c r="BE596" s="222">
        <f>IF(N596="základní",J596,0)</f>
        <v>0</v>
      </c>
      <c r="BF596" s="222">
        <f>IF(N596="snížená",J596,0)</f>
        <v>0</v>
      </c>
      <c r="BG596" s="222">
        <f>IF(N596="zákl. přenesená",J596,0)</f>
        <v>0</v>
      </c>
      <c r="BH596" s="222">
        <f>IF(N596="sníž. přenesená",J596,0)</f>
        <v>0</v>
      </c>
      <c r="BI596" s="222">
        <f>IF(N596="nulová",J596,0)</f>
        <v>0</v>
      </c>
      <c r="BJ596" s="17" t="s">
        <v>83</v>
      </c>
      <c r="BK596" s="222">
        <f>ROUND(I596*H596,2)</f>
        <v>0</v>
      </c>
      <c r="BL596" s="17" t="s">
        <v>359</v>
      </c>
      <c r="BM596" s="221" t="s">
        <v>1305</v>
      </c>
    </row>
    <row r="597" spans="1:65" s="2" customFormat="1" ht="24" customHeight="1">
      <c r="A597" s="34"/>
      <c r="B597" s="35"/>
      <c r="C597" s="209" t="s">
        <v>1306</v>
      </c>
      <c r="D597" s="209" t="s">
        <v>197</v>
      </c>
      <c r="E597" s="210" t="s">
        <v>1307</v>
      </c>
      <c r="F597" s="211" t="s">
        <v>1308</v>
      </c>
      <c r="G597" s="212" t="s">
        <v>1041</v>
      </c>
      <c r="H597" s="277"/>
      <c r="I597" s="214"/>
      <c r="J597" s="215">
        <f>ROUND(I597*H597,2)</f>
        <v>0</v>
      </c>
      <c r="K597" s="216"/>
      <c r="L597" s="39"/>
      <c r="M597" s="217" t="s">
        <v>1</v>
      </c>
      <c r="N597" s="218" t="s">
        <v>40</v>
      </c>
      <c r="O597" s="71"/>
      <c r="P597" s="219">
        <f>O597*H597</f>
        <v>0</v>
      </c>
      <c r="Q597" s="219">
        <v>0</v>
      </c>
      <c r="R597" s="219">
        <f>Q597*H597</f>
        <v>0</v>
      </c>
      <c r="S597" s="219">
        <v>0</v>
      </c>
      <c r="T597" s="220">
        <f>S597*H597</f>
        <v>0</v>
      </c>
      <c r="U597" s="34"/>
      <c r="V597" s="34"/>
      <c r="W597" s="34"/>
      <c r="X597" s="34"/>
      <c r="Y597" s="34"/>
      <c r="Z597" s="34"/>
      <c r="AA597" s="34"/>
      <c r="AB597" s="34"/>
      <c r="AC597" s="34"/>
      <c r="AD597" s="34"/>
      <c r="AE597" s="34"/>
      <c r="AR597" s="221" t="s">
        <v>359</v>
      </c>
      <c r="AT597" s="221" t="s">
        <v>197</v>
      </c>
      <c r="AU597" s="221" t="s">
        <v>85</v>
      </c>
      <c r="AY597" s="17" t="s">
        <v>194</v>
      </c>
      <c r="BE597" s="222">
        <f>IF(N597="základní",J597,0)</f>
        <v>0</v>
      </c>
      <c r="BF597" s="222">
        <f>IF(N597="snížená",J597,0)</f>
        <v>0</v>
      </c>
      <c r="BG597" s="222">
        <f>IF(N597="zákl. přenesená",J597,0)</f>
        <v>0</v>
      </c>
      <c r="BH597" s="222">
        <f>IF(N597="sníž. přenesená",J597,0)</f>
        <v>0</v>
      </c>
      <c r="BI597" s="222">
        <f>IF(N597="nulová",J597,0)</f>
        <v>0</v>
      </c>
      <c r="BJ597" s="17" t="s">
        <v>83</v>
      </c>
      <c r="BK597" s="222">
        <f>ROUND(I597*H597,2)</f>
        <v>0</v>
      </c>
      <c r="BL597" s="17" t="s">
        <v>359</v>
      </c>
      <c r="BM597" s="221" t="s">
        <v>1309</v>
      </c>
    </row>
    <row r="598" spans="1:65" s="12" customFormat="1" ht="22.9" customHeight="1">
      <c r="B598" s="193"/>
      <c r="C598" s="194"/>
      <c r="D598" s="195" t="s">
        <v>74</v>
      </c>
      <c r="E598" s="207" t="s">
        <v>1310</v>
      </c>
      <c r="F598" s="207" t="s">
        <v>1311</v>
      </c>
      <c r="G598" s="194"/>
      <c r="H598" s="194"/>
      <c r="I598" s="197"/>
      <c r="J598" s="208">
        <f>BK598</f>
        <v>0</v>
      </c>
      <c r="K598" s="194"/>
      <c r="L598" s="199"/>
      <c r="M598" s="200"/>
      <c r="N598" s="201"/>
      <c r="O598" s="201"/>
      <c r="P598" s="202">
        <f>SUM(P599:P639)</f>
        <v>0</v>
      </c>
      <c r="Q598" s="201"/>
      <c r="R598" s="202">
        <f>SUM(R599:R639)</f>
        <v>1.1536034099999999</v>
      </c>
      <c r="S598" s="201"/>
      <c r="T598" s="203">
        <f>SUM(T599:T639)</f>
        <v>0</v>
      </c>
      <c r="AR598" s="204" t="s">
        <v>85</v>
      </c>
      <c r="AT598" s="205" t="s">
        <v>74</v>
      </c>
      <c r="AU598" s="205" t="s">
        <v>83</v>
      </c>
      <c r="AY598" s="204" t="s">
        <v>194</v>
      </c>
      <c r="BK598" s="206">
        <f>SUM(BK599:BK639)</f>
        <v>0</v>
      </c>
    </row>
    <row r="599" spans="1:65" s="2" customFormat="1" ht="24" customHeight="1">
      <c r="A599" s="34"/>
      <c r="B599" s="35"/>
      <c r="C599" s="209" t="s">
        <v>1312</v>
      </c>
      <c r="D599" s="209" t="s">
        <v>197</v>
      </c>
      <c r="E599" s="210" t="s">
        <v>1313</v>
      </c>
      <c r="F599" s="211" t="s">
        <v>1314</v>
      </c>
      <c r="G599" s="212" t="s">
        <v>302</v>
      </c>
      <c r="H599" s="213">
        <v>297.87</v>
      </c>
      <c r="I599" s="214"/>
      <c r="J599" s="215">
        <f>ROUND(I599*H599,2)</f>
        <v>0</v>
      </c>
      <c r="K599" s="216"/>
      <c r="L599" s="39"/>
      <c r="M599" s="217" t="s">
        <v>1</v>
      </c>
      <c r="N599" s="218" t="s">
        <v>40</v>
      </c>
      <c r="O599" s="71"/>
      <c r="P599" s="219">
        <f>O599*H599</f>
        <v>0</v>
      </c>
      <c r="Q599" s="219">
        <v>2.6800000000000001E-3</v>
      </c>
      <c r="R599" s="219">
        <f>Q599*H599</f>
        <v>0.79829159999999999</v>
      </c>
      <c r="S599" s="219">
        <v>0</v>
      </c>
      <c r="T599" s="220">
        <f>S599*H599</f>
        <v>0</v>
      </c>
      <c r="U599" s="34"/>
      <c r="V599" s="34"/>
      <c r="W599" s="34"/>
      <c r="X599" s="34"/>
      <c r="Y599" s="34"/>
      <c r="Z599" s="34"/>
      <c r="AA599" s="34"/>
      <c r="AB599" s="34"/>
      <c r="AC599" s="34"/>
      <c r="AD599" s="34"/>
      <c r="AE599" s="34"/>
      <c r="AR599" s="221" t="s">
        <v>359</v>
      </c>
      <c r="AT599" s="221" t="s">
        <v>197</v>
      </c>
      <c r="AU599" s="221" t="s">
        <v>85</v>
      </c>
      <c r="AY599" s="17" t="s">
        <v>194</v>
      </c>
      <c r="BE599" s="222">
        <f>IF(N599="základní",J599,0)</f>
        <v>0</v>
      </c>
      <c r="BF599" s="222">
        <f>IF(N599="snížená",J599,0)</f>
        <v>0</v>
      </c>
      <c r="BG599" s="222">
        <f>IF(N599="zákl. přenesená",J599,0)</f>
        <v>0</v>
      </c>
      <c r="BH599" s="222">
        <f>IF(N599="sníž. přenesená",J599,0)</f>
        <v>0</v>
      </c>
      <c r="BI599" s="222">
        <f>IF(N599="nulová",J599,0)</f>
        <v>0</v>
      </c>
      <c r="BJ599" s="17" t="s">
        <v>83</v>
      </c>
      <c r="BK599" s="222">
        <f>ROUND(I599*H599,2)</f>
        <v>0</v>
      </c>
      <c r="BL599" s="17" t="s">
        <v>359</v>
      </c>
      <c r="BM599" s="221" t="s">
        <v>1315</v>
      </c>
    </row>
    <row r="600" spans="1:65" s="2" customFormat="1" ht="24" customHeight="1">
      <c r="A600" s="34"/>
      <c r="B600" s="35"/>
      <c r="C600" s="209" t="s">
        <v>1316</v>
      </c>
      <c r="D600" s="209" t="s">
        <v>197</v>
      </c>
      <c r="E600" s="210" t="s">
        <v>1317</v>
      </c>
      <c r="F600" s="211" t="s">
        <v>1318</v>
      </c>
      <c r="G600" s="212" t="s">
        <v>318</v>
      </c>
      <c r="H600" s="213">
        <v>18.170999999999999</v>
      </c>
      <c r="I600" s="214"/>
      <c r="J600" s="215">
        <f>ROUND(I600*H600,2)</f>
        <v>0</v>
      </c>
      <c r="K600" s="216"/>
      <c r="L600" s="39"/>
      <c r="M600" s="217" t="s">
        <v>1</v>
      </c>
      <c r="N600" s="218" t="s">
        <v>40</v>
      </c>
      <c r="O600" s="71"/>
      <c r="P600" s="219">
        <f>O600*H600</f>
        <v>0</v>
      </c>
      <c r="Q600" s="219">
        <v>0</v>
      </c>
      <c r="R600" s="219">
        <f>Q600*H600</f>
        <v>0</v>
      </c>
      <c r="S600" s="219">
        <v>0</v>
      </c>
      <c r="T600" s="220">
        <f>S600*H600</f>
        <v>0</v>
      </c>
      <c r="U600" s="34"/>
      <c r="V600" s="34"/>
      <c r="W600" s="34"/>
      <c r="X600" s="34"/>
      <c r="Y600" s="34"/>
      <c r="Z600" s="34"/>
      <c r="AA600" s="34"/>
      <c r="AB600" s="34"/>
      <c r="AC600" s="34"/>
      <c r="AD600" s="34"/>
      <c r="AE600" s="34"/>
      <c r="AR600" s="221" t="s">
        <v>359</v>
      </c>
      <c r="AT600" s="221" t="s">
        <v>197</v>
      </c>
      <c r="AU600" s="221" t="s">
        <v>85</v>
      </c>
      <c r="AY600" s="17" t="s">
        <v>194</v>
      </c>
      <c r="BE600" s="222">
        <f>IF(N600="základní",J600,0)</f>
        <v>0</v>
      </c>
      <c r="BF600" s="222">
        <f>IF(N600="snížená",J600,0)</f>
        <v>0</v>
      </c>
      <c r="BG600" s="222">
        <f>IF(N600="zákl. přenesená",J600,0)</f>
        <v>0</v>
      </c>
      <c r="BH600" s="222">
        <f>IF(N600="sníž. přenesená",J600,0)</f>
        <v>0</v>
      </c>
      <c r="BI600" s="222">
        <f>IF(N600="nulová",J600,0)</f>
        <v>0</v>
      </c>
      <c r="BJ600" s="17" t="s">
        <v>83</v>
      </c>
      <c r="BK600" s="222">
        <f>ROUND(I600*H600,2)</f>
        <v>0</v>
      </c>
      <c r="BL600" s="17" t="s">
        <v>359</v>
      </c>
      <c r="BM600" s="221" t="s">
        <v>1319</v>
      </c>
    </row>
    <row r="601" spans="1:65" s="13" customFormat="1" ht="11.25">
      <c r="B601" s="231"/>
      <c r="C601" s="232"/>
      <c r="D601" s="223" t="s">
        <v>287</v>
      </c>
      <c r="E601" s="233" t="s">
        <v>1</v>
      </c>
      <c r="F601" s="234" t="s">
        <v>1320</v>
      </c>
      <c r="G601" s="232"/>
      <c r="H601" s="235">
        <v>18.170999999999999</v>
      </c>
      <c r="I601" s="236"/>
      <c r="J601" s="232"/>
      <c r="K601" s="232"/>
      <c r="L601" s="237"/>
      <c r="M601" s="238"/>
      <c r="N601" s="239"/>
      <c r="O601" s="239"/>
      <c r="P601" s="239"/>
      <c r="Q601" s="239"/>
      <c r="R601" s="239"/>
      <c r="S601" s="239"/>
      <c r="T601" s="240"/>
      <c r="AT601" s="241" t="s">
        <v>287</v>
      </c>
      <c r="AU601" s="241" t="s">
        <v>85</v>
      </c>
      <c r="AV601" s="13" t="s">
        <v>85</v>
      </c>
      <c r="AW601" s="13" t="s">
        <v>31</v>
      </c>
      <c r="AX601" s="13" t="s">
        <v>83</v>
      </c>
      <c r="AY601" s="241" t="s">
        <v>194</v>
      </c>
    </row>
    <row r="602" spans="1:65" s="2" customFormat="1" ht="24" customHeight="1">
      <c r="A602" s="34"/>
      <c r="B602" s="35"/>
      <c r="C602" s="266" t="s">
        <v>1321</v>
      </c>
      <c r="D602" s="266" t="s">
        <v>436</v>
      </c>
      <c r="E602" s="267" t="s">
        <v>1322</v>
      </c>
      <c r="F602" s="268" t="s">
        <v>1323</v>
      </c>
      <c r="G602" s="269" t="s">
        <v>318</v>
      </c>
      <c r="H602" s="270">
        <v>18.170999999999999</v>
      </c>
      <c r="I602" s="271"/>
      <c r="J602" s="272">
        <f>ROUND(I602*H602,2)</f>
        <v>0</v>
      </c>
      <c r="K602" s="273"/>
      <c r="L602" s="274"/>
      <c r="M602" s="275" t="s">
        <v>1</v>
      </c>
      <c r="N602" s="276" t="s">
        <v>40</v>
      </c>
      <c r="O602" s="71"/>
      <c r="P602" s="219">
        <f>O602*H602</f>
        <v>0</v>
      </c>
      <c r="Q602" s="219">
        <v>0</v>
      </c>
      <c r="R602" s="219">
        <f>Q602*H602</f>
        <v>0</v>
      </c>
      <c r="S602" s="219">
        <v>0</v>
      </c>
      <c r="T602" s="220">
        <f>S602*H602</f>
        <v>0</v>
      </c>
      <c r="U602" s="34"/>
      <c r="V602" s="34"/>
      <c r="W602" s="34"/>
      <c r="X602" s="34"/>
      <c r="Y602" s="34"/>
      <c r="Z602" s="34"/>
      <c r="AA602" s="34"/>
      <c r="AB602" s="34"/>
      <c r="AC602" s="34"/>
      <c r="AD602" s="34"/>
      <c r="AE602" s="34"/>
      <c r="AR602" s="221" t="s">
        <v>569</v>
      </c>
      <c r="AT602" s="221" t="s">
        <v>436</v>
      </c>
      <c r="AU602" s="221" t="s">
        <v>85</v>
      </c>
      <c r="AY602" s="17" t="s">
        <v>194</v>
      </c>
      <c r="BE602" s="222">
        <f>IF(N602="základní",J602,0)</f>
        <v>0</v>
      </c>
      <c r="BF602" s="222">
        <f>IF(N602="snížená",J602,0)</f>
        <v>0</v>
      </c>
      <c r="BG602" s="222">
        <f>IF(N602="zákl. přenesená",J602,0)</f>
        <v>0</v>
      </c>
      <c r="BH602" s="222">
        <f>IF(N602="sníž. přenesená",J602,0)</f>
        <v>0</v>
      </c>
      <c r="BI602" s="222">
        <f>IF(N602="nulová",J602,0)</f>
        <v>0</v>
      </c>
      <c r="BJ602" s="17" t="s">
        <v>83</v>
      </c>
      <c r="BK602" s="222">
        <f>ROUND(I602*H602,2)</f>
        <v>0</v>
      </c>
      <c r="BL602" s="17" t="s">
        <v>359</v>
      </c>
      <c r="BM602" s="221" t="s">
        <v>1324</v>
      </c>
    </row>
    <row r="603" spans="1:65" s="2" customFormat="1" ht="48.75">
      <c r="A603" s="34"/>
      <c r="B603" s="35"/>
      <c r="C603" s="36"/>
      <c r="D603" s="223" t="s">
        <v>203</v>
      </c>
      <c r="E603" s="36"/>
      <c r="F603" s="224" t="s">
        <v>1325</v>
      </c>
      <c r="G603" s="36"/>
      <c r="H603" s="36"/>
      <c r="I603" s="122"/>
      <c r="J603" s="36"/>
      <c r="K603" s="36"/>
      <c r="L603" s="39"/>
      <c r="M603" s="225"/>
      <c r="N603" s="226"/>
      <c r="O603" s="71"/>
      <c r="P603" s="71"/>
      <c r="Q603" s="71"/>
      <c r="R603" s="71"/>
      <c r="S603" s="71"/>
      <c r="T603" s="72"/>
      <c r="U603" s="34"/>
      <c r="V603" s="34"/>
      <c r="W603" s="34"/>
      <c r="X603" s="34"/>
      <c r="Y603" s="34"/>
      <c r="Z603" s="34"/>
      <c r="AA603" s="34"/>
      <c r="AB603" s="34"/>
      <c r="AC603" s="34"/>
      <c r="AD603" s="34"/>
      <c r="AE603" s="34"/>
      <c r="AT603" s="17" t="s">
        <v>203</v>
      </c>
      <c r="AU603" s="17" t="s">
        <v>85</v>
      </c>
    </row>
    <row r="604" spans="1:65" s="2" customFormat="1" ht="24" customHeight="1">
      <c r="A604" s="34"/>
      <c r="B604" s="35"/>
      <c r="C604" s="209" t="s">
        <v>1326</v>
      </c>
      <c r="D604" s="209" t="s">
        <v>197</v>
      </c>
      <c r="E604" s="210" t="s">
        <v>1327</v>
      </c>
      <c r="F604" s="211" t="s">
        <v>1328</v>
      </c>
      <c r="G604" s="212" t="s">
        <v>318</v>
      </c>
      <c r="H604" s="213">
        <v>77</v>
      </c>
      <c r="I604" s="214"/>
      <c r="J604" s="215">
        <f>ROUND(I604*H604,2)</f>
        <v>0</v>
      </c>
      <c r="K604" s="216"/>
      <c r="L604" s="39"/>
      <c r="M604" s="217" t="s">
        <v>1</v>
      </c>
      <c r="N604" s="218" t="s">
        <v>40</v>
      </c>
      <c r="O604" s="71"/>
      <c r="P604" s="219">
        <f>O604*H604</f>
        <v>0</v>
      </c>
      <c r="Q604" s="219">
        <v>1.8400000000000001E-3</v>
      </c>
      <c r="R604" s="219">
        <f>Q604*H604</f>
        <v>0.14168</v>
      </c>
      <c r="S604" s="219">
        <v>0</v>
      </c>
      <c r="T604" s="220">
        <f>S604*H604</f>
        <v>0</v>
      </c>
      <c r="U604" s="34"/>
      <c r="V604" s="34"/>
      <c r="W604" s="34"/>
      <c r="X604" s="34"/>
      <c r="Y604" s="34"/>
      <c r="Z604" s="34"/>
      <c r="AA604" s="34"/>
      <c r="AB604" s="34"/>
      <c r="AC604" s="34"/>
      <c r="AD604" s="34"/>
      <c r="AE604" s="34"/>
      <c r="AR604" s="221" t="s">
        <v>359</v>
      </c>
      <c r="AT604" s="221" t="s">
        <v>197</v>
      </c>
      <c r="AU604" s="221" t="s">
        <v>85</v>
      </c>
      <c r="AY604" s="17" t="s">
        <v>194</v>
      </c>
      <c r="BE604" s="222">
        <f>IF(N604="základní",J604,0)</f>
        <v>0</v>
      </c>
      <c r="BF604" s="222">
        <f>IF(N604="snížená",J604,0)</f>
        <v>0</v>
      </c>
      <c r="BG604" s="222">
        <f>IF(N604="zákl. přenesená",J604,0)</f>
        <v>0</v>
      </c>
      <c r="BH604" s="222">
        <f>IF(N604="sníž. přenesená",J604,0)</f>
        <v>0</v>
      </c>
      <c r="BI604" s="222">
        <f>IF(N604="nulová",J604,0)</f>
        <v>0</v>
      </c>
      <c r="BJ604" s="17" t="s">
        <v>83</v>
      </c>
      <c r="BK604" s="222">
        <f>ROUND(I604*H604,2)</f>
        <v>0</v>
      </c>
      <c r="BL604" s="17" t="s">
        <v>359</v>
      </c>
      <c r="BM604" s="221" t="s">
        <v>1329</v>
      </c>
    </row>
    <row r="605" spans="1:65" s="2" customFormat="1" ht="19.5">
      <c r="A605" s="34"/>
      <c r="B605" s="35"/>
      <c r="C605" s="36"/>
      <c r="D605" s="223" t="s">
        <v>203</v>
      </c>
      <c r="E605" s="36"/>
      <c r="F605" s="224" t="s">
        <v>1330</v>
      </c>
      <c r="G605" s="36"/>
      <c r="H605" s="36"/>
      <c r="I605" s="122"/>
      <c r="J605" s="36"/>
      <c r="K605" s="36"/>
      <c r="L605" s="39"/>
      <c r="M605" s="225"/>
      <c r="N605" s="226"/>
      <c r="O605" s="71"/>
      <c r="P605" s="71"/>
      <c r="Q605" s="71"/>
      <c r="R605" s="71"/>
      <c r="S605" s="71"/>
      <c r="T605" s="72"/>
      <c r="U605" s="34"/>
      <c r="V605" s="34"/>
      <c r="W605" s="34"/>
      <c r="X605" s="34"/>
      <c r="Y605" s="34"/>
      <c r="Z605" s="34"/>
      <c r="AA605" s="34"/>
      <c r="AB605" s="34"/>
      <c r="AC605" s="34"/>
      <c r="AD605" s="34"/>
      <c r="AE605" s="34"/>
      <c r="AT605" s="17" t="s">
        <v>203</v>
      </c>
      <c r="AU605" s="17" t="s">
        <v>85</v>
      </c>
    </row>
    <row r="606" spans="1:65" s="15" customFormat="1" ht="11.25">
      <c r="B606" s="253"/>
      <c r="C606" s="254"/>
      <c r="D606" s="223" t="s">
        <v>287</v>
      </c>
      <c r="E606" s="255" t="s">
        <v>1</v>
      </c>
      <c r="F606" s="256" t="s">
        <v>1331</v>
      </c>
      <c r="G606" s="254"/>
      <c r="H606" s="255" t="s">
        <v>1</v>
      </c>
      <c r="I606" s="257"/>
      <c r="J606" s="254"/>
      <c r="K606" s="254"/>
      <c r="L606" s="258"/>
      <c r="M606" s="259"/>
      <c r="N606" s="260"/>
      <c r="O606" s="260"/>
      <c r="P606" s="260"/>
      <c r="Q606" s="260"/>
      <c r="R606" s="260"/>
      <c r="S606" s="260"/>
      <c r="T606" s="261"/>
      <c r="AT606" s="262" t="s">
        <v>287</v>
      </c>
      <c r="AU606" s="262" t="s">
        <v>85</v>
      </c>
      <c r="AV606" s="15" t="s">
        <v>83</v>
      </c>
      <c r="AW606" s="15" t="s">
        <v>31</v>
      </c>
      <c r="AX606" s="15" t="s">
        <v>75</v>
      </c>
      <c r="AY606" s="262" t="s">
        <v>194</v>
      </c>
    </row>
    <row r="607" spans="1:65" s="13" customFormat="1" ht="11.25">
      <c r="B607" s="231"/>
      <c r="C607" s="232"/>
      <c r="D607" s="223" t="s">
        <v>287</v>
      </c>
      <c r="E607" s="233" t="s">
        <v>1</v>
      </c>
      <c r="F607" s="234" t="s">
        <v>1332</v>
      </c>
      <c r="G607" s="232"/>
      <c r="H607" s="235">
        <v>65.8</v>
      </c>
      <c r="I607" s="236"/>
      <c r="J607" s="232"/>
      <c r="K607" s="232"/>
      <c r="L607" s="237"/>
      <c r="M607" s="238"/>
      <c r="N607" s="239"/>
      <c r="O607" s="239"/>
      <c r="P607" s="239"/>
      <c r="Q607" s="239"/>
      <c r="R607" s="239"/>
      <c r="S607" s="239"/>
      <c r="T607" s="240"/>
      <c r="AT607" s="241" t="s">
        <v>287</v>
      </c>
      <c r="AU607" s="241" t="s">
        <v>85</v>
      </c>
      <c r="AV607" s="13" t="s">
        <v>85</v>
      </c>
      <c r="AW607" s="13" t="s">
        <v>31</v>
      </c>
      <c r="AX607" s="13" t="s">
        <v>75</v>
      </c>
      <c r="AY607" s="241" t="s">
        <v>194</v>
      </c>
    </row>
    <row r="608" spans="1:65" s="15" customFormat="1" ht="11.25">
      <c r="B608" s="253"/>
      <c r="C608" s="254"/>
      <c r="D608" s="223" t="s">
        <v>287</v>
      </c>
      <c r="E608" s="255" t="s">
        <v>1</v>
      </c>
      <c r="F608" s="256" t="s">
        <v>1333</v>
      </c>
      <c r="G608" s="254"/>
      <c r="H608" s="255" t="s">
        <v>1</v>
      </c>
      <c r="I608" s="257"/>
      <c r="J608" s="254"/>
      <c r="K608" s="254"/>
      <c r="L608" s="258"/>
      <c r="M608" s="259"/>
      <c r="N608" s="260"/>
      <c r="O608" s="260"/>
      <c r="P608" s="260"/>
      <c r="Q608" s="260"/>
      <c r="R608" s="260"/>
      <c r="S608" s="260"/>
      <c r="T608" s="261"/>
      <c r="AT608" s="262" t="s">
        <v>287</v>
      </c>
      <c r="AU608" s="262" t="s">
        <v>85</v>
      </c>
      <c r="AV608" s="15" t="s">
        <v>83</v>
      </c>
      <c r="AW608" s="15" t="s">
        <v>31</v>
      </c>
      <c r="AX608" s="15" t="s">
        <v>75</v>
      </c>
      <c r="AY608" s="262" t="s">
        <v>194</v>
      </c>
    </row>
    <row r="609" spans="1:65" s="13" customFormat="1" ht="11.25">
      <c r="B609" s="231"/>
      <c r="C609" s="232"/>
      <c r="D609" s="223" t="s">
        <v>287</v>
      </c>
      <c r="E609" s="233" t="s">
        <v>1</v>
      </c>
      <c r="F609" s="234" t="s">
        <v>1334</v>
      </c>
      <c r="G609" s="232"/>
      <c r="H609" s="235">
        <v>11.2</v>
      </c>
      <c r="I609" s="236"/>
      <c r="J609" s="232"/>
      <c r="K609" s="232"/>
      <c r="L609" s="237"/>
      <c r="M609" s="238"/>
      <c r="N609" s="239"/>
      <c r="O609" s="239"/>
      <c r="P609" s="239"/>
      <c r="Q609" s="239"/>
      <c r="R609" s="239"/>
      <c r="S609" s="239"/>
      <c r="T609" s="240"/>
      <c r="AT609" s="241" t="s">
        <v>287</v>
      </c>
      <c r="AU609" s="241" t="s">
        <v>85</v>
      </c>
      <c r="AV609" s="13" t="s">
        <v>85</v>
      </c>
      <c r="AW609" s="13" t="s">
        <v>31</v>
      </c>
      <c r="AX609" s="13" t="s">
        <v>75</v>
      </c>
      <c r="AY609" s="241" t="s">
        <v>194</v>
      </c>
    </row>
    <row r="610" spans="1:65" s="14" customFormat="1" ht="11.25">
      <c r="B610" s="242"/>
      <c r="C610" s="243"/>
      <c r="D610" s="223" t="s">
        <v>287</v>
      </c>
      <c r="E610" s="244" t="s">
        <v>1</v>
      </c>
      <c r="F610" s="245" t="s">
        <v>290</v>
      </c>
      <c r="G610" s="243"/>
      <c r="H610" s="246">
        <v>77</v>
      </c>
      <c r="I610" s="247"/>
      <c r="J610" s="243"/>
      <c r="K610" s="243"/>
      <c r="L610" s="248"/>
      <c r="M610" s="249"/>
      <c r="N610" s="250"/>
      <c r="O610" s="250"/>
      <c r="P610" s="250"/>
      <c r="Q610" s="250"/>
      <c r="R610" s="250"/>
      <c r="S610" s="250"/>
      <c r="T610" s="251"/>
      <c r="AT610" s="252" t="s">
        <v>287</v>
      </c>
      <c r="AU610" s="252" t="s">
        <v>85</v>
      </c>
      <c r="AV610" s="14" t="s">
        <v>207</v>
      </c>
      <c r="AW610" s="14" t="s">
        <v>31</v>
      </c>
      <c r="AX610" s="14" t="s">
        <v>83</v>
      </c>
      <c r="AY610" s="252" t="s">
        <v>194</v>
      </c>
    </row>
    <row r="611" spans="1:65" s="2" customFormat="1" ht="24" customHeight="1">
      <c r="A611" s="34"/>
      <c r="B611" s="35"/>
      <c r="C611" s="209" t="s">
        <v>1335</v>
      </c>
      <c r="D611" s="209" t="s">
        <v>197</v>
      </c>
      <c r="E611" s="210" t="s">
        <v>1336</v>
      </c>
      <c r="F611" s="211" t="s">
        <v>1337</v>
      </c>
      <c r="G611" s="212" t="s">
        <v>337</v>
      </c>
      <c r="H611" s="213">
        <v>110</v>
      </c>
      <c r="I611" s="214"/>
      <c r="J611" s="215">
        <f>ROUND(I611*H611,2)</f>
        <v>0</v>
      </c>
      <c r="K611" s="216"/>
      <c r="L611" s="39"/>
      <c r="M611" s="217" t="s">
        <v>1</v>
      </c>
      <c r="N611" s="218" t="s">
        <v>40</v>
      </c>
      <c r="O611" s="71"/>
      <c r="P611" s="219">
        <f>O611*H611</f>
        <v>0</v>
      </c>
      <c r="Q611" s="219">
        <v>0</v>
      </c>
      <c r="R611" s="219">
        <f>Q611*H611</f>
        <v>0</v>
      </c>
      <c r="S611" s="219">
        <v>0</v>
      </c>
      <c r="T611" s="220">
        <f>S611*H611</f>
        <v>0</v>
      </c>
      <c r="U611" s="34"/>
      <c r="V611" s="34"/>
      <c r="W611" s="34"/>
      <c r="X611" s="34"/>
      <c r="Y611" s="34"/>
      <c r="Z611" s="34"/>
      <c r="AA611" s="34"/>
      <c r="AB611" s="34"/>
      <c r="AC611" s="34"/>
      <c r="AD611" s="34"/>
      <c r="AE611" s="34"/>
      <c r="AR611" s="221" t="s">
        <v>359</v>
      </c>
      <c r="AT611" s="221" t="s">
        <v>197</v>
      </c>
      <c r="AU611" s="221" t="s">
        <v>85</v>
      </c>
      <c r="AY611" s="17" t="s">
        <v>194</v>
      </c>
      <c r="BE611" s="222">
        <f>IF(N611="základní",J611,0)</f>
        <v>0</v>
      </c>
      <c r="BF611" s="222">
        <f>IF(N611="snížená",J611,0)</f>
        <v>0</v>
      </c>
      <c r="BG611" s="222">
        <f>IF(N611="zákl. přenesená",J611,0)</f>
        <v>0</v>
      </c>
      <c r="BH611" s="222">
        <f>IF(N611="sníž. přenesená",J611,0)</f>
        <v>0</v>
      </c>
      <c r="BI611" s="222">
        <f>IF(N611="nulová",J611,0)</f>
        <v>0</v>
      </c>
      <c r="BJ611" s="17" t="s">
        <v>83</v>
      </c>
      <c r="BK611" s="222">
        <f>ROUND(I611*H611,2)</f>
        <v>0</v>
      </c>
      <c r="BL611" s="17" t="s">
        <v>359</v>
      </c>
      <c r="BM611" s="221" t="s">
        <v>1338</v>
      </c>
    </row>
    <row r="612" spans="1:65" s="15" customFormat="1" ht="11.25">
      <c r="B612" s="253"/>
      <c r="C612" s="254"/>
      <c r="D612" s="223" t="s">
        <v>287</v>
      </c>
      <c r="E612" s="255" t="s">
        <v>1</v>
      </c>
      <c r="F612" s="256" t="s">
        <v>1331</v>
      </c>
      <c r="G612" s="254"/>
      <c r="H612" s="255" t="s">
        <v>1</v>
      </c>
      <c r="I612" s="257"/>
      <c r="J612" s="254"/>
      <c r="K612" s="254"/>
      <c r="L612" s="258"/>
      <c r="M612" s="259"/>
      <c r="N612" s="260"/>
      <c r="O612" s="260"/>
      <c r="P612" s="260"/>
      <c r="Q612" s="260"/>
      <c r="R612" s="260"/>
      <c r="S612" s="260"/>
      <c r="T612" s="261"/>
      <c r="AT612" s="262" t="s">
        <v>287</v>
      </c>
      <c r="AU612" s="262" t="s">
        <v>85</v>
      </c>
      <c r="AV612" s="15" t="s">
        <v>83</v>
      </c>
      <c r="AW612" s="15" t="s">
        <v>31</v>
      </c>
      <c r="AX612" s="15" t="s">
        <v>75</v>
      </c>
      <c r="AY612" s="262" t="s">
        <v>194</v>
      </c>
    </row>
    <row r="613" spans="1:65" s="13" customFormat="1" ht="11.25">
      <c r="B613" s="231"/>
      <c r="C613" s="232"/>
      <c r="D613" s="223" t="s">
        <v>287</v>
      </c>
      <c r="E613" s="233" t="s">
        <v>1</v>
      </c>
      <c r="F613" s="234" t="s">
        <v>1339</v>
      </c>
      <c r="G613" s="232"/>
      <c r="H613" s="235">
        <v>94</v>
      </c>
      <c r="I613" s="236"/>
      <c r="J613" s="232"/>
      <c r="K613" s="232"/>
      <c r="L613" s="237"/>
      <c r="M613" s="238"/>
      <c r="N613" s="239"/>
      <c r="O613" s="239"/>
      <c r="P613" s="239"/>
      <c r="Q613" s="239"/>
      <c r="R613" s="239"/>
      <c r="S613" s="239"/>
      <c r="T613" s="240"/>
      <c r="AT613" s="241" t="s">
        <v>287</v>
      </c>
      <c r="AU613" s="241" t="s">
        <v>85</v>
      </c>
      <c r="AV613" s="13" t="s">
        <v>85</v>
      </c>
      <c r="AW613" s="13" t="s">
        <v>31</v>
      </c>
      <c r="AX613" s="13" t="s">
        <v>75</v>
      </c>
      <c r="AY613" s="241" t="s">
        <v>194</v>
      </c>
    </row>
    <row r="614" spans="1:65" s="15" customFormat="1" ht="11.25">
      <c r="B614" s="253"/>
      <c r="C614" s="254"/>
      <c r="D614" s="223" t="s">
        <v>287</v>
      </c>
      <c r="E614" s="255" t="s">
        <v>1</v>
      </c>
      <c r="F614" s="256" t="s">
        <v>1333</v>
      </c>
      <c r="G614" s="254"/>
      <c r="H614" s="255" t="s">
        <v>1</v>
      </c>
      <c r="I614" s="257"/>
      <c r="J614" s="254"/>
      <c r="K614" s="254"/>
      <c r="L614" s="258"/>
      <c r="M614" s="259"/>
      <c r="N614" s="260"/>
      <c r="O614" s="260"/>
      <c r="P614" s="260"/>
      <c r="Q614" s="260"/>
      <c r="R614" s="260"/>
      <c r="S614" s="260"/>
      <c r="T614" s="261"/>
      <c r="AT614" s="262" t="s">
        <v>287</v>
      </c>
      <c r="AU614" s="262" t="s">
        <v>85</v>
      </c>
      <c r="AV614" s="15" t="s">
        <v>83</v>
      </c>
      <c r="AW614" s="15" t="s">
        <v>31</v>
      </c>
      <c r="AX614" s="15" t="s">
        <v>75</v>
      </c>
      <c r="AY614" s="262" t="s">
        <v>194</v>
      </c>
    </row>
    <row r="615" spans="1:65" s="13" customFormat="1" ht="11.25">
      <c r="B615" s="231"/>
      <c r="C615" s="232"/>
      <c r="D615" s="223" t="s">
        <v>287</v>
      </c>
      <c r="E615" s="233" t="s">
        <v>1</v>
      </c>
      <c r="F615" s="234" t="s">
        <v>1340</v>
      </c>
      <c r="G615" s="232"/>
      <c r="H615" s="235">
        <v>16</v>
      </c>
      <c r="I615" s="236"/>
      <c r="J615" s="232"/>
      <c r="K615" s="232"/>
      <c r="L615" s="237"/>
      <c r="M615" s="238"/>
      <c r="N615" s="239"/>
      <c r="O615" s="239"/>
      <c r="P615" s="239"/>
      <c r="Q615" s="239"/>
      <c r="R615" s="239"/>
      <c r="S615" s="239"/>
      <c r="T615" s="240"/>
      <c r="AT615" s="241" t="s">
        <v>287</v>
      </c>
      <c r="AU615" s="241" t="s">
        <v>85</v>
      </c>
      <c r="AV615" s="13" t="s">
        <v>85</v>
      </c>
      <c r="AW615" s="13" t="s">
        <v>31</v>
      </c>
      <c r="AX615" s="13" t="s">
        <v>75</v>
      </c>
      <c r="AY615" s="241" t="s">
        <v>194</v>
      </c>
    </row>
    <row r="616" spans="1:65" s="14" customFormat="1" ht="11.25">
      <c r="B616" s="242"/>
      <c r="C616" s="243"/>
      <c r="D616" s="223" t="s">
        <v>287</v>
      </c>
      <c r="E616" s="244" t="s">
        <v>1</v>
      </c>
      <c r="F616" s="245" t="s">
        <v>290</v>
      </c>
      <c r="G616" s="243"/>
      <c r="H616" s="246">
        <v>110</v>
      </c>
      <c r="I616" s="247"/>
      <c r="J616" s="243"/>
      <c r="K616" s="243"/>
      <c r="L616" s="248"/>
      <c r="M616" s="249"/>
      <c r="N616" s="250"/>
      <c r="O616" s="250"/>
      <c r="P616" s="250"/>
      <c r="Q616" s="250"/>
      <c r="R616" s="250"/>
      <c r="S616" s="250"/>
      <c r="T616" s="251"/>
      <c r="AT616" s="252" t="s">
        <v>287</v>
      </c>
      <c r="AU616" s="252" t="s">
        <v>85</v>
      </c>
      <c r="AV616" s="14" t="s">
        <v>207</v>
      </c>
      <c r="AW616" s="14" t="s">
        <v>31</v>
      </c>
      <c r="AX616" s="14" t="s">
        <v>83</v>
      </c>
      <c r="AY616" s="252" t="s">
        <v>194</v>
      </c>
    </row>
    <row r="617" spans="1:65" s="2" customFormat="1" ht="24" customHeight="1">
      <c r="A617" s="34"/>
      <c r="B617" s="35"/>
      <c r="C617" s="209" t="s">
        <v>1341</v>
      </c>
      <c r="D617" s="209" t="s">
        <v>197</v>
      </c>
      <c r="E617" s="210" t="s">
        <v>1342</v>
      </c>
      <c r="F617" s="211" t="s">
        <v>1343</v>
      </c>
      <c r="G617" s="212" t="s">
        <v>318</v>
      </c>
      <c r="H617" s="213">
        <v>72.599999999999994</v>
      </c>
      <c r="I617" s="214"/>
      <c r="J617" s="215">
        <f>ROUND(I617*H617,2)</f>
        <v>0</v>
      </c>
      <c r="K617" s="216"/>
      <c r="L617" s="39"/>
      <c r="M617" s="217" t="s">
        <v>1</v>
      </c>
      <c r="N617" s="218" t="s">
        <v>40</v>
      </c>
      <c r="O617" s="71"/>
      <c r="P617" s="219">
        <f>O617*H617</f>
        <v>0</v>
      </c>
      <c r="Q617" s="219">
        <v>1.9E-3</v>
      </c>
      <c r="R617" s="219">
        <f>Q617*H617</f>
        <v>0.13793999999999998</v>
      </c>
      <c r="S617" s="219">
        <v>0</v>
      </c>
      <c r="T617" s="220">
        <f>S617*H617</f>
        <v>0</v>
      </c>
      <c r="U617" s="34"/>
      <c r="V617" s="34"/>
      <c r="W617" s="34"/>
      <c r="X617" s="34"/>
      <c r="Y617" s="34"/>
      <c r="Z617" s="34"/>
      <c r="AA617" s="34"/>
      <c r="AB617" s="34"/>
      <c r="AC617" s="34"/>
      <c r="AD617" s="34"/>
      <c r="AE617" s="34"/>
      <c r="AR617" s="221" t="s">
        <v>359</v>
      </c>
      <c r="AT617" s="221" t="s">
        <v>197</v>
      </c>
      <c r="AU617" s="221" t="s">
        <v>85</v>
      </c>
      <c r="AY617" s="17" t="s">
        <v>194</v>
      </c>
      <c r="BE617" s="222">
        <f>IF(N617="základní",J617,0)</f>
        <v>0</v>
      </c>
      <c r="BF617" s="222">
        <f>IF(N617="snížená",J617,0)</f>
        <v>0</v>
      </c>
      <c r="BG617" s="222">
        <f>IF(N617="zákl. přenesená",J617,0)</f>
        <v>0</v>
      </c>
      <c r="BH617" s="222">
        <f>IF(N617="sníž. přenesená",J617,0)</f>
        <v>0</v>
      </c>
      <c r="BI617" s="222">
        <f>IF(N617="nulová",J617,0)</f>
        <v>0</v>
      </c>
      <c r="BJ617" s="17" t="s">
        <v>83</v>
      </c>
      <c r="BK617" s="222">
        <f>ROUND(I617*H617,2)</f>
        <v>0</v>
      </c>
      <c r="BL617" s="17" t="s">
        <v>359</v>
      </c>
      <c r="BM617" s="221" t="s">
        <v>1344</v>
      </c>
    </row>
    <row r="618" spans="1:65" s="13" customFormat="1" ht="11.25">
      <c r="B618" s="231"/>
      <c r="C618" s="232"/>
      <c r="D618" s="223" t="s">
        <v>287</v>
      </c>
      <c r="E618" s="233" t="s">
        <v>1</v>
      </c>
      <c r="F618" s="234" t="s">
        <v>1345</v>
      </c>
      <c r="G618" s="232"/>
      <c r="H618" s="235">
        <v>72.599999999999994</v>
      </c>
      <c r="I618" s="236"/>
      <c r="J618" s="232"/>
      <c r="K618" s="232"/>
      <c r="L618" s="237"/>
      <c r="M618" s="238"/>
      <c r="N618" s="239"/>
      <c r="O618" s="239"/>
      <c r="P618" s="239"/>
      <c r="Q618" s="239"/>
      <c r="R618" s="239"/>
      <c r="S618" s="239"/>
      <c r="T618" s="240"/>
      <c r="AT618" s="241" t="s">
        <v>287</v>
      </c>
      <c r="AU618" s="241" t="s">
        <v>85</v>
      </c>
      <c r="AV618" s="13" t="s">
        <v>85</v>
      </c>
      <c r="AW618" s="13" t="s">
        <v>31</v>
      </c>
      <c r="AX618" s="13" t="s">
        <v>83</v>
      </c>
      <c r="AY618" s="241" t="s">
        <v>194</v>
      </c>
    </row>
    <row r="619" spans="1:65" s="2" customFormat="1" ht="24" customHeight="1">
      <c r="A619" s="34"/>
      <c r="B619" s="35"/>
      <c r="C619" s="209" t="s">
        <v>1346</v>
      </c>
      <c r="D619" s="209" t="s">
        <v>197</v>
      </c>
      <c r="E619" s="210" t="s">
        <v>1347</v>
      </c>
      <c r="F619" s="211" t="s">
        <v>1348</v>
      </c>
      <c r="G619" s="212" t="s">
        <v>318</v>
      </c>
      <c r="H619" s="213">
        <v>14.541</v>
      </c>
      <c r="I619" s="214"/>
      <c r="J619" s="215">
        <f>ROUND(I619*H619,2)</f>
        <v>0</v>
      </c>
      <c r="K619" s="216"/>
      <c r="L619" s="39"/>
      <c r="M619" s="217" t="s">
        <v>1</v>
      </c>
      <c r="N619" s="218" t="s">
        <v>40</v>
      </c>
      <c r="O619" s="71"/>
      <c r="P619" s="219">
        <f>O619*H619</f>
        <v>0</v>
      </c>
      <c r="Q619" s="219">
        <v>4.0099999999999997E-3</v>
      </c>
      <c r="R619" s="219">
        <f>Q619*H619</f>
        <v>5.8309409999999999E-2</v>
      </c>
      <c r="S619" s="219">
        <v>0</v>
      </c>
      <c r="T619" s="220">
        <f>S619*H619</f>
        <v>0</v>
      </c>
      <c r="U619" s="34"/>
      <c r="V619" s="34"/>
      <c r="W619" s="34"/>
      <c r="X619" s="34"/>
      <c r="Y619" s="34"/>
      <c r="Z619" s="34"/>
      <c r="AA619" s="34"/>
      <c r="AB619" s="34"/>
      <c r="AC619" s="34"/>
      <c r="AD619" s="34"/>
      <c r="AE619" s="34"/>
      <c r="AR619" s="221" t="s">
        <v>359</v>
      </c>
      <c r="AT619" s="221" t="s">
        <v>197</v>
      </c>
      <c r="AU619" s="221" t="s">
        <v>85</v>
      </c>
      <c r="AY619" s="17" t="s">
        <v>194</v>
      </c>
      <c r="BE619" s="222">
        <f>IF(N619="základní",J619,0)</f>
        <v>0</v>
      </c>
      <c r="BF619" s="222">
        <f>IF(N619="snížená",J619,0)</f>
        <v>0</v>
      </c>
      <c r="BG619" s="222">
        <f>IF(N619="zákl. přenesená",J619,0)</f>
        <v>0</v>
      </c>
      <c r="BH619" s="222">
        <f>IF(N619="sníž. přenesená",J619,0)</f>
        <v>0</v>
      </c>
      <c r="BI619" s="222">
        <f>IF(N619="nulová",J619,0)</f>
        <v>0</v>
      </c>
      <c r="BJ619" s="17" t="s">
        <v>83</v>
      </c>
      <c r="BK619" s="222">
        <f>ROUND(I619*H619,2)</f>
        <v>0</v>
      </c>
      <c r="BL619" s="17" t="s">
        <v>359</v>
      </c>
      <c r="BM619" s="221" t="s">
        <v>1349</v>
      </c>
    </row>
    <row r="620" spans="1:65" s="13" customFormat="1" ht="11.25">
      <c r="B620" s="231"/>
      <c r="C620" s="232"/>
      <c r="D620" s="223" t="s">
        <v>287</v>
      </c>
      <c r="E620" s="233" t="s">
        <v>1</v>
      </c>
      <c r="F620" s="234" t="s">
        <v>1350</v>
      </c>
      <c r="G620" s="232"/>
      <c r="H620" s="235">
        <v>14.541</v>
      </c>
      <c r="I620" s="236"/>
      <c r="J620" s="232"/>
      <c r="K620" s="232"/>
      <c r="L620" s="237"/>
      <c r="M620" s="238"/>
      <c r="N620" s="239"/>
      <c r="O620" s="239"/>
      <c r="P620" s="239"/>
      <c r="Q620" s="239"/>
      <c r="R620" s="239"/>
      <c r="S620" s="239"/>
      <c r="T620" s="240"/>
      <c r="AT620" s="241" t="s">
        <v>287</v>
      </c>
      <c r="AU620" s="241" t="s">
        <v>85</v>
      </c>
      <c r="AV620" s="13" t="s">
        <v>85</v>
      </c>
      <c r="AW620" s="13" t="s">
        <v>31</v>
      </c>
      <c r="AX620" s="13" t="s">
        <v>83</v>
      </c>
      <c r="AY620" s="241" t="s">
        <v>194</v>
      </c>
    </row>
    <row r="621" spans="1:65" s="2" customFormat="1" ht="16.5" customHeight="1">
      <c r="A621" s="34"/>
      <c r="B621" s="35"/>
      <c r="C621" s="266" t="s">
        <v>1351</v>
      </c>
      <c r="D621" s="266" t="s">
        <v>436</v>
      </c>
      <c r="E621" s="267" t="s">
        <v>1352</v>
      </c>
      <c r="F621" s="268" t="s">
        <v>1353</v>
      </c>
      <c r="G621" s="269" t="s">
        <v>318</v>
      </c>
      <c r="H621" s="270">
        <v>10.183</v>
      </c>
      <c r="I621" s="271"/>
      <c r="J621" s="272">
        <f>ROUND(I621*H621,2)</f>
        <v>0</v>
      </c>
      <c r="K621" s="273"/>
      <c r="L621" s="274"/>
      <c r="M621" s="275" t="s">
        <v>1</v>
      </c>
      <c r="N621" s="276" t="s">
        <v>40</v>
      </c>
      <c r="O621" s="71"/>
      <c r="P621" s="219">
        <f>O621*H621</f>
        <v>0</v>
      </c>
      <c r="Q621" s="219">
        <v>0</v>
      </c>
      <c r="R621" s="219">
        <f>Q621*H621</f>
        <v>0</v>
      </c>
      <c r="S621" s="219">
        <v>0</v>
      </c>
      <c r="T621" s="220">
        <f>S621*H621</f>
        <v>0</v>
      </c>
      <c r="U621" s="34"/>
      <c r="V621" s="34"/>
      <c r="W621" s="34"/>
      <c r="X621" s="34"/>
      <c r="Y621" s="34"/>
      <c r="Z621" s="34"/>
      <c r="AA621" s="34"/>
      <c r="AB621" s="34"/>
      <c r="AC621" s="34"/>
      <c r="AD621" s="34"/>
      <c r="AE621" s="34"/>
      <c r="AR621" s="221" t="s">
        <v>569</v>
      </c>
      <c r="AT621" s="221" t="s">
        <v>436</v>
      </c>
      <c r="AU621" s="221" t="s">
        <v>85</v>
      </c>
      <c r="AY621" s="17" t="s">
        <v>194</v>
      </c>
      <c r="BE621" s="222">
        <f>IF(N621="základní",J621,0)</f>
        <v>0</v>
      </c>
      <c r="BF621" s="222">
        <f>IF(N621="snížená",J621,0)</f>
        <v>0</v>
      </c>
      <c r="BG621" s="222">
        <f>IF(N621="zákl. přenesená",J621,0)</f>
        <v>0</v>
      </c>
      <c r="BH621" s="222">
        <f>IF(N621="sníž. přenesená",J621,0)</f>
        <v>0</v>
      </c>
      <c r="BI621" s="222">
        <f>IF(N621="nulová",J621,0)</f>
        <v>0</v>
      </c>
      <c r="BJ621" s="17" t="s">
        <v>83</v>
      </c>
      <c r="BK621" s="222">
        <f>ROUND(I621*H621,2)</f>
        <v>0</v>
      </c>
      <c r="BL621" s="17" t="s">
        <v>359</v>
      </c>
      <c r="BM621" s="221" t="s">
        <v>1354</v>
      </c>
    </row>
    <row r="622" spans="1:65" s="2" customFormat="1" ht="39">
      <c r="A622" s="34"/>
      <c r="B622" s="35"/>
      <c r="C622" s="36"/>
      <c r="D622" s="223" t="s">
        <v>203</v>
      </c>
      <c r="E622" s="36"/>
      <c r="F622" s="224" t="s">
        <v>1355</v>
      </c>
      <c r="G622" s="36"/>
      <c r="H622" s="36"/>
      <c r="I622" s="122"/>
      <c r="J622" s="36"/>
      <c r="K622" s="36"/>
      <c r="L622" s="39"/>
      <c r="M622" s="225"/>
      <c r="N622" s="226"/>
      <c r="O622" s="71"/>
      <c r="P622" s="71"/>
      <c r="Q622" s="71"/>
      <c r="R622" s="71"/>
      <c r="S622" s="71"/>
      <c r="T622" s="72"/>
      <c r="U622" s="34"/>
      <c r="V622" s="34"/>
      <c r="W622" s="34"/>
      <c r="X622" s="34"/>
      <c r="Y622" s="34"/>
      <c r="Z622" s="34"/>
      <c r="AA622" s="34"/>
      <c r="AB622" s="34"/>
      <c r="AC622" s="34"/>
      <c r="AD622" s="34"/>
      <c r="AE622" s="34"/>
      <c r="AT622" s="17" t="s">
        <v>203</v>
      </c>
      <c r="AU622" s="17" t="s">
        <v>85</v>
      </c>
    </row>
    <row r="623" spans="1:65" s="2" customFormat="1" ht="16.5" customHeight="1">
      <c r="A623" s="34"/>
      <c r="B623" s="35"/>
      <c r="C623" s="266" t="s">
        <v>1356</v>
      </c>
      <c r="D623" s="266" t="s">
        <v>436</v>
      </c>
      <c r="E623" s="267" t="s">
        <v>1357</v>
      </c>
      <c r="F623" s="268" t="s">
        <v>1353</v>
      </c>
      <c r="G623" s="269" t="s">
        <v>318</v>
      </c>
      <c r="H623" s="270">
        <v>1.75</v>
      </c>
      <c r="I623" s="271"/>
      <c r="J623" s="272">
        <f>ROUND(I623*H623,2)</f>
        <v>0</v>
      </c>
      <c r="K623" s="273"/>
      <c r="L623" s="274"/>
      <c r="M623" s="275" t="s">
        <v>1</v>
      </c>
      <c r="N623" s="276" t="s">
        <v>40</v>
      </c>
      <c r="O623" s="71"/>
      <c r="P623" s="219">
        <f>O623*H623</f>
        <v>0</v>
      </c>
      <c r="Q623" s="219">
        <v>0</v>
      </c>
      <c r="R623" s="219">
        <f>Q623*H623</f>
        <v>0</v>
      </c>
      <c r="S623" s="219">
        <v>0</v>
      </c>
      <c r="T623" s="220">
        <f>S623*H623</f>
        <v>0</v>
      </c>
      <c r="U623" s="34"/>
      <c r="V623" s="34"/>
      <c r="W623" s="34"/>
      <c r="X623" s="34"/>
      <c r="Y623" s="34"/>
      <c r="Z623" s="34"/>
      <c r="AA623" s="34"/>
      <c r="AB623" s="34"/>
      <c r="AC623" s="34"/>
      <c r="AD623" s="34"/>
      <c r="AE623" s="34"/>
      <c r="AR623" s="221" t="s">
        <v>569</v>
      </c>
      <c r="AT623" s="221" t="s">
        <v>436</v>
      </c>
      <c r="AU623" s="221" t="s">
        <v>85</v>
      </c>
      <c r="AY623" s="17" t="s">
        <v>194</v>
      </c>
      <c r="BE623" s="222">
        <f>IF(N623="základní",J623,0)</f>
        <v>0</v>
      </c>
      <c r="BF623" s="222">
        <f>IF(N623="snížená",J623,0)</f>
        <v>0</v>
      </c>
      <c r="BG623" s="222">
        <f>IF(N623="zákl. přenesená",J623,0)</f>
        <v>0</v>
      </c>
      <c r="BH623" s="222">
        <f>IF(N623="sníž. přenesená",J623,0)</f>
        <v>0</v>
      </c>
      <c r="BI623" s="222">
        <f>IF(N623="nulová",J623,0)</f>
        <v>0</v>
      </c>
      <c r="BJ623" s="17" t="s">
        <v>83</v>
      </c>
      <c r="BK623" s="222">
        <f>ROUND(I623*H623,2)</f>
        <v>0</v>
      </c>
      <c r="BL623" s="17" t="s">
        <v>359</v>
      </c>
      <c r="BM623" s="221" t="s">
        <v>1358</v>
      </c>
    </row>
    <row r="624" spans="1:65" s="2" customFormat="1" ht="39">
      <c r="A624" s="34"/>
      <c r="B624" s="35"/>
      <c r="C624" s="36"/>
      <c r="D624" s="223" t="s">
        <v>203</v>
      </c>
      <c r="E624" s="36"/>
      <c r="F624" s="224" t="s">
        <v>1355</v>
      </c>
      <c r="G624" s="36"/>
      <c r="H624" s="36"/>
      <c r="I624" s="122"/>
      <c r="J624" s="36"/>
      <c r="K624" s="36"/>
      <c r="L624" s="39"/>
      <c r="M624" s="225"/>
      <c r="N624" s="226"/>
      <c r="O624" s="71"/>
      <c r="P624" s="71"/>
      <c r="Q624" s="71"/>
      <c r="R624" s="71"/>
      <c r="S624" s="71"/>
      <c r="T624" s="72"/>
      <c r="U624" s="34"/>
      <c r="V624" s="34"/>
      <c r="W624" s="34"/>
      <c r="X624" s="34"/>
      <c r="Y624" s="34"/>
      <c r="Z624" s="34"/>
      <c r="AA624" s="34"/>
      <c r="AB624" s="34"/>
      <c r="AC624" s="34"/>
      <c r="AD624" s="34"/>
      <c r="AE624" s="34"/>
      <c r="AT624" s="17" t="s">
        <v>203</v>
      </c>
      <c r="AU624" s="17" t="s">
        <v>85</v>
      </c>
    </row>
    <row r="625" spans="1:65" s="2" customFormat="1" ht="16.5" customHeight="1">
      <c r="A625" s="34"/>
      <c r="B625" s="35"/>
      <c r="C625" s="266" t="s">
        <v>1359</v>
      </c>
      <c r="D625" s="266" t="s">
        <v>436</v>
      </c>
      <c r="E625" s="267" t="s">
        <v>1360</v>
      </c>
      <c r="F625" s="268" t="s">
        <v>1361</v>
      </c>
      <c r="G625" s="269" t="s">
        <v>318</v>
      </c>
      <c r="H625" s="270">
        <v>2.6080000000000001</v>
      </c>
      <c r="I625" s="271"/>
      <c r="J625" s="272">
        <f>ROUND(I625*H625,2)</f>
        <v>0</v>
      </c>
      <c r="K625" s="273"/>
      <c r="L625" s="274"/>
      <c r="M625" s="275" t="s">
        <v>1</v>
      </c>
      <c r="N625" s="276" t="s">
        <v>40</v>
      </c>
      <c r="O625" s="71"/>
      <c r="P625" s="219">
        <f>O625*H625</f>
        <v>0</v>
      </c>
      <c r="Q625" s="219">
        <v>0</v>
      </c>
      <c r="R625" s="219">
        <f>Q625*H625</f>
        <v>0</v>
      </c>
      <c r="S625" s="219">
        <v>0</v>
      </c>
      <c r="T625" s="220">
        <f>S625*H625</f>
        <v>0</v>
      </c>
      <c r="U625" s="34"/>
      <c r="V625" s="34"/>
      <c r="W625" s="34"/>
      <c r="X625" s="34"/>
      <c r="Y625" s="34"/>
      <c r="Z625" s="34"/>
      <c r="AA625" s="34"/>
      <c r="AB625" s="34"/>
      <c r="AC625" s="34"/>
      <c r="AD625" s="34"/>
      <c r="AE625" s="34"/>
      <c r="AR625" s="221" t="s">
        <v>569</v>
      </c>
      <c r="AT625" s="221" t="s">
        <v>436</v>
      </c>
      <c r="AU625" s="221" t="s">
        <v>85</v>
      </c>
      <c r="AY625" s="17" t="s">
        <v>194</v>
      </c>
      <c r="BE625" s="222">
        <f>IF(N625="základní",J625,0)</f>
        <v>0</v>
      </c>
      <c r="BF625" s="222">
        <f>IF(N625="snížená",J625,0)</f>
        <v>0</v>
      </c>
      <c r="BG625" s="222">
        <f>IF(N625="zákl. přenesená",J625,0)</f>
        <v>0</v>
      </c>
      <c r="BH625" s="222">
        <f>IF(N625="sníž. přenesená",J625,0)</f>
        <v>0</v>
      </c>
      <c r="BI625" s="222">
        <f>IF(N625="nulová",J625,0)</f>
        <v>0</v>
      </c>
      <c r="BJ625" s="17" t="s">
        <v>83</v>
      </c>
      <c r="BK625" s="222">
        <f>ROUND(I625*H625,2)</f>
        <v>0</v>
      </c>
      <c r="BL625" s="17" t="s">
        <v>359</v>
      </c>
      <c r="BM625" s="221" t="s">
        <v>1362</v>
      </c>
    </row>
    <row r="626" spans="1:65" s="2" customFormat="1" ht="48.75">
      <c r="A626" s="34"/>
      <c r="B626" s="35"/>
      <c r="C626" s="36"/>
      <c r="D626" s="223" t="s">
        <v>203</v>
      </c>
      <c r="E626" s="36"/>
      <c r="F626" s="224" t="s">
        <v>1363</v>
      </c>
      <c r="G626" s="36"/>
      <c r="H626" s="36"/>
      <c r="I626" s="122"/>
      <c r="J626" s="36"/>
      <c r="K626" s="36"/>
      <c r="L626" s="39"/>
      <c r="M626" s="225"/>
      <c r="N626" s="226"/>
      <c r="O626" s="71"/>
      <c r="P626" s="71"/>
      <c r="Q626" s="71"/>
      <c r="R626" s="71"/>
      <c r="S626" s="71"/>
      <c r="T626" s="72"/>
      <c r="U626" s="34"/>
      <c r="V626" s="34"/>
      <c r="W626" s="34"/>
      <c r="X626" s="34"/>
      <c r="Y626" s="34"/>
      <c r="Z626" s="34"/>
      <c r="AA626" s="34"/>
      <c r="AB626" s="34"/>
      <c r="AC626" s="34"/>
      <c r="AD626" s="34"/>
      <c r="AE626" s="34"/>
      <c r="AT626" s="17" t="s">
        <v>203</v>
      </c>
      <c r="AU626" s="17" t="s">
        <v>85</v>
      </c>
    </row>
    <row r="627" spans="1:65" s="2" customFormat="1" ht="24" customHeight="1">
      <c r="A627" s="34"/>
      <c r="B627" s="35"/>
      <c r="C627" s="209" t="s">
        <v>1364</v>
      </c>
      <c r="D627" s="209" t="s">
        <v>197</v>
      </c>
      <c r="E627" s="210" t="s">
        <v>1365</v>
      </c>
      <c r="F627" s="211" t="s">
        <v>1366</v>
      </c>
      <c r="G627" s="212" t="s">
        <v>318</v>
      </c>
      <c r="H627" s="213">
        <v>3.88</v>
      </c>
      <c r="I627" s="214"/>
      <c r="J627" s="215">
        <f>ROUND(I627*H627,2)</f>
        <v>0</v>
      </c>
      <c r="K627" s="216"/>
      <c r="L627" s="39"/>
      <c r="M627" s="217" t="s">
        <v>1</v>
      </c>
      <c r="N627" s="218" t="s">
        <v>40</v>
      </c>
      <c r="O627" s="71"/>
      <c r="P627" s="219">
        <f>O627*H627</f>
        <v>0</v>
      </c>
      <c r="Q627" s="219">
        <v>4.4799999999999996E-3</v>
      </c>
      <c r="R627" s="219">
        <f>Q627*H627</f>
        <v>1.7382399999999999E-2</v>
      </c>
      <c r="S627" s="219">
        <v>0</v>
      </c>
      <c r="T627" s="220">
        <f>S627*H627</f>
        <v>0</v>
      </c>
      <c r="U627" s="34"/>
      <c r="V627" s="34"/>
      <c r="W627" s="34"/>
      <c r="X627" s="34"/>
      <c r="Y627" s="34"/>
      <c r="Z627" s="34"/>
      <c r="AA627" s="34"/>
      <c r="AB627" s="34"/>
      <c r="AC627" s="34"/>
      <c r="AD627" s="34"/>
      <c r="AE627" s="34"/>
      <c r="AR627" s="221" t="s">
        <v>359</v>
      </c>
      <c r="AT627" s="221" t="s">
        <v>197</v>
      </c>
      <c r="AU627" s="221" t="s">
        <v>85</v>
      </c>
      <c r="AY627" s="17" t="s">
        <v>194</v>
      </c>
      <c r="BE627" s="222">
        <f>IF(N627="základní",J627,0)</f>
        <v>0</v>
      </c>
      <c r="BF627" s="222">
        <f>IF(N627="snížená",J627,0)</f>
        <v>0</v>
      </c>
      <c r="BG627" s="222">
        <f>IF(N627="zákl. přenesená",J627,0)</f>
        <v>0</v>
      </c>
      <c r="BH627" s="222">
        <f>IF(N627="sníž. přenesená",J627,0)</f>
        <v>0</v>
      </c>
      <c r="BI627" s="222">
        <f>IF(N627="nulová",J627,0)</f>
        <v>0</v>
      </c>
      <c r="BJ627" s="17" t="s">
        <v>83</v>
      </c>
      <c r="BK627" s="222">
        <f>ROUND(I627*H627,2)</f>
        <v>0</v>
      </c>
      <c r="BL627" s="17" t="s">
        <v>359</v>
      </c>
      <c r="BM627" s="221" t="s">
        <v>1367</v>
      </c>
    </row>
    <row r="628" spans="1:65" s="2" customFormat="1" ht="16.5" customHeight="1">
      <c r="A628" s="34"/>
      <c r="B628" s="35"/>
      <c r="C628" s="266" t="s">
        <v>1368</v>
      </c>
      <c r="D628" s="266" t="s">
        <v>436</v>
      </c>
      <c r="E628" s="267" t="s">
        <v>1369</v>
      </c>
      <c r="F628" s="268" t="s">
        <v>1370</v>
      </c>
      <c r="G628" s="269" t="s">
        <v>318</v>
      </c>
      <c r="H628" s="270">
        <v>3.88</v>
      </c>
      <c r="I628" s="271"/>
      <c r="J628" s="272">
        <f>ROUND(I628*H628,2)</f>
        <v>0</v>
      </c>
      <c r="K628" s="273"/>
      <c r="L628" s="274"/>
      <c r="M628" s="275" t="s">
        <v>1</v>
      </c>
      <c r="N628" s="276" t="s">
        <v>40</v>
      </c>
      <c r="O628" s="71"/>
      <c r="P628" s="219">
        <f>O628*H628</f>
        <v>0</v>
      </c>
      <c r="Q628" s="219">
        <v>0</v>
      </c>
      <c r="R628" s="219">
        <f>Q628*H628</f>
        <v>0</v>
      </c>
      <c r="S628" s="219">
        <v>0</v>
      </c>
      <c r="T628" s="220">
        <f>S628*H628</f>
        <v>0</v>
      </c>
      <c r="U628" s="34"/>
      <c r="V628" s="34"/>
      <c r="W628" s="34"/>
      <c r="X628" s="34"/>
      <c r="Y628" s="34"/>
      <c r="Z628" s="34"/>
      <c r="AA628" s="34"/>
      <c r="AB628" s="34"/>
      <c r="AC628" s="34"/>
      <c r="AD628" s="34"/>
      <c r="AE628" s="34"/>
      <c r="AR628" s="221" t="s">
        <v>569</v>
      </c>
      <c r="AT628" s="221" t="s">
        <v>436</v>
      </c>
      <c r="AU628" s="221" t="s">
        <v>85</v>
      </c>
      <c r="AY628" s="17" t="s">
        <v>194</v>
      </c>
      <c r="BE628" s="222">
        <f>IF(N628="základní",J628,0)</f>
        <v>0</v>
      </c>
      <c r="BF628" s="222">
        <f>IF(N628="snížená",J628,0)</f>
        <v>0</v>
      </c>
      <c r="BG628" s="222">
        <f>IF(N628="zákl. přenesená",J628,0)</f>
        <v>0</v>
      </c>
      <c r="BH628" s="222">
        <f>IF(N628="sníž. přenesená",J628,0)</f>
        <v>0</v>
      </c>
      <c r="BI628" s="222">
        <f>IF(N628="nulová",J628,0)</f>
        <v>0</v>
      </c>
      <c r="BJ628" s="17" t="s">
        <v>83</v>
      </c>
      <c r="BK628" s="222">
        <f>ROUND(I628*H628,2)</f>
        <v>0</v>
      </c>
      <c r="BL628" s="17" t="s">
        <v>359</v>
      </c>
      <c r="BM628" s="221" t="s">
        <v>1371</v>
      </c>
    </row>
    <row r="629" spans="1:65" s="2" customFormat="1" ht="39">
      <c r="A629" s="34"/>
      <c r="B629" s="35"/>
      <c r="C629" s="36"/>
      <c r="D629" s="223" t="s">
        <v>203</v>
      </c>
      <c r="E629" s="36"/>
      <c r="F629" s="224" t="s">
        <v>1372</v>
      </c>
      <c r="G629" s="36"/>
      <c r="H629" s="36"/>
      <c r="I629" s="122"/>
      <c r="J629" s="36"/>
      <c r="K629" s="36"/>
      <c r="L629" s="39"/>
      <c r="M629" s="225"/>
      <c r="N629" s="226"/>
      <c r="O629" s="71"/>
      <c r="P629" s="71"/>
      <c r="Q629" s="71"/>
      <c r="R629" s="71"/>
      <c r="S629" s="71"/>
      <c r="T629" s="72"/>
      <c r="U629" s="34"/>
      <c r="V629" s="34"/>
      <c r="W629" s="34"/>
      <c r="X629" s="34"/>
      <c r="Y629" s="34"/>
      <c r="Z629" s="34"/>
      <c r="AA629" s="34"/>
      <c r="AB629" s="34"/>
      <c r="AC629" s="34"/>
      <c r="AD629" s="34"/>
      <c r="AE629" s="34"/>
      <c r="AT629" s="17" t="s">
        <v>203</v>
      </c>
      <c r="AU629" s="17" t="s">
        <v>85</v>
      </c>
    </row>
    <row r="630" spans="1:65" s="2" customFormat="1" ht="16.5" customHeight="1">
      <c r="A630" s="34"/>
      <c r="B630" s="35"/>
      <c r="C630" s="209" t="s">
        <v>1373</v>
      </c>
      <c r="D630" s="209" t="s">
        <v>197</v>
      </c>
      <c r="E630" s="210" t="s">
        <v>1374</v>
      </c>
      <c r="F630" s="211" t="s">
        <v>1375</v>
      </c>
      <c r="G630" s="212" t="s">
        <v>318</v>
      </c>
      <c r="H630" s="213">
        <v>48.881999999999998</v>
      </c>
      <c r="I630" s="214"/>
      <c r="J630" s="215">
        <f>ROUND(I630*H630,2)</f>
        <v>0</v>
      </c>
      <c r="K630" s="216"/>
      <c r="L630" s="39"/>
      <c r="M630" s="217" t="s">
        <v>1</v>
      </c>
      <c r="N630" s="218" t="s">
        <v>40</v>
      </c>
      <c r="O630" s="71"/>
      <c r="P630" s="219">
        <f>O630*H630</f>
        <v>0</v>
      </c>
      <c r="Q630" s="219">
        <v>0</v>
      </c>
      <c r="R630" s="219">
        <f>Q630*H630</f>
        <v>0</v>
      </c>
      <c r="S630" s="219">
        <v>0</v>
      </c>
      <c r="T630" s="220">
        <f>S630*H630</f>
        <v>0</v>
      </c>
      <c r="U630" s="34"/>
      <c r="V630" s="34"/>
      <c r="W630" s="34"/>
      <c r="X630" s="34"/>
      <c r="Y630" s="34"/>
      <c r="Z630" s="34"/>
      <c r="AA630" s="34"/>
      <c r="AB630" s="34"/>
      <c r="AC630" s="34"/>
      <c r="AD630" s="34"/>
      <c r="AE630" s="34"/>
      <c r="AR630" s="221" t="s">
        <v>359</v>
      </c>
      <c r="AT630" s="221" t="s">
        <v>197</v>
      </c>
      <c r="AU630" s="221" t="s">
        <v>85</v>
      </c>
      <c r="AY630" s="17" t="s">
        <v>194</v>
      </c>
      <c r="BE630" s="222">
        <f>IF(N630="základní",J630,0)</f>
        <v>0</v>
      </c>
      <c r="BF630" s="222">
        <f>IF(N630="snížená",J630,0)</f>
        <v>0</v>
      </c>
      <c r="BG630" s="222">
        <f>IF(N630="zákl. přenesená",J630,0)</f>
        <v>0</v>
      </c>
      <c r="BH630" s="222">
        <f>IF(N630="sníž. přenesená",J630,0)</f>
        <v>0</v>
      </c>
      <c r="BI630" s="222">
        <f>IF(N630="nulová",J630,0)</f>
        <v>0</v>
      </c>
      <c r="BJ630" s="17" t="s">
        <v>83</v>
      </c>
      <c r="BK630" s="222">
        <f>ROUND(I630*H630,2)</f>
        <v>0</v>
      </c>
      <c r="BL630" s="17" t="s">
        <v>359</v>
      </c>
      <c r="BM630" s="221" t="s">
        <v>1376</v>
      </c>
    </row>
    <row r="631" spans="1:65" s="2" customFormat="1" ht="48.75">
      <c r="A631" s="34"/>
      <c r="B631" s="35"/>
      <c r="C631" s="36"/>
      <c r="D631" s="223" t="s">
        <v>203</v>
      </c>
      <c r="E631" s="36"/>
      <c r="F631" s="224" t="s">
        <v>1377</v>
      </c>
      <c r="G631" s="36"/>
      <c r="H631" s="36"/>
      <c r="I631" s="122"/>
      <c r="J631" s="36"/>
      <c r="K631" s="36"/>
      <c r="L631" s="39"/>
      <c r="M631" s="225"/>
      <c r="N631" s="226"/>
      <c r="O631" s="71"/>
      <c r="P631" s="71"/>
      <c r="Q631" s="71"/>
      <c r="R631" s="71"/>
      <c r="S631" s="71"/>
      <c r="T631" s="72"/>
      <c r="U631" s="34"/>
      <c r="V631" s="34"/>
      <c r="W631" s="34"/>
      <c r="X631" s="34"/>
      <c r="Y631" s="34"/>
      <c r="Z631" s="34"/>
      <c r="AA631" s="34"/>
      <c r="AB631" s="34"/>
      <c r="AC631" s="34"/>
      <c r="AD631" s="34"/>
      <c r="AE631" s="34"/>
      <c r="AT631" s="17" t="s">
        <v>203</v>
      </c>
      <c r="AU631" s="17" t="s">
        <v>85</v>
      </c>
    </row>
    <row r="632" spans="1:65" s="2" customFormat="1" ht="16.5" customHeight="1">
      <c r="A632" s="34"/>
      <c r="B632" s="35"/>
      <c r="C632" s="209" t="s">
        <v>1378</v>
      </c>
      <c r="D632" s="209" t="s">
        <v>197</v>
      </c>
      <c r="E632" s="210" t="s">
        <v>1379</v>
      </c>
      <c r="F632" s="211" t="s">
        <v>1380</v>
      </c>
      <c r="G632" s="212" t="s">
        <v>318</v>
      </c>
      <c r="H632" s="213">
        <v>50.524999999999999</v>
      </c>
      <c r="I632" s="214"/>
      <c r="J632" s="215">
        <f>ROUND(I632*H632,2)</f>
        <v>0</v>
      </c>
      <c r="K632" s="216"/>
      <c r="L632" s="39"/>
      <c r="M632" s="217" t="s">
        <v>1</v>
      </c>
      <c r="N632" s="218" t="s">
        <v>40</v>
      </c>
      <c r="O632" s="71"/>
      <c r="P632" s="219">
        <f>O632*H632</f>
        <v>0</v>
      </c>
      <c r="Q632" s="219">
        <v>0</v>
      </c>
      <c r="R632" s="219">
        <f>Q632*H632</f>
        <v>0</v>
      </c>
      <c r="S632" s="219">
        <v>0</v>
      </c>
      <c r="T632" s="220">
        <f>S632*H632</f>
        <v>0</v>
      </c>
      <c r="U632" s="34"/>
      <c r="V632" s="34"/>
      <c r="W632" s="34"/>
      <c r="X632" s="34"/>
      <c r="Y632" s="34"/>
      <c r="Z632" s="34"/>
      <c r="AA632" s="34"/>
      <c r="AB632" s="34"/>
      <c r="AC632" s="34"/>
      <c r="AD632" s="34"/>
      <c r="AE632" s="34"/>
      <c r="AR632" s="221" t="s">
        <v>359</v>
      </c>
      <c r="AT632" s="221" t="s">
        <v>197</v>
      </c>
      <c r="AU632" s="221" t="s">
        <v>85</v>
      </c>
      <c r="AY632" s="17" t="s">
        <v>194</v>
      </c>
      <c r="BE632" s="222">
        <f>IF(N632="základní",J632,0)</f>
        <v>0</v>
      </c>
      <c r="BF632" s="222">
        <f>IF(N632="snížená",J632,0)</f>
        <v>0</v>
      </c>
      <c r="BG632" s="222">
        <f>IF(N632="zákl. přenesená",J632,0)</f>
        <v>0</v>
      </c>
      <c r="BH632" s="222">
        <f>IF(N632="sníž. přenesená",J632,0)</f>
        <v>0</v>
      </c>
      <c r="BI632" s="222">
        <f>IF(N632="nulová",J632,0)</f>
        <v>0</v>
      </c>
      <c r="BJ632" s="17" t="s">
        <v>83</v>
      </c>
      <c r="BK632" s="222">
        <f>ROUND(I632*H632,2)</f>
        <v>0</v>
      </c>
      <c r="BL632" s="17" t="s">
        <v>359</v>
      </c>
      <c r="BM632" s="221" t="s">
        <v>1381</v>
      </c>
    </row>
    <row r="633" spans="1:65" s="2" customFormat="1" ht="48.75">
      <c r="A633" s="34"/>
      <c r="B633" s="35"/>
      <c r="C633" s="36"/>
      <c r="D633" s="223" t="s">
        <v>203</v>
      </c>
      <c r="E633" s="36"/>
      <c r="F633" s="224" t="s">
        <v>1382</v>
      </c>
      <c r="G633" s="36"/>
      <c r="H633" s="36"/>
      <c r="I633" s="122"/>
      <c r="J633" s="36"/>
      <c r="K633" s="36"/>
      <c r="L633" s="39"/>
      <c r="M633" s="225"/>
      <c r="N633" s="226"/>
      <c r="O633" s="71"/>
      <c r="P633" s="71"/>
      <c r="Q633" s="71"/>
      <c r="R633" s="71"/>
      <c r="S633" s="71"/>
      <c r="T633" s="72"/>
      <c r="U633" s="34"/>
      <c r="V633" s="34"/>
      <c r="W633" s="34"/>
      <c r="X633" s="34"/>
      <c r="Y633" s="34"/>
      <c r="Z633" s="34"/>
      <c r="AA633" s="34"/>
      <c r="AB633" s="34"/>
      <c r="AC633" s="34"/>
      <c r="AD633" s="34"/>
      <c r="AE633" s="34"/>
      <c r="AT633" s="17" t="s">
        <v>203</v>
      </c>
      <c r="AU633" s="17" t="s">
        <v>85</v>
      </c>
    </row>
    <row r="634" spans="1:65" s="2" customFormat="1" ht="24" customHeight="1">
      <c r="A634" s="34"/>
      <c r="B634" s="35"/>
      <c r="C634" s="209" t="s">
        <v>1383</v>
      </c>
      <c r="D634" s="209" t="s">
        <v>197</v>
      </c>
      <c r="E634" s="210" t="s">
        <v>1384</v>
      </c>
      <c r="F634" s="211" t="s">
        <v>1385</v>
      </c>
      <c r="G634" s="212" t="s">
        <v>318</v>
      </c>
      <c r="H634" s="213">
        <v>63.65</v>
      </c>
      <c r="I634" s="214"/>
      <c r="J634" s="215">
        <f>ROUND(I634*H634,2)</f>
        <v>0</v>
      </c>
      <c r="K634" s="216"/>
      <c r="L634" s="39"/>
      <c r="M634" s="217" t="s">
        <v>1</v>
      </c>
      <c r="N634" s="218" t="s">
        <v>40</v>
      </c>
      <c r="O634" s="71"/>
      <c r="P634" s="219">
        <f>O634*H634</f>
        <v>0</v>
      </c>
      <c r="Q634" s="219">
        <v>0</v>
      </c>
      <c r="R634" s="219">
        <f>Q634*H634</f>
        <v>0</v>
      </c>
      <c r="S634" s="219">
        <v>0</v>
      </c>
      <c r="T634" s="220">
        <f>S634*H634</f>
        <v>0</v>
      </c>
      <c r="U634" s="34"/>
      <c r="V634" s="34"/>
      <c r="W634" s="34"/>
      <c r="X634" s="34"/>
      <c r="Y634" s="34"/>
      <c r="Z634" s="34"/>
      <c r="AA634" s="34"/>
      <c r="AB634" s="34"/>
      <c r="AC634" s="34"/>
      <c r="AD634" s="34"/>
      <c r="AE634" s="34"/>
      <c r="AR634" s="221" t="s">
        <v>359</v>
      </c>
      <c r="AT634" s="221" t="s">
        <v>197</v>
      </c>
      <c r="AU634" s="221" t="s">
        <v>85</v>
      </c>
      <c r="AY634" s="17" t="s">
        <v>194</v>
      </c>
      <c r="BE634" s="222">
        <f>IF(N634="základní",J634,0)</f>
        <v>0</v>
      </c>
      <c r="BF634" s="222">
        <f>IF(N634="snížená",J634,0)</f>
        <v>0</v>
      </c>
      <c r="BG634" s="222">
        <f>IF(N634="zákl. přenesená",J634,0)</f>
        <v>0</v>
      </c>
      <c r="BH634" s="222">
        <f>IF(N634="sníž. přenesená",J634,0)</f>
        <v>0</v>
      </c>
      <c r="BI634" s="222">
        <f>IF(N634="nulová",J634,0)</f>
        <v>0</v>
      </c>
      <c r="BJ634" s="17" t="s">
        <v>83</v>
      </c>
      <c r="BK634" s="222">
        <f>ROUND(I634*H634,2)</f>
        <v>0</v>
      </c>
      <c r="BL634" s="17" t="s">
        <v>359</v>
      </c>
      <c r="BM634" s="221" t="s">
        <v>1386</v>
      </c>
    </row>
    <row r="635" spans="1:65" s="2" customFormat="1" ht="24" customHeight="1">
      <c r="A635" s="34"/>
      <c r="B635" s="35"/>
      <c r="C635" s="209" t="s">
        <v>1387</v>
      </c>
      <c r="D635" s="209" t="s">
        <v>197</v>
      </c>
      <c r="E635" s="210" t="s">
        <v>1388</v>
      </c>
      <c r="F635" s="211" t="s">
        <v>1389</v>
      </c>
      <c r="G635" s="212" t="s">
        <v>318</v>
      </c>
      <c r="H635" s="213">
        <v>0.64</v>
      </c>
      <c r="I635" s="214"/>
      <c r="J635" s="215">
        <f>ROUND(I635*H635,2)</f>
        <v>0</v>
      </c>
      <c r="K635" s="216"/>
      <c r="L635" s="39"/>
      <c r="M635" s="217" t="s">
        <v>1</v>
      </c>
      <c r="N635" s="218" t="s">
        <v>40</v>
      </c>
      <c r="O635" s="71"/>
      <c r="P635" s="219">
        <f>O635*H635</f>
        <v>0</v>
      </c>
      <c r="Q635" s="219">
        <v>0</v>
      </c>
      <c r="R635" s="219">
        <f>Q635*H635</f>
        <v>0</v>
      </c>
      <c r="S635" s="219">
        <v>0</v>
      </c>
      <c r="T635" s="220">
        <f>S635*H635</f>
        <v>0</v>
      </c>
      <c r="U635" s="34"/>
      <c r="V635" s="34"/>
      <c r="W635" s="34"/>
      <c r="X635" s="34"/>
      <c r="Y635" s="34"/>
      <c r="Z635" s="34"/>
      <c r="AA635" s="34"/>
      <c r="AB635" s="34"/>
      <c r="AC635" s="34"/>
      <c r="AD635" s="34"/>
      <c r="AE635" s="34"/>
      <c r="AR635" s="221" t="s">
        <v>359</v>
      </c>
      <c r="AT635" s="221" t="s">
        <v>197</v>
      </c>
      <c r="AU635" s="221" t="s">
        <v>85</v>
      </c>
      <c r="AY635" s="17" t="s">
        <v>194</v>
      </c>
      <c r="BE635" s="222">
        <f>IF(N635="základní",J635,0)</f>
        <v>0</v>
      </c>
      <c r="BF635" s="222">
        <f>IF(N635="snížená",J635,0)</f>
        <v>0</v>
      </c>
      <c r="BG635" s="222">
        <f>IF(N635="zákl. přenesená",J635,0)</f>
        <v>0</v>
      </c>
      <c r="BH635" s="222">
        <f>IF(N635="sníž. přenesená",J635,0)</f>
        <v>0</v>
      </c>
      <c r="BI635" s="222">
        <f>IF(N635="nulová",J635,0)</f>
        <v>0</v>
      </c>
      <c r="BJ635" s="17" t="s">
        <v>83</v>
      </c>
      <c r="BK635" s="222">
        <f>ROUND(I635*H635,2)</f>
        <v>0</v>
      </c>
      <c r="BL635" s="17" t="s">
        <v>359</v>
      </c>
      <c r="BM635" s="221" t="s">
        <v>1390</v>
      </c>
    </row>
    <row r="636" spans="1:65" s="2" customFormat="1" ht="29.25">
      <c r="A636" s="34"/>
      <c r="B636" s="35"/>
      <c r="C636" s="36"/>
      <c r="D636" s="223" t="s">
        <v>203</v>
      </c>
      <c r="E636" s="36"/>
      <c r="F636" s="224" t="s">
        <v>1391</v>
      </c>
      <c r="G636" s="36"/>
      <c r="H636" s="36"/>
      <c r="I636" s="122"/>
      <c r="J636" s="36"/>
      <c r="K636" s="36"/>
      <c r="L636" s="39"/>
      <c r="M636" s="225"/>
      <c r="N636" s="226"/>
      <c r="O636" s="71"/>
      <c r="P636" s="71"/>
      <c r="Q636" s="71"/>
      <c r="R636" s="71"/>
      <c r="S636" s="71"/>
      <c r="T636" s="72"/>
      <c r="U636" s="34"/>
      <c r="V636" s="34"/>
      <c r="W636" s="34"/>
      <c r="X636" s="34"/>
      <c r="Y636" s="34"/>
      <c r="Z636" s="34"/>
      <c r="AA636" s="34"/>
      <c r="AB636" s="34"/>
      <c r="AC636" s="34"/>
      <c r="AD636" s="34"/>
      <c r="AE636" s="34"/>
      <c r="AT636" s="17" t="s">
        <v>203</v>
      </c>
      <c r="AU636" s="17" t="s">
        <v>85</v>
      </c>
    </row>
    <row r="637" spans="1:65" s="2" customFormat="1" ht="24" customHeight="1">
      <c r="A637" s="34"/>
      <c r="B637" s="35"/>
      <c r="C637" s="209" t="s">
        <v>1392</v>
      </c>
      <c r="D637" s="209" t="s">
        <v>197</v>
      </c>
      <c r="E637" s="210" t="s">
        <v>1393</v>
      </c>
      <c r="F637" s="211" t="s">
        <v>1394</v>
      </c>
      <c r="G637" s="212" t="s">
        <v>318</v>
      </c>
      <c r="H637" s="213">
        <v>48.741999999999997</v>
      </c>
      <c r="I637" s="214"/>
      <c r="J637" s="215">
        <f>ROUND(I637*H637,2)</f>
        <v>0</v>
      </c>
      <c r="K637" s="216"/>
      <c r="L637" s="39"/>
      <c r="M637" s="217" t="s">
        <v>1</v>
      </c>
      <c r="N637" s="218" t="s">
        <v>40</v>
      </c>
      <c r="O637" s="71"/>
      <c r="P637" s="219">
        <f>O637*H637</f>
        <v>0</v>
      </c>
      <c r="Q637" s="219">
        <v>0</v>
      </c>
      <c r="R637" s="219">
        <f>Q637*H637</f>
        <v>0</v>
      </c>
      <c r="S637" s="219">
        <v>0</v>
      </c>
      <c r="T637" s="220">
        <f>S637*H637</f>
        <v>0</v>
      </c>
      <c r="U637" s="34"/>
      <c r="V637" s="34"/>
      <c r="W637" s="34"/>
      <c r="X637" s="34"/>
      <c r="Y637" s="34"/>
      <c r="Z637" s="34"/>
      <c r="AA637" s="34"/>
      <c r="AB637" s="34"/>
      <c r="AC637" s="34"/>
      <c r="AD637" s="34"/>
      <c r="AE637" s="34"/>
      <c r="AR637" s="221" t="s">
        <v>359</v>
      </c>
      <c r="AT637" s="221" t="s">
        <v>197</v>
      </c>
      <c r="AU637" s="221" t="s">
        <v>85</v>
      </c>
      <c r="AY637" s="17" t="s">
        <v>194</v>
      </c>
      <c r="BE637" s="222">
        <f>IF(N637="základní",J637,0)</f>
        <v>0</v>
      </c>
      <c r="BF637" s="222">
        <f>IF(N637="snížená",J637,0)</f>
        <v>0</v>
      </c>
      <c r="BG637" s="222">
        <f>IF(N637="zákl. přenesená",J637,0)</f>
        <v>0</v>
      </c>
      <c r="BH637" s="222">
        <f>IF(N637="sníž. přenesená",J637,0)</f>
        <v>0</v>
      </c>
      <c r="BI637" s="222">
        <f>IF(N637="nulová",J637,0)</f>
        <v>0</v>
      </c>
      <c r="BJ637" s="17" t="s">
        <v>83</v>
      </c>
      <c r="BK637" s="222">
        <f>ROUND(I637*H637,2)</f>
        <v>0</v>
      </c>
      <c r="BL637" s="17" t="s">
        <v>359</v>
      </c>
      <c r="BM637" s="221" t="s">
        <v>1395</v>
      </c>
    </row>
    <row r="638" spans="1:65" s="2" customFormat="1" ht="48.75">
      <c r="A638" s="34"/>
      <c r="B638" s="35"/>
      <c r="C638" s="36"/>
      <c r="D638" s="223" t="s">
        <v>203</v>
      </c>
      <c r="E638" s="36"/>
      <c r="F638" s="224" t="s">
        <v>1396</v>
      </c>
      <c r="G638" s="36"/>
      <c r="H638" s="36"/>
      <c r="I638" s="122"/>
      <c r="J638" s="36"/>
      <c r="K638" s="36"/>
      <c r="L638" s="39"/>
      <c r="M638" s="225"/>
      <c r="N638" s="226"/>
      <c r="O638" s="71"/>
      <c r="P638" s="71"/>
      <c r="Q638" s="71"/>
      <c r="R638" s="71"/>
      <c r="S638" s="71"/>
      <c r="T638" s="72"/>
      <c r="U638" s="34"/>
      <c r="V638" s="34"/>
      <c r="W638" s="34"/>
      <c r="X638" s="34"/>
      <c r="Y638" s="34"/>
      <c r="Z638" s="34"/>
      <c r="AA638" s="34"/>
      <c r="AB638" s="34"/>
      <c r="AC638" s="34"/>
      <c r="AD638" s="34"/>
      <c r="AE638" s="34"/>
      <c r="AT638" s="17" t="s">
        <v>203</v>
      </c>
      <c r="AU638" s="17" t="s">
        <v>85</v>
      </c>
    </row>
    <row r="639" spans="1:65" s="2" customFormat="1" ht="24" customHeight="1">
      <c r="A639" s="34"/>
      <c r="B639" s="35"/>
      <c r="C639" s="209" t="s">
        <v>1397</v>
      </c>
      <c r="D639" s="209" t="s">
        <v>197</v>
      </c>
      <c r="E639" s="210" t="s">
        <v>1398</v>
      </c>
      <c r="F639" s="211" t="s">
        <v>1399</v>
      </c>
      <c r="G639" s="212" t="s">
        <v>1041</v>
      </c>
      <c r="H639" s="277"/>
      <c r="I639" s="214"/>
      <c r="J639" s="215">
        <f>ROUND(I639*H639,2)</f>
        <v>0</v>
      </c>
      <c r="K639" s="216"/>
      <c r="L639" s="39"/>
      <c r="M639" s="217" t="s">
        <v>1</v>
      </c>
      <c r="N639" s="218" t="s">
        <v>40</v>
      </c>
      <c r="O639" s="71"/>
      <c r="P639" s="219">
        <f>O639*H639</f>
        <v>0</v>
      </c>
      <c r="Q639" s="219">
        <v>0</v>
      </c>
      <c r="R639" s="219">
        <f>Q639*H639</f>
        <v>0</v>
      </c>
      <c r="S639" s="219">
        <v>0</v>
      </c>
      <c r="T639" s="220">
        <f>S639*H639</f>
        <v>0</v>
      </c>
      <c r="U639" s="34"/>
      <c r="V639" s="34"/>
      <c r="W639" s="34"/>
      <c r="X639" s="34"/>
      <c r="Y639" s="34"/>
      <c r="Z639" s="34"/>
      <c r="AA639" s="34"/>
      <c r="AB639" s="34"/>
      <c r="AC639" s="34"/>
      <c r="AD639" s="34"/>
      <c r="AE639" s="34"/>
      <c r="AR639" s="221" t="s">
        <v>359</v>
      </c>
      <c r="AT639" s="221" t="s">
        <v>197</v>
      </c>
      <c r="AU639" s="221" t="s">
        <v>85</v>
      </c>
      <c r="AY639" s="17" t="s">
        <v>194</v>
      </c>
      <c r="BE639" s="222">
        <f>IF(N639="základní",J639,0)</f>
        <v>0</v>
      </c>
      <c r="BF639" s="222">
        <f>IF(N639="snížená",J639,0)</f>
        <v>0</v>
      </c>
      <c r="BG639" s="222">
        <f>IF(N639="zákl. přenesená",J639,0)</f>
        <v>0</v>
      </c>
      <c r="BH639" s="222">
        <f>IF(N639="sníž. přenesená",J639,0)</f>
        <v>0</v>
      </c>
      <c r="BI639" s="222">
        <f>IF(N639="nulová",J639,0)</f>
        <v>0</v>
      </c>
      <c r="BJ639" s="17" t="s">
        <v>83</v>
      </c>
      <c r="BK639" s="222">
        <f>ROUND(I639*H639,2)</f>
        <v>0</v>
      </c>
      <c r="BL639" s="17" t="s">
        <v>359</v>
      </c>
      <c r="BM639" s="221" t="s">
        <v>1400</v>
      </c>
    </row>
    <row r="640" spans="1:65" s="12" customFormat="1" ht="22.9" customHeight="1">
      <c r="B640" s="193"/>
      <c r="C640" s="194"/>
      <c r="D640" s="195" t="s">
        <v>74</v>
      </c>
      <c r="E640" s="207" t="s">
        <v>394</v>
      </c>
      <c r="F640" s="207" t="s">
        <v>395</v>
      </c>
      <c r="G640" s="194"/>
      <c r="H640" s="194"/>
      <c r="I640" s="197"/>
      <c r="J640" s="208">
        <f>BK640</f>
        <v>0</v>
      </c>
      <c r="K640" s="194"/>
      <c r="L640" s="199"/>
      <c r="M640" s="200"/>
      <c r="N640" s="201"/>
      <c r="O640" s="201"/>
      <c r="P640" s="202">
        <f>SUM(P641:P644)</f>
        <v>0</v>
      </c>
      <c r="Q640" s="201"/>
      <c r="R640" s="202">
        <f>SUM(R641:R644)</f>
        <v>4.2595409999999993E-2</v>
      </c>
      <c r="S640" s="201"/>
      <c r="T640" s="203">
        <f>SUM(T641:T644)</f>
        <v>0</v>
      </c>
      <c r="AR640" s="204" t="s">
        <v>85</v>
      </c>
      <c r="AT640" s="205" t="s">
        <v>74</v>
      </c>
      <c r="AU640" s="205" t="s">
        <v>83</v>
      </c>
      <c r="AY640" s="204" t="s">
        <v>194</v>
      </c>
      <c r="BK640" s="206">
        <f>SUM(BK641:BK644)</f>
        <v>0</v>
      </c>
    </row>
    <row r="641" spans="1:65" s="2" customFormat="1" ht="24" customHeight="1">
      <c r="A641" s="34"/>
      <c r="B641" s="35"/>
      <c r="C641" s="209" t="s">
        <v>1401</v>
      </c>
      <c r="D641" s="209" t="s">
        <v>197</v>
      </c>
      <c r="E641" s="210" t="s">
        <v>1402</v>
      </c>
      <c r="F641" s="211" t="s">
        <v>1403</v>
      </c>
      <c r="G641" s="212" t="s">
        <v>302</v>
      </c>
      <c r="H641" s="213">
        <v>297.87</v>
      </c>
      <c r="I641" s="214"/>
      <c r="J641" s="215">
        <f>ROUND(I641*H641,2)</f>
        <v>0</v>
      </c>
      <c r="K641" s="216"/>
      <c r="L641" s="39"/>
      <c r="M641" s="217" t="s">
        <v>1</v>
      </c>
      <c r="N641" s="218" t="s">
        <v>40</v>
      </c>
      <c r="O641" s="71"/>
      <c r="P641" s="219">
        <f>O641*H641</f>
        <v>0</v>
      </c>
      <c r="Q641" s="219">
        <v>0</v>
      </c>
      <c r="R641" s="219">
        <f>Q641*H641</f>
        <v>0</v>
      </c>
      <c r="S641" s="219">
        <v>0</v>
      </c>
      <c r="T641" s="220">
        <f>S641*H641</f>
        <v>0</v>
      </c>
      <c r="U641" s="34"/>
      <c r="V641" s="34"/>
      <c r="W641" s="34"/>
      <c r="X641" s="34"/>
      <c r="Y641" s="34"/>
      <c r="Z641" s="34"/>
      <c r="AA641" s="34"/>
      <c r="AB641" s="34"/>
      <c r="AC641" s="34"/>
      <c r="AD641" s="34"/>
      <c r="AE641" s="34"/>
      <c r="AR641" s="221" t="s">
        <v>359</v>
      </c>
      <c r="AT641" s="221" t="s">
        <v>197</v>
      </c>
      <c r="AU641" s="221" t="s">
        <v>85</v>
      </c>
      <c r="AY641" s="17" t="s">
        <v>194</v>
      </c>
      <c r="BE641" s="222">
        <f>IF(N641="základní",J641,0)</f>
        <v>0</v>
      </c>
      <c r="BF641" s="222">
        <f>IF(N641="snížená",J641,0)</f>
        <v>0</v>
      </c>
      <c r="BG641" s="222">
        <f>IF(N641="zákl. přenesená",J641,0)</f>
        <v>0</v>
      </c>
      <c r="BH641" s="222">
        <f>IF(N641="sníž. přenesená",J641,0)</f>
        <v>0</v>
      </c>
      <c r="BI641" s="222">
        <f>IF(N641="nulová",J641,0)</f>
        <v>0</v>
      </c>
      <c r="BJ641" s="17" t="s">
        <v>83</v>
      </c>
      <c r="BK641" s="222">
        <f>ROUND(I641*H641,2)</f>
        <v>0</v>
      </c>
      <c r="BL641" s="17" t="s">
        <v>359</v>
      </c>
      <c r="BM641" s="221" t="s">
        <v>1404</v>
      </c>
    </row>
    <row r="642" spans="1:65" s="2" customFormat="1" ht="24" customHeight="1">
      <c r="A642" s="34"/>
      <c r="B642" s="35"/>
      <c r="C642" s="266" t="s">
        <v>1405</v>
      </c>
      <c r="D642" s="266" t="s">
        <v>436</v>
      </c>
      <c r="E642" s="267" t="s">
        <v>1406</v>
      </c>
      <c r="F642" s="268" t="s">
        <v>1407</v>
      </c>
      <c r="G642" s="269" t="s">
        <v>302</v>
      </c>
      <c r="H642" s="270">
        <v>327.65699999999998</v>
      </c>
      <c r="I642" s="271"/>
      <c r="J642" s="272">
        <f>ROUND(I642*H642,2)</f>
        <v>0</v>
      </c>
      <c r="K642" s="273"/>
      <c r="L642" s="274"/>
      <c r="M642" s="275" t="s">
        <v>1</v>
      </c>
      <c r="N642" s="276" t="s">
        <v>40</v>
      </c>
      <c r="O642" s="71"/>
      <c r="P642" s="219">
        <f>O642*H642</f>
        <v>0</v>
      </c>
      <c r="Q642" s="219">
        <v>1.2999999999999999E-4</v>
      </c>
      <c r="R642" s="219">
        <f>Q642*H642</f>
        <v>4.2595409999999993E-2</v>
      </c>
      <c r="S642" s="219">
        <v>0</v>
      </c>
      <c r="T642" s="220">
        <f>S642*H642</f>
        <v>0</v>
      </c>
      <c r="U642" s="34"/>
      <c r="V642" s="34"/>
      <c r="W642" s="34"/>
      <c r="X642" s="34"/>
      <c r="Y642" s="34"/>
      <c r="Z642" s="34"/>
      <c r="AA642" s="34"/>
      <c r="AB642" s="34"/>
      <c r="AC642" s="34"/>
      <c r="AD642" s="34"/>
      <c r="AE642" s="34"/>
      <c r="AR642" s="221" t="s">
        <v>569</v>
      </c>
      <c r="AT642" s="221" t="s">
        <v>436</v>
      </c>
      <c r="AU642" s="221" t="s">
        <v>85</v>
      </c>
      <c r="AY642" s="17" t="s">
        <v>194</v>
      </c>
      <c r="BE642" s="222">
        <f>IF(N642="základní",J642,0)</f>
        <v>0</v>
      </c>
      <c r="BF642" s="222">
        <f>IF(N642="snížená",J642,0)</f>
        <v>0</v>
      </c>
      <c r="BG642" s="222">
        <f>IF(N642="zákl. přenesená",J642,0)</f>
        <v>0</v>
      </c>
      <c r="BH642" s="222">
        <f>IF(N642="sníž. přenesená",J642,0)</f>
        <v>0</v>
      </c>
      <c r="BI642" s="222">
        <f>IF(N642="nulová",J642,0)</f>
        <v>0</v>
      </c>
      <c r="BJ642" s="17" t="s">
        <v>83</v>
      </c>
      <c r="BK642" s="222">
        <f>ROUND(I642*H642,2)</f>
        <v>0</v>
      </c>
      <c r="BL642" s="17" t="s">
        <v>359</v>
      </c>
      <c r="BM642" s="221" t="s">
        <v>1408</v>
      </c>
    </row>
    <row r="643" spans="1:65" s="13" customFormat="1" ht="11.25">
      <c r="B643" s="231"/>
      <c r="C643" s="232"/>
      <c r="D643" s="223" t="s">
        <v>287</v>
      </c>
      <c r="E643" s="232"/>
      <c r="F643" s="234" t="s">
        <v>1409</v>
      </c>
      <c r="G643" s="232"/>
      <c r="H643" s="235">
        <v>327.65699999999998</v>
      </c>
      <c r="I643" s="236"/>
      <c r="J643" s="232"/>
      <c r="K643" s="232"/>
      <c r="L643" s="237"/>
      <c r="M643" s="238"/>
      <c r="N643" s="239"/>
      <c r="O643" s="239"/>
      <c r="P643" s="239"/>
      <c r="Q643" s="239"/>
      <c r="R643" s="239"/>
      <c r="S643" s="239"/>
      <c r="T643" s="240"/>
      <c r="AT643" s="241" t="s">
        <v>287</v>
      </c>
      <c r="AU643" s="241" t="s">
        <v>85</v>
      </c>
      <c r="AV643" s="13" t="s">
        <v>85</v>
      </c>
      <c r="AW643" s="13" t="s">
        <v>4</v>
      </c>
      <c r="AX643" s="13" t="s">
        <v>83</v>
      </c>
      <c r="AY643" s="241" t="s">
        <v>194</v>
      </c>
    </row>
    <row r="644" spans="1:65" s="2" customFormat="1" ht="24" customHeight="1">
      <c r="A644" s="34"/>
      <c r="B644" s="35"/>
      <c r="C644" s="209" t="s">
        <v>1410</v>
      </c>
      <c r="D644" s="209" t="s">
        <v>197</v>
      </c>
      <c r="E644" s="210" t="s">
        <v>1411</v>
      </c>
      <c r="F644" s="211" t="s">
        <v>1412</v>
      </c>
      <c r="G644" s="212" t="s">
        <v>1041</v>
      </c>
      <c r="H644" s="277"/>
      <c r="I644" s="214"/>
      <c r="J644" s="215">
        <f>ROUND(I644*H644,2)</f>
        <v>0</v>
      </c>
      <c r="K644" s="216"/>
      <c r="L644" s="39"/>
      <c r="M644" s="217" t="s">
        <v>1</v>
      </c>
      <c r="N644" s="218" t="s">
        <v>40</v>
      </c>
      <c r="O644" s="71"/>
      <c r="P644" s="219">
        <f>O644*H644</f>
        <v>0</v>
      </c>
      <c r="Q644" s="219">
        <v>0</v>
      </c>
      <c r="R644" s="219">
        <f>Q644*H644</f>
        <v>0</v>
      </c>
      <c r="S644" s="219">
        <v>0</v>
      </c>
      <c r="T644" s="220">
        <f>S644*H644</f>
        <v>0</v>
      </c>
      <c r="U644" s="34"/>
      <c r="V644" s="34"/>
      <c r="W644" s="34"/>
      <c r="X644" s="34"/>
      <c r="Y644" s="34"/>
      <c r="Z644" s="34"/>
      <c r="AA644" s="34"/>
      <c r="AB644" s="34"/>
      <c r="AC644" s="34"/>
      <c r="AD644" s="34"/>
      <c r="AE644" s="34"/>
      <c r="AR644" s="221" t="s">
        <v>359</v>
      </c>
      <c r="AT644" s="221" t="s">
        <v>197</v>
      </c>
      <c r="AU644" s="221" t="s">
        <v>85</v>
      </c>
      <c r="AY644" s="17" t="s">
        <v>194</v>
      </c>
      <c r="BE644" s="222">
        <f>IF(N644="základní",J644,0)</f>
        <v>0</v>
      </c>
      <c r="BF644" s="222">
        <f>IF(N644="snížená",J644,0)</f>
        <v>0</v>
      </c>
      <c r="BG644" s="222">
        <f>IF(N644="zákl. přenesená",J644,0)</f>
        <v>0</v>
      </c>
      <c r="BH644" s="222">
        <f>IF(N644="sníž. přenesená",J644,0)</f>
        <v>0</v>
      </c>
      <c r="BI644" s="222">
        <f>IF(N644="nulová",J644,0)</f>
        <v>0</v>
      </c>
      <c r="BJ644" s="17" t="s">
        <v>83</v>
      </c>
      <c r="BK644" s="222">
        <f>ROUND(I644*H644,2)</f>
        <v>0</v>
      </c>
      <c r="BL644" s="17" t="s">
        <v>359</v>
      </c>
      <c r="BM644" s="221" t="s">
        <v>1413</v>
      </c>
    </row>
    <row r="645" spans="1:65" s="12" customFormat="1" ht="22.9" customHeight="1">
      <c r="B645" s="193"/>
      <c r="C645" s="194"/>
      <c r="D645" s="195" t="s">
        <v>74</v>
      </c>
      <c r="E645" s="207" t="s">
        <v>1414</v>
      </c>
      <c r="F645" s="207" t="s">
        <v>1415</v>
      </c>
      <c r="G645" s="194"/>
      <c r="H645" s="194"/>
      <c r="I645" s="197"/>
      <c r="J645" s="208">
        <f>BK645</f>
        <v>0</v>
      </c>
      <c r="K645" s="194"/>
      <c r="L645" s="199"/>
      <c r="M645" s="200"/>
      <c r="N645" s="201"/>
      <c r="O645" s="201"/>
      <c r="P645" s="202">
        <f>SUM(P646:P820)</f>
        <v>0</v>
      </c>
      <c r="Q645" s="201"/>
      <c r="R645" s="202">
        <f>SUM(R646:R820)</f>
        <v>0.32731109999999997</v>
      </c>
      <c r="S645" s="201"/>
      <c r="T645" s="203">
        <f>SUM(T646:T820)</f>
        <v>0</v>
      </c>
      <c r="AR645" s="204" t="s">
        <v>85</v>
      </c>
      <c r="AT645" s="205" t="s">
        <v>74</v>
      </c>
      <c r="AU645" s="205" t="s">
        <v>83</v>
      </c>
      <c r="AY645" s="204" t="s">
        <v>194</v>
      </c>
      <c r="BK645" s="206">
        <f>SUM(BK646:BK820)</f>
        <v>0</v>
      </c>
    </row>
    <row r="646" spans="1:65" s="2" customFormat="1" ht="24" customHeight="1">
      <c r="A646" s="34"/>
      <c r="B646" s="35"/>
      <c r="C646" s="209" t="s">
        <v>1416</v>
      </c>
      <c r="D646" s="209" t="s">
        <v>197</v>
      </c>
      <c r="E646" s="210" t="s">
        <v>1417</v>
      </c>
      <c r="F646" s="211" t="s">
        <v>1418</v>
      </c>
      <c r="G646" s="212" t="s">
        <v>318</v>
      </c>
      <c r="H646" s="213">
        <v>49.62</v>
      </c>
      <c r="I646" s="214"/>
      <c r="J646" s="215">
        <f>ROUND(I646*H646,2)</f>
        <v>0</v>
      </c>
      <c r="K646" s="216"/>
      <c r="L646" s="39"/>
      <c r="M646" s="217" t="s">
        <v>1</v>
      </c>
      <c r="N646" s="218" t="s">
        <v>40</v>
      </c>
      <c r="O646" s="71"/>
      <c r="P646" s="219">
        <f>O646*H646</f>
        <v>0</v>
      </c>
      <c r="Q646" s="219">
        <v>0</v>
      </c>
      <c r="R646" s="219">
        <f>Q646*H646</f>
        <v>0</v>
      </c>
      <c r="S646" s="219">
        <v>0</v>
      </c>
      <c r="T646" s="220">
        <f>S646*H646</f>
        <v>0</v>
      </c>
      <c r="U646" s="34"/>
      <c r="V646" s="34"/>
      <c r="W646" s="34"/>
      <c r="X646" s="34"/>
      <c r="Y646" s="34"/>
      <c r="Z646" s="34"/>
      <c r="AA646" s="34"/>
      <c r="AB646" s="34"/>
      <c r="AC646" s="34"/>
      <c r="AD646" s="34"/>
      <c r="AE646" s="34"/>
      <c r="AR646" s="221" t="s">
        <v>359</v>
      </c>
      <c r="AT646" s="221" t="s">
        <v>197</v>
      </c>
      <c r="AU646" s="221" t="s">
        <v>85</v>
      </c>
      <c r="AY646" s="17" t="s">
        <v>194</v>
      </c>
      <c r="BE646" s="222">
        <f>IF(N646="základní",J646,0)</f>
        <v>0</v>
      </c>
      <c r="BF646" s="222">
        <f>IF(N646="snížená",J646,0)</f>
        <v>0</v>
      </c>
      <c r="BG646" s="222">
        <f>IF(N646="zákl. přenesená",J646,0)</f>
        <v>0</v>
      </c>
      <c r="BH646" s="222">
        <f>IF(N646="sníž. přenesená",J646,0)</f>
        <v>0</v>
      </c>
      <c r="BI646" s="222">
        <f>IF(N646="nulová",J646,0)</f>
        <v>0</v>
      </c>
      <c r="BJ646" s="17" t="s">
        <v>83</v>
      </c>
      <c r="BK646" s="222">
        <f>ROUND(I646*H646,2)</f>
        <v>0</v>
      </c>
      <c r="BL646" s="17" t="s">
        <v>359</v>
      </c>
      <c r="BM646" s="221" t="s">
        <v>1419</v>
      </c>
    </row>
    <row r="647" spans="1:65" s="2" customFormat="1" ht="24" customHeight="1">
      <c r="A647" s="34"/>
      <c r="B647" s="35"/>
      <c r="C647" s="266" t="s">
        <v>1420</v>
      </c>
      <c r="D647" s="266" t="s">
        <v>436</v>
      </c>
      <c r="E647" s="267" t="s">
        <v>1421</v>
      </c>
      <c r="F647" s="268" t="s">
        <v>1422</v>
      </c>
      <c r="G647" s="269" t="s">
        <v>318</v>
      </c>
      <c r="H647" s="270">
        <v>49.62</v>
      </c>
      <c r="I647" s="271"/>
      <c r="J647" s="272">
        <f>ROUND(I647*H647,2)</f>
        <v>0</v>
      </c>
      <c r="K647" s="273"/>
      <c r="L647" s="274"/>
      <c r="M647" s="275" t="s">
        <v>1</v>
      </c>
      <c r="N647" s="276" t="s">
        <v>40</v>
      </c>
      <c r="O647" s="71"/>
      <c r="P647" s="219">
        <f>O647*H647</f>
        <v>0</v>
      </c>
      <c r="Q647" s="219">
        <v>0</v>
      </c>
      <c r="R647" s="219">
        <f>Q647*H647</f>
        <v>0</v>
      </c>
      <c r="S647" s="219">
        <v>0</v>
      </c>
      <c r="T647" s="220">
        <f>S647*H647</f>
        <v>0</v>
      </c>
      <c r="U647" s="34"/>
      <c r="V647" s="34"/>
      <c r="W647" s="34"/>
      <c r="X647" s="34"/>
      <c r="Y647" s="34"/>
      <c r="Z647" s="34"/>
      <c r="AA647" s="34"/>
      <c r="AB647" s="34"/>
      <c r="AC647" s="34"/>
      <c r="AD647" s="34"/>
      <c r="AE647" s="34"/>
      <c r="AR647" s="221" t="s">
        <v>569</v>
      </c>
      <c r="AT647" s="221" t="s">
        <v>436</v>
      </c>
      <c r="AU647" s="221" t="s">
        <v>85</v>
      </c>
      <c r="AY647" s="17" t="s">
        <v>194</v>
      </c>
      <c r="BE647" s="222">
        <f>IF(N647="základní",J647,0)</f>
        <v>0</v>
      </c>
      <c r="BF647" s="222">
        <f>IF(N647="snížená",J647,0)</f>
        <v>0</v>
      </c>
      <c r="BG647" s="222">
        <f>IF(N647="zákl. přenesená",J647,0)</f>
        <v>0</v>
      </c>
      <c r="BH647" s="222">
        <f>IF(N647="sníž. přenesená",J647,0)</f>
        <v>0</v>
      </c>
      <c r="BI647" s="222">
        <f>IF(N647="nulová",J647,0)</f>
        <v>0</v>
      </c>
      <c r="BJ647" s="17" t="s">
        <v>83</v>
      </c>
      <c r="BK647" s="222">
        <f>ROUND(I647*H647,2)</f>
        <v>0</v>
      </c>
      <c r="BL647" s="17" t="s">
        <v>359</v>
      </c>
      <c r="BM647" s="221" t="s">
        <v>1423</v>
      </c>
    </row>
    <row r="648" spans="1:65" s="2" customFormat="1" ht="68.25">
      <c r="A648" s="34"/>
      <c r="B648" s="35"/>
      <c r="C648" s="36"/>
      <c r="D648" s="223" t="s">
        <v>203</v>
      </c>
      <c r="E648" s="36"/>
      <c r="F648" s="224" t="s">
        <v>1424</v>
      </c>
      <c r="G648" s="36"/>
      <c r="H648" s="36"/>
      <c r="I648" s="122"/>
      <c r="J648" s="36"/>
      <c r="K648" s="36"/>
      <c r="L648" s="39"/>
      <c r="M648" s="225"/>
      <c r="N648" s="226"/>
      <c r="O648" s="71"/>
      <c r="P648" s="71"/>
      <c r="Q648" s="71"/>
      <c r="R648" s="71"/>
      <c r="S648" s="71"/>
      <c r="T648" s="72"/>
      <c r="U648" s="34"/>
      <c r="V648" s="34"/>
      <c r="W648" s="34"/>
      <c r="X648" s="34"/>
      <c r="Y648" s="34"/>
      <c r="Z648" s="34"/>
      <c r="AA648" s="34"/>
      <c r="AB648" s="34"/>
      <c r="AC648" s="34"/>
      <c r="AD648" s="34"/>
      <c r="AE648" s="34"/>
      <c r="AT648" s="17" t="s">
        <v>203</v>
      </c>
      <c r="AU648" s="17" t="s">
        <v>85</v>
      </c>
    </row>
    <row r="649" spans="1:65" s="2" customFormat="1" ht="24" customHeight="1">
      <c r="A649" s="34"/>
      <c r="B649" s="35"/>
      <c r="C649" s="209" t="s">
        <v>1425</v>
      </c>
      <c r="D649" s="209" t="s">
        <v>197</v>
      </c>
      <c r="E649" s="210" t="s">
        <v>1426</v>
      </c>
      <c r="F649" s="211" t="s">
        <v>1427</v>
      </c>
      <c r="G649" s="212" t="s">
        <v>302</v>
      </c>
      <c r="H649" s="213">
        <v>4.55</v>
      </c>
      <c r="I649" s="214"/>
      <c r="J649" s="215">
        <f>ROUND(I649*H649,2)</f>
        <v>0</v>
      </c>
      <c r="K649" s="216"/>
      <c r="L649" s="39"/>
      <c r="M649" s="217" t="s">
        <v>1</v>
      </c>
      <c r="N649" s="218" t="s">
        <v>40</v>
      </c>
      <c r="O649" s="71"/>
      <c r="P649" s="219">
        <f>O649*H649</f>
        <v>0</v>
      </c>
      <c r="Q649" s="219">
        <v>2.7E-4</v>
      </c>
      <c r="R649" s="219">
        <f>Q649*H649</f>
        <v>1.2285E-3</v>
      </c>
      <c r="S649" s="219">
        <v>0</v>
      </c>
      <c r="T649" s="220">
        <f>S649*H649</f>
        <v>0</v>
      </c>
      <c r="U649" s="34"/>
      <c r="V649" s="34"/>
      <c r="W649" s="34"/>
      <c r="X649" s="34"/>
      <c r="Y649" s="34"/>
      <c r="Z649" s="34"/>
      <c r="AA649" s="34"/>
      <c r="AB649" s="34"/>
      <c r="AC649" s="34"/>
      <c r="AD649" s="34"/>
      <c r="AE649" s="34"/>
      <c r="AR649" s="221" t="s">
        <v>359</v>
      </c>
      <c r="AT649" s="221" t="s">
        <v>197</v>
      </c>
      <c r="AU649" s="221" t="s">
        <v>85</v>
      </c>
      <c r="AY649" s="17" t="s">
        <v>194</v>
      </c>
      <c r="BE649" s="222">
        <f>IF(N649="základní",J649,0)</f>
        <v>0</v>
      </c>
      <c r="BF649" s="222">
        <f>IF(N649="snížená",J649,0)</f>
        <v>0</v>
      </c>
      <c r="BG649" s="222">
        <f>IF(N649="zákl. přenesená",J649,0)</f>
        <v>0</v>
      </c>
      <c r="BH649" s="222">
        <f>IF(N649="sníž. přenesená",J649,0)</f>
        <v>0</v>
      </c>
      <c r="BI649" s="222">
        <f>IF(N649="nulová",J649,0)</f>
        <v>0</v>
      </c>
      <c r="BJ649" s="17" t="s">
        <v>83</v>
      </c>
      <c r="BK649" s="222">
        <f>ROUND(I649*H649,2)</f>
        <v>0</v>
      </c>
      <c r="BL649" s="17" t="s">
        <v>359</v>
      </c>
      <c r="BM649" s="221" t="s">
        <v>1428</v>
      </c>
    </row>
    <row r="650" spans="1:65" s="2" customFormat="1" ht="36" customHeight="1">
      <c r="A650" s="34"/>
      <c r="B650" s="35"/>
      <c r="C650" s="266" t="s">
        <v>1429</v>
      </c>
      <c r="D650" s="266" t="s">
        <v>436</v>
      </c>
      <c r="E650" s="267" t="s">
        <v>1430</v>
      </c>
      <c r="F650" s="268" t="s">
        <v>1431</v>
      </c>
      <c r="G650" s="269" t="s">
        <v>240</v>
      </c>
      <c r="H650" s="270">
        <v>5</v>
      </c>
      <c r="I650" s="271"/>
      <c r="J650" s="272">
        <f>ROUND(I650*H650,2)</f>
        <v>0</v>
      </c>
      <c r="K650" s="273"/>
      <c r="L650" s="274"/>
      <c r="M650" s="275" t="s">
        <v>1</v>
      </c>
      <c r="N650" s="276" t="s">
        <v>40</v>
      </c>
      <c r="O650" s="71"/>
      <c r="P650" s="219">
        <f>O650*H650</f>
        <v>0</v>
      </c>
      <c r="Q650" s="219">
        <v>0</v>
      </c>
      <c r="R650" s="219">
        <f>Q650*H650</f>
        <v>0</v>
      </c>
      <c r="S650" s="219">
        <v>0</v>
      </c>
      <c r="T650" s="220">
        <f>S650*H650</f>
        <v>0</v>
      </c>
      <c r="U650" s="34"/>
      <c r="V650" s="34"/>
      <c r="W650" s="34"/>
      <c r="X650" s="34"/>
      <c r="Y650" s="34"/>
      <c r="Z650" s="34"/>
      <c r="AA650" s="34"/>
      <c r="AB650" s="34"/>
      <c r="AC650" s="34"/>
      <c r="AD650" s="34"/>
      <c r="AE650" s="34"/>
      <c r="AR650" s="221" t="s">
        <v>569</v>
      </c>
      <c r="AT650" s="221" t="s">
        <v>436</v>
      </c>
      <c r="AU650" s="221" t="s">
        <v>85</v>
      </c>
      <c r="AY650" s="17" t="s">
        <v>194</v>
      </c>
      <c r="BE650" s="222">
        <f>IF(N650="základní",J650,0)</f>
        <v>0</v>
      </c>
      <c r="BF650" s="222">
        <f>IF(N650="snížená",J650,0)</f>
        <v>0</v>
      </c>
      <c r="BG650" s="222">
        <f>IF(N650="zákl. přenesená",J650,0)</f>
        <v>0</v>
      </c>
      <c r="BH650" s="222">
        <f>IF(N650="sníž. přenesená",J650,0)</f>
        <v>0</v>
      </c>
      <c r="BI650" s="222">
        <f>IF(N650="nulová",J650,0)</f>
        <v>0</v>
      </c>
      <c r="BJ650" s="17" t="s">
        <v>83</v>
      </c>
      <c r="BK650" s="222">
        <f>ROUND(I650*H650,2)</f>
        <v>0</v>
      </c>
      <c r="BL650" s="17" t="s">
        <v>359</v>
      </c>
      <c r="BM650" s="221" t="s">
        <v>1432</v>
      </c>
    </row>
    <row r="651" spans="1:65" s="2" customFormat="1" ht="29.25">
      <c r="A651" s="34"/>
      <c r="B651" s="35"/>
      <c r="C651" s="36"/>
      <c r="D651" s="223" t="s">
        <v>203</v>
      </c>
      <c r="E651" s="36"/>
      <c r="F651" s="224" t="s">
        <v>1433</v>
      </c>
      <c r="G651" s="36"/>
      <c r="H651" s="36"/>
      <c r="I651" s="122"/>
      <c r="J651" s="36"/>
      <c r="K651" s="36"/>
      <c r="L651" s="39"/>
      <c r="M651" s="225"/>
      <c r="N651" s="226"/>
      <c r="O651" s="71"/>
      <c r="P651" s="71"/>
      <c r="Q651" s="71"/>
      <c r="R651" s="71"/>
      <c r="S651" s="71"/>
      <c r="T651" s="72"/>
      <c r="U651" s="34"/>
      <c r="V651" s="34"/>
      <c r="W651" s="34"/>
      <c r="X651" s="34"/>
      <c r="Y651" s="34"/>
      <c r="Z651" s="34"/>
      <c r="AA651" s="34"/>
      <c r="AB651" s="34"/>
      <c r="AC651" s="34"/>
      <c r="AD651" s="34"/>
      <c r="AE651" s="34"/>
      <c r="AT651" s="17" t="s">
        <v>203</v>
      </c>
      <c r="AU651" s="17" t="s">
        <v>85</v>
      </c>
    </row>
    <row r="652" spans="1:65" s="2" customFormat="1" ht="24" customHeight="1">
      <c r="A652" s="34"/>
      <c r="B652" s="35"/>
      <c r="C652" s="209" t="s">
        <v>1434</v>
      </c>
      <c r="D652" s="209" t="s">
        <v>197</v>
      </c>
      <c r="E652" s="210" t="s">
        <v>1435</v>
      </c>
      <c r="F652" s="211" t="s">
        <v>1436</v>
      </c>
      <c r="G652" s="212" t="s">
        <v>302</v>
      </c>
      <c r="H652" s="213">
        <v>96.33</v>
      </c>
      <c r="I652" s="214"/>
      <c r="J652" s="215">
        <f>ROUND(I652*H652,2)</f>
        <v>0</v>
      </c>
      <c r="K652" s="216"/>
      <c r="L652" s="39"/>
      <c r="M652" s="217" t="s">
        <v>1</v>
      </c>
      <c r="N652" s="218" t="s">
        <v>40</v>
      </c>
      <c r="O652" s="71"/>
      <c r="P652" s="219">
        <f>O652*H652</f>
        <v>0</v>
      </c>
      <c r="Q652" s="219">
        <v>2.5999999999999998E-4</v>
      </c>
      <c r="R652" s="219">
        <f>Q652*H652</f>
        <v>2.5045799999999997E-2</v>
      </c>
      <c r="S652" s="219">
        <v>0</v>
      </c>
      <c r="T652" s="220">
        <f>S652*H652</f>
        <v>0</v>
      </c>
      <c r="U652" s="34"/>
      <c r="V652" s="34"/>
      <c r="W652" s="34"/>
      <c r="X652" s="34"/>
      <c r="Y652" s="34"/>
      <c r="Z652" s="34"/>
      <c r="AA652" s="34"/>
      <c r="AB652" s="34"/>
      <c r="AC652" s="34"/>
      <c r="AD652" s="34"/>
      <c r="AE652" s="34"/>
      <c r="AR652" s="221" t="s">
        <v>359</v>
      </c>
      <c r="AT652" s="221" t="s">
        <v>197</v>
      </c>
      <c r="AU652" s="221" t="s">
        <v>85</v>
      </c>
      <c r="AY652" s="17" t="s">
        <v>194</v>
      </c>
      <c r="BE652" s="222">
        <f>IF(N652="základní",J652,0)</f>
        <v>0</v>
      </c>
      <c r="BF652" s="222">
        <f>IF(N652="snížená",J652,0)</f>
        <v>0</v>
      </c>
      <c r="BG652" s="222">
        <f>IF(N652="zákl. přenesená",J652,0)</f>
        <v>0</v>
      </c>
      <c r="BH652" s="222">
        <f>IF(N652="sníž. přenesená",J652,0)</f>
        <v>0</v>
      </c>
      <c r="BI652" s="222">
        <f>IF(N652="nulová",J652,0)</f>
        <v>0</v>
      </c>
      <c r="BJ652" s="17" t="s">
        <v>83</v>
      </c>
      <c r="BK652" s="222">
        <f>ROUND(I652*H652,2)</f>
        <v>0</v>
      </c>
      <c r="BL652" s="17" t="s">
        <v>359</v>
      </c>
      <c r="BM652" s="221" t="s">
        <v>1437</v>
      </c>
    </row>
    <row r="653" spans="1:65" s="2" customFormat="1" ht="36" customHeight="1">
      <c r="A653" s="34"/>
      <c r="B653" s="35"/>
      <c r="C653" s="266" t="s">
        <v>1438</v>
      </c>
      <c r="D653" s="266" t="s">
        <v>436</v>
      </c>
      <c r="E653" s="267" t="s">
        <v>1439</v>
      </c>
      <c r="F653" s="268" t="s">
        <v>1440</v>
      </c>
      <c r="G653" s="269" t="s">
        <v>240</v>
      </c>
      <c r="H653" s="270">
        <v>26</v>
      </c>
      <c r="I653" s="271"/>
      <c r="J653" s="272">
        <f>ROUND(I653*H653,2)</f>
        <v>0</v>
      </c>
      <c r="K653" s="273"/>
      <c r="L653" s="274"/>
      <c r="M653" s="275" t="s">
        <v>1</v>
      </c>
      <c r="N653" s="276" t="s">
        <v>40</v>
      </c>
      <c r="O653" s="71"/>
      <c r="P653" s="219">
        <f>O653*H653</f>
        <v>0</v>
      </c>
      <c r="Q653" s="219">
        <v>0</v>
      </c>
      <c r="R653" s="219">
        <f>Q653*H653</f>
        <v>0</v>
      </c>
      <c r="S653" s="219">
        <v>0</v>
      </c>
      <c r="T653" s="220">
        <f>S653*H653</f>
        <v>0</v>
      </c>
      <c r="U653" s="34"/>
      <c r="V653" s="34"/>
      <c r="W653" s="34"/>
      <c r="X653" s="34"/>
      <c r="Y653" s="34"/>
      <c r="Z653" s="34"/>
      <c r="AA653" s="34"/>
      <c r="AB653" s="34"/>
      <c r="AC653" s="34"/>
      <c r="AD653" s="34"/>
      <c r="AE653" s="34"/>
      <c r="AR653" s="221" t="s">
        <v>569</v>
      </c>
      <c r="AT653" s="221" t="s">
        <v>436</v>
      </c>
      <c r="AU653" s="221" t="s">
        <v>85</v>
      </c>
      <c r="AY653" s="17" t="s">
        <v>194</v>
      </c>
      <c r="BE653" s="222">
        <f>IF(N653="základní",J653,0)</f>
        <v>0</v>
      </c>
      <c r="BF653" s="222">
        <f>IF(N653="snížená",J653,0)</f>
        <v>0</v>
      </c>
      <c r="BG653" s="222">
        <f>IF(N653="zákl. přenesená",J653,0)</f>
        <v>0</v>
      </c>
      <c r="BH653" s="222">
        <f>IF(N653="sníž. přenesená",J653,0)</f>
        <v>0</v>
      </c>
      <c r="BI653" s="222">
        <f>IF(N653="nulová",J653,0)</f>
        <v>0</v>
      </c>
      <c r="BJ653" s="17" t="s">
        <v>83</v>
      </c>
      <c r="BK653" s="222">
        <f>ROUND(I653*H653,2)</f>
        <v>0</v>
      </c>
      <c r="BL653" s="17" t="s">
        <v>359</v>
      </c>
      <c r="BM653" s="221" t="s">
        <v>1441</v>
      </c>
    </row>
    <row r="654" spans="1:65" s="2" customFormat="1" ht="29.25">
      <c r="A654" s="34"/>
      <c r="B654" s="35"/>
      <c r="C654" s="36"/>
      <c r="D654" s="223" t="s">
        <v>203</v>
      </c>
      <c r="E654" s="36"/>
      <c r="F654" s="224" t="s">
        <v>1442</v>
      </c>
      <c r="G654" s="36"/>
      <c r="H654" s="36"/>
      <c r="I654" s="122"/>
      <c r="J654" s="36"/>
      <c r="K654" s="36"/>
      <c r="L654" s="39"/>
      <c r="M654" s="225"/>
      <c r="N654" s="226"/>
      <c r="O654" s="71"/>
      <c r="P654" s="71"/>
      <c r="Q654" s="71"/>
      <c r="R654" s="71"/>
      <c r="S654" s="71"/>
      <c r="T654" s="72"/>
      <c r="U654" s="34"/>
      <c r="V654" s="34"/>
      <c r="W654" s="34"/>
      <c r="X654" s="34"/>
      <c r="Y654" s="34"/>
      <c r="Z654" s="34"/>
      <c r="AA654" s="34"/>
      <c r="AB654" s="34"/>
      <c r="AC654" s="34"/>
      <c r="AD654" s="34"/>
      <c r="AE654" s="34"/>
      <c r="AT654" s="17" t="s">
        <v>203</v>
      </c>
      <c r="AU654" s="17" t="s">
        <v>85</v>
      </c>
    </row>
    <row r="655" spans="1:65" s="2" customFormat="1" ht="36" customHeight="1">
      <c r="A655" s="34"/>
      <c r="B655" s="35"/>
      <c r="C655" s="266" t="s">
        <v>1443</v>
      </c>
      <c r="D655" s="266" t="s">
        <v>436</v>
      </c>
      <c r="E655" s="267" t="s">
        <v>1444</v>
      </c>
      <c r="F655" s="268" t="s">
        <v>1445</v>
      </c>
      <c r="G655" s="269" t="s">
        <v>240</v>
      </c>
      <c r="H655" s="270">
        <v>13</v>
      </c>
      <c r="I655" s="271"/>
      <c r="J655" s="272">
        <f>ROUND(I655*H655,2)</f>
        <v>0</v>
      </c>
      <c r="K655" s="273"/>
      <c r="L655" s="274"/>
      <c r="M655" s="275" t="s">
        <v>1</v>
      </c>
      <c r="N655" s="276" t="s">
        <v>40</v>
      </c>
      <c r="O655" s="71"/>
      <c r="P655" s="219">
        <f>O655*H655</f>
        <v>0</v>
      </c>
      <c r="Q655" s="219">
        <v>0</v>
      </c>
      <c r="R655" s="219">
        <f>Q655*H655</f>
        <v>0</v>
      </c>
      <c r="S655" s="219">
        <v>0</v>
      </c>
      <c r="T655" s="220">
        <f>S655*H655</f>
        <v>0</v>
      </c>
      <c r="U655" s="34"/>
      <c r="V655" s="34"/>
      <c r="W655" s="34"/>
      <c r="X655" s="34"/>
      <c r="Y655" s="34"/>
      <c r="Z655" s="34"/>
      <c r="AA655" s="34"/>
      <c r="AB655" s="34"/>
      <c r="AC655" s="34"/>
      <c r="AD655" s="34"/>
      <c r="AE655" s="34"/>
      <c r="AR655" s="221" t="s">
        <v>569</v>
      </c>
      <c r="AT655" s="221" t="s">
        <v>436</v>
      </c>
      <c r="AU655" s="221" t="s">
        <v>85</v>
      </c>
      <c r="AY655" s="17" t="s">
        <v>194</v>
      </c>
      <c r="BE655" s="222">
        <f>IF(N655="základní",J655,0)</f>
        <v>0</v>
      </c>
      <c r="BF655" s="222">
        <f>IF(N655="snížená",J655,0)</f>
        <v>0</v>
      </c>
      <c r="BG655" s="222">
        <f>IF(N655="zákl. přenesená",J655,0)</f>
        <v>0</v>
      </c>
      <c r="BH655" s="222">
        <f>IF(N655="sníž. přenesená",J655,0)</f>
        <v>0</v>
      </c>
      <c r="BI655" s="222">
        <f>IF(N655="nulová",J655,0)</f>
        <v>0</v>
      </c>
      <c r="BJ655" s="17" t="s">
        <v>83</v>
      </c>
      <c r="BK655" s="222">
        <f>ROUND(I655*H655,2)</f>
        <v>0</v>
      </c>
      <c r="BL655" s="17" t="s">
        <v>359</v>
      </c>
      <c r="BM655" s="221" t="s">
        <v>1446</v>
      </c>
    </row>
    <row r="656" spans="1:65" s="2" customFormat="1" ht="19.5">
      <c r="A656" s="34"/>
      <c r="B656" s="35"/>
      <c r="C656" s="36"/>
      <c r="D656" s="223" t="s">
        <v>203</v>
      </c>
      <c r="E656" s="36"/>
      <c r="F656" s="224" t="s">
        <v>1447</v>
      </c>
      <c r="G656" s="36"/>
      <c r="H656" s="36"/>
      <c r="I656" s="122"/>
      <c r="J656" s="36"/>
      <c r="K656" s="36"/>
      <c r="L656" s="39"/>
      <c r="M656" s="225"/>
      <c r="N656" s="226"/>
      <c r="O656" s="71"/>
      <c r="P656" s="71"/>
      <c r="Q656" s="71"/>
      <c r="R656" s="71"/>
      <c r="S656" s="71"/>
      <c r="T656" s="72"/>
      <c r="U656" s="34"/>
      <c r="V656" s="34"/>
      <c r="W656" s="34"/>
      <c r="X656" s="34"/>
      <c r="Y656" s="34"/>
      <c r="Z656" s="34"/>
      <c r="AA656" s="34"/>
      <c r="AB656" s="34"/>
      <c r="AC656" s="34"/>
      <c r="AD656" s="34"/>
      <c r="AE656" s="34"/>
      <c r="AT656" s="17" t="s">
        <v>203</v>
      </c>
      <c r="AU656" s="17" t="s">
        <v>85</v>
      </c>
    </row>
    <row r="657" spans="1:65" s="2" customFormat="1" ht="24" customHeight="1">
      <c r="A657" s="34"/>
      <c r="B657" s="35"/>
      <c r="C657" s="209" t="s">
        <v>1448</v>
      </c>
      <c r="D657" s="209" t="s">
        <v>197</v>
      </c>
      <c r="E657" s="210" t="s">
        <v>1449</v>
      </c>
      <c r="F657" s="211" t="s">
        <v>1450</v>
      </c>
      <c r="G657" s="212" t="s">
        <v>302</v>
      </c>
      <c r="H657" s="213">
        <v>3.84</v>
      </c>
      <c r="I657" s="214"/>
      <c r="J657" s="215">
        <f>ROUND(I657*H657,2)</f>
        <v>0</v>
      </c>
      <c r="K657" s="216"/>
      <c r="L657" s="39"/>
      <c r="M657" s="217" t="s">
        <v>1</v>
      </c>
      <c r="N657" s="218" t="s">
        <v>40</v>
      </c>
      <c r="O657" s="71"/>
      <c r="P657" s="219">
        <f>O657*H657</f>
        <v>0</v>
      </c>
      <c r="Q657" s="219">
        <v>2.7E-4</v>
      </c>
      <c r="R657" s="219">
        <f>Q657*H657</f>
        <v>1.0368E-3</v>
      </c>
      <c r="S657" s="219">
        <v>0</v>
      </c>
      <c r="T657" s="220">
        <f>S657*H657</f>
        <v>0</v>
      </c>
      <c r="U657" s="34"/>
      <c r="V657" s="34"/>
      <c r="W657" s="34"/>
      <c r="X657" s="34"/>
      <c r="Y657" s="34"/>
      <c r="Z657" s="34"/>
      <c r="AA657" s="34"/>
      <c r="AB657" s="34"/>
      <c r="AC657" s="34"/>
      <c r="AD657" s="34"/>
      <c r="AE657" s="34"/>
      <c r="AR657" s="221" t="s">
        <v>359</v>
      </c>
      <c r="AT657" s="221" t="s">
        <v>197</v>
      </c>
      <c r="AU657" s="221" t="s">
        <v>85</v>
      </c>
      <c r="AY657" s="17" t="s">
        <v>194</v>
      </c>
      <c r="BE657" s="222">
        <f>IF(N657="základní",J657,0)</f>
        <v>0</v>
      </c>
      <c r="BF657" s="222">
        <f>IF(N657="snížená",J657,0)</f>
        <v>0</v>
      </c>
      <c r="BG657" s="222">
        <f>IF(N657="zákl. přenesená",J657,0)</f>
        <v>0</v>
      </c>
      <c r="BH657" s="222">
        <f>IF(N657="sníž. přenesená",J657,0)</f>
        <v>0</v>
      </c>
      <c r="BI657" s="222">
        <f>IF(N657="nulová",J657,0)</f>
        <v>0</v>
      </c>
      <c r="BJ657" s="17" t="s">
        <v>83</v>
      </c>
      <c r="BK657" s="222">
        <f>ROUND(I657*H657,2)</f>
        <v>0</v>
      </c>
      <c r="BL657" s="17" t="s">
        <v>359</v>
      </c>
      <c r="BM657" s="221" t="s">
        <v>1451</v>
      </c>
    </row>
    <row r="658" spans="1:65" s="2" customFormat="1" ht="24" customHeight="1">
      <c r="A658" s="34"/>
      <c r="B658" s="35"/>
      <c r="C658" s="266" t="s">
        <v>1452</v>
      </c>
      <c r="D658" s="266" t="s">
        <v>436</v>
      </c>
      <c r="E658" s="267" t="s">
        <v>1453</v>
      </c>
      <c r="F658" s="268" t="s">
        <v>1454</v>
      </c>
      <c r="G658" s="269" t="s">
        <v>240</v>
      </c>
      <c r="H658" s="270">
        <v>1</v>
      </c>
      <c r="I658" s="271"/>
      <c r="J658" s="272">
        <f>ROUND(I658*H658,2)</f>
        <v>0</v>
      </c>
      <c r="K658" s="273"/>
      <c r="L658" s="274"/>
      <c r="M658" s="275" t="s">
        <v>1</v>
      </c>
      <c r="N658" s="276" t="s">
        <v>40</v>
      </c>
      <c r="O658" s="71"/>
      <c r="P658" s="219">
        <f>O658*H658</f>
        <v>0</v>
      </c>
      <c r="Q658" s="219">
        <v>0</v>
      </c>
      <c r="R658" s="219">
        <f>Q658*H658</f>
        <v>0</v>
      </c>
      <c r="S658" s="219">
        <v>0</v>
      </c>
      <c r="T658" s="220">
        <f>S658*H658</f>
        <v>0</v>
      </c>
      <c r="U658" s="34"/>
      <c r="V658" s="34"/>
      <c r="W658" s="34"/>
      <c r="X658" s="34"/>
      <c r="Y658" s="34"/>
      <c r="Z658" s="34"/>
      <c r="AA658" s="34"/>
      <c r="AB658" s="34"/>
      <c r="AC658" s="34"/>
      <c r="AD658" s="34"/>
      <c r="AE658" s="34"/>
      <c r="AR658" s="221" t="s">
        <v>569</v>
      </c>
      <c r="AT658" s="221" t="s">
        <v>436</v>
      </c>
      <c r="AU658" s="221" t="s">
        <v>85</v>
      </c>
      <c r="AY658" s="17" t="s">
        <v>194</v>
      </c>
      <c r="BE658" s="222">
        <f>IF(N658="základní",J658,0)</f>
        <v>0</v>
      </c>
      <c r="BF658" s="222">
        <f>IF(N658="snížená",J658,0)</f>
        <v>0</v>
      </c>
      <c r="BG658" s="222">
        <f>IF(N658="zákl. přenesená",J658,0)</f>
        <v>0</v>
      </c>
      <c r="BH658" s="222">
        <f>IF(N658="sníž. přenesená",J658,0)</f>
        <v>0</v>
      </c>
      <c r="BI658" s="222">
        <f>IF(N658="nulová",J658,0)</f>
        <v>0</v>
      </c>
      <c r="BJ658" s="17" t="s">
        <v>83</v>
      </c>
      <c r="BK658" s="222">
        <f>ROUND(I658*H658,2)</f>
        <v>0</v>
      </c>
      <c r="BL658" s="17" t="s">
        <v>359</v>
      </c>
      <c r="BM658" s="221" t="s">
        <v>1455</v>
      </c>
    </row>
    <row r="659" spans="1:65" s="2" customFormat="1" ht="29.25">
      <c r="A659" s="34"/>
      <c r="B659" s="35"/>
      <c r="C659" s="36"/>
      <c r="D659" s="223" t="s">
        <v>203</v>
      </c>
      <c r="E659" s="36"/>
      <c r="F659" s="224" t="s">
        <v>1456</v>
      </c>
      <c r="G659" s="36"/>
      <c r="H659" s="36"/>
      <c r="I659" s="122"/>
      <c r="J659" s="36"/>
      <c r="K659" s="36"/>
      <c r="L659" s="39"/>
      <c r="M659" s="225"/>
      <c r="N659" s="226"/>
      <c r="O659" s="71"/>
      <c r="P659" s="71"/>
      <c r="Q659" s="71"/>
      <c r="R659" s="71"/>
      <c r="S659" s="71"/>
      <c r="T659" s="72"/>
      <c r="U659" s="34"/>
      <c r="V659" s="34"/>
      <c r="W659" s="34"/>
      <c r="X659" s="34"/>
      <c r="Y659" s="34"/>
      <c r="Z659" s="34"/>
      <c r="AA659" s="34"/>
      <c r="AB659" s="34"/>
      <c r="AC659" s="34"/>
      <c r="AD659" s="34"/>
      <c r="AE659" s="34"/>
      <c r="AT659" s="17" t="s">
        <v>203</v>
      </c>
      <c r="AU659" s="17" t="s">
        <v>85</v>
      </c>
    </row>
    <row r="660" spans="1:65" s="2" customFormat="1" ht="24" customHeight="1">
      <c r="A660" s="34"/>
      <c r="B660" s="35"/>
      <c r="C660" s="266" t="s">
        <v>1457</v>
      </c>
      <c r="D660" s="266" t="s">
        <v>436</v>
      </c>
      <c r="E660" s="267" t="s">
        <v>1458</v>
      </c>
      <c r="F660" s="268" t="s">
        <v>1459</v>
      </c>
      <c r="G660" s="269" t="s">
        <v>240</v>
      </c>
      <c r="H660" s="270">
        <v>1</v>
      </c>
      <c r="I660" s="271"/>
      <c r="J660" s="272">
        <f>ROUND(I660*H660,2)</f>
        <v>0</v>
      </c>
      <c r="K660" s="273"/>
      <c r="L660" s="274"/>
      <c r="M660" s="275" t="s">
        <v>1</v>
      </c>
      <c r="N660" s="276" t="s">
        <v>40</v>
      </c>
      <c r="O660" s="71"/>
      <c r="P660" s="219">
        <f>O660*H660</f>
        <v>0</v>
      </c>
      <c r="Q660" s="219">
        <v>0</v>
      </c>
      <c r="R660" s="219">
        <f>Q660*H660</f>
        <v>0</v>
      </c>
      <c r="S660" s="219">
        <v>0</v>
      </c>
      <c r="T660" s="220">
        <f>S660*H660</f>
        <v>0</v>
      </c>
      <c r="U660" s="34"/>
      <c r="V660" s="34"/>
      <c r="W660" s="34"/>
      <c r="X660" s="34"/>
      <c r="Y660" s="34"/>
      <c r="Z660" s="34"/>
      <c r="AA660" s="34"/>
      <c r="AB660" s="34"/>
      <c r="AC660" s="34"/>
      <c r="AD660" s="34"/>
      <c r="AE660" s="34"/>
      <c r="AR660" s="221" t="s">
        <v>569</v>
      </c>
      <c r="AT660" s="221" t="s">
        <v>436</v>
      </c>
      <c r="AU660" s="221" t="s">
        <v>85</v>
      </c>
      <c r="AY660" s="17" t="s">
        <v>194</v>
      </c>
      <c r="BE660" s="222">
        <f>IF(N660="základní",J660,0)</f>
        <v>0</v>
      </c>
      <c r="BF660" s="222">
        <f>IF(N660="snížená",J660,0)</f>
        <v>0</v>
      </c>
      <c r="BG660" s="222">
        <f>IF(N660="zákl. přenesená",J660,0)</f>
        <v>0</v>
      </c>
      <c r="BH660" s="222">
        <f>IF(N660="sníž. přenesená",J660,0)</f>
        <v>0</v>
      </c>
      <c r="BI660" s="222">
        <f>IF(N660="nulová",J660,0)</f>
        <v>0</v>
      </c>
      <c r="BJ660" s="17" t="s">
        <v>83</v>
      </c>
      <c r="BK660" s="222">
        <f>ROUND(I660*H660,2)</f>
        <v>0</v>
      </c>
      <c r="BL660" s="17" t="s">
        <v>359</v>
      </c>
      <c r="BM660" s="221" t="s">
        <v>1460</v>
      </c>
    </row>
    <row r="661" spans="1:65" s="2" customFormat="1" ht="29.25">
      <c r="A661" s="34"/>
      <c r="B661" s="35"/>
      <c r="C661" s="36"/>
      <c r="D661" s="223" t="s">
        <v>203</v>
      </c>
      <c r="E661" s="36"/>
      <c r="F661" s="224" t="s">
        <v>1456</v>
      </c>
      <c r="G661" s="36"/>
      <c r="H661" s="36"/>
      <c r="I661" s="122"/>
      <c r="J661" s="36"/>
      <c r="K661" s="36"/>
      <c r="L661" s="39"/>
      <c r="M661" s="225"/>
      <c r="N661" s="226"/>
      <c r="O661" s="71"/>
      <c r="P661" s="71"/>
      <c r="Q661" s="71"/>
      <c r="R661" s="71"/>
      <c r="S661" s="71"/>
      <c r="T661" s="72"/>
      <c r="U661" s="34"/>
      <c r="V661" s="34"/>
      <c r="W661" s="34"/>
      <c r="X661" s="34"/>
      <c r="Y661" s="34"/>
      <c r="Z661" s="34"/>
      <c r="AA661" s="34"/>
      <c r="AB661" s="34"/>
      <c r="AC661" s="34"/>
      <c r="AD661" s="34"/>
      <c r="AE661" s="34"/>
      <c r="AT661" s="17" t="s">
        <v>203</v>
      </c>
      <c r="AU661" s="17" t="s">
        <v>85</v>
      </c>
    </row>
    <row r="662" spans="1:65" s="2" customFormat="1" ht="24" customHeight="1">
      <c r="A662" s="34"/>
      <c r="B662" s="35"/>
      <c r="C662" s="266" t="s">
        <v>1461</v>
      </c>
      <c r="D662" s="266" t="s">
        <v>436</v>
      </c>
      <c r="E662" s="267" t="s">
        <v>1462</v>
      </c>
      <c r="F662" s="268" t="s">
        <v>1454</v>
      </c>
      <c r="G662" s="269" t="s">
        <v>240</v>
      </c>
      <c r="H662" s="270">
        <v>1</v>
      </c>
      <c r="I662" s="271"/>
      <c r="J662" s="272">
        <f>ROUND(I662*H662,2)</f>
        <v>0</v>
      </c>
      <c r="K662" s="273"/>
      <c r="L662" s="274"/>
      <c r="M662" s="275" t="s">
        <v>1</v>
      </c>
      <c r="N662" s="276" t="s">
        <v>40</v>
      </c>
      <c r="O662" s="71"/>
      <c r="P662" s="219">
        <f>O662*H662</f>
        <v>0</v>
      </c>
      <c r="Q662" s="219">
        <v>0</v>
      </c>
      <c r="R662" s="219">
        <f>Q662*H662</f>
        <v>0</v>
      </c>
      <c r="S662" s="219">
        <v>0</v>
      </c>
      <c r="T662" s="220">
        <f>S662*H662</f>
        <v>0</v>
      </c>
      <c r="U662" s="34"/>
      <c r="V662" s="34"/>
      <c r="W662" s="34"/>
      <c r="X662" s="34"/>
      <c r="Y662" s="34"/>
      <c r="Z662" s="34"/>
      <c r="AA662" s="34"/>
      <c r="AB662" s="34"/>
      <c r="AC662" s="34"/>
      <c r="AD662" s="34"/>
      <c r="AE662" s="34"/>
      <c r="AR662" s="221" t="s">
        <v>569</v>
      </c>
      <c r="AT662" s="221" t="s">
        <v>436</v>
      </c>
      <c r="AU662" s="221" t="s">
        <v>85</v>
      </c>
      <c r="AY662" s="17" t="s">
        <v>194</v>
      </c>
      <c r="BE662" s="222">
        <f>IF(N662="základní",J662,0)</f>
        <v>0</v>
      </c>
      <c r="BF662" s="222">
        <f>IF(N662="snížená",J662,0)</f>
        <v>0</v>
      </c>
      <c r="BG662" s="222">
        <f>IF(N662="zákl. přenesená",J662,0)</f>
        <v>0</v>
      </c>
      <c r="BH662" s="222">
        <f>IF(N662="sníž. přenesená",J662,0)</f>
        <v>0</v>
      </c>
      <c r="BI662" s="222">
        <f>IF(N662="nulová",J662,0)</f>
        <v>0</v>
      </c>
      <c r="BJ662" s="17" t="s">
        <v>83</v>
      </c>
      <c r="BK662" s="222">
        <f>ROUND(I662*H662,2)</f>
        <v>0</v>
      </c>
      <c r="BL662" s="17" t="s">
        <v>359</v>
      </c>
      <c r="BM662" s="221" t="s">
        <v>1463</v>
      </c>
    </row>
    <row r="663" spans="1:65" s="2" customFormat="1" ht="29.25">
      <c r="A663" s="34"/>
      <c r="B663" s="35"/>
      <c r="C663" s="36"/>
      <c r="D663" s="223" t="s">
        <v>203</v>
      </c>
      <c r="E663" s="36"/>
      <c r="F663" s="224" t="s">
        <v>1456</v>
      </c>
      <c r="G663" s="36"/>
      <c r="H663" s="36"/>
      <c r="I663" s="122"/>
      <c r="J663" s="36"/>
      <c r="K663" s="36"/>
      <c r="L663" s="39"/>
      <c r="M663" s="225"/>
      <c r="N663" s="226"/>
      <c r="O663" s="71"/>
      <c r="P663" s="71"/>
      <c r="Q663" s="71"/>
      <c r="R663" s="71"/>
      <c r="S663" s="71"/>
      <c r="T663" s="72"/>
      <c r="U663" s="34"/>
      <c r="V663" s="34"/>
      <c r="W663" s="34"/>
      <c r="X663" s="34"/>
      <c r="Y663" s="34"/>
      <c r="Z663" s="34"/>
      <c r="AA663" s="34"/>
      <c r="AB663" s="34"/>
      <c r="AC663" s="34"/>
      <c r="AD663" s="34"/>
      <c r="AE663" s="34"/>
      <c r="AT663" s="17" t="s">
        <v>203</v>
      </c>
      <c r="AU663" s="17" t="s">
        <v>85</v>
      </c>
    </row>
    <row r="664" spans="1:65" s="2" customFormat="1" ht="24" customHeight="1">
      <c r="A664" s="34"/>
      <c r="B664" s="35"/>
      <c r="C664" s="209" t="s">
        <v>1464</v>
      </c>
      <c r="D664" s="209" t="s">
        <v>197</v>
      </c>
      <c r="E664" s="210" t="s">
        <v>1465</v>
      </c>
      <c r="F664" s="211" t="s">
        <v>1466</v>
      </c>
      <c r="G664" s="212" t="s">
        <v>337</v>
      </c>
      <c r="H664" s="213">
        <v>4</v>
      </c>
      <c r="I664" s="214"/>
      <c r="J664" s="215">
        <f>ROUND(I664*H664,2)</f>
        <v>0</v>
      </c>
      <c r="K664" s="216"/>
      <c r="L664" s="39"/>
      <c r="M664" s="217" t="s">
        <v>1</v>
      </c>
      <c r="N664" s="218" t="s">
        <v>40</v>
      </c>
      <c r="O664" s="71"/>
      <c r="P664" s="219">
        <f>O664*H664</f>
        <v>0</v>
      </c>
      <c r="Q664" s="219">
        <v>0</v>
      </c>
      <c r="R664" s="219">
        <f>Q664*H664</f>
        <v>0</v>
      </c>
      <c r="S664" s="219">
        <v>0</v>
      </c>
      <c r="T664" s="220">
        <f>S664*H664</f>
        <v>0</v>
      </c>
      <c r="U664" s="34"/>
      <c r="V664" s="34"/>
      <c r="W664" s="34"/>
      <c r="X664" s="34"/>
      <c r="Y664" s="34"/>
      <c r="Z664" s="34"/>
      <c r="AA664" s="34"/>
      <c r="AB664" s="34"/>
      <c r="AC664" s="34"/>
      <c r="AD664" s="34"/>
      <c r="AE664" s="34"/>
      <c r="AR664" s="221" t="s">
        <v>207</v>
      </c>
      <c r="AT664" s="221" t="s">
        <v>197</v>
      </c>
      <c r="AU664" s="221" t="s">
        <v>85</v>
      </c>
      <c r="AY664" s="17" t="s">
        <v>194</v>
      </c>
      <c r="BE664" s="222">
        <f>IF(N664="základní",J664,0)</f>
        <v>0</v>
      </c>
      <c r="BF664" s="222">
        <f>IF(N664="snížená",J664,0)</f>
        <v>0</v>
      </c>
      <c r="BG664" s="222">
        <f>IF(N664="zákl. přenesená",J664,0)</f>
        <v>0</v>
      </c>
      <c r="BH664" s="222">
        <f>IF(N664="sníž. přenesená",J664,0)</f>
        <v>0</v>
      </c>
      <c r="BI664" s="222">
        <f>IF(N664="nulová",J664,0)</f>
        <v>0</v>
      </c>
      <c r="BJ664" s="17" t="s">
        <v>83</v>
      </c>
      <c r="BK664" s="222">
        <f>ROUND(I664*H664,2)</f>
        <v>0</v>
      </c>
      <c r="BL664" s="17" t="s">
        <v>207</v>
      </c>
      <c r="BM664" s="221" t="s">
        <v>1467</v>
      </c>
    </row>
    <row r="665" spans="1:65" s="2" customFormat="1" ht="36" customHeight="1">
      <c r="A665" s="34"/>
      <c r="B665" s="35"/>
      <c r="C665" s="266" t="s">
        <v>1468</v>
      </c>
      <c r="D665" s="266" t="s">
        <v>436</v>
      </c>
      <c r="E665" s="267" t="s">
        <v>1469</v>
      </c>
      <c r="F665" s="268" t="s">
        <v>1470</v>
      </c>
      <c r="G665" s="269" t="s">
        <v>318</v>
      </c>
      <c r="H665" s="270">
        <v>1.8</v>
      </c>
      <c r="I665" s="271"/>
      <c r="J665" s="272">
        <f>ROUND(I665*H665,2)</f>
        <v>0</v>
      </c>
      <c r="K665" s="273"/>
      <c r="L665" s="274"/>
      <c r="M665" s="275" t="s">
        <v>1</v>
      </c>
      <c r="N665" s="276" t="s">
        <v>40</v>
      </c>
      <c r="O665" s="71"/>
      <c r="P665" s="219">
        <f>O665*H665</f>
        <v>0</v>
      </c>
      <c r="Q665" s="219">
        <v>4.0000000000000001E-3</v>
      </c>
      <c r="R665" s="219">
        <f>Q665*H665</f>
        <v>7.2000000000000007E-3</v>
      </c>
      <c r="S665" s="219">
        <v>0</v>
      </c>
      <c r="T665" s="220">
        <f>S665*H665</f>
        <v>0</v>
      </c>
      <c r="U665" s="34"/>
      <c r="V665" s="34"/>
      <c r="W665" s="34"/>
      <c r="X665" s="34"/>
      <c r="Y665" s="34"/>
      <c r="Z665" s="34"/>
      <c r="AA665" s="34"/>
      <c r="AB665" s="34"/>
      <c r="AC665" s="34"/>
      <c r="AD665" s="34"/>
      <c r="AE665" s="34"/>
      <c r="AR665" s="221" t="s">
        <v>232</v>
      </c>
      <c r="AT665" s="221" t="s">
        <v>436</v>
      </c>
      <c r="AU665" s="221" t="s">
        <v>85</v>
      </c>
      <c r="AY665" s="17" t="s">
        <v>194</v>
      </c>
      <c r="BE665" s="222">
        <f>IF(N665="základní",J665,0)</f>
        <v>0</v>
      </c>
      <c r="BF665" s="222">
        <f>IF(N665="snížená",J665,0)</f>
        <v>0</v>
      </c>
      <c r="BG665" s="222">
        <f>IF(N665="zákl. přenesená",J665,0)</f>
        <v>0</v>
      </c>
      <c r="BH665" s="222">
        <f>IF(N665="sníž. přenesená",J665,0)</f>
        <v>0</v>
      </c>
      <c r="BI665" s="222">
        <f>IF(N665="nulová",J665,0)</f>
        <v>0</v>
      </c>
      <c r="BJ665" s="17" t="s">
        <v>83</v>
      </c>
      <c r="BK665" s="222">
        <f>ROUND(I665*H665,2)</f>
        <v>0</v>
      </c>
      <c r="BL665" s="17" t="s">
        <v>207</v>
      </c>
      <c r="BM665" s="221" t="s">
        <v>1471</v>
      </c>
    </row>
    <row r="666" spans="1:65" s="2" customFormat="1" ht="36" customHeight="1">
      <c r="A666" s="34"/>
      <c r="B666" s="35"/>
      <c r="C666" s="266" t="s">
        <v>1472</v>
      </c>
      <c r="D666" s="266" t="s">
        <v>436</v>
      </c>
      <c r="E666" s="267" t="s">
        <v>1473</v>
      </c>
      <c r="F666" s="268" t="s">
        <v>1474</v>
      </c>
      <c r="G666" s="269" t="s">
        <v>318</v>
      </c>
      <c r="H666" s="270">
        <v>2.2000000000000002</v>
      </c>
      <c r="I666" s="271"/>
      <c r="J666" s="272">
        <f>ROUND(I666*H666,2)</f>
        <v>0</v>
      </c>
      <c r="K666" s="273"/>
      <c r="L666" s="274"/>
      <c r="M666" s="275" t="s">
        <v>1</v>
      </c>
      <c r="N666" s="276" t="s">
        <v>40</v>
      </c>
      <c r="O666" s="71"/>
      <c r="P666" s="219">
        <f>O666*H666</f>
        <v>0</v>
      </c>
      <c r="Q666" s="219">
        <v>4.0000000000000001E-3</v>
      </c>
      <c r="R666" s="219">
        <f>Q666*H666</f>
        <v>8.8000000000000005E-3</v>
      </c>
      <c r="S666" s="219">
        <v>0</v>
      </c>
      <c r="T666" s="220">
        <f>S666*H666</f>
        <v>0</v>
      </c>
      <c r="U666" s="34"/>
      <c r="V666" s="34"/>
      <c r="W666" s="34"/>
      <c r="X666" s="34"/>
      <c r="Y666" s="34"/>
      <c r="Z666" s="34"/>
      <c r="AA666" s="34"/>
      <c r="AB666" s="34"/>
      <c r="AC666" s="34"/>
      <c r="AD666" s="34"/>
      <c r="AE666" s="34"/>
      <c r="AR666" s="221" t="s">
        <v>569</v>
      </c>
      <c r="AT666" s="221" t="s">
        <v>436</v>
      </c>
      <c r="AU666" s="221" t="s">
        <v>85</v>
      </c>
      <c r="AY666" s="17" t="s">
        <v>194</v>
      </c>
      <c r="BE666" s="222">
        <f>IF(N666="základní",J666,0)</f>
        <v>0</v>
      </c>
      <c r="BF666" s="222">
        <f>IF(N666="snížená",J666,0)</f>
        <v>0</v>
      </c>
      <c r="BG666" s="222">
        <f>IF(N666="zákl. přenesená",J666,0)</f>
        <v>0</v>
      </c>
      <c r="BH666" s="222">
        <f>IF(N666="sníž. přenesená",J666,0)</f>
        <v>0</v>
      </c>
      <c r="BI666" s="222">
        <f>IF(N666="nulová",J666,0)</f>
        <v>0</v>
      </c>
      <c r="BJ666" s="17" t="s">
        <v>83</v>
      </c>
      <c r="BK666" s="222">
        <f>ROUND(I666*H666,2)</f>
        <v>0</v>
      </c>
      <c r="BL666" s="17" t="s">
        <v>359</v>
      </c>
      <c r="BM666" s="221" t="s">
        <v>1475</v>
      </c>
    </row>
    <row r="667" spans="1:65" s="2" customFormat="1" ht="24" customHeight="1">
      <c r="A667" s="34"/>
      <c r="B667" s="35"/>
      <c r="C667" s="209" t="s">
        <v>1476</v>
      </c>
      <c r="D667" s="209" t="s">
        <v>197</v>
      </c>
      <c r="E667" s="210" t="s">
        <v>1477</v>
      </c>
      <c r="F667" s="211" t="s">
        <v>1478</v>
      </c>
      <c r="G667" s="212" t="s">
        <v>337</v>
      </c>
      <c r="H667" s="213">
        <v>51</v>
      </c>
      <c r="I667" s="214"/>
      <c r="J667" s="215">
        <f>ROUND(I667*H667,2)</f>
        <v>0</v>
      </c>
      <c r="K667" s="216"/>
      <c r="L667" s="39"/>
      <c r="M667" s="217" t="s">
        <v>1</v>
      </c>
      <c r="N667" s="218" t="s">
        <v>40</v>
      </c>
      <c r="O667" s="71"/>
      <c r="P667" s="219">
        <f>O667*H667</f>
        <v>0</v>
      </c>
      <c r="Q667" s="219">
        <v>0</v>
      </c>
      <c r="R667" s="219">
        <f>Q667*H667</f>
        <v>0</v>
      </c>
      <c r="S667" s="219">
        <v>0</v>
      </c>
      <c r="T667" s="220">
        <f>S667*H667</f>
        <v>0</v>
      </c>
      <c r="U667" s="34"/>
      <c r="V667" s="34"/>
      <c r="W667" s="34"/>
      <c r="X667" s="34"/>
      <c r="Y667" s="34"/>
      <c r="Z667" s="34"/>
      <c r="AA667" s="34"/>
      <c r="AB667" s="34"/>
      <c r="AC667" s="34"/>
      <c r="AD667" s="34"/>
      <c r="AE667" s="34"/>
      <c r="AR667" s="221" t="s">
        <v>359</v>
      </c>
      <c r="AT667" s="221" t="s">
        <v>197</v>
      </c>
      <c r="AU667" s="221" t="s">
        <v>85</v>
      </c>
      <c r="AY667" s="17" t="s">
        <v>194</v>
      </c>
      <c r="BE667" s="222">
        <f>IF(N667="základní",J667,0)</f>
        <v>0</v>
      </c>
      <c r="BF667" s="222">
        <f>IF(N667="snížená",J667,0)</f>
        <v>0</v>
      </c>
      <c r="BG667" s="222">
        <f>IF(N667="zákl. přenesená",J667,0)</f>
        <v>0</v>
      </c>
      <c r="BH667" s="222">
        <f>IF(N667="sníž. přenesená",J667,0)</f>
        <v>0</v>
      </c>
      <c r="BI667" s="222">
        <f>IF(N667="nulová",J667,0)</f>
        <v>0</v>
      </c>
      <c r="BJ667" s="17" t="s">
        <v>83</v>
      </c>
      <c r="BK667" s="222">
        <f>ROUND(I667*H667,2)</f>
        <v>0</v>
      </c>
      <c r="BL667" s="17" t="s">
        <v>359</v>
      </c>
      <c r="BM667" s="221" t="s">
        <v>1479</v>
      </c>
    </row>
    <row r="668" spans="1:65" s="2" customFormat="1" ht="36" customHeight="1">
      <c r="A668" s="34"/>
      <c r="B668" s="35"/>
      <c r="C668" s="266" t="s">
        <v>1480</v>
      </c>
      <c r="D668" s="266" t="s">
        <v>436</v>
      </c>
      <c r="E668" s="267" t="s">
        <v>1481</v>
      </c>
      <c r="F668" s="268" t="s">
        <v>1482</v>
      </c>
      <c r="G668" s="269" t="s">
        <v>318</v>
      </c>
      <c r="H668" s="270">
        <v>5.2</v>
      </c>
      <c r="I668" s="271"/>
      <c r="J668" s="272">
        <f>ROUND(I668*H668,2)</f>
        <v>0</v>
      </c>
      <c r="K668" s="273"/>
      <c r="L668" s="274"/>
      <c r="M668" s="275" t="s">
        <v>1</v>
      </c>
      <c r="N668" s="276" t="s">
        <v>40</v>
      </c>
      <c r="O668" s="71"/>
      <c r="P668" s="219">
        <f>O668*H668</f>
        <v>0</v>
      </c>
      <c r="Q668" s="219">
        <v>4.0000000000000001E-3</v>
      </c>
      <c r="R668" s="219">
        <f>Q668*H668</f>
        <v>2.0800000000000003E-2</v>
      </c>
      <c r="S668" s="219">
        <v>0</v>
      </c>
      <c r="T668" s="220">
        <f>S668*H668</f>
        <v>0</v>
      </c>
      <c r="U668" s="34"/>
      <c r="V668" s="34"/>
      <c r="W668" s="34"/>
      <c r="X668" s="34"/>
      <c r="Y668" s="34"/>
      <c r="Z668" s="34"/>
      <c r="AA668" s="34"/>
      <c r="AB668" s="34"/>
      <c r="AC668" s="34"/>
      <c r="AD668" s="34"/>
      <c r="AE668" s="34"/>
      <c r="AR668" s="221" t="s">
        <v>569</v>
      </c>
      <c r="AT668" s="221" t="s">
        <v>436</v>
      </c>
      <c r="AU668" s="221" t="s">
        <v>85</v>
      </c>
      <c r="AY668" s="17" t="s">
        <v>194</v>
      </c>
      <c r="BE668" s="222">
        <f>IF(N668="základní",J668,0)</f>
        <v>0</v>
      </c>
      <c r="BF668" s="222">
        <f>IF(N668="snížená",J668,0)</f>
        <v>0</v>
      </c>
      <c r="BG668" s="222">
        <f>IF(N668="zákl. přenesená",J668,0)</f>
        <v>0</v>
      </c>
      <c r="BH668" s="222">
        <f>IF(N668="sníž. přenesená",J668,0)</f>
        <v>0</v>
      </c>
      <c r="BI668" s="222">
        <f>IF(N668="nulová",J668,0)</f>
        <v>0</v>
      </c>
      <c r="BJ668" s="17" t="s">
        <v>83</v>
      </c>
      <c r="BK668" s="222">
        <f>ROUND(I668*H668,2)</f>
        <v>0</v>
      </c>
      <c r="BL668" s="17" t="s">
        <v>359</v>
      </c>
      <c r="BM668" s="221" t="s">
        <v>1483</v>
      </c>
    </row>
    <row r="669" spans="1:65" s="13" customFormat="1" ht="11.25">
      <c r="B669" s="231"/>
      <c r="C669" s="232"/>
      <c r="D669" s="223" t="s">
        <v>287</v>
      </c>
      <c r="E669" s="233" t="s">
        <v>1</v>
      </c>
      <c r="F669" s="234" t="s">
        <v>1484</v>
      </c>
      <c r="G669" s="232"/>
      <c r="H669" s="235">
        <v>5.2</v>
      </c>
      <c r="I669" s="236"/>
      <c r="J669" s="232"/>
      <c r="K669" s="232"/>
      <c r="L669" s="237"/>
      <c r="M669" s="238"/>
      <c r="N669" s="239"/>
      <c r="O669" s="239"/>
      <c r="P669" s="239"/>
      <c r="Q669" s="239"/>
      <c r="R669" s="239"/>
      <c r="S669" s="239"/>
      <c r="T669" s="240"/>
      <c r="AT669" s="241" t="s">
        <v>287</v>
      </c>
      <c r="AU669" s="241" t="s">
        <v>85</v>
      </c>
      <c r="AV669" s="13" t="s">
        <v>85</v>
      </c>
      <c r="AW669" s="13" t="s">
        <v>31</v>
      </c>
      <c r="AX669" s="13" t="s">
        <v>83</v>
      </c>
      <c r="AY669" s="241" t="s">
        <v>194</v>
      </c>
    </row>
    <row r="670" spans="1:65" s="2" customFormat="1" ht="36" customHeight="1">
      <c r="A670" s="34"/>
      <c r="B670" s="35"/>
      <c r="C670" s="266" t="s">
        <v>1485</v>
      </c>
      <c r="D670" s="266" t="s">
        <v>436</v>
      </c>
      <c r="E670" s="267" t="s">
        <v>1486</v>
      </c>
      <c r="F670" s="268" t="s">
        <v>1487</v>
      </c>
      <c r="G670" s="269" t="s">
        <v>318</v>
      </c>
      <c r="H670" s="270">
        <v>65.8</v>
      </c>
      <c r="I670" s="271"/>
      <c r="J670" s="272">
        <f>ROUND(I670*H670,2)</f>
        <v>0</v>
      </c>
      <c r="K670" s="273"/>
      <c r="L670" s="274"/>
      <c r="M670" s="275" t="s">
        <v>1</v>
      </c>
      <c r="N670" s="276" t="s">
        <v>40</v>
      </c>
      <c r="O670" s="71"/>
      <c r="P670" s="219">
        <f>O670*H670</f>
        <v>0</v>
      </c>
      <c r="Q670" s="219">
        <v>4.0000000000000001E-3</v>
      </c>
      <c r="R670" s="219">
        <f>Q670*H670</f>
        <v>0.26319999999999999</v>
      </c>
      <c r="S670" s="219">
        <v>0</v>
      </c>
      <c r="T670" s="220">
        <f>S670*H670</f>
        <v>0</v>
      </c>
      <c r="U670" s="34"/>
      <c r="V670" s="34"/>
      <c r="W670" s="34"/>
      <c r="X670" s="34"/>
      <c r="Y670" s="34"/>
      <c r="Z670" s="34"/>
      <c r="AA670" s="34"/>
      <c r="AB670" s="34"/>
      <c r="AC670" s="34"/>
      <c r="AD670" s="34"/>
      <c r="AE670" s="34"/>
      <c r="AR670" s="221" t="s">
        <v>569</v>
      </c>
      <c r="AT670" s="221" t="s">
        <v>436</v>
      </c>
      <c r="AU670" s="221" t="s">
        <v>85</v>
      </c>
      <c r="AY670" s="17" t="s">
        <v>194</v>
      </c>
      <c r="BE670" s="222">
        <f>IF(N670="základní",J670,0)</f>
        <v>0</v>
      </c>
      <c r="BF670" s="222">
        <f>IF(N670="snížená",J670,0)</f>
        <v>0</v>
      </c>
      <c r="BG670" s="222">
        <f>IF(N670="zákl. přenesená",J670,0)</f>
        <v>0</v>
      </c>
      <c r="BH670" s="222">
        <f>IF(N670="sníž. přenesená",J670,0)</f>
        <v>0</v>
      </c>
      <c r="BI670" s="222">
        <f>IF(N670="nulová",J670,0)</f>
        <v>0</v>
      </c>
      <c r="BJ670" s="17" t="s">
        <v>83</v>
      </c>
      <c r="BK670" s="222">
        <f>ROUND(I670*H670,2)</f>
        <v>0</v>
      </c>
      <c r="BL670" s="17" t="s">
        <v>359</v>
      </c>
      <c r="BM670" s="221" t="s">
        <v>1488</v>
      </c>
    </row>
    <row r="671" spans="1:65" s="13" customFormat="1" ht="11.25">
      <c r="B671" s="231"/>
      <c r="C671" s="232"/>
      <c r="D671" s="223" t="s">
        <v>287</v>
      </c>
      <c r="E671" s="233" t="s">
        <v>1</v>
      </c>
      <c r="F671" s="234" t="s">
        <v>1332</v>
      </c>
      <c r="G671" s="232"/>
      <c r="H671" s="235">
        <v>65.8</v>
      </c>
      <c r="I671" s="236"/>
      <c r="J671" s="232"/>
      <c r="K671" s="232"/>
      <c r="L671" s="237"/>
      <c r="M671" s="238"/>
      <c r="N671" s="239"/>
      <c r="O671" s="239"/>
      <c r="P671" s="239"/>
      <c r="Q671" s="239"/>
      <c r="R671" s="239"/>
      <c r="S671" s="239"/>
      <c r="T671" s="240"/>
      <c r="AT671" s="241" t="s">
        <v>287</v>
      </c>
      <c r="AU671" s="241" t="s">
        <v>85</v>
      </c>
      <c r="AV671" s="13" t="s">
        <v>85</v>
      </c>
      <c r="AW671" s="13" t="s">
        <v>31</v>
      </c>
      <c r="AX671" s="13" t="s">
        <v>83</v>
      </c>
      <c r="AY671" s="241" t="s">
        <v>194</v>
      </c>
    </row>
    <row r="672" spans="1:65" s="2" customFormat="1" ht="16.5" customHeight="1">
      <c r="A672" s="34"/>
      <c r="B672" s="35"/>
      <c r="C672" s="209" t="s">
        <v>1489</v>
      </c>
      <c r="D672" s="209" t="s">
        <v>197</v>
      </c>
      <c r="E672" s="210" t="s">
        <v>1490</v>
      </c>
      <c r="F672" s="211" t="s">
        <v>1491</v>
      </c>
      <c r="G672" s="212" t="s">
        <v>240</v>
      </c>
      <c r="H672" s="213">
        <v>1</v>
      </c>
      <c r="I672" s="214"/>
      <c r="J672" s="215">
        <f>ROUND(I672*H672,2)</f>
        <v>0</v>
      </c>
      <c r="K672" s="216"/>
      <c r="L672" s="39"/>
      <c r="M672" s="217" t="s">
        <v>1</v>
      </c>
      <c r="N672" s="218" t="s">
        <v>40</v>
      </c>
      <c r="O672" s="71"/>
      <c r="P672" s="219">
        <f>O672*H672</f>
        <v>0</v>
      </c>
      <c r="Q672" s="219">
        <v>0</v>
      </c>
      <c r="R672" s="219">
        <f>Q672*H672</f>
        <v>0</v>
      </c>
      <c r="S672" s="219">
        <v>0</v>
      </c>
      <c r="T672" s="220">
        <f>S672*H672</f>
        <v>0</v>
      </c>
      <c r="U672" s="34"/>
      <c r="V672" s="34"/>
      <c r="W672" s="34"/>
      <c r="X672" s="34"/>
      <c r="Y672" s="34"/>
      <c r="Z672" s="34"/>
      <c r="AA672" s="34"/>
      <c r="AB672" s="34"/>
      <c r="AC672" s="34"/>
      <c r="AD672" s="34"/>
      <c r="AE672" s="34"/>
      <c r="AR672" s="221" t="s">
        <v>359</v>
      </c>
      <c r="AT672" s="221" t="s">
        <v>197</v>
      </c>
      <c r="AU672" s="221" t="s">
        <v>85</v>
      </c>
      <c r="AY672" s="17" t="s">
        <v>194</v>
      </c>
      <c r="BE672" s="222">
        <f>IF(N672="základní",J672,0)</f>
        <v>0</v>
      </c>
      <c r="BF672" s="222">
        <f>IF(N672="snížená",J672,0)</f>
        <v>0</v>
      </c>
      <c r="BG672" s="222">
        <f>IF(N672="zákl. přenesená",J672,0)</f>
        <v>0</v>
      </c>
      <c r="BH672" s="222">
        <f>IF(N672="sníž. přenesená",J672,0)</f>
        <v>0</v>
      </c>
      <c r="BI672" s="222">
        <f>IF(N672="nulová",J672,0)</f>
        <v>0</v>
      </c>
      <c r="BJ672" s="17" t="s">
        <v>83</v>
      </c>
      <c r="BK672" s="222">
        <f>ROUND(I672*H672,2)</f>
        <v>0</v>
      </c>
      <c r="BL672" s="17" t="s">
        <v>359</v>
      </c>
      <c r="BM672" s="221" t="s">
        <v>1492</v>
      </c>
    </row>
    <row r="673" spans="1:65" s="2" customFormat="1" ht="58.5">
      <c r="A673" s="34"/>
      <c r="B673" s="35"/>
      <c r="C673" s="36"/>
      <c r="D673" s="223" t="s">
        <v>203</v>
      </c>
      <c r="E673" s="36"/>
      <c r="F673" s="224" t="s">
        <v>1493</v>
      </c>
      <c r="G673" s="36"/>
      <c r="H673" s="36"/>
      <c r="I673" s="122"/>
      <c r="J673" s="36"/>
      <c r="K673" s="36"/>
      <c r="L673" s="39"/>
      <c r="M673" s="225"/>
      <c r="N673" s="226"/>
      <c r="O673" s="71"/>
      <c r="P673" s="71"/>
      <c r="Q673" s="71"/>
      <c r="R673" s="71"/>
      <c r="S673" s="71"/>
      <c r="T673" s="72"/>
      <c r="U673" s="34"/>
      <c r="V673" s="34"/>
      <c r="W673" s="34"/>
      <c r="X673" s="34"/>
      <c r="Y673" s="34"/>
      <c r="Z673" s="34"/>
      <c r="AA673" s="34"/>
      <c r="AB673" s="34"/>
      <c r="AC673" s="34"/>
      <c r="AD673" s="34"/>
      <c r="AE673" s="34"/>
      <c r="AT673" s="17" t="s">
        <v>203</v>
      </c>
      <c r="AU673" s="17" t="s">
        <v>85</v>
      </c>
    </row>
    <row r="674" spans="1:65" s="2" customFormat="1" ht="16.5" customHeight="1">
      <c r="A674" s="34"/>
      <c r="B674" s="35"/>
      <c r="C674" s="209" t="s">
        <v>1494</v>
      </c>
      <c r="D674" s="209" t="s">
        <v>197</v>
      </c>
      <c r="E674" s="210" t="s">
        <v>1495</v>
      </c>
      <c r="F674" s="211" t="s">
        <v>1491</v>
      </c>
      <c r="G674" s="212" t="s">
        <v>240</v>
      </c>
      <c r="H674" s="213">
        <v>1</v>
      </c>
      <c r="I674" s="214"/>
      <c r="J674" s="215">
        <f>ROUND(I674*H674,2)</f>
        <v>0</v>
      </c>
      <c r="K674" s="216"/>
      <c r="L674" s="39"/>
      <c r="M674" s="217" t="s">
        <v>1</v>
      </c>
      <c r="N674" s="218" t="s">
        <v>40</v>
      </c>
      <c r="O674" s="71"/>
      <c r="P674" s="219">
        <f>O674*H674</f>
        <v>0</v>
      </c>
      <c r="Q674" s="219">
        <v>0</v>
      </c>
      <c r="R674" s="219">
        <f>Q674*H674</f>
        <v>0</v>
      </c>
      <c r="S674" s="219">
        <v>0</v>
      </c>
      <c r="T674" s="220">
        <f>S674*H674</f>
        <v>0</v>
      </c>
      <c r="U674" s="34"/>
      <c r="V674" s="34"/>
      <c r="W674" s="34"/>
      <c r="X674" s="34"/>
      <c r="Y674" s="34"/>
      <c r="Z674" s="34"/>
      <c r="AA674" s="34"/>
      <c r="AB674" s="34"/>
      <c r="AC674" s="34"/>
      <c r="AD674" s="34"/>
      <c r="AE674" s="34"/>
      <c r="AR674" s="221" t="s">
        <v>359</v>
      </c>
      <c r="AT674" s="221" t="s">
        <v>197</v>
      </c>
      <c r="AU674" s="221" t="s">
        <v>85</v>
      </c>
      <c r="AY674" s="17" t="s">
        <v>194</v>
      </c>
      <c r="BE674" s="222">
        <f>IF(N674="základní",J674,0)</f>
        <v>0</v>
      </c>
      <c r="BF674" s="222">
        <f>IF(N674="snížená",J674,0)</f>
        <v>0</v>
      </c>
      <c r="BG674" s="222">
        <f>IF(N674="zákl. přenesená",J674,0)</f>
        <v>0</v>
      </c>
      <c r="BH674" s="222">
        <f>IF(N674="sníž. přenesená",J674,0)</f>
        <v>0</v>
      </c>
      <c r="BI674" s="222">
        <f>IF(N674="nulová",J674,0)</f>
        <v>0</v>
      </c>
      <c r="BJ674" s="17" t="s">
        <v>83</v>
      </c>
      <c r="BK674" s="222">
        <f>ROUND(I674*H674,2)</f>
        <v>0</v>
      </c>
      <c r="BL674" s="17" t="s">
        <v>359</v>
      </c>
      <c r="BM674" s="221" t="s">
        <v>1496</v>
      </c>
    </row>
    <row r="675" spans="1:65" s="2" customFormat="1" ht="58.5">
      <c r="A675" s="34"/>
      <c r="B675" s="35"/>
      <c r="C675" s="36"/>
      <c r="D675" s="223" t="s">
        <v>203</v>
      </c>
      <c r="E675" s="36"/>
      <c r="F675" s="224" t="s">
        <v>1493</v>
      </c>
      <c r="G675" s="36"/>
      <c r="H675" s="36"/>
      <c r="I675" s="122"/>
      <c r="J675" s="36"/>
      <c r="K675" s="36"/>
      <c r="L675" s="39"/>
      <c r="M675" s="225"/>
      <c r="N675" s="226"/>
      <c r="O675" s="71"/>
      <c r="P675" s="71"/>
      <c r="Q675" s="71"/>
      <c r="R675" s="71"/>
      <c r="S675" s="71"/>
      <c r="T675" s="72"/>
      <c r="U675" s="34"/>
      <c r="V675" s="34"/>
      <c r="W675" s="34"/>
      <c r="X675" s="34"/>
      <c r="Y675" s="34"/>
      <c r="Z675" s="34"/>
      <c r="AA675" s="34"/>
      <c r="AB675" s="34"/>
      <c r="AC675" s="34"/>
      <c r="AD675" s="34"/>
      <c r="AE675" s="34"/>
      <c r="AT675" s="17" t="s">
        <v>203</v>
      </c>
      <c r="AU675" s="17" t="s">
        <v>85</v>
      </c>
    </row>
    <row r="676" spans="1:65" s="2" customFormat="1" ht="24" customHeight="1">
      <c r="A676" s="34"/>
      <c r="B676" s="35"/>
      <c r="C676" s="209" t="s">
        <v>1497</v>
      </c>
      <c r="D676" s="209" t="s">
        <v>197</v>
      </c>
      <c r="E676" s="210" t="s">
        <v>1498</v>
      </c>
      <c r="F676" s="211" t="s">
        <v>1499</v>
      </c>
      <c r="G676" s="212" t="s">
        <v>240</v>
      </c>
      <c r="H676" s="213">
        <v>1</v>
      </c>
      <c r="I676" s="214"/>
      <c r="J676" s="215">
        <f>ROUND(I676*H676,2)</f>
        <v>0</v>
      </c>
      <c r="K676" s="216"/>
      <c r="L676" s="39"/>
      <c r="M676" s="217" t="s">
        <v>1</v>
      </c>
      <c r="N676" s="218" t="s">
        <v>40</v>
      </c>
      <c r="O676" s="71"/>
      <c r="P676" s="219">
        <f>O676*H676</f>
        <v>0</v>
      </c>
      <c r="Q676" s="219">
        <v>0</v>
      </c>
      <c r="R676" s="219">
        <f>Q676*H676</f>
        <v>0</v>
      </c>
      <c r="S676" s="219">
        <v>0</v>
      </c>
      <c r="T676" s="220">
        <f>S676*H676</f>
        <v>0</v>
      </c>
      <c r="U676" s="34"/>
      <c r="V676" s="34"/>
      <c r="W676" s="34"/>
      <c r="X676" s="34"/>
      <c r="Y676" s="34"/>
      <c r="Z676" s="34"/>
      <c r="AA676" s="34"/>
      <c r="AB676" s="34"/>
      <c r="AC676" s="34"/>
      <c r="AD676" s="34"/>
      <c r="AE676" s="34"/>
      <c r="AR676" s="221" t="s">
        <v>359</v>
      </c>
      <c r="AT676" s="221" t="s">
        <v>197</v>
      </c>
      <c r="AU676" s="221" t="s">
        <v>85</v>
      </c>
      <c r="AY676" s="17" t="s">
        <v>194</v>
      </c>
      <c r="BE676" s="222">
        <f>IF(N676="základní",J676,0)</f>
        <v>0</v>
      </c>
      <c r="BF676" s="222">
        <f>IF(N676="snížená",J676,0)</f>
        <v>0</v>
      </c>
      <c r="BG676" s="222">
        <f>IF(N676="zákl. přenesená",J676,0)</f>
        <v>0</v>
      </c>
      <c r="BH676" s="222">
        <f>IF(N676="sníž. přenesená",J676,0)</f>
        <v>0</v>
      </c>
      <c r="BI676" s="222">
        <f>IF(N676="nulová",J676,0)</f>
        <v>0</v>
      </c>
      <c r="BJ676" s="17" t="s">
        <v>83</v>
      </c>
      <c r="BK676" s="222">
        <f>ROUND(I676*H676,2)</f>
        <v>0</v>
      </c>
      <c r="BL676" s="17" t="s">
        <v>359</v>
      </c>
      <c r="BM676" s="221" t="s">
        <v>1500</v>
      </c>
    </row>
    <row r="677" spans="1:65" s="2" customFormat="1" ht="58.5">
      <c r="A677" s="34"/>
      <c r="B677" s="35"/>
      <c r="C677" s="36"/>
      <c r="D677" s="223" t="s">
        <v>203</v>
      </c>
      <c r="E677" s="36"/>
      <c r="F677" s="224" t="s">
        <v>1493</v>
      </c>
      <c r="G677" s="36"/>
      <c r="H677" s="36"/>
      <c r="I677" s="122"/>
      <c r="J677" s="36"/>
      <c r="K677" s="36"/>
      <c r="L677" s="39"/>
      <c r="M677" s="225"/>
      <c r="N677" s="226"/>
      <c r="O677" s="71"/>
      <c r="P677" s="71"/>
      <c r="Q677" s="71"/>
      <c r="R677" s="71"/>
      <c r="S677" s="71"/>
      <c r="T677" s="72"/>
      <c r="U677" s="34"/>
      <c r="V677" s="34"/>
      <c r="W677" s="34"/>
      <c r="X677" s="34"/>
      <c r="Y677" s="34"/>
      <c r="Z677" s="34"/>
      <c r="AA677" s="34"/>
      <c r="AB677" s="34"/>
      <c r="AC677" s="34"/>
      <c r="AD677" s="34"/>
      <c r="AE677" s="34"/>
      <c r="AT677" s="17" t="s">
        <v>203</v>
      </c>
      <c r="AU677" s="17" t="s">
        <v>85</v>
      </c>
    </row>
    <row r="678" spans="1:65" s="2" customFormat="1" ht="24" customHeight="1">
      <c r="A678" s="34"/>
      <c r="B678" s="35"/>
      <c r="C678" s="209" t="s">
        <v>1501</v>
      </c>
      <c r="D678" s="209" t="s">
        <v>197</v>
      </c>
      <c r="E678" s="210" t="s">
        <v>1502</v>
      </c>
      <c r="F678" s="211" t="s">
        <v>1503</v>
      </c>
      <c r="G678" s="212" t="s">
        <v>240</v>
      </c>
      <c r="H678" s="213">
        <v>1</v>
      </c>
      <c r="I678" s="214"/>
      <c r="J678" s="215">
        <f>ROUND(I678*H678,2)</f>
        <v>0</v>
      </c>
      <c r="K678" s="216"/>
      <c r="L678" s="39"/>
      <c r="M678" s="217" t="s">
        <v>1</v>
      </c>
      <c r="N678" s="218" t="s">
        <v>40</v>
      </c>
      <c r="O678" s="71"/>
      <c r="P678" s="219">
        <f>O678*H678</f>
        <v>0</v>
      </c>
      <c r="Q678" s="219">
        <v>0</v>
      </c>
      <c r="R678" s="219">
        <f>Q678*H678</f>
        <v>0</v>
      </c>
      <c r="S678" s="219">
        <v>0</v>
      </c>
      <c r="T678" s="220">
        <f>S678*H678</f>
        <v>0</v>
      </c>
      <c r="U678" s="34"/>
      <c r="V678" s="34"/>
      <c r="W678" s="34"/>
      <c r="X678" s="34"/>
      <c r="Y678" s="34"/>
      <c r="Z678" s="34"/>
      <c r="AA678" s="34"/>
      <c r="AB678" s="34"/>
      <c r="AC678" s="34"/>
      <c r="AD678" s="34"/>
      <c r="AE678" s="34"/>
      <c r="AR678" s="221" t="s">
        <v>359</v>
      </c>
      <c r="AT678" s="221" t="s">
        <v>197</v>
      </c>
      <c r="AU678" s="221" t="s">
        <v>85</v>
      </c>
      <c r="AY678" s="17" t="s">
        <v>194</v>
      </c>
      <c r="BE678" s="222">
        <f>IF(N678="základní",J678,0)</f>
        <v>0</v>
      </c>
      <c r="BF678" s="222">
        <f>IF(N678="snížená",J678,0)</f>
        <v>0</v>
      </c>
      <c r="BG678" s="222">
        <f>IF(N678="zákl. přenesená",J678,0)</f>
        <v>0</v>
      </c>
      <c r="BH678" s="222">
        <f>IF(N678="sníž. přenesená",J678,0)</f>
        <v>0</v>
      </c>
      <c r="BI678" s="222">
        <f>IF(N678="nulová",J678,0)</f>
        <v>0</v>
      </c>
      <c r="BJ678" s="17" t="s">
        <v>83</v>
      </c>
      <c r="BK678" s="222">
        <f>ROUND(I678*H678,2)</f>
        <v>0</v>
      </c>
      <c r="BL678" s="17" t="s">
        <v>359</v>
      </c>
      <c r="BM678" s="221" t="s">
        <v>1504</v>
      </c>
    </row>
    <row r="679" spans="1:65" s="2" customFormat="1" ht="58.5">
      <c r="A679" s="34"/>
      <c r="B679" s="35"/>
      <c r="C679" s="36"/>
      <c r="D679" s="223" t="s">
        <v>203</v>
      </c>
      <c r="E679" s="36"/>
      <c r="F679" s="224" t="s">
        <v>1493</v>
      </c>
      <c r="G679" s="36"/>
      <c r="H679" s="36"/>
      <c r="I679" s="122"/>
      <c r="J679" s="36"/>
      <c r="K679" s="36"/>
      <c r="L679" s="39"/>
      <c r="M679" s="225"/>
      <c r="N679" s="226"/>
      <c r="O679" s="71"/>
      <c r="P679" s="71"/>
      <c r="Q679" s="71"/>
      <c r="R679" s="71"/>
      <c r="S679" s="71"/>
      <c r="T679" s="72"/>
      <c r="U679" s="34"/>
      <c r="V679" s="34"/>
      <c r="W679" s="34"/>
      <c r="X679" s="34"/>
      <c r="Y679" s="34"/>
      <c r="Z679" s="34"/>
      <c r="AA679" s="34"/>
      <c r="AB679" s="34"/>
      <c r="AC679" s="34"/>
      <c r="AD679" s="34"/>
      <c r="AE679" s="34"/>
      <c r="AT679" s="17" t="s">
        <v>203</v>
      </c>
      <c r="AU679" s="17" t="s">
        <v>85</v>
      </c>
    </row>
    <row r="680" spans="1:65" s="2" customFormat="1" ht="24" customHeight="1">
      <c r="A680" s="34"/>
      <c r="B680" s="35"/>
      <c r="C680" s="209" t="s">
        <v>1505</v>
      </c>
      <c r="D680" s="209" t="s">
        <v>197</v>
      </c>
      <c r="E680" s="210" t="s">
        <v>1506</v>
      </c>
      <c r="F680" s="211" t="s">
        <v>1499</v>
      </c>
      <c r="G680" s="212" t="s">
        <v>240</v>
      </c>
      <c r="H680" s="213">
        <v>1</v>
      </c>
      <c r="I680" s="214"/>
      <c r="J680" s="215">
        <f>ROUND(I680*H680,2)</f>
        <v>0</v>
      </c>
      <c r="K680" s="216"/>
      <c r="L680" s="39"/>
      <c r="M680" s="217" t="s">
        <v>1</v>
      </c>
      <c r="N680" s="218" t="s">
        <v>40</v>
      </c>
      <c r="O680" s="71"/>
      <c r="P680" s="219">
        <f>O680*H680</f>
        <v>0</v>
      </c>
      <c r="Q680" s="219">
        <v>0</v>
      </c>
      <c r="R680" s="219">
        <f>Q680*H680</f>
        <v>0</v>
      </c>
      <c r="S680" s="219">
        <v>0</v>
      </c>
      <c r="T680" s="220">
        <f>S680*H680</f>
        <v>0</v>
      </c>
      <c r="U680" s="34"/>
      <c r="V680" s="34"/>
      <c r="W680" s="34"/>
      <c r="X680" s="34"/>
      <c r="Y680" s="34"/>
      <c r="Z680" s="34"/>
      <c r="AA680" s="34"/>
      <c r="AB680" s="34"/>
      <c r="AC680" s="34"/>
      <c r="AD680" s="34"/>
      <c r="AE680" s="34"/>
      <c r="AR680" s="221" t="s">
        <v>359</v>
      </c>
      <c r="AT680" s="221" t="s">
        <v>197</v>
      </c>
      <c r="AU680" s="221" t="s">
        <v>85</v>
      </c>
      <c r="AY680" s="17" t="s">
        <v>194</v>
      </c>
      <c r="BE680" s="222">
        <f>IF(N680="základní",J680,0)</f>
        <v>0</v>
      </c>
      <c r="BF680" s="222">
        <f>IF(N680="snížená",J680,0)</f>
        <v>0</v>
      </c>
      <c r="BG680" s="222">
        <f>IF(N680="zákl. přenesená",J680,0)</f>
        <v>0</v>
      </c>
      <c r="BH680" s="222">
        <f>IF(N680="sníž. přenesená",J680,0)</f>
        <v>0</v>
      </c>
      <c r="BI680" s="222">
        <f>IF(N680="nulová",J680,0)</f>
        <v>0</v>
      </c>
      <c r="BJ680" s="17" t="s">
        <v>83</v>
      </c>
      <c r="BK680" s="222">
        <f>ROUND(I680*H680,2)</f>
        <v>0</v>
      </c>
      <c r="BL680" s="17" t="s">
        <v>359</v>
      </c>
      <c r="BM680" s="221" t="s">
        <v>1507</v>
      </c>
    </row>
    <row r="681" spans="1:65" s="2" customFormat="1" ht="58.5">
      <c r="A681" s="34"/>
      <c r="B681" s="35"/>
      <c r="C681" s="36"/>
      <c r="D681" s="223" t="s">
        <v>203</v>
      </c>
      <c r="E681" s="36"/>
      <c r="F681" s="224" t="s">
        <v>1493</v>
      </c>
      <c r="G681" s="36"/>
      <c r="H681" s="36"/>
      <c r="I681" s="122"/>
      <c r="J681" s="36"/>
      <c r="K681" s="36"/>
      <c r="L681" s="39"/>
      <c r="M681" s="225"/>
      <c r="N681" s="226"/>
      <c r="O681" s="71"/>
      <c r="P681" s="71"/>
      <c r="Q681" s="71"/>
      <c r="R681" s="71"/>
      <c r="S681" s="71"/>
      <c r="T681" s="72"/>
      <c r="U681" s="34"/>
      <c r="V681" s="34"/>
      <c r="W681" s="34"/>
      <c r="X681" s="34"/>
      <c r="Y681" s="34"/>
      <c r="Z681" s="34"/>
      <c r="AA681" s="34"/>
      <c r="AB681" s="34"/>
      <c r="AC681" s="34"/>
      <c r="AD681" s="34"/>
      <c r="AE681" s="34"/>
      <c r="AT681" s="17" t="s">
        <v>203</v>
      </c>
      <c r="AU681" s="17" t="s">
        <v>85</v>
      </c>
    </row>
    <row r="682" spans="1:65" s="2" customFormat="1" ht="24" customHeight="1">
      <c r="A682" s="34"/>
      <c r="B682" s="35"/>
      <c r="C682" s="209" t="s">
        <v>1508</v>
      </c>
      <c r="D682" s="209" t="s">
        <v>197</v>
      </c>
      <c r="E682" s="210" t="s">
        <v>1509</v>
      </c>
      <c r="F682" s="211" t="s">
        <v>1503</v>
      </c>
      <c r="G682" s="212" t="s">
        <v>240</v>
      </c>
      <c r="H682" s="213">
        <v>1</v>
      </c>
      <c r="I682" s="214"/>
      <c r="J682" s="215">
        <f>ROUND(I682*H682,2)</f>
        <v>0</v>
      </c>
      <c r="K682" s="216"/>
      <c r="L682" s="39"/>
      <c r="M682" s="217" t="s">
        <v>1</v>
      </c>
      <c r="N682" s="218" t="s">
        <v>40</v>
      </c>
      <c r="O682" s="71"/>
      <c r="P682" s="219">
        <f>O682*H682</f>
        <v>0</v>
      </c>
      <c r="Q682" s="219">
        <v>0</v>
      </c>
      <c r="R682" s="219">
        <f>Q682*H682</f>
        <v>0</v>
      </c>
      <c r="S682" s="219">
        <v>0</v>
      </c>
      <c r="T682" s="220">
        <f>S682*H682</f>
        <v>0</v>
      </c>
      <c r="U682" s="34"/>
      <c r="V682" s="34"/>
      <c r="W682" s="34"/>
      <c r="X682" s="34"/>
      <c r="Y682" s="34"/>
      <c r="Z682" s="34"/>
      <c r="AA682" s="34"/>
      <c r="AB682" s="34"/>
      <c r="AC682" s="34"/>
      <c r="AD682" s="34"/>
      <c r="AE682" s="34"/>
      <c r="AR682" s="221" t="s">
        <v>359</v>
      </c>
      <c r="AT682" s="221" t="s">
        <v>197</v>
      </c>
      <c r="AU682" s="221" t="s">
        <v>85</v>
      </c>
      <c r="AY682" s="17" t="s">
        <v>194</v>
      </c>
      <c r="BE682" s="222">
        <f>IF(N682="základní",J682,0)</f>
        <v>0</v>
      </c>
      <c r="BF682" s="222">
        <f>IF(N682="snížená",J682,0)</f>
        <v>0</v>
      </c>
      <c r="BG682" s="222">
        <f>IF(N682="zákl. přenesená",J682,0)</f>
        <v>0</v>
      </c>
      <c r="BH682" s="222">
        <f>IF(N682="sníž. přenesená",J682,0)</f>
        <v>0</v>
      </c>
      <c r="BI682" s="222">
        <f>IF(N682="nulová",J682,0)</f>
        <v>0</v>
      </c>
      <c r="BJ682" s="17" t="s">
        <v>83</v>
      </c>
      <c r="BK682" s="222">
        <f>ROUND(I682*H682,2)</f>
        <v>0</v>
      </c>
      <c r="BL682" s="17" t="s">
        <v>359</v>
      </c>
      <c r="BM682" s="221" t="s">
        <v>1510</v>
      </c>
    </row>
    <row r="683" spans="1:65" s="2" customFormat="1" ht="58.5">
      <c r="A683" s="34"/>
      <c r="B683" s="35"/>
      <c r="C683" s="36"/>
      <c r="D683" s="223" t="s">
        <v>203</v>
      </c>
      <c r="E683" s="36"/>
      <c r="F683" s="224" t="s">
        <v>1493</v>
      </c>
      <c r="G683" s="36"/>
      <c r="H683" s="36"/>
      <c r="I683" s="122"/>
      <c r="J683" s="36"/>
      <c r="K683" s="36"/>
      <c r="L683" s="39"/>
      <c r="M683" s="225"/>
      <c r="N683" s="226"/>
      <c r="O683" s="71"/>
      <c r="P683" s="71"/>
      <c r="Q683" s="71"/>
      <c r="R683" s="71"/>
      <c r="S683" s="71"/>
      <c r="T683" s="72"/>
      <c r="U683" s="34"/>
      <c r="V683" s="34"/>
      <c r="W683" s="34"/>
      <c r="X683" s="34"/>
      <c r="Y683" s="34"/>
      <c r="Z683" s="34"/>
      <c r="AA683" s="34"/>
      <c r="AB683" s="34"/>
      <c r="AC683" s="34"/>
      <c r="AD683" s="34"/>
      <c r="AE683" s="34"/>
      <c r="AT683" s="17" t="s">
        <v>203</v>
      </c>
      <c r="AU683" s="17" t="s">
        <v>85</v>
      </c>
    </row>
    <row r="684" spans="1:65" s="2" customFormat="1" ht="24" customHeight="1">
      <c r="A684" s="34"/>
      <c r="B684" s="35"/>
      <c r="C684" s="209" t="s">
        <v>1511</v>
      </c>
      <c r="D684" s="209" t="s">
        <v>197</v>
      </c>
      <c r="E684" s="210" t="s">
        <v>1512</v>
      </c>
      <c r="F684" s="211" t="s">
        <v>1499</v>
      </c>
      <c r="G684" s="212" t="s">
        <v>240</v>
      </c>
      <c r="H684" s="213">
        <v>1</v>
      </c>
      <c r="I684" s="214"/>
      <c r="J684" s="215">
        <f>ROUND(I684*H684,2)</f>
        <v>0</v>
      </c>
      <c r="K684" s="216"/>
      <c r="L684" s="39"/>
      <c r="M684" s="217" t="s">
        <v>1</v>
      </c>
      <c r="N684" s="218" t="s">
        <v>40</v>
      </c>
      <c r="O684" s="71"/>
      <c r="P684" s="219">
        <f>O684*H684</f>
        <v>0</v>
      </c>
      <c r="Q684" s="219">
        <v>0</v>
      </c>
      <c r="R684" s="219">
        <f>Q684*H684</f>
        <v>0</v>
      </c>
      <c r="S684" s="219">
        <v>0</v>
      </c>
      <c r="T684" s="220">
        <f>S684*H684</f>
        <v>0</v>
      </c>
      <c r="U684" s="34"/>
      <c r="V684" s="34"/>
      <c r="W684" s="34"/>
      <c r="X684" s="34"/>
      <c r="Y684" s="34"/>
      <c r="Z684" s="34"/>
      <c r="AA684" s="34"/>
      <c r="AB684" s="34"/>
      <c r="AC684" s="34"/>
      <c r="AD684" s="34"/>
      <c r="AE684" s="34"/>
      <c r="AR684" s="221" t="s">
        <v>359</v>
      </c>
      <c r="AT684" s="221" t="s">
        <v>197</v>
      </c>
      <c r="AU684" s="221" t="s">
        <v>85</v>
      </c>
      <c r="AY684" s="17" t="s">
        <v>194</v>
      </c>
      <c r="BE684" s="222">
        <f>IF(N684="základní",J684,0)</f>
        <v>0</v>
      </c>
      <c r="BF684" s="222">
        <f>IF(N684="snížená",J684,0)</f>
        <v>0</v>
      </c>
      <c r="BG684" s="222">
        <f>IF(N684="zákl. přenesená",J684,0)</f>
        <v>0</v>
      </c>
      <c r="BH684" s="222">
        <f>IF(N684="sníž. přenesená",J684,0)</f>
        <v>0</v>
      </c>
      <c r="BI684" s="222">
        <f>IF(N684="nulová",J684,0)</f>
        <v>0</v>
      </c>
      <c r="BJ684" s="17" t="s">
        <v>83</v>
      </c>
      <c r="BK684" s="222">
        <f>ROUND(I684*H684,2)</f>
        <v>0</v>
      </c>
      <c r="BL684" s="17" t="s">
        <v>359</v>
      </c>
      <c r="BM684" s="221" t="s">
        <v>1513</v>
      </c>
    </row>
    <row r="685" spans="1:65" s="2" customFormat="1" ht="58.5">
      <c r="A685" s="34"/>
      <c r="B685" s="35"/>
      <c r="C685" s="36"/>
      <c r="D685" s="223" t="s">
        <v>203</v>
      </c>
      <c r="E685" s="36"/>
      <c r="F685" s="224" t="s">
        <v>1493</v>
      </c>
      <c r="G685" s="36"/>
      <c r="H685" s="36"/>
      <c r="I685" s="122"/>
      <c r="J685" s="36"/>
      <c r="K685" s="36"/>
      <c r="L685" s="39"/>
      <c r="M685" s="225"/>
      <c r="N685" s="226"/>
      <c r="O685" s="71"/>
      <c r="P685" s="71"/>
      <c r="Q685" s="71"/>
      <c r="R685" s="71"/>
      <c r="S685" s="71"/>
      <c r="T685" s="72"/>
      <c r="U685" s="34"/>
      <c r="V685" s="34"/>
      <c r="W685" s="34"/>
      <c r="X685" s="34"/>
      <c r="Y685" s="34"/>
      <c r="Z685" s="34"/>
      <c r="AA685" s="34"/>
      <c r="AB685" s="34"/>
      <c r="AC685" s="34"/>
      <c r="AD685" s="34"/>
      <c r="AE685" s="34"/>
      <c r="AT685" s="17" t="s">
        <v>203</v>
      </c>
      <c r="AU685" s="17" t="s">
        <v>85</v>
      </c>
    </row>
    <row r="686" spans="1:65" s="2" customFormat="1" ht="24" customHeight="1">
      <c r="A686" s="34"/>
      <c r="B686" s="35"/>
      <c r="C686" s="209" t="s">
        <v>1514</v>
      </c>
      <c r="D686" s="209" t="s">
        <v>197</v>
      </c>
      <c r="E686" s="210" t="s">
        <v>1515</v>
      </c>
      <c r="F686" s="211" t="s">
        <v>1516</v>
      </c>
      <c r="G686" s="212" t="s">
        <v>240</v>
      </c>
      <c r="H686" s="213">
        <v>1</v>
      </c>
      <c r="I686" s="214"/>
      <c r="J686" s="215">
        <f>ROUND(I686*H686,2)</f>
        <v>0</v>
      </c>
      <c r="K686" s="216"/>
      <c r="L686" s="39"/>
      <c r="M686" s="217" t="s">
        <v>1</v>
      </c>
      <c r="N686" s="218" t="s">
        <v>40</v>
      </c>
      <c r="O686" s="71"/>
      <c r="P686" s="219">
        <f>O686*H686</f>
        <v>0</v>
      </c>
      <c r="Q686" s="219">
        <v>0</v>
      </c>
      <c r="R686" s="219">
        <f>Q686*H686</f>
        <v>0</v>
      </c>
      <c r="S686" s="219">
        <v>0</v>
      </c>
      <c r="T686" s="220">
        <f>S686*H686</f>
        <v>0</v>
      </c>
      <c r="U686" s="34"/>
      <c r="V686" s="34"/>
      <c r="W686" s="34"/>
      <c r="X686" s="34"/>
      <c r="Y686" s="34"/>
      <c r="Z686" s="34"/>
      <c r="AA686" s="34"/>
      <c r="AB686" s="34"/>
      <c r="AC686" s="34"/>
      <c r="AD686" s="34"/>
      <c r="AE686" s="34"/>
      <c r="AR686" s="221" t="s">
        <v>359</v>
      </c>
      <c r="AT686" s="221" t="s">
        <v>197</v>
      </c>
      <c r="AU686" s="221" t="s">
        <v>85</v>
      </c>
      <c r="AY686" s="17" t="s">
        <v>194</v>
      </c>
      <c r="BE686" s="222">
        <f>IF(N686="základní",J686,0)</f>
        <v>0</v>
      </c>
      <c r="BF686" s="222">
        <f>IF(N686="snížená",J686,0)</f>
        <v>0</v>
      </c>
      <c r="BG686" s="222">
        <f>IF(N686="zákl. přenesená",J686,0)</f>
        <v>0</v>
      </c>
      <c r="BH686" s="222">
        <f>IF(N686="sníž. přenesená",J686,0)</f>
        <v>0</v>
      </c>
      <c r="BI686" s="222">
        <f>IF(N686="nulová",J686,0)</f>
        <v>0</v>
      </c>
      <c r="BJ686" s="17" t="s">
        <v>83</v>
      </c>
      <c r="BK686" s="222">
        <f>ROUND(I686*H686,2)</f>
        <v>0</v>
      </c>
      <c r="BL686" s="17" t="s">
        <v>359</v>
      </c>
      <c r="BM686" s="221" t="s">
        <v>1517</v>
      </c>
    </row>
    <row r="687" spans="1:65" s="2" customFormat="1" ht="58.5">
      <c r="A687" s="34"/>
      <c r="B687" s="35"/>
      <c r="C687" s="36"/>
      <c r="D687" s="223" t="s">
        <v>203</v>
      </c>
      <c r="E687" s="36"/>
      <c r="F687" s="224" t="s">
        <v>1518</v>
      </c>
      <c r="G687" s="36"/>
      <c r="H687" s="36"/>
      <c r="I687" s="122"/>
      <c r="J687" s="36"/>
      <c r="K687" s="36"/>
      <c r="L687" s="39"/>
      <c r="M687" s="225"/>
      <c r="N687" s="226"/>
      <c r="O687" s="71"/>
      <c r="P687" s="71"/>
      <c r="Q687" s="71"/>
      <c r="R687" s="71"/>
      <c r="S687" s="71"/>
      <c r="T687" s="72"/>
      <c r="U687" s="34"/>
      <c r="V687" s="34"/>
      <c r="W687" s="34"/>
      <c r="X687" s="34"/>
      <c r="Y687" s="34"/>
      <c r="Z687" s="34"/>
      <c r="AA687" s="34"/>
      <c r="AB687" s="34"/>
      <c r="AC687" s="34"/>
      <c r="AD687" s="34"/>
      <c r="AE687" s="34"/>
      <c r="AT687" s="17" t="s">
        <v>203</v>
      </c>
      <c r="AU687" s="17" t="s">
        <v>85</v>
      </c>
    </row>
    <row r="688" spans="1:65" s="2" customFormat="1" ht="24" customHeight="1">
      <c r="A688" s="34"/>
      <c r="B688" s="35"/>
      <c r="C688" s="209" t="s">
        <v>1519</v>
      </c>
      <c r="D688" s="209" t="s">
        <v>197</v>
      </c>
      <c r="E688" s="210" t="s">
        <v>1520</v>
      </c>
      <c r="F688" s="211" t="s">
        <v>1499</v>
      </c>
      <c r="G688" s="212" t="s">
        <v>240</v>
      </c>
      <c r="H688" s="213">
        <v>1</v>
      </c>
      <c r="I688" s="214"/>
      <c r="J688" s="215">
        <f>ROUND(I688*H688,2)</f>
        <v>0</v>
      </c>
      <c r="K688" s="216"/>
      <c r="L688" s="39"/>
      <c r="M688" s="217" t="s">
        <v>1</v>
      </c>
      <c r="N688" s="218" t="s">
        <v>40</v>
      </c>
      <c r="O688" s="71"/>
      <c r="P688" s="219">
        <f>O688*H688</f>
        <v>0</v>
      </c>
      <c r="Q688" s="219">
        <v>0</v>
      </c>
      <c r="R688" s="219">
        <f>Q688*H688</f>
        <v>0</v>
      </c>
      <c r="S688" s="219">
        <v>0</v>
      </c>
      <c r="T688" s="220">
        <f>S688*H688</f>
        <v>0</v>
      </c>
      <c r="U688" s="34"/>
      <c r="V688" s="34"/>
      <c r="W688" s="34"/>
      <c r="X688" s="34"/>
      <c r="Y688" s="34"/>
      <c r="Z688" s="34"/>
      <c r="AA688" s="34"/>
      <c r="AB688" s="34"/>
      <c r="AC688" s="34"/>
      <c r="AD688" s="34"/>
      <c r="AE688" s="34"/>
      <c r="AR688" s="221" t="s">
        <v>359</v>
      </c>
      <c r="AT688" s="221" t="s">
        <v>197</v>
      </c>
      <c r="AU688" s="221" t="s">
        <v>85</v>
      </c>
      <c r="AY688" s="17" t="s">
        <v>194</v>
      </c>
      <c r="BE688" s="222">
        <f>IF(N688="základní",J688,0)</f>
        <v>0</v>
      </c>
      <c r="BF688" s="222">
        <f>IF(N688="snížená",J688,0)</f>
        <v>0</v>
      </c>
      <c r="BG688" s="222">
        <f>IF(N688="zákl. přenesená",J688,0)</f>
        <v>0</v>
      </c>
      <c r="BH688" s="222">
        <f>IF(N688="sníž. přenesená",J688,0)</f>
        <v>0</v>
      </c>
      <c r="BI688" s="222">
        <f>IF(N688="nulová",J688,0)</f>
        <v>0</v>
      </c>
      <c r="BJ688" s="17" t="s">
        <v>83</v>
      </c>
      <c r="BK688" s="222">
        <f>ROUND(I688*H688,2)</f>
        <v>0</v>
      </c>
      <c r="BL688" s="17" t="s">
        <v>359</v>
      </c>
      <c r="BM688" s="221" t="s">
        <v>1521</v>
      </c>
    </row>
    <row r="689" spans="1:65" s="2" customFormat="1" ht="58.5">
      <c r="A689" s="34"/>
      <c r="B689" s="35"/>
      <c r="C689" s="36"/>
      <c r="D689" s="223" t="s">
        <v>203</v>
      </c>
      <c r="E689" s="36"/>
      <c r="F689" s="224" t="s">
        <v>1493</v>
      </c>
      <c r="G689" s="36"/>
      <c r="H689" s="36"/>
      <c r="I689" s="122"/>
      <c r="J689" s="36"/>
      <c r="K689" s="36"/>
      <c r="L689" s="39"/>
      <c r="M689" s="225"/>
      <c r="N689" s="226"/>
      <c r="O689" s="71"/>
      <c r="P689" s="71"/>
      <c r="Q689" s="71"/>
      <c r="R689" s="71"/>
      <c r="S689" s="71"/>
      <c r="T689" s="72"/>
      <c r="U689" s="34"/>
      <c r="V689" s="34"/>
      <c r="W689" s="34"/>
      <c r="X689" s="34"/>
      <c r="Y689" s="34"/>
      <c r="Z689" s="34"/>
      <c r="AA689" s="34"/>
      <c r="AB689" s="34"/>
      <c r="AC689" s="34"/>
      <c r="AD689" s="34"/>
      <c r="AE689" s="34"/>
      <c r="AT689" s="17" t="s">
        <v>203</v>
      </c>
      <c r="AU689" s="17" t="s">
        <v>85</v>
      </c>
    </row>
    <row r="690" spans="1:65" s="2" customFormat="1" ht="16.5" customHeight="1">
      <c r="A690" s="34"/>
      <c r="B690" s="35"/>
      <c r="C690" s="209" t="s">
        <v>1522</v>
      </c>
      <c r="D690" s="209" t="s">
        <v>197</v>
      </c>
      <c r="E690" s="210" t="s">
        <v>1523</v>
      </c>
      <c r="F690" s="211" t="s">
        <v>1491</v>
      </c>
      <c r="G690" s="212" t="s">
        <v>240</v>
      </c>
      <c r="H690" s="213">
        <v>1</v>
      </c>
      <c r="I690" s="214"/>
      <c r="J690" s="215">
        <f>ROUND(I690*H690,2)</f>
        <v>0</v>
      </c>
      <c r="K690" s="216"/>
      <c r="L690" s="39"/>
      <c r="M690" s="217" t="s">
        <v>1</v>
      </c>
      <c r="N690" s="218" t="s">
        <v>40</v>
      </c>
      <c r="O690" s="71"/>
      <c r="P690" s="219">
        <f>O690*H690</f>
        <v>0</v>
      </c>
      <c r="Q690" s="219">
        <v>0</v>
      </c>
      <c r="R690" s="219">
        <f>Q690*H690</f>
        <v>0</v>
      </c>
      <c r="S690" s="219">
        <v>0</v>
      </c>
      <c r="T690" s="220">
        <f>S690*H690</f>
        <v>0</v>
      </c>
      <c r="U690" s="34"/>
      <c r="V690" s="34"/>
      <c r="W690" s="34"/>
      <c r="X690" s="34"/>
      <c r="Y690" s="34"/>
      <c r="Z690" s="34"/>
      <c r="AA690" s="34"/>
      <c r="AB690" s="34"/>
      <c r="AC690" s="34"/>
      <c r="AD690" s="34"/>
      <c r="AE690" s="34"/>
      <c r="AR690" s="221" t="s">
        <v>359</v>
      </c>
      <c r="AT690" s="221" t="s">
        <v>197</v>
      </c>
      <c r="AU690" s="221" t="s">
        <v>85</v>
      </c>
      <c r="AY690" s="17" t="s">
        <v>194</v>
      </c>
      <c r="BE690" s="222">
        <f>IF(N690="základní",J690,0)</f>
        <v>0</v>
      </c>
      <c r="BF690" s="222">
        <f>IF(N690="snížená",J690,0)</f>
        <v>0</v>
      </c>
      <c r="BG690" s="222">
        <f>IF(N690="zákl. přenesená",J690,0)</f>
        <v>0</v>
      </c>
      <c r="BH690" s="222">
        <f>IF(N690="sníž. přenesená",J690,0)</f>
        <v>0</v>
      </c>
      <c r="BI690" s="222">
        <f>IF(N690="nulová",J690,0)</f>
        <v>0</v>
      </c>
      <c r="BJ690" s="17" t="s">
        <v>83</v>
      </c>
      <c r="BK690" s="222">
        <f>ROUND(I690*H690,2)</f>
        <v>0</v>
      </c>
      <c r="BL690" s="17" t="s">
        <v>359</v>
      </c>
      <c r="BM690" s="221" t="s">
        <v>1524</v>
      </c>
    </row>
    <row r="691" spans="1:65" s="2" customFormat="1" ht="58.5">
      <c r="A691" s="34"/>
      <c r="B691" s="35"/>
      <c r="C691" s="36"/>
      <c r="D691" s="223" t="s">
        <v>203</v>
      </c>
      <c r="E691" s="36"/>
      <c r="F691" s="224" t="s">
        <v>1493</v>
      </c>
      <c r="G691" s="36"/>
      <c r="H691" s="36"/>
      <c r="I691" s="122"/>
      <c r="J691" s="36"/>
      <c r="K691" s="36"/>
      <c r="L691" s="39"/>
      <c r="M691" s="225"/>
      <c r="N691" s="226"/>
      <c r="O691" s="71"/>
      <c r="P691" s="71"/>
      <c r="Q691" s="71"/>
      <c r="R691" s="71"/>
      <c r="S691" s="71"/>
      <c r="T691" s="72"/>
      <c r="U691" s="34"/>
      <c r="V691" s="34"/>
      <c r="W691" s="34"/>
      <c r="X691" s="34"/>
      <c r="Y691" s="34"/>
      <c r="Z691" s="34"/>
      <c r="AA691" s="34"/>
      <c r="AB691" s="34"/>
      <c r="AC691" s="34"/>
      <c r="AD691" s="34"/>
      <c r="AE691" s="34"/>
      <c r="AT691" s="17" t="s">
        <v>203</v>
      </c>
      <c r="AU691" s="17" t="s">
        <v>85</v>
      </c>
    </row>
    <row r="692" spans="1:65" s="2" customFormat="1" ht="24" customHeight="1">
      <c r="A692" s="34"/>
      <c r="B692" s="35"/>
      <c r="C692" s="209" t="s">
        <v>1525</v>
      </c>
      <c r="D692" s="209" t="s">
        <v>197</v>
      </c>
      <c r="E692" s="210" t="s">
        <v>1526</v>
      </c>
      <c r="F692" s="211" t="s">
        <v>1499</v>
      </c>
      <c r="G692" s="212" t="s">
        <v>240</v>
      </c>
      <c r="H692" s="213">
        <v>1</v>
      </c>
      <c r="I692" s="214"/>
      <c r="J692" s="215">
        <f>ROUND(I692*H692,2)</f>
        <v>0</v>
      </c>
      <c r="K692" s="216"/>
      <c r="L692" s="39"/>
      <c r="M692" s="217" t="s">
        <v>1</v>
      </c>
      <c r="N692" s="218" t="s">
        <v>40</v>
      </c>
      <c r="O692" s="71"/>
      <c r="P692" s="219">
        <f>O692*H692</f>
        <v>0</v>
      </c>
      <c r="Q692" s="219">
        <v>0</v>
      </c>
      <c r="R692" s="219">
        <f>Q692*H692</f>
        <v>0</v>
      </c>
      <c r="S692" s="219">
        <v>0</v>
      </c>
      <c r="T692" s="220">
        <f>S692*H692</f>
        <v>0</v>
      </c>
      <c r="U692" s="34"/>
      <c r="V692" s="34"/>
      <c r="W692" s="34"/>
      <c r="X692" s="34"/>
      <c r="Y692" s="34"/>
      <c r="Z692" s="34"/>
      <c r="AA692" s="34"/>
      <c r="AB692" s="34"/>
      <c r="AC692" s="34"/>
      <c r="AD692" s="34"/>
      <c r="AE692" s="34"/>
      <c r="AR692" s="221" t="s">
        <v>359</v>
      </c>
      <c r="AT692" s="221" t="s">
        <v>197</v>
      </c>
      <c r="AU692" s="221" t="s">
        <v>85</v>
      </c>
      <c r="AY692" s="17" t="s">
        <v>194</v>
      </c>
      <c r="BE692" s="222">
        <f>IF(N692="základní",J692,0)</f>
        <v>0</v>
      </c>
      <c r="BF692" s="222">
        <f>IF(N692="snížená",J692,0)</f>
        <v>0</v>
      </c>
      <c r="BG692" s="222">
        <f>IF(N692="zákl. přenesená",J692,0)</f>
        <v>0</v>
      </c>
      <c r="BH692" s="222">
        <f>IF(N692="sníž. přenesená",J692,0)</f>
        <v>0</v>
      </c>
      <c r="BI692" s="222">
        <f>IF(N692="nulová",J692,0)</f>
        <v>0</v>
      </c>
      <c r="BJ692" s="17" t="s">
        <v>83</v>
      </c>
      <c r="BK692" s="222">
        <f>ROUND(I692*H692,2)</f>
        <v>0</v>
      </c>
      <c r="BL692" s="17" t="s">
        <v>359</v>
      </c>
      <c r="BM692" s="221" t="s">
        <v>1527</v>
      </c>
    </row>
    <row r="693" spans="1:65" s="2" customFormat="1" ht="58.5">
      <c r="A693" s="34"/>
      <c r="B693" s="35"/>
      <c r="C693" s="36"/>
      <c r="D693" s="223" t="s">
        <v>203</v>
      </c>
      <c r="E693" s="36"/>
      <c r="F693" s="224" t="s">
        <v>1493</v>
      </c>
      <c r="G693" s="36"/>
      <c r="H693" s="36"/>
      <c r="I693" s="122"/>
      <c r="J693" s="36"/>
      <c r="K693" s="36"/>
      <c r="L693" s="39"/>
      <c r="M693" s="225"/>
      <c r="N693" s="226"/>
      <c r="O693" s="71"/>
      <c r="P693" s="71"/>
      <c r="Q693" s="71"/>
      <c r="R693" s="71"/>
      <c r="S693" s="71"/>
      <c r="T693" s="72"/>
      <c r="U693" s="34"/>
      <c r="V693" s="34"/>
      <c r="W693" s="34"/>
      <c r="X693" s="34"/>
      <c r="Y693" s="34"/>
      <c r="Z693" s="34"/>
      <c r="AA693" s="34"/>
      <c r="AB693" s="34"/>
      <c r="AC693" s="34"/>
      <c r="AD693" s="34"/>
      <c r="AE693" s="34"/>
      <c r="AT693" s="17" t="s">
        <v>203</v>
      </c>
      <c r="AU693" s="17" t="s">
        <v>85</v>
      </c>
    </row>
    <row r="694" spans="1:65" s="2" customFormat="1" ht="16.5" customHeight="1">
      <c r="A694" s="34"/>
      <c r="B694" s="35"/>
      <c r="C694" s="209" t="s">
        <v>1528</v>
      </c>
      <c r="D694" s="209" t="s">
        <v>197</v>
      </c>
      <c r="E694" s="210" t="s">
        <v>1529</v>
      </c>
      <c r="F694" s="211" t="s">
        <v>1530</v>
      </c>
      <c r="G694" s="212" t="s">
        <v>240</v>
      </c>
      <c r="H694" s="213">
        <v>1</v>
      </c>
      <c r="I694" s="214"/>
      <c r="J694" s="215">
        <f>ROUND(I694*H694,2)</f>
        <v>0</v>
      </c>
      <c r="K694" s="216"/>
      <c r="L694" s="39"/>
      <c r="M694" s="217" t="s">
        <v>1</v>
      </c>
      <c r="N694" s="218" t="s">
        <v>40</v>
      </c>
      <c r="O694" s="71"/>
      <c r="P694" s="219">
        <f>O694*H694</f>
        <v>0</v>
      </c>
      <c r="Q694" s="219">
        <v>0</v>
      </c>
      <c r="R694" s="219">
        <f>Q694*H694</f>
        <v>0</v>
      </c>
      <c r="S694" s="219">
        <v>0</v>
      </c>
      <c r="T694" s="220">
        <f>S694*H694</f>
        <v>0</v>
      </c>
      <c r="U694" s="34"/>
      <c r="V694" s="34"/>
      <c r="W694" s="34"/>
      <c r="X694" s="34"/>
      <c r="Y694" s="34"/>
      <c r="Z694" s="34"/>
      <c r="AA694" s="34"/>
      <c r="AB694" s="34"/>
      <c r="AC694" s="34"/>
      <c r="AD694" s="34"/>
      <c r="AE694" s="34"/>
      <c r="AR694" s="221" t="s">
        <v>359</v>
      </c>
      <c r="AT694" s="221" t="s">
        <v>197</v>
      </c>
      <c r="AU694" s="221" t="s">
        <v>85</v>
      </c>
      <c r="AY694" s="17" t="s">
        <v>194</v>
      </c>
      <c r="BE694" s="222">
        <f>IF(N694="základní",J694,0)</f>
        <v>0</v>
      </c>
      <c r="BF694" s="222">
        <f>IF(N694="snížená",J694,0)</f>
        <v>0</v>
      </c>
      <c r="BG694" s="222">
        <f>IF(N694="zákl. přenesená",J694,0)</f>
        <v>0</v>
      </c>
      <c r="BH694" s="222">
        <f>IF(N694="sníž. přenesená",J694,0)</f>
        <v>0</v>
      </c>
      <c r="BI694" s="222">
        <f>IF(N694="nulová",J694,0)</f>
        <v>0</v>
      </c>
      <c r="BJ694" s="17" t="s">
        <v>83</v>
      </c>
      <c r="BK694" s="222">
        <f>ROUND(I694*H694,2)</f>
        <v>0</v>
      </c>
      <c r="BL694" s="17" t="s">
        <v>359</v>
      </c>
      <c r="BM694" s="221" t="s">
        <v>1531</v>
      </c>
    </row>
    <row r="695" spans="1:65" s="2" customFormat="1" ht="97.5">
      <c r="A695" s="34"/>
      <c r="B695" s="35"/>
      <c r="C695" s="36"/>
      <c r="D695" s="223" t="s">
        <v>203</v>
      </c>
      <c r="E695" s="36"/>
      <c r="F695" s="224" t="s">
        <v>1532</v>
      </c>
      <c r="G695" s="36"/>
      <c r="H695" s="36"/>
      <c r="I695" s="122"/>
      <c r="J695" s="36"/>
      <c r="K695" s="36"/>
      <c r="L695" s="39"/>
      <c r="M695" s="225"/>
      <c r="N695" s="226"/>
      <c r="O695" s="71"/>
      <c r="P695" s="71"/>
      <c r="Q695" s="71"/>
      <c r="R695" s="71"/>
      <c r="S695" s="71"/>
      <c r="T695" s="72"/>
      <c r="U695" s="34"/>
      <c r="V695" s="34"/>
      <c r="W695" s="34"/>
      <c r="X695" s="34"/>
      <c r="Y695" s="34"/>
      <c r="Z695" s="34"/>
      <c r="AA695" s="34"/>
      <c r="AB695" s="34"/>
      <c r="AC695" s="34"/>
      <c r="AD695" s="34"/>
      <c r="AE695" s="34"/>
      <c r="AT695" s="17" t="s">
        <v>203</v>
      </c>
      <c r="AU695" s="17" t="s">
        <v>85</v>
      </c>
    </row>
    <row r="696" spans="1:65" s="2" customFormat="1" ht="24" customHeight="1">
      <c r="A696" s="34"/>
      <c r="B696" s="35"/>
      <c r="C696" s="209" t="s">
        <v>1533</v>
      </c>
      <c r="D696" s="209" t="s">
        <v>197</v>
      </c>
      <c r="E696" s="210" t="s">
        <v>1534</v>
      </c>
      <c r="F696" s="211" t="s">
        <v>1535</v>
      </c>
      <c r="G696" s="212" t="s">
        <v>240</v>
      </c>
      <c r="H696" s="213">
        <v>1</v>
      </c>
      <c r="I696" s="214"/>
      <c r="J696" s="215">
        <f>ROUND(I696*H696,2)</f>
        <v>0</v>
      </c>
      <c r="K696" s="216"/>
      <c r="L696" s="39"/>
      <c r="M696" s="217" t="s">
        <v>1</v>
      </c>
      <c r="N696" s="218" t="s">
        <v>40</v>
      </c>
      <c r="O696" s="71"/>
      <c r="P696" s="219">
        <f>O696*H696</f>
        <v>0</v>
      </c>
      <c r="Q696" s="219">
        <v>0</v>
      </c>
      <c r="R696" s="219">
        <f>Q696*H696</f>
        <v>0</v>
      </c>
      <c r="S696" s="219">
        <v>0</v>
      </c>
      <c r="T696" s="220">
        <f>S696*H696</f>
        <v>0</v>
      </c>
      <c r="U696" s="34"/>
      <c r="V696" s="34"/>
      <c r="W696" s="34"/>
      <c r="X696" s="34"/>
      <c r="Y696" s="34"/>
      <c r="Z696" s="34"/>
      <c r="AA696" s="34"/>
      <c r="AB696" s="34"/>
      <c r="AC696" s="34"/>
      <c r="AD696" s="34"/>
      <c r="AE696" s="34"/>
      <c r="AR696" s="221" t="s">
        <v>359</v>
      </c>
      <c r="AT696" s="221" t="s">
        <v>197</v>
      </c>
      <c r="AU696" s="221" t="s">
        <v>85</v>
      </c>
      <c r="AY696" s="17" t="s">
        <v>194</v>
      </c>
      <c r="BE696" s="222">
        <f>IF(N696="základní",J696,0)</f>
        <v>0</v>
      </c>
      <c r="BF696" s="222">
        <f>IF(N696="snížená",J696,0)</f>
        <v>0</v>
      </c>
      <c r="BG696" s="222">
        <f>IF(N696="zákl. přenesená",J696,0)</f>
        <v>0</v>
      </c>
      <c r="BH696" s="222">
        <f>IF(N696="sníž. přenesená",J696,0)</f>
        <v>0</v>
      </c>
      <c r="BI696" s="222">
        <f>IF(N696="nulová",J696,0)</f>
        <v>0</v>
      </c>
      <c r="BJ696" s="17" t="s">
        <v>83</v>
      </c>
      <c r="BK696" s="222">
        <f>ROUND(I696*H696,2)</f>
        <v>0</v>
      </c>
      <c r="BL696" s="17" t="s">
        <v>359</v>
      </c>
      <c r="BM696" s="221" t="s">
        <v>1536</v>
      </c>
    </row>
    <row r="697" spans="1:65" s="2" customFormat="1" ht="58.5">
      <c r="A697" s="34"/>
      <c r="B697" s="35"/>
      <c r="C697" s="36"/>
      <c r="D697" s="223" t="s">
        <v>203</v>
      </c>
      <c r="E697" s="36"/>
      <c r="F697" s="224" t="s">
        <v>1493</v>
      </c>
      <c r="G697" s="36"/>
      <c r="H697" s="36"/>
      <c r="I697" s="122"/>
      <c r="J697" s="36"/>
      <c r="K697" s="36"/>
      <c r="L697" s="39"/>
      <c r="M697" s="225"/>
      <c r="N697" s="226"/>
      <c r="O697" s="71"/>
      <c r="P697" s="71"/>
      <c r="Q697" s="71"/>
      <c r="R697" s="71"/>
      <c r="S697" s="71"/>
      <c r="T697" s="72"/>
      <c r="U697" s="34"/>
      <c r="V697" s="34"/>
      <c r="W697" s="34"/>
      <c r="X697" s="34"/>
      <c r="Y697" s="34"/>
      <c r="Z697" s="34"/>
      <c r="AA697" s="34"/>
      <c r="AB697" s="34"/>
      <c r="AC697" s="34"/>
      <c r="AD697" s="34"/>
      <c r="AE697" s="34"/>
      <c r="AT697" s="17" t="s">
        <v>203</v>
      </c>
      <c r="AU697" s="17" t="s">
        <v>85</v>
      </c>
    </row>
    <row r="698" spans="1:65" s="2" customFormat="1" ht="24" customHeight="1">
      <c r="A698" s="34"/>
      <c r="B698" s="35"/>
      <c r="C698" s="209" t="s">
        <v>1537</v>
      </c>
      <c r="D698" s="209" t="s">
        <v>197</v>
      </c>
      <c r="E698" s="210" t="s">
        <v>1538</v>
      </c>
      <c r="F698" s="211" t="s">
        <v>1503</v>
      </c>
      <c r="G698" s="212" t="s">
        <v>240</v>
      </c>
      <c r="H698" s="213">
        <v>1</v>
      </c>
      <c r="I698" s="214"/>
      <c r="J698" s="215">
        <f>ROUND(I698*H698,2)</f>
        <v>0</v>
      </c>
      <c r="K698" s="216"/>
      <c r="L698" s="39"/>
      <c r="M698" s="217" t="s">
        <v>1</v>
      </c>
      <c r="N698" s="218" t="s">
        <v>40</v>
      </c>
      <c r="O698" s="71"/>
      <c r="P698" s="219">
        <f>O698*H698</f>
        <v>0</v>
      </c>
      <c r="Q698" s="219">
        <v>0</v>
      </c>
      <c r="R698" s="219">
        <f>Q698*H698</f>
        <v>0</v>
      </c>
      <c r="S698" s="219">
        <v>0</v>
      </c>
      <c r="T698" s="220">
        <f>S698*H698</f>
        <v>0</v>
      </c>
      <c r="U698" s="34"/>
      <c r="V698" s="34"/>
      <c r="W698" s="34"/>
      <c r="X698" s="34"/>
      <c r="Y698" s="34"/>
      <c r="Z698" s="34"/>
      <c r="AA698" s="34"/>
      <c r="AB698" s="34"/>
      <c r="AC698" s="34"/>
      <c r="AD698" s="34"/>
      <c r="AE698" s="34"/>
      <c r="AR698" s="221" t="s">
        <v>359</v>
      </c>
      <c r="AT698" s="221" t="s">
        <v>197</v>
      </c>
      <c r="AU698" s="221" t="s">
        <v>85</v>
      </c>
      <c r="AY698" s="17" t="s">
        <v>194</v>
      </c>
      <c r="BE698" s="222">
        <f>IF(N698="základní",J698,0)</f>
        <v>0</v>
      </c>
      <c r="BF698" s="222">
        <f>IF(N698="snížená",J698,0)</f>
        <v>0</v>
      </c>
      <c r="BG698" s="222">
        <f>IF(N698="zákl. přenesená",J698,0)</f>
        <v>0</v>
      </c>
      <c r="BH698" s="222">
        <f>IF(N698="sníž. přenesená",J698,0)</f>
        <v>0</v>
      </c>
      <c r="BI698" s="222">
        <f>IF(N698="nulová",J698,0)</f>
        <v>0</v>
      </c>
      <c r="BJ698" s="17" t="s">
        <v>83</v>
      </c>
      <c r="BK698" s="222">
        <f>ROUND(I698*H698,2)</f>
        <v>0</v>
      </c>
      <c r="BL698" s="17" t="s">
        <v>359</v>
      </c>
      <c r="BM698" s="221" t="s">
        <v>1539</v>
      </c>
    </row>
    <row r="699" spans="1:65" s="2" customFormat="1" ht="58.5">
      <c r="A699" s="34"/>
      <c r="B699" s="35"/>
      <c r="C699" s="36"/>
      <c r="D699" s="223" t="s">
        <v>203</v>
      </c>
      <c r="E699" s="36"/>
      <c r="F699" s="224" t="s">
        <v>1493</v>
      </c>
      <c r="G699" s="36"/>
      <c r="H699" s="36"/>
      <c r="I699" s="122"/>
      <c r="J699" s="36"/>
      <c r="K699" s="36"/>
      <c r="L699" s="39"/>
      <c r="M699" s="225"/>
      <c r="N699" s="226"/>
      <c r="O699" s="71"/>
      <c r="P699" s="71"/>
      <c r="Q699" s="71"/>
      <c r="R699" s="71"/>
      <c r="S699" s="71"/>
      <c r="T699" s="72"/>
      <c r="U699" s="34"/>
      <c r="V699" s="34"/>
      <c r="W699" s="34"/>
      <c r="X699" s="34"/>
      <c r="Y699" s="34"/>
      <c r="Z699" s="34"/>
      <c r="AA699" s="34"/>
      <c r="AB699" s="34"/>
      <c r="AC699" s="34"/>
      <c r="AD699" s="34"/>
      <c r="AE699" s="34"/>
      <c r="AT699" s="17" t="s">
        <v>203</v>
      </c>
      <c r="AU699" s="17" t="s">
        <v>85</v>
      </c>
    </row>
    <row r="700" spans="1:65" s="2" customFormat="1" ht="24" customHeight="1">
      <c r="A700" s="34"/>
      <c r="B700" s="35"/>
      <c r="C700" s="209" t="s">
        <v>1540</v>
      </c>
      <c r="D700" s="209" t="s">
        <v>197</v>
      </c>
      <c r="E700" s="210" t="s">
        <v>1541</v>
      </c>
      <c r="F700" s="211" t="s">
        <v>1503</v>
      </c>
      <c r="G700" s="212" t="s">
        <v>240</v>
      </c>
      <c r="H700" s="213">
        <v>1</v>
      </c>
      <c r="I700" s="214"/>
      <c r="J700" s="215">
        <f>ROUND(I700*H700,2)</f>
        <v>0</v>
      </c>
      <c r="K700" s="216"/>
      <c r="L700" s="39"/>
      <c r="M700" s="217" t="s">
        <v>1</v>
      </c>
      <c r="N700" s="218" t="s">
        <v>40</v>
      </c>
      <c r="O700" s="71"/>
      <c r="P700" s="219">
        <f>O700*H700</f>
        <v>0</v>
      </c>
      <c r="Q700" s="219">
        <v>0</v>
      </c>
      <c r="R700" s="219">
        <f>Q700*H700</f>
        <v>0</v>
      </c>
      <c r="S700" s="219">
        <v>0</v>
      </c>
      <c r="T700" s="220">
        <f>S700*H700</f>
        <v>0</v>
      </c>
      <c r="U700" s="34"/>
      <c r="V700" s="34"/>
      <c r="W700" s="34"/>
      <c r="X700" s="34"/>
      <c r="Y700" s="34"/>
      <c r="Z700" s="34"/>
      <c r="AA700" s="34"/>
      <c r="AB700" s="34"/>
      <c r="AC700" s="34"/>
      <c r="AD700" s="34"/>
      <c r="AE700" s="34"/>
      <c r="AR700" s="221" t="s">
        <v>359</v>
      </c>
      <c r="AT700" s="221" t="s">
        <v>197</v>
      </c>
      <c r="AU700" s="221" t="s">
        <v>85</v>
      </c>
      <c r="AY700" s="17" t="s">
        <v>194</v>
      </c>
      <c r="BE700" s="222">
        <f>IF(N700="základní",J700,0)</f>
        <v>0</v>
      </c>
      <c r="BF700" s="222">
        <f>IF(N700="snížená",J700,0)</f>
        <v>0</v>
      </c>
      <c r="BG700" s="222">
        <f>IF(N700="zákl. přenesená",J700,0)</f>
        <v>0</v>
      </c>
      <c r="BH700" s="222">
        <f>IF(N700="sníž. přenesená",J700,0)</f>
        <v>0</v>
      </c>
      <c r="BI700" s="222">
        <f>IF(N700="nulová",J700,0)</f>
        <v>0</v>
      </c>
      <c r="BJ700" s="17" t="s">
        <v>83</v>
      </c>
      <c r="BK700" s="222">
        <f>ROUND(I700*H700,2)</f>
        <v>0</v>
      </c>
      <c r="BL700" s="17" t="s">
        <v>359</v>
      </c>
      <c r="BM700" s="221" t="s">
        <v>1542</v>
      </c>
    </row>
    <row r="701" spans="1:65" s="2" customFormat="1" ht="58.5">
      <c r="A701" s="34"/>
      <c r="B701" s="35"/>
      <c r="C701" s="36"/>
      <c r="D701" s="223" t="s">
        <v>203</v>
      </c>
      <c r="E701" s="36"/>
      <c r="F701" s="224" t="s">
        <v>1493</v>
      </c>
      <c r="G701" s="36"/>
      <c r="H701" s="36"/>
      <c r="I701" s="122"/>
      <c r="J701" s="36"/>
      <c r="K701" s="36"/>
      <c r="L701" s="39"/>
      <c r="M701" s="225"/>
      <c r="N701" s="226"/>
      <c r="O701" s="71"/>
      <c r="P701" s="71"/>
      <c r="Q701" s="71"/>
      <c r="R701" s="71"/>
      <c r="S701" s="71"/>
      <c r="T701" s="72"/>
      <c r="U701" s="34"/>
      <c r="V701" s="34"/>
      <c r="W701" s="34"/>
      <c r="X701" s="34"/>
      <c r="Y701" s="34"/>
      <c r="Z701" s="34"/>
      <c r="AA701" s="34"/>
      <c r="AB701" s="34"/>
      <c r="AC701" s="34"/>
      <c r="AD701" s="34"/>
      <c r="AE701" s="34"/>
      <c r="AT701" s="17" t="s">
        <v>203</v>
      </c>
      <c r="AU701" s="17" t="s">
        <v>85</v>
      </c>
    </row>
    <row r="702" spans="1:65" s="2" customFormat="1" ht="24" customHeight="1">
      <c r="A702" s="34"/>
      <c r="B702" s="35"/>
      <c r="C702" s="209" t="s">
        <v>1543</v>
      </c>
      <c r="D702" s="209" t="s">
        <v>197</v>
      </c>
      <c r="E702" s="210" t="s">
        <v>1544</v>
      </c>
      <c r="F702" s="211" t="s">
        <v>1499</v>
      </c>
      <c r="G702" s="212" t="s">
        <v>240</v>
      </c>
      <c r="H702" s="213">
        <v>1</v>
      </c>
      <c r="I702" s="214"/>
      <c r="J702" s="215">
        <f>ROUND(I702*H702,2)</f>
        <v>0</v>
      </c>
      <c r="K702" s="216"/>
      <c r="L702" s="39"/>
      <c r="M702" s="217" t="s">
        <v>1</v>
      </c>
      <c r="N702" s="218" t="s">
        <v>40</v>
      </c>
      <c r="O702" s="71"/>
      <c r="P702" s="219">
        <f>O702*H702</f>
        <v>0</v>
      </c>
      <c r="Q702" s="219">
        <v>0</v>
      </c>
      <c r="R702" s="219">
        <f>Q702*H702</f>
        <v>0</v>
      </c>
      <c r="S702" s="219">
        <v>0</v>
      </c>
      <c r="T702" s="220">
        <f>S702*H702</f>
        <v>0</v>
      </c>
      <c r="U702" s="34"/>
      <c r="V702" s="34"/>
      <c r="W702" s="34"/>
      <c r="X702" s="34"/>
      <c r="Y702" s="34"/>
      <c r="Z702" s="34"/>
      <c r="AA702" s="34"/>
      <c r="AB702" s="34"/>
      <c r="AC702" s="34"/>
      <c r="AD702" s="34"/>
      <c r="AE702" s="34"/>
      <c r="AR702" s="221" t="s">
        <v>359</v>
      </c>
      <c r="AT702" s="221" t="s">
        <v>197</v>
      </c>
      <c r="AU702" s="221" t="s">
        <v>85</v>
      </c>
      <c r="AY702" s="17" t="s">
        <v>194</v>
      </c>
      <c r="BE702" s="222">
        <f>IF(N702="základní",J702,0)</f>
        <v>0</v>
      </c>
      <c r="BF702" s="222">
        <f>IF(N702="snížená",J702,0)</f>
        <v>0</v>
      </c>
      <c r="BG702" s="222">
        <f>IF(N702="zákl. přenesená",J702,0)</f>
        <v>0</v>
      </c>
      <c r="BH702" s="222">
        <f>IF(N702="sníž. přenesená",J702,0)</f>
        <v>0</v>
      </c>
      <c r="BI702" s="222">
        <f>IF(N702="nulová",J702,0)</f>
        <v>0</v>
      </c>
      <c r="BJ702" s="17" t="s">
        <v>83</v>
      </c>
      <c r="BK702" s="222">
        <f>ROUND(I702*H702,2)</f>
        <v>0</v>
      </c>
      <c r="BL702" s="17" t="s">
        <v>359</v>
      </c>
      <c r="BM702" s="221" t="s">
        <v>1545</v>
      </c>
    </row>
    <row r="703" spans="1:65" s="2" customFormat="1" ht="58.5">
      <c r="A703" s="34"/>
      <c r="B703" s="35"/>
      <c r="C703" s="36"/>
      <c r="D703" s="223" t="s">
        <v>203</v>
      </c>
      <c r="E703" s="36"/>
      <c r="F703" s="224" t="s">
        <v>1493</v>
      </c>
      <c r="G703" s="36"/>
      <c r="H703" s="36"/>
      <c r="I703" s="122"/>
      <c r="J703" s="36"/>
      <c r="K703" s="36"/>
      <c r="L703" s="39"/>
      <c r="M703" s="225"/>
      <c r="N703" s="226"/>
      <c r="O703" s="71"/>
      <c r="P703" s="71"/>
      <c r="Q703" s="71"/>
      <c r="R703" s="71"/>
      <c r="S703" s="71"/>
      <c r="T703" s="72"/>
      <c r="U703" s="34"/>
      <c r="V703" s="34"/>
      <c r="W703" s="34"/>
      <c r="X703" s="34"/>
      <c r="Y703" s="34"/>
      <c r="Z703" s="34"/>
      <c r="AA703" s="34"/>
      <c r="AB703" s="34"/>
      <c r="AC703" s="34"/>
      <c r="AD703" s="34"/>
      <c r="AE703" s="34"/>
      <c r="AT703" s="17" t="s">
        <v>203</v>
      </c>
      <c r="AU703" s="17" t="s">
        <v>85</v>
      </c>
    </row>
    <row r="704" spans="1:65" s="2" customFormat="1" ht="24" customHeight="1">
      <c r="A704" s="34"/>
      <c r="B704" s="35"/>
      <c r="C704" s="209" t="s">
        <v>1546</v>
      </c>
      <c r="D704" s="209" t="s">
        <v>197</v>
      </c>
      <c r="E704" s="210" t="s">
        <v>1547</v>
      </c>
      <c r="F704" s="211" t="s">
        <v>1499</v>
      </c>
      <c r="G704" s="212" t="s">
        <v>240</v>
      </c>
      <c r="H704" s="213">
        <v>1</v>
      </c>
      <c r="I704" s="214"/>
      <c r="J704" s="215">
        <f>ROUND(I704*H704,2)</f>
        <v>0</v>
      </c>
      <c r="K704" s="216"/>
      <c r="L704" s="39"/>
      <c r="M704" s="217" t="s">
        <v>1</v>
      </c>
      <c r="N704" s="218" t="s">
        <v>40</v>
      </c>
      <c r="O704" s="71"/>
      <c r="P704" s="219">
        <f>O704*H704</f>
        <v>0</v>
      </c>
      <c r="Q704" s="219">
        <v>0</v>
      </c>
      <c r="R704" s="219">
        <f>Q704*H704</f>
        <v>0</v>
      </c>
      <c r="S704" s="219">
        <v>0</v>
      </c>
      <c r="T704" s="220">
        <f>S704*H704</f>
        <v>0</v>
      </c>
      <c r="U704" s="34"/>
      <c r="V704" s="34"/>
      <c r="W704" s="34"/>
      <c r="X704" s="34"/>
      <c r="Y704" s="34"/>
      <c r="Z704" s="34"/>
      <c r="AA704" s="34"/>
      <c r="AB704" s="34"/>
      <c r="AC704" s="34"/>
      <c r="AD704" s="34"/>
      <c r="AE704" s="34"/>
      <c r="AR704" s="221" t="s">
        <v>359</v>
      </c>
      <c r="AT704" s="221" t="s">
        <v>197</v>
      </c>
      <c r="AU704" s="221" t="s">
        <v>85</v>
      </c>
      <c r="AY704" s="17" t="s">
        <v>194</v>
      </c>
      <c r="BE704" s="222">
        <f>IF(N704="základní",J704,0)</f>
        <v>0</v>
      </c>
      <c r="BF704" s="222">
        <f>IF(N704="snížená",J704,0)</f>
        <v>0</v>
      </c>
      <c r="BG704" s="222">
        <f>IF(N704="zákl. přenesená",J704,0)</f>
        <v>0</v>
      </c>
      <c r="BH704" s="222">
        <f>IF(N704="sníž. přenesená",J704,0)</f>
        <v>0</v>
      </c>
      <c r="BI704" s="222">
        <f>IF(N704="nulová",J704,0)</f>
        <v>0</v>
      </c>
      <c r="BJ704" s="17" t="s">
        <v>83</v>
      </c>
      <c r="BK704" s="222">
        <f>ROUND(I704*H704,2)</f>
        <v>0</v>
      </c>
      <c r="BL704" s="17" t="s">
        <v>359</v>
      </c>
      <c r="BM704" s="221" t="s">
        <v>1548</v>
      </c>
    </row>
    <row r="705" spans="1:65" s="2" customFormat="1" ht="58.5">
      <c r="A705" s="34"/>
      <c r="B705" s="35"/>
      <c r="C705" s="36"/>
      <c r="D705" s="223" t="s">
        <v>203</v>
      </c>
      <c r="E705" s="36"/>
      <c r="F705" s="224" t="s">
        <v>1493</v>
      </c>
      <c r="G705" s="36"/>
      <c r="H705" s="36"/>
      <c r="I705" s="122"/>
      <c r="J705" s="36"/>
      <c r="K705" s="36"/>
      <c r="L705" s="39"/>
      <c r="M705" s="225"/>
      <c r="N705" s="226"/>
      <c r="O705" s="71"/>
      <c r="P705" s="71"/>
      <c r="Q705" s="71"/>
      <c r="R705" s="71"/>
      <c r="S705" s="71"/>
      <c r="T705" s="72"/>
      <c r="U705" s="34"/>
      <c r="V705" s="34"/>
      <c r="W705" s="34"/>
      <c r="X705" s="34"/>
      <c r="Y705" s="34"/>
      <c r="Z705" s="34"/>
      <c r="AA705" s="34"/>
      <c r="AB705" s="34"/>
      <c r="AC705" s="34"/>
      <c r="AD705" s="34"/>
      <c r="AE705" s="34"/>
      <c r="AT705" s="17" t="s">
        <v>203</v>
      </c>
      <c r="AU705" s="17" t="s">
        <v>85</v>
      </c>
    </row>
    <row r="706" spans="1:65" s="2" customFormat="1" ht="16.5" customHeight="1">
      <c r="A706" s="34"/>
      <c r="B706" s="35"/>
      <c r="C706" s="209" t="s">
        <v>1549</v>
      </c>
      <c r="D706" s="209" t="s">
        <v>197</v>
      </c>
      <c r="E706" s="210" t="s">
        <v>1550</v>
      </c>
      <c r="F706" s="211" t="s">
        <v>1491</v>
      </c>
      <c r="G706" s="212" t="s">
        <v>240</v>
      </c>
      <c r="H706" s="213">
        <v>1</v>
      </c>
      <c r="I706" s="214"/>
      <c r="J706" s="215">
        <f>ROUND(I706*H706,2)</f>
        <v>0</v>
      </c>
      <c r="K706" s="216"/>
      <c r="L706" s="39"/>
      <c r="M706" s="217" t="s">
        <v>1</v>
      </c>
      <c r="N706" s="218" t="s">
        <v>40</v>
      </c>
      <c r="O706" s="71"/>
      <c r="P706" s="219">
        <f>O706*H706</f>
        <v>0</v>
      </c>
      <c r="Q706" s="219">
        <v>0</v>
      </c>
      <c r="R706" s="219">
        <f>Q706*H706</f>
        <v>0</v>
      </c>
      <c r="S706" s="219">
        <v>0</v>
      </c>
      <c r="T706" s="220">
        <f>S706*H706</f>
        <v>0</v>
      </c>
      <c r="U706" s="34"/>
      <c r="V706" s="34"/>
      <c r="W706" s="34"/>
      <c r="X706" s="34"/>
      <c r="Y706" s="34"/>
      <c r="Z706" s="34"/>
      <c r="AA706" s="34"/>
      <c r="AB706" s="34"/>
      <c r="AC706" s="34"/>
      <c r="AD706" s="34"/>
      <c r="AE706" s="34"/>
      <c r="AR706" s="221" t="s">
        <v>359</v>
      </c>
      <c r="AT706" s="221" t="s">
        <v>197</v>
      </c>
      <c r="AU706" s="221" t="s">
        <v>85</v>
      </c>
      <c r="AY706" s="17" t="s">
        <v>194</v>
      </c>
      <c r="BE706" s="222">
        <f>IF(N706="základní",J706,0)</f>
        <v>0</v>
      </c>
      <c r="BF706" s="222">
        <f>IF(N706="snížená",J706,0)</f>
        <v>0</v>
      </c>
      <c r="BG706" s="222">
        <f>IF(N706="zákl. přenesená",J706,0)</f>
        <v>0</v>
      </c>
      <c r="BH706" s="222">
        <f>IF(N706="sníž. přenesená",J706,0)</f>
        <v>0</v>
      </c>
      <c r="BI706" s="222">
        <f>IF(N706="nulová",J706,0)</f>
        <v>0</v>
      </c>
      <c r="BJ706" s="17" t="s">
        <v>83</v>
      </c>
      <c r="BK706" s="222">
        <f>ROUND(I706*H706,2)</f>
        <v>0</v>
      </c>
      <c r="BL706" s="17" t="s">
        <v>359</v>
      </c>
      <c r="BM706" s="221" t="s">
        <v>1551</v>
      </c>
    </row>
    <row r="707" spans="1:65" s="2" customFormat="1" ht="58.5">
      <c r="A707" s="34"/>
      <c r="B707" s="35"/>
      <c r="C707" s="36"/>
      <c r="D707" s="223" t="s">
        <v>203</v>
      </c>
      <c r="E707" s="36"/>
      <c r="F707" s="224" t="s">
        <v>1493</v>
      </c>
      <c r="G707" s="36"/>
      <c r="H707" s="36"/>
      <c r="I707" s="122"/>
      <c r="J707" s="36"/>
      <c r="K707" s="36"/>
      <c r="L707" s="39"/>
      <c r="M707" s="225"/>
      <c r="N707" s="226"/>
      <c r="O707" s="71"/>
      <c r="P707" s="71"/>
      <c r="Q707" s="71"/>
      <c r="R707" s="71"/>
      <c r="S707" s="71"/>
      <c r="T707" s="72"/>
      <c r="U707" s="34"/>
      <c r="V707" s="34"/>
      <c r="W707" s="34"/>
      <c r="X707" s="34"/>
      <c r="Y707" s="34"/>
      <c r="Z707" s="34"/>
      <c r="AA707" s="34"/>
      <c r="AB707" s="34"/>
      <c r="AC707" s="34"/>
      <c r="AD707" s="34"/>
      <c r="AE707" s="34"/>
      <c r="AT707" s="17" t="s">
        <v>203</v>
      </c>
      <c r="AU707" s="17" t="s">
        <v>85</v>
      </c>
    </row>
    <row r="708" spans="1:65" s="2" customFormat="1" ht="16.5" customHeight="1">
      <c r="A708" s="34"/>
      <c r="B708" s="35"/>
      <c r="C708" s="209" t="s">
        <v>1552</v>
      </c>
      <c r="D708" s="209" t="s">
        <v>197</v>
      </c>
      <c r="E708" s="210" t="s">
        <v>1553</v>
      </c>
      <c r="F708" s="211" t="s">
        <v>1491</v>
      </c>
      <c r="G708" s="212" t="s">
        <v>240</v>
      </c>
      <c r="H708" s="213">
        <v>1</v>
      </c>
      <c r="I708" s="214"/>
      <c r="J708" s="215">
        <f>ROUND(I708*H708,2)</f>
        <v>0</v>
      </c>
      <c r="K708" s="216"/>
      <c r="L708" s="39"/>
      <c r="M708" s="217" t="s">
        <v>1</v>
      </c>
      <c r="N708" s="218" t="s">
        <v>40</v>
      </c>
      <c r="O708" s="71"/>
      <c r="P708" s="219">
        <f>O708*H708</f>
        <v>0</v>
      </c>
      <c r="Q708" s="219">
        <v>0</v>
      </c>
      <c r="R708" s="219">
        <f>Q708*H708</f>
        <v>0</v>
      </c>
      <c r="S708" s="219">
        <v>0</v>
      </c>
      <c r="T708" s="220">
        <f>S708*H708</f>
        <v>0</v>
      </c>
      <c r="U708" s="34"/>
      <c r="V708" s="34"/>
      <c r="W708" s="34"/>
      <c r="X708" s="34"/>
      <c r="Y708" s="34"/>
      <c r="Z708" s="34"/>
      <c r="AA708" s="34"/>
      <c r="AB708" s="34"/>
      <c r="AC708" s="34"/>
      <c r="AD708" s="34"/>
      <c r="AE708" s="34"/>
      <c r="AR708" s="221" t="s">
        <v>359</v>
      </c>
      <c r="AT708" s="221" t="s">
        <v>197</v>
      </c>
      <c r="AU708" s="221" t="s">
        <v>85</v>
      </c>
      <c r="AY708" s="17" t="s">
        <v>194</v>
      </c>
      <c r="BE708" s="222">
        <f>IF(N708="základní",J708,0)</f>
        <v>0</v>
      </c>
      <c r="BF708" s="222">
        <f>IF(N708="snížená",J708,0)</f>
        <v>0</v>
      </c>
      <c r="BG708" s="222">
        <f>IF(N708="zákl. přenesená",J708,0)</f>
        <v>0</v>
      </c>
      <c r="BH708" s="222">
        <f>IF(N708="sníž. přenesená",J708,0)</f>
        <v>0</v>
      </c>
      <c r="BI708" s="222">
        <f>IF(N708="nulová",J708,0)</f>
        <v>0</v>
      </c>
      <c r="BJ708" s="17" t="s">
        <v>83</v>
      </c>
      <c r="BK708" s="222">
        <f>ROUND(I708*H708,2)</f>
        <v>0</v>
      </c>
      <c r="BL708" s="17" t="s">
        <v>359</v>
      </c>
      <c r="BM708" s="221" t="s">
        <v>1554</v>
      </c>
    </row>
    <row r="709" spans="1:65" s="2" customFormat="1" ht="58.5">
      <c r="A709" s="34"/>
      <c r="B709" s="35"/>
      <c r="C709" s="36"/>
      <c r="D709" s="223" t="s">
        <v>203</v>
      </c>
      <c r="E709" s="36"/>
      <c r="F709" s="224" t="s">
        <v>1493</v>
      </c>
      <c r="G709" s="36"/>
      <c r="H709" s="36"/>
      <c r="I709" s="122"/>
      <c r="J709" s="36"/>
      <c r="K709" s="36"/>
      <c r="L709" s="39"/>
      <c r="M709" s="225"/>
      <c r="N709" s="226"/>
      <c r="O709" s="71"/>
      <c r="P709" s="71"/>
      <c r="Q709" s="71"/>
      <c r="R709" s="71"/>
      <c r="S709" s="71"/>
      <c r="T709" s="72"/>
      <c r="U709" s="34"/>
      <c r="V709" s="34"/>
      <c r="W709" s="34"/>
      <c r="X709" s="34"/>
      <c r="Y709" s="34"/>
      <c r="Z709" s="34"/>
      <c r="AA709" s="34"/>
      <c r="AB709" s="34"/>
      <c r="AC709" s="34"/>
      <c r="AD709" s="34"/>
      <c r="AE709" s="34"/>
      <c r="AT709" s="17" t="s">
        <v>203</v>
      </c>
      <c r="AU709" s="17" t="s">
        <v>85</v>
      </c>
    </row>
    <row r="710" spans="1:65" s="2" customFormat="1" ht="16.5" customHeight="1">
      <c r="A710" s="34"/>
      <c r="B710" s="35"/>
      <c r="C710" s="209" t="s">
        <v>1555</v>
      </c>
      <c r="D710" s="209" t="s">
        <v>197</v>
      </c>
      <c r="E710" s="210" t="s">
        <v>1556</v>
      </c>
      <c r="F710" s="211" t="s">
        <v>1491</v>
      </c>
      <c r="G710" s="212" t="s">
        <v>240</v>
      </c>
      <c r="H710" s="213">
        <v>1</v>
      </c>
      <c r="I710" s="214"/>
      <c r="J710" s="215">
        <f>ROUND(I710*H710,2)</f>
        <v>0</v>
      </c>
      <c r="K710" s="216"/>
      <c r="L710" s="39"/>
      <c r="M710" s="217" t="s">
        <v>1</v>
      </c>
      <c r="N710" s="218" t="s">
        <v>40</v>
      </c>
      <c r="O710" s="71"/>
      <c r="P710" s="219">
        <f>O710*H710</f>
        <v>0</v>
      </c>
      <c r="Q710" s="219">
        <v>0</v>
      </c>
      <c r="R710" s="219">
        <f>Q710*H710</f>
        <v>0</v>
      </c>
      <c r="S710" s="219">
        <v>0</v>
      </c>
      <c r="T710" s="220">
        <f>S710*H710</f>
        <v>0</v>
      </c>
      <c r="U710" s="34"/>
      <c r="V710" s="34"/>
      <c r="W710" s="34"/>
      <c r="X710" s="34"/>
      <c r="Y710" s="34"/>
      <c r="Z710" s="34"/>
      <c r="AA710" s="34"/>
      <c r="AB710" s="34"/>
      <c r="AC710" s="34"/>
      <c r="AD710" s="34"/>
      <c r="AE710" s="34"/>
      <c r="AR710" s="221" t="s">
        <v>359</v>
      </c>
      <c r="AT710" s="221" t="s">
        <v>197</v>
      </c>
      <c r="AU710" s="221" t="s">
        <v>85</v>
      </c>
      <c r="AY710" s="17" t="s">
        <v>194</v>
      </c>
      <c r="BE710" s="222">
        <f>IF(N710="základní",J710,0)</f>
        <v>0</v>
      </c>
      <c r="BF710" s="222">
        <f>IF(N710="snížená",J710,0)</f>
        <v>0</v>
      </c>
      <c r="BG710" s="222">
        <f>IF(N710="zákl. přenesená",J710,0)</f>
        <v>0</v>
      </c>
      <c r="BH710" s="222">
        <f>IF(N710="sníž. přenesená",J710,0)</f>
        <v>0</v>
      </c>
      <c r="BI710" s="222">
        <f>IF(N710="nulová",J710,0)</f>
        <v>0</v>
      </c>
      <c r="BJ710" s="17" t="s">
        <v>83</v>
      </c>
      <c r="BK710" s="222">
        <f>ROUND(I710*H710,2)</f>
        <v>0</v>
      </c>
      <c r="BL710" s="17" t="s">
        <v>359</v>
      </c>
      <c r="BM710" s="221" t="s">
        <v>1557</v>
      </c>
    </row>
    <row r="711" spans="1:65" s="2" customFormat="1" ht="58.5">
      <c r="A711" s="34"/>
      <c r="B711" s="35"/>
      <c r="C711" s="36"/>
      <c r="D711" s="223" t="s">
        <v>203</v>
      </c>
      <c r="E711" s="36"/>
      <c r="F711" s="224" t="s">
        <v>1493</v>
      </c>
      <c r="G711" s="36"/>
      <c r="H711" s="36"/>
      <c r="I711" s="122"/>
      <c r="J711" s="36"/>
      <c r="K711" s="36"/>
      <c r="L711" s="39"/>
      <c r="M711" s="225"/>
      <c r="N711" s="226"/>
      <c r="O711" s="71"/>
      <c r="P711" s="71"/>
      <c r="Q711" s="71"/>
      <c r="R711" s="71"/>
      <c r="S711" s="71"/>
      <c r="T711" s="72"/>
      <c r="U711" s="34"/>
      <c r="V711" s="34"/>
      <c r="W711" s="34"/>
      <c r="X711" s="34"/>
      <c r="Y711" s="34"/>
      <c r="Z711" s="34"/>
      <c r="AA711" s="34"/>
      <c r="AB711" s="34"/>
      <c r="AC711" s="34"/>
      <c r="AD711" s="34"/>
      <c r="AE711" s="34"/>
      <c r="AT711" s="17" t="s">
        <v>203</v>
      </c>
      <c r="AU711" s="17" t="s">
        <v>85</v>
      </c>
    </row>
    <row r="712" spans="1:65" s="2" customFormat="1" ht="24" customHeight="1">
      <c r="A712" s="34"/>
      <c r="B712" s="35"/>
      <c r="C712" s="209" t="s">
        <v>1558</v>
      </c>
      <c r="D712" s="209" t="s">
        <v>197</v>
      </c>
      <c r="E712" s="210" t="s">
        <v>1559</v>
      </c>
      <c r="F712" s="211" t="s">
        <v>1499</v>
      </c>
      <c r="G712" s="212" t="s">
        <v>240</v>
      </c>
      <c r="H712" s="213">
        <v>1</v>
      </c>
      <c r="I712" s="214"/>
      <c r="J712" s="215">
        <f>ROUND(I712*H712,2)</f>
        <v>0</v>
      </c>
      <c r="K712" s="216"/>
      <c r="L712" s="39"/>
      <c r="M712" s="217" t="s">
        <v>1</v>
      </c>
      <c r="N712" s="218" t="s">
        <v>40</v>
      </c>
      <c r="O712" s="71"/>
      <c r="P712" s="219">
        <f>O712*H712</f>
        <v>0</v>
      </c>
      <c r="Q712" s="219">
        <v>0</v>
      </c>
      <c r="R712" s="219">
        <f>Q712*H712</f>
        <v>0</v>
      </c>
      <c r="S712" s="219">
        <v>0</v>
      </c>
      <c r="T712" s="220">
        <f>S712*H712</f>
        <v>0</v>
      </c>
      <c r="U712" s="34"/>
      <c r="V712" s="34"/>
      <c r="W712" s="34"/>
      <c r="X712" s="34"/>
      <c r="Y712" s="34"/>
      <c r="Z712" s="34"/>
      <c r="AA712" s="34"/>
      <c r="AB712" s="34"/>
      <c r="AC712" s="34"/>
      <c r="AD712" s="34"/>
      <c r="AE712" s="34"/>
      <c r="AR712" s="221" t="s">
        <v>359</v>
      </c>
      <c r="AT712" s="221" t="s">
        <v>197</v>
      </c>
      <c r="AU712" s="221" t="s">
        <v>85</v>
      </c>
      <c r="AY712" s="17" t="s">
        <v>194</v>
      </c>
      <c r="BE712" s="222">
        <f>IF(N712="základní",J712,0)</f>
        <v>0</v>
      </c>
      <c r="BF712" s="222">
        <f>IF(N712="snížená",J712,0)</f>
        <v>0</v>
      </c>
      <c r="BG712" s="222">
        <f>IF(N712="zákl. přenesená",J712,0)</f>
        <v>0</v>
      </c>
      <c r="BH712" s="222">
        <f>IF(N712="sníž. přenesená",J712,0)</f>
        <v>0</v>
      </c>
      <c r="BI712" s="222">
        <f>IF(N712="nulová",J712,0)</f>
        <v>0</v>
      </c>
      <c r="BJ712" s="17" t="s">
        <v>83</v>
      </c>
      <c r="BK712" s="222">
        <f>ROUND(I712*H712,2)</f>
        <v>0</v>
      </c>
      <c r="BL712" s="17" t="s">
        <v>359</v>
      </c>
      <c r="BM712" s="221" t="s">
        <v>1560</v>
      </c>
    </row>
    <row r="713" spans="1:65" s="2" customFormat="1" ht="58.5">
      <c r="A713" s="34"/>
      <c r="B713" s="35"/>
      <c r="C713" s="36"/>
      <c r="D713" s="223" t="s">
        <v>203</v>
      </c>
      <c r="E713" s="36"/>
      <c r="F713" s="224" t="s">
        <v>1493</v>
      </c>
      <c r="G713" s="36"/>
      <c r="H713" s="36"/>
      <c r="I713" s="122"/>
      <c r="J713" s="36"/>
      <c r="K713" s="36"/>
      <c r="L713" s="39"/>
      <c r="M713" s="225"/>
      <c r="N713" s="226"/>
      <c r="O713" s="71"/>
      <c r="P713" s="71"/>
      <c r="Q713" s="71"/>
      <c r="R713" s="71"/>
      <c r="S713" s="71"/>
      <c r="T713" s="72"/>
      <c r="U713" s="34"/>
      <c r="V713" s="34"/>
      <c r="W713" s="34"/>
      <c r="X713" s="34"/>
      <c r="Y713" s="34"/>
      <c r="Z713" s="34"/>
      <c r="AA713" s="34"/>
      <c r="AB713" s="34"/>
      <c r="AC713" s="34"/>
      <c r="AD713" s="34"/>
      <c r="AE713" s="34"/>
      <c r="AT713" s="17" t="s">
        <v>203</v>
      </c>
      <c r="AU713" s="17" t="s">
        <v>85</v>
      </c>
    </row>
    <row r="714" spans="1:65" s="2" customFormat="1" ht="24" customHeight="1">
      <c r="A714" s="34"/>
      <c r="B714" s="35"/>
      <c r="C714" s="209" t="s">
        <v>1561</v>
      </c>
      <c r="D714" s="209" t="s">
        <v>197</v>
      </c>
      <c r="E714" s="210" t="s">
        <v>1562</v>
      </c>
      <c r="F714" s="211" t="s">
        <v>1535</v>
      </c>
      <c r="G714" s="212" t="s">
        <v>240</v>
      </c>
      <c r="H714" s="213">
        <v>1</v>
      </c>
      <c r="I714" s="214"/>
      <c r="J714" s="215">
        <f>ROUND(I714*H714,2)</f>
        <v>0</v>
      </c>
      <c r="K714" s="216"/>
      <c r="L714" s="39"/>
      <c r="M714" s="217" t="s">
        <v>1</v>
      </c>
      <c r="N714" s="218" t="s">
        <v>40</v>
      </c>
      <c r="O714" s="71"/>
      <c r="P714" s="219">
        <f>O714*H714</f>
        <v>0</v>
      </c>
      <c r="Q714" s="219">
        <v>0</v>
      </c>
      <c r="R714" s="219">
        <f>Q714*H714</f>
        <v>0</v>
      </c>
      <c r="S714" s="219">
        <v>0</v>
      </c>
      <c r="T714" s="220">
        <f>S714*H714</f>
        <v>0</v>
      </c>
      <c r="U714" s="34"/>
      <c r="V714" s="34"/>
      <c r="W714" s="34"/>
      <c r="X714" s="34"/>
      <c r="Y714" s="34"/>
      <c r="Z714" s="34"/>
      <c r="AA714" s="34"/>
      <c r="AB714" s="34"/>
      <c r="AC714" s="34"/>
      <c r="AD714" s="34"/>
      <c r="AE714" s="34"/>
      <c r="AR714" s="221" t="s">
        <v>359</v>
      </c>
      <c r="AT714" s="221" t="s">
        <v>197</v>
      </c>
      <c r="AU714" s="221" t="s">
        <v>85</v>
      </c>
      <c r="AY714" s="17" t="s">
        <v>194</v>
      </c>
      <c r="BE714" s="222">
        <f>IF(N714="základní",J714,0)</f>
        <v>0</v>
      </c>
      <c r="BF714" s="222">
        <f>IF(N714="snížená",J714,0)</f>
        <v>0</v>
      </c>
      <c r="BG714" s="222">
        <f>IF(N714="zákl. přenesená",J714,0)</f>
        <v>0</v>
      </c>
      <c r="BH714" s="222">
        <f>IF(N714="sníž. přenesená",J714,0)</f>
        <v>0</v>
      </c>
      <c r="BI714" s="222">
        <f>IF(N714="nulová",J714,0)</f>
        <v>0</v>
      </c>
      <c r="BJ714" s="17" t="s">
        <v>83</v>
      </c>
      <c r="BK714" s="222">
        <f>ROUND(I714*H714,2)</f>
        <v>0</v>
      </c>
      <c r="BL714" s="17" t="s">
        <v>359</v>
      </c>
      <c r="BM714" s="221" t="s">
        <v>1563</v>
      </c>
    </row>
    <row r="715" spans="1:65" s="2" customFormat="1" ht="58.5">
      <c r="A715" s="34"/>
      <c r="B715" s="35"/>
      <c r="C715" s="36"/>
      <c r="D715" s="223" t="s">
        <v>203</v>
      </c>
      <c r="E715" s="36"/>
      <c r="F715" s="224" t="s">
        <v>1493</v>
      </c>
      <c r="G715" s="36"/>
      <c r="H715" s="36"/>
      <c r="I715" s="122"/>
      <c r="J715" s="36"/>
      <c r="K715" s="36"/>
      <c r="L715" s="39"/>
      <c r="M715" s="225"/>
      <c r="N715" s="226"/>
      <c r="O715" s="71"/>
      <c r="P715" s="71"/>
      <c r="Q715" s="71"/>
      <c r="R715" s="71"/>
      <c r="S715" s="71"/>
      <c r="T715" s="72"/>
      <c r="U715" s="34"/>
      <c r="V715" s="34"/>
      <c r="W715" s="34"/>
      <c r="X715" s="34"/>
      <c r="Y715" s="34"/>
      <c r="Z715" s="34"/>
      <c r="AA715" s="34"/>
      <c r="AB715" s="34"/>
      <c r="AC715" s="34"/>
      <c r="AD715" s="34"/>
      <c r="AE715" s="34"/>
      <c r="AT715" s="17" t="s">
        <v>203</v>
      </c>
      <c r="AU715" s="17" t="s">
        <v>85</v>
      </c>
    </row>
    <row r="716" spans="1:65" s="2" customFormat="1" ht="16.5" customHeight="1">
      <c r="A716" s="34"/>
      <c r="B716" s="35"/>
      <c r="C716" s="209" t="s">
        <v>1564</v>
      </c>
      <c r="D716" s="209" t="s">
        <v>197</v>
      </c>
      <c r="E716" s="210" t="s">
        <v>1565</v>
      </c>
      <c r="F716" s="211" t="s">
        <v>1491</v>
      </c>
      <c r="G716" s="212" t="s">
        <v>1</v>
      </c>
      <c r="H716" s="213">
        <v>1</v>
      </c>
      <c r="I716" s="214"/>
      <c r="J716" s="215">
        <f>ROUND(I716*H716,2)</f>
        <v>0</v>
      </c>
      <c r="K716" s="216"/>
      <c r="L716" s="39"/>
      <c r="M716" s="217" t="s">
        <v>1</v>
      </c>
      <c r="N716" s="218" t="s">
        <v>40</v>
      </c>
      <c r="O716" s="71"/>
      <c r="P716" s="219">
        <f>O716*H716</f>
        <v>0</v>
      </c>
      <c r="Q716" s="219">
        <v>0</v>
      </c>
      <c r="R716" s="219">
        <f>Q716*H716</f>
        <v>0</v>
      </c>
      <c r="S716" s="219">
        <v>0</v>
      </c>
      <c r="T716" s="220">
        <f>S716*H716</f>
        <v>0</v>
      </c>
      <c r="U716" s="34"/>
      <c r="V716" s="34"/>
      <c r="W716" s="34"/>
      <c r="X716" s="34"/>
      <c r="Y716" s="34"/>
      <c r="Z716" s="34"/>
      <c r="AA716" s="34"/>
      <c r="AB716" s="34"/>
      <c r="AC716" s="34"/>
      <c r="AD716" s="34"/>
      <c r="AE716" s="34"/>
      <c r="AR716" s="221" t="s">
        <v>359</v>
      </c>
      <c r="AT716" s="221" t="s">
        <v>197</v>
      </c>
      <c r="AU716" s="221" t="s">
        <v>85</v>
      </c>
      <c r="AY716" s="17" t="s">
        <v>194</v>
      </c>
      <c r="BE716" s="222">
        <f>IF(N716="základní",J716,0)</f>
        <v>0</v>
      </c>
      <c r="BF716" s="222">
        <f>IF(N716="snížená",J716,0)</f>
        <v>0</v>
      </c>
      <c r="BG716" s="222">
        <f>IF(N716="zákl. přenesená",J716,0)</f>
        <v>0</v>
      </c>
      <c r="BH716" s="222">
        <f>IF(N716="sníž. přenesená",J716,0)</f>
        <v>0</v>
      </c>
      <c r="BI716" s="222">
        <f>IF(N716="nulová",J716,0)</f>
        <v>0</v>
      </c>
      <c r="BJ716" s="17" t="s">
        <v>83</v>
      </c>
      <c r="BK716" s="222">
        <f>ROUND(I716*H716,2)</f>
        <v>0</v>
      </c>
      <c r="BL716" s="17" t="s">
        <v>359</v>
      </c>
      <c r="BM716" s="221" t="s">
        <v>1566</v>
      </c>
    </row>
    <row r="717" spans="1:65" s="2" customFormat="1" ht="58.5">
      <c r="A717" s="34"/>
      <c r="B717" s="35"/>
      <c r="C717" s="36"/>
      <c r="D717" s="223" t="s">
        <v>203</v>
      </c>
      <c r="E717" s="36"/>
      <c r="F717" s="224" t="s">
        <v>1493</v>
      </c>
      <c r="G717" s="36"/>
      <c r="H717" s="36"/>
      <c r="I717" s="122"/>
      <c r="J717" s="36"/>
      <c r="K717" s="36"/>
      <c r="L717" s="39"/>
      <c r="M717" s="225"/>
      <c r="N717" s="226"/>
      <c r="O717" s="71"/>
      <c r="P717" s="71"/>
      <c r="Q717" s="71"/>
      <c r="R717" s="71"/>
      <c r="S717" s="71"/>
      <c r="T717" s="72"/>
      <c r="U717" s="34"/>
      <c r="V717" s="34"/>
      <c r="W717" s="34"/>
      <c r="X717" s="34"/>
      <c r="Y717" s="34"/>
      <c r="Z717" s="34"/>
      <c r="AA717" s="34"/>
      <c r="AB717" s="34"/>
      <c r="AC717" s="34"/>
      <c r="AD717" s="34"/>
      <c r="AE717" s="34"/>
      <c r="AT717" s="17" t="s">
        <v>203</v>
      </c>
      <c r="AU717" s="17" t="s">
        <v>85</v>
      </c>
    </row>
    <row r="718" spans="1:65" s="2" customFormat="1" ht="16.5" customHeight="1">
      <c r="A718" s="34"/>
      <c r="B718" s="35"/>
      <c r="C718" s="209" t="s">
        <v>1567</v>
      </c>
      <c r="D718" s="209" t="s">
        <v>197</v>
      </c>
      <c r="E718" s="210" t="s">
        <v>1568</v>
      </c>
      <c r="F718" s="211" t="s">
        <v>1569</v>
      </c>
      <c r="G718" s="212" t="s">
        <v>1</v>
      </c>
      <c r="H718" s="213">
        <v>1</v>
      </c>
      <c r="I718" s="214"/>
      <c r="J718" s="215">
        <f>ROUND(I718*H718,2)</f>
        <v>0</v>
      </c>
      <c r="K718" s="216"/>
      <c r="L718" s="39"/>
      <c r="M718" s="217" t="s">
        <v>1</v>
      </c>
      <c r="N718" s="218" t="s">
        <v>40</v>
      </c>
      <c r="O718" s="71"/>
      <c r="P718" s="219">
        <f>O718*H718</f>
        <v>0</v>
      </c>
      <c r="Q718" s="219">
        <v>0</v>
      </c>
      <c r="R718" s="219">
        <f>Q718*H718</f>
        <v>0</v>
      </c>
      <c r="S718" s="219">
        <v>0</v>
      </c>
      <c r="T718" s="220">
        <f>S718*H718</f>
        <v>0</v>
      </c>
      <c r="U718" s="34"/>
      <c r="V718" s="34"/>
      <c r="W718" s="34"/>
      <c r="X718" s="34"/>
      <c r="Y718" s="34"/>
      <c r="Z718" s="34"/>
      <c r="AA718" s="34"/>
      <c r="AB718" s="34"/>
      <c r="AC718" s="34"/>
      <c r="AD718" s="34"/>
      <c r="AE718" s="34"/>
      <c r="AR718" s="221" t="s">
        <v>359</v>
      </c>
      <c r="AT718" s="221" t="s">
        <v>197</v>
      </c>
      <c r="AU718" s="221" t="s">
        <v>85</v>
      </c>
      <c r="AY718" s="17" t="s">
        <v>194</v>
      </c>
      <c r="BE718" s="222">
        <f>IF(N718="základní",J718,0)</f>
        <v>0</v>
      </c>
      <c r="BF718" s="222">
        <f>IF(N718="snížená",J718,0)</f>
        <v>0</v>
      </c>
      <c r="BG718" s="222">
        <f>IF(N718="zákl. přenesená",J718,0)</f>
        <v>0</v>
      </c>
      <c r="BH718" s="222">
        <f>IF(N718="sníž. přenesená",J718,0)</f>
        <v>0</v>
      </c>
      <c r="BI718" s="222">
        <f>IF(N718="nulová",J718,0)</f>
        <v>0</v>
      </c>
      <c r="BJ718" s="17" t="s">
        <v>83</v>
      </c>
      <c r="BK718" s="222">
        <f>ROUND(I718*H718,2)</f>
        <v>0</v>
      </c>
      <c r="BL718" s="17" t="s">
        <v>359</v>
      </c>
      <c r="BM718" s="221" t="s">
        <v>1570</v>
      </c>
    </row>
    <row r="719" spans="1:65" s="2" customFormat="1" ht="58.5">
      <c r="A719" s="34"/>
      <c r="B719" s="35"/>
      <c r="C719" s="36"/>
      <c r="D719" s="223" t="s">
        <v>203</v>
      </c>
      <c r="E719" s="36"/>
      <c r="F719" s="224" t="s">
        <v>1493</v>
      </c>
      <c r="G719" s="36"/>
      <c r="H719" s="36"/>
      <c r="I719" s="122"/>
      <c r="J719" s="36"/>
      <c r="K719" s="36"/>
      <c r="L719" s="39"/>
      <c r="M719" s="225"/>
      <c r="N719" s="226"/>
      <c r="O719" s="71"/>
      <c r="P719" s="71"/>
      <c r="Q719" s="71"/>
      <c r="R719" s="71"/>
      <c r="S719" s="71"/>
      <c r="T719" s="72"/>
      <c r="U719" s="34"/>
      <c r="V719" s="34"/>
      <c r="W719" s="34"/>
      <c r="X719" s="34"/>
      <c r="Y719" s="34"/>
      <c r="Z719" s="34"/>
      <c r="AA719" s="34"/>
      <c r="AB719" s="34"/>
      <c r="AC719" s="34"/>
      <c r="AD719" s="34"/>
      <c r="AE719" s="34"/>
      <c r="AT719" s="17" t="s">
        <v>203</v>
      </c>
      <c r="AU719" s="17" t="s">
        <v>85</v>
      </c>
    </row>
    <row r="720" spans="1:65" s="2" customFormat="1" ht="16.5" customHeight="1">
      <c r="A720" s="34"/>
      <c r="B720" s="35"/>
      <c r="C720" s="209" t="s">
        <v>1571</v>
      </c>
      <c r="D720" s="209" t="s">
        <v>197</v>
      </c>
      <c r="E720" s="210" t="s">
        <v>1572</v>
      </c>
      <c r="F720" s="211" t="s">
        <v>1573</v>
      </c>
      <c r="G720" s="212" t="s">
        <v>1</v>
      </c>
      <c r="H720" s="213">
        <v>1</v>
      </c>
      <c r="I720" s="214"/>
      <c r="J720" s="215">
        <f>ROUND(I720*H720,2)</f>
        <v>0</v>
      </c>
      <c r="K720" s="216"/>
      <c r="L720" s="39"/>
      <c r="M720" s="217" t="s">
        <v>1</v>
      </c>
      <c r="N720" s="218" t="s">
        <v>40</v>
      </c>
      <c r="O720" s="71"/>
      <c r="P720" s="219">
        <f>O720*H720</f>
        <v>0</v>
      </c>
      <c r="Q720" s="219">
        <v>0</v>
      </c>
      <c r="R720" s="219">
        <f>Q720*H720</f>
        <v>0</v>
      </c>
      <c r="S720" s="219">
        <v>0</v>
      </c>
      <c r="T720" s="220">
        <f>S720*H720</f>
        <v>0</v>
      </c>
      <c r="U720" s="34"/>
      <c r="V720" s="34"/>
      <c r="W720" s="34"/>
      <c r="X720" s="34"/>
      <c r="Y720" s="34"/>
      <c r="Z720" s="34"/>
      <c r="AA720" s="34"/>
      <c r="AB720" s="34"/>
      <c r="AC720" s="34"/>
      <c r="AD720" s="34"/>
      <c r="AE720" s="34"/>
      <c r="AR720" s="221" t="s">
        <v>359</v>
      </c>
      <c r="AT720" s="221" t="s">
        <v>197</v>
      </c>
      <c r="AU720" s="221" t="s">
        <v>85</v>
      </c>
      <c r="AY720" s="17" t="s">
        <v>194</v>
      </c>
      <c r="BE720" s="222">
        <f>IF(N720="základní",J720,0)</f>
        <v>0</v>
      </c>
      <c r="BF720" s="222">
        <f>IF(N720="snížená",J720,0)</f>
        <v>0</v>
      </c>
      <c r="BG720" s="222">
        <f>IF(N720="zákl. přenesená",J720,0)</f>
        <v>0</v>
      </c>
      <c r="BH720" s="222">
        <f>IF(N720="sníž. přenesená",J720,0)</f>
        <v>0</v>
      </c>
      <c r="BI720" s="222">
        <f>IF(N720="nulová",J720,0)</f>
        <v>0</v>
      </c>
      <c r="BJ720" s="17" t="s">
        <v>83</v>
      </c>
      <c r="BK720" s="222">
        <f>ROUND(I720*H720,2)</f>
        <v>0</v>
      </c>
      <c r="BL720" s="17" t="s">
        <v>359</v>
      </c>
      <c r="BM720" s="221" t="s">
        <v>1574</v>
      </c>
    </row>
    <row r="721" spans="1:65" s="2" customFormat="1" ht="58.5">
      <c r="A721" s="34"/>
      <c r="B721" s="35"/>
      <c r="C721" s="36"/>
      <c r="D721" s="223" t="s">
        <v>203</v>
      </c>
      <c r="E721" s="36"/>
      <c r="F721" s="224" t="s">
        <v>1493</v>
      </c>
      <c r="G721" s="36"/>
      <c r="H721" s="36"/>
      <c r="I721" s="122"/>
      <c r="J721" s="36"/>
      <c r="K721" s="36"/>
      <c r="L721" s="39"/>
      <c r="M721" s="225"/>
      <c r="N721" s="226"/>
      <c r="O721" s="71"/>
      <c r="P721" s="71"/>
      <c r="Q721" s="71"/>
      <c r="R721" s="71"/>
      <c r="S721" s="71"/>
      <c r="T721" s="72"/>
      <c r="U721" s="34"/>
      <c r="V721" s="34"/>
      <c r="W721" s="34"/>
      <c r="X721" s="34"/>
      <c r="Y721" s="34"/>
      <c r="Z721" s="34"/>
      <c r="AA721" s="34"/>
      <c r="AB721" s="34"/>
      <c r="AC721" s="34"/>
      <c r="AD721" s="34"/>
      <c r="AE721" s="34"/>
      <c r="AT721" s="17" t="s">
        <v>203</v>
      </c>
      <c r="AU721" s="17" t="s">
        <v>85</v>
      </c>
    </row>
    <row r="722" spans="1:65" s="2" customFormat="1" ht="16.5" customHeight="1">
      <c r="A722" s="34"/>
      <c r="B722" s="35"/>
      <c r="C722" s="209" t="s">
        <v>1575</v>
      </c>
      <c r="D722" s="209" t="s">
        <v>197</v>
      </c>
      <c r="E722" s="210" t="s">
        <v>1576</v>
      </c>
      <c r="F722" s="211" t="s">
        <v>1569</v>
      </c>
      <c r="G722" s="212" t="s">
        <v>1</v>
      </c>
      <c r="H722" s="213">
        <v>1</v>
      </c>
      <c r="I722" s="214"/>
      <c r="J722" s="215">
        <f>ROUND(I722*H722,2)</f>
        <v>0</v>
      </c>
      <c r="K722" s="216"/>
      <c r="L722" s="39"/>
      <c r="M722" s="217" t="s">
        <v>1</v>
      </c>
      <c r="N722" s="218" t="s">
        <v>40</v>
      </c>
      <c r="O722" s="71"/>
      <c r="P722" s="219">
        <f>O722*H722</f>
        <v>0</v>
      </c>
      <c r="Q722" s="219">
        <v>0</v>
      </c>
      <c r="R722" s="219">
        <f>Q722*H722</f>
        <v>0</v>
      </c>
      <c r="S722" s="219">
        <v>0</v>
      </c>
      <c r="T722" s="220">
        <f>S722*H722</f>
        <v>0</v>
      </c>
      <c r="U722" s="34"/>
      <c r="V722" s="34"/>
      <c r="W722" s="34"/>
      <c r="X722" s="34"/>
      <c r="Y722" s="34"/>
      <c r="Z722" s="34"/>
      <c r="AA722" s="34"/>
      <c r="AB722" s="34"/>
      <c r="AC722" s="34"/>
      <c r="AD722" s="34"/>
      <c r="AE722" s="34"/>
      <c r="AR722" s="221" t="s">
        <v>359</v>
      </c>
      <c r="AT722" s="221" t="s">
        <v>197</v>
      </c>
      <c r="AU722" s="221" t="s">
        <v>85</v>
      </c>
      <c r="AY722" s="17" t="s">
        <v>194</v>
      </c>
      <c r="BE722" s="222">
        <f>IF(N722="základní",J722,0)</f>
        <v>0</v>
      </c>
      <c r="BF722" s="222">
        <f>IF(N722="snížená",J722,0)</f>
        <v>0</v>
      </c>
      <c r="BG722" s="222">
        <f>IF(N722="zákl. přenesená",J722,0)</f>
        <v>0</v>
      </c>
      <c r="BH722" s="222">
        <f>IF(N722="sníž. přenesená",J722,0)</f>
        <v>0</v>
      </c>
      <c r="BI722" s="222">
        <f>IF(N722="nulová",J722,0)</f>
        <v>0</v>
      </c>
      <c r="BJ722" s="17" t="s">
        <v>83</v>
      </c>
      <c r="BK722" s="222">
        <f>ROUND(I722*H722,2)</f>
        <v>0</v>
      </c>
      <c r="BL722" s="17" t="s">
        <v>359</v>
      </c>
      <c r="BM722" s="221" t="s">
        <v>1577</v>
      </c>
    </row>
    <row r="723" spans="1:65" s="2" customFormat="1" ht="58.5">
      <c r="A723" s="34"/>
      <c r="B723" s="35"/>
      <c r="C723" s="36"/>
      <c r="D723" s="223" t="s">
        <v>203</v>
      </c>
      <c r="E723" s="36"/>
      <c r="F723" s="224" t="s">
        <v>1493</v>
      </c>
      <c r="G723" s="36"/>
      <c r="H723" s="36"/>
      <c r="I723" s="122"/>
      <c r="J723" s="36"/>
      <c r="K723" s="36"/>
      <c r="L723" s="39"/>
      <c r="M723" s="225"/>
      <c r="N723" s="226"/>
      <c r="O723" s="71"/>
      <c r="P723" s="71"/>
      <c r="Q723" s="71"/>
      <c r="R723" s="71"/>
      <c r="S723" s="71"/>
      <c r="T723" s="72"/>
      <c r="U723" s="34"/>
      <c r="V723" s="34"/>
      <c r="W723" s="34"/>
      <c r="X723" s="34"/>
      <c r="Y723" s="34"/>
      <c r="Z723" s="34"/>
      <c r="AA723" s="34"/>
      <c r="AB723" s="34"/>
      <c r="AC723" s="34"/>
      <c r="AD723" s="34"/>
      <c r="AE723" s="34"/>
      <c r="AT723" s="17" t="s">
        <v>203</v>
      </c>
      <c r="AU723" s="17" t="s">
        <v>85</v>
      </c>
    </row>
    <row r="724" spans="1:65" s="2" customFormat="1" ht="16.5" customHeight="1">
      <c r="A724" s="34"/>
      <c r="B724" s="35"/>
      <c r="C724" s="209" t="s">
        <v>1578</v>
      </c>
      <c r="D724" s="209" t="s">
        <v>197</v>
      </c>
      <c r="E724" s="210" t="s">
        <v>1579</v>
      </c>
      <c r="F724" s="211" t="s">
        <v>1491</v>
      </c>
      <c r="G724" s="212" t="s">
        <v>1</v>
      </c>
      <c r="H724" s="213">
        <v>1</v>
      </c>
      <c r="I724" s="214"/>
      <c r="J724" s="215">
        <f>ROUND(I724*H724,2)</f>
        <v>0</v>
      </c>
      <c r="K724" s="216"/>
      <c r="L724" s="39"/>
      <c r="M724" s="217" t="s">
        <v>1</v>
      </c>
      <c r="N724" s="218" t="s">
        <v>40</v>
      </c>
      <c r="O724" s="71"/>
      <c r="P724" s="219">
        <f>O724*H724</f>
        <v>0</v>
      </c>
      <c r="Q724" s="219">
        <v>0</v>
      </c>
      <c r="R724" s="219">
        <f>Q724*H724</f>
        <v>0</v>
      </c>
      <c r="S724" s="219">
        <v>0</v>
      </c>
      <c r="T724" s="220">
        <f>S724*H724</f>
        <v>0</v>
      </c>
      <c r="U724" s="34"/>
      <c r="V724" s="34"/>
      <c r="W724" s="34"/>
      <c r="X724" s="34"/>
      <c r="Y724" s="34"/>
      <c r="Z724" s="34"/>
      <c r="AA724" s="34"/>
      <c r="AB724" s="34"/>
      <c r="AC724" s="34"/>
      <c r="AD724" s="34"/>
      <c r="AE724" s="34"/>
      <c r="AR724" s="221" t="s">
        <v>359</v>
      </c>
      <c r="AT724" s="221" t="s">
        <v>197</v>
      </c>
      <c r="AU724" s="221" t="s">
        <v>85</v>
      </c>
      <c r="AY724" s="17" t="s">
        <v>194</v>
      </c>
      <c r="BE724" s="222">
        <f>IF(N724="základní",J724,0)</f>
        <v>0</v>
      </c>
      <c r="BF724" s="222">
        <f>IF(N724="snížená",J724,0)</f>
        <v>0</v>
      </c>
      <c r="BG724" s="222">
        <f>IF(N724="zákl. přenesená",J724,0)</f>
        <v>0</v>
      </c>
      <c r="BH724" s="222">
        <f>IF(N724="sníž. přenesená",J724,0)</f>
        <v>0</v>
      </c>
      <c r="BI724" s="222">
        <f>IF(N724="nulová",J724,0)</f>
        <v>0</v>
      </c>
      <c r="BJ724" s="17" t="s">
        <v>83</v>
      </c>
      <c r="BK724" s="222">
        <f>ROUND(I724*H724,2)</f>
        <v>0</v>
      </c>
      <c r="BL724" s="17" t="s">
        <v>359</v>
      </c>
      <c r="BM724" s="221" t="s">
        <v>1580</v>
      </c>
    </row>
    <row r="725" spans="1:65" s="2" customFormat="1" ht="58.5">
      <c r="A725" s="34"/>
      <c r="B725" s="35"/>
      <c r="C725" s="36"/>
      <c r="D725" s="223" t="s">
        <v>203</v>
      </c>
      <c r="E725" s="36"/>
      <c r="F725" s="224" t="s">
        <v>1493</v>
      </c>
      <c r="G725" s="36"/>
      <c r="H725" s="36"/>
      <c r="I725" s="122"/>
      <c r="J725" s="36"/>
      <c r="K725" s="36"/>
      <c r="L725" s="39"/>
      <c r="M725" s="225"/>
      <c r="N725" s="226"/>
      <c r="O725" s="71"/>
      <c r="P725" s="71"/>
      <c r="Q725" s="71"/>
      <c r="R725" s="71"/>
      <c r="S725" s="71"/>
      <c r="T725" s="72"/>
      <c r="U725" s="34"/>
      <c r="V725" s="34"/>
      <c r="W725" s="34"/>
      <c r="X725" s="34"/>
      <c r="Y725" s="34"/>
      <c r="Z725" s="34"/>
      <c r="AA725" s="34"/>
      <c r="AB725" s="34"/>
      <c r="AC725" s="34"/>
      <c r="AD725" s="34"/>
      <c r="AE725" s="34"/>
      <c r="AT725" s="17" t="s">
        <v>203</v>
      </c>
      <c r="AU725" s="17" t="s">
        <v>85</v>
      </c>
    </row>
    <row r="726" spans="1:65" s="2" customFormat="1" ht="16.5" customHeight="1">
      <c r="A726" s="34"/>
      <c r="B726" s="35"/>
      <c r="C726" s="209" t="s">
        <v>1581</v>
      </c>
      <c r="D726" s="209" t="s">
        <v>197</v>
      </c>
      <c r="E726" s="210" t="s">
        <v>1582</v>
      </c>
      <c r="F726" s="211" t="s">
        <v>1583</v>
      </c>
      <c r="G726" s="212" t="s">
        <v>1</v>
      </c>
      <c r="H726" s="213">
        <v>1</v>
      </c>
      <c r="I726" s="214"/>
      <c r="J726" s="215">
        <f>ROUND(I726*H726,2)</f>
        <v>0</v>
      </c>
      <c r="K726" s="216"/>
      <c r="L726" s="39"/>
      <c r="M726" s="217" t="s">
        <v>1</v>
      </c>
      <c r="N726" s="218" t="s">
        <v>40</v>
      </c>
      <c r="O726" s="71"/>
      <c r="P726" s="219">
        <f>O726*H726</f>
        <v>0</v>
      </c>
      <c r="Q726" s="219">
        <v>0</v>
      </c>
      <c r="R726" s="219">
        <f>Q726*H726</f>
        <v>0</v>
      </c>
      <c r="S726" s="219">
        <v>0</v>
      </c>
      <c r="T726" s="220">
        <f>S726*H726</f>
        <v>0</v>
      </c>
      <c r="U726" s="34"/>
      <c r="V726" s="34"/>
      <c r="W726" s="34"/>
      <c r="X726" s="34"/>
      <c r="Y726" s="34"/>
      <c r="Z726" s="34"/>
      <c r="AA726" s="34"/>
      <c r="AB726" s="34"/>
      <c r="AC726" s="34"/>
      <c r="AD726" s="34"/>
      <c r="AE726" s="34"/>
      <c r="AR726" s="221" t="s">
        <v>359</v>
      </c>
      <c r="AT726" s="221" t="s">
        <v>197</v>
      </c>
      <c r="AU726" s="221" t="s">
        <v>85</v>
      </c>
      <c r="AY726" s="17" t="s">
        <v>194</v>
      </c>
      <c r="BE726" s="222">
        <f>IF(N726="základní",J726,0)</f>
        <v>0</v>
      </c>
      <c r="BF726" s="222">
        <f>IF(N726="snížená",J726,0)</f>
        <v>0</v>
      </c>
      <c r="BG726" s="222">
        <f>IF(N726="zákl. přenesená",J726,0)</f>
        <v>0</v>
      </c>
      <c r="BH726" s="222">
        <f>IF(N726="sníž. přenesená",J726,0)</f>
        <v>0</v>
      </c>
      <c r="BI726" s="222">
        <f>IF(N726="nulová",J726,0)</f>
        <v>0</v>
      </c>
      <c r="BJ726" s="17" t="s">
        <v>83</v>
      </c>
      <c r="BK726" s="222">
        <f>ROUND(I726*H726,2)</f>
        <v>0</v>
      </c>
      <c r="BL726" s="17" t="s">
        <v>359</v>
      </c>
      <c r="BM726" s="221" t="s">
        <v>1584</v>
      </c>
    </row>
    <row r="727" spans="1:65" s="2" customFormat="1" ht="97.5">
      <c r="A727" s="34"/>
      <c r="B727" s="35"/>
      <c r="C727" s="36"/>
      <c r="D727" s="223" t="s">
        <v>203</v>
      </c>
      <c r="E727" s="36"/>
      <c r="F727" s="224" t="s">
        <v>1532</v>
      </c>
      <c r="G727" s="36"/>
      <c r="H727" s="36"/>
      <c r="I727" s="122"/>
      <c r="J727" s="36"/>
      <c r="K727" s="36"/>
      <c r="L727" s="39"/>
      <c r="M727" s="225"/>
      <c r="N727" s="226"/>
      <c r="O727" s="71"/>
      <c r="P727" s="71"/>
      <c r="Q727" s="71"/>
      <c r="R727" s="71"/>
      <c r="S727" s="71"/>
      <c r="T727" s="72"/>
      <c r="U727" s="34"/>
      <c r="V727" s="34"/>
      <c r="W727" s="34"/>
      <c r="X727" s="34"/>
      <c r="Y727" s="34"/>
      <c r="Z727" s="34"/>
      <c r="AA727" s="34"/>
      <c r="AB727" s="34"/>
      <c r="AC727" s="34"/>
      <c r="AD727" s="34"/>
      <c r="AE727" s="34"/>
      <c r="AT727" s="17" t="s">
        <v>203</v>
      </c>
      <c r="AU727" s="17" t="s">
        <v>85</v>
      </c>
    </row>
    <row r="728" spans="1:65" s="2" customFormat="1" ht="16.5" customHeight="1">
      <c r="A728" s="34"/>
      <c r="B728" s="35"/>
      <c r="C728" s="209" t="s">
        <v>1585</v>
      </c>
      <c r="D728" s="209" t="s">
        <v>197</v>
      </c>
      <c r="E728" s="210" t="s">
        <v>1586</v>
      </c>
      <c r="F728" s="211" t="s">
        <v>1491</v>
      </c>
      <c r="G728" s="212" t="s">
        <v>1</v>
      </c>
      <c r="H728" s="213">
        <v>1</v>
      </c>
      <c r="I728" s="214"/>
      <c r="J728" s="215">
        <f>ROUND(I728*H728,2)</f>
        <v>0</v>
      </c>
      <c r="K728" s="216"/>
      <c r="L728" s="39"/>
      <c r="M728" s="217" t="s">
        <v>1</v>
      </c>
      <c r="N728" s="218" t="s">
        <v>40</v>
      </c>
      <c r="O728" s="71"/>
      <c r="P728" s="219">
        <f>O728*H728</f>
        <v>0</v>
      </c>
      <c r="Q728" s="219">
        <v>0</v>
      </c>
      <c r="R728" s="219">
        <f>Q728*H728</f>
        <v>0</v>
      </c>
      <c r="S728" s="219">
        <v>0</v>
      </c>
      <c r="T728" s="220">
        <f>S728*H728</f>
        <v>0</v>
      </c>
      <c r="U728" s="34"/>
      <c r="V728" s="34"/>
      <c r="W728" s="34"/>
      <c r="X728" s="34"/>
      <c r="Y728" s="34"/>
      <c r="Z728" s="34"/>
      <c r="AA728" s="34"/>
      <c r="AB728" s="34"/>
      <c r="AC728" s="34"/>
      <c r="AD728" s="34"/>
      <c r="AE728" s="34"/>
      <c r="AR728" s="221" t="s">
        <v>359</v>
      </c>
      <c r="AT728" s="221" t="s">
        <v>197</v>
      </c>
      <c r="AU728" s="221" t="s">
        <v>85</v>
      </c>
      <c r="AY728" s="17" t="s">
        <v>194</v>
      </c>
      <c r="BE728" s="222">
        <f>IF(N728="základní",J728,0)</f>
        <v>0</v>
      </c>
      <c r="BF728" s="222">
        <f>IF(N728="snížená",J728,0)</f>
        <v>0</v>
      </c>
      <c r="BG728" s="222">
        <f>IF(N728="zákl. přenesená",J728,0)</f>
        <v>0</v>
      </c>
      <c r="BH728" s="222">
        <f>IF(N728="sníž. přenesená",J728,0)</f>
        <v>0</v>
      </c>
      <c r="BI728" s="222">
        <f>IF(N728="nulová",J728,0)</f>
        <v>0</v>
      </c>
      <c r="BJ728" s="17" t="s">
        <v>83</v>
      </c>
      <c r="BK728" s="222">
        <f>ROUND(I728*H728,2)</f>
        <v>0</v>
      </c>
      <c r="BL728" s="17" t="s">
        <v>359</v>
      </c>
      <c r="BM728" s="221" t="s">
        <v>1587</v>
      </c>
    </row>
    <row r="729" spans="1:65" s="2" customFormat="1" ht="58.5">
      <c r="A729" s="34"/>
      <c r="B729" s="35"/>
      <c r="C729" s="36"/>
      <c r="D729" s="223" t="s">
        <v>203</v>
      </c>
      <c r="E729" s="36"/>
      <c r="F729" s="224" t="s">
        <v>1493</v>
      </c>
      <c r="G729" s="36"/>
      <c r="H729" s="36"/>
      <c r="I729" s="122"/>
      <c r="J729" s="36"/>
      <c r="K729" s="36"/>
      <c r="L729" s="39"/>
      <c r="M729" s="225"/>
      <c r="N729" s="226"/>
      <c r="O729" s="71"/>
      <c r="P729" s="71"/>
      <c r="Q729" s="71"/>
      <c r="R729" s="71"/>
      <c r="S729" s="71"/>
      <c r="T729" s="72"/>
      <c r="U729" s="34"/>
      <c r="V729" s="34"/>
      <c r="W729" s="34"/>
      <c r="X729" s="34"/>
      <c r="Y729" s="34"/>
      <c r="Z729" s="34"/>
      <c r="AA729" s="34"/>
      <c r="AB729" s="34"/>
      <c r="AC729" s="34"/>
      <c r="AD729" s="34"/>
      <c r="AE729" s="34"/>
      <c r="AT729" s="17" t="s">
        <v>203</v>
      </c>
      <c r="AU729" s="17" t="s">
        <v>85</v>
      </c>
    </row>
    <row r="730" spans="1:65" s="2" customFormat="1" ht="16.5" customHeight="1">
      <c r="A730" s="34"/>
      <c r="B730" s="35"/>
      <c r="C730" s="209" t="s">
        <v>1588</v>
      </c>
      <c r="D730" s="209" t="s">
        <v>197</v>
      </c>
      <c r="E730" s="210" t="s">
        <v>1589</v>
      </c>
      <c r="F730" s="211" t="s">
        <v>1491</v>
      </c>
      <c r="G730" s="212" t="s">
        <v>1</v>
      </c>
      <c r="H730" s="213">
        <v>1</v>
      </c>
      <c r="I730" s="214"/>
      <c r="J730" s="215">
        <f>ROUND(I730*H730,2)</f>
        <v>0</v>
      </c>
      <c r="K730" s="216"/>
      <c r="L730" s="39"/>
      <c r="M730" s="217" t="s">
        <v>1</v>
      </c>
      <c r="N730" s="218" t="s">
        <v>40</v>
      </c>
      <c r="O730" s="71"/>
      <c r="P730" s="219">
        <f>O730*H730</f>
        <v>0</v>
      </c>
      <c r="Q730" s="219">
        <v>0</v>
      </c>
      <c r="R730" s="219">
        <f>Q730*H730</f>
        <v>0</v>
      </c>
      <c r="S730" s="219">
        <v>0</v>
      </c>
      <c r="T730" s="220">
        <f>S730*H730</f>
        <v>0</v>
      </c>
      <c r="U730" s="34"/>
      <c r="V730" s="34"/>
      <c r="W730" s="34"/>
      <c r="X730" s="34"/>
      <c r="Y730" s="34"/>
      <c r="Z730" s="34"/>
      <c r="AA730" s="34"/>
      <c r="AB730" s="34"/>
      <c r="AC730" s="34"/>
      <c r="AD730" s="34"/>
      <c r="AE730" s="34"/>
      <c r="AR730" s="221" t="s">
        <v>359</v>
      </c>
      <c r="AT730" s="221" t="s">
        <v>197</v>
      </c>
      <c r="AU730" s="221" t="s">
        <v>85</v>
      </c>
      <c r="AY730" s="17" t="s">
        <v>194</v>
      </c>
      <c r="BE730" s="222">
        <f>IF(N730="základní",J730,0)</f>
        <v>0</v>
      </c>
      <c r="BF730" s="222">
        <f>IF(N730="snížená",J730,0)</f>
        <v>0</v>
      </c>
      <c r="BG730" s="222">
        <f>IF(N730="zákl. přenesená",J730,0)</f>
        <v>0</v>
      </c>
      <c r="BH730" s="222">
        <f>IF(N730="sníž. přenesená",J730,0)</f>
        <v>0</v>
      </c>
      <c r="BI730" s="222">
        <f>IF(N730="nulová",J730,0)</f>
        <v>0</v>
      </c>
      <c r="BJ730" s="17" t="s">
        <v>83</v>
      </c>
      <c r="BK730" s="222">
        <f>ROUND(I730*H730,2)</f>
        <v>0</v>
      </c>
      <c r="BL730" s="17" t="s">
        <v>359</v>
      </c>
      <c r="BM730" s="221" t="s">
        <v>1590</v>
      </c>
    </row>
    <row r="731" spans="1:65" s="2" customFormat="1" ht="58.5">
      <c r="A731" s="34"/>
      <c r="B731" s="35"/>
      <c r="C731" s="36"/>
      <c r="D731" s="223" t="s">
        <v>203</v>
      </c>
      <c r="E731" s="36"/>
      <c r="F731" s="224" t="s">
        <v>1493</v>
      </c>
      <c r="G731" s="36"/>
      <c r="H731" s="36"/>
      <c r="I731" s="122"/>
      <c r="J731" s="36"/>
      <c r="K731" s="36"/>
      <c r="L731" s="39"/>
      <c r="M731" s="225"/>
      <c r="N731" s="226"/>
      <c r="O731" s="71"/>
      <c r="P731" s="71"/>
      <c r="Q731" s="71"/>
      <c r="R731" s="71"/>
      <c r="S731" s="71"/>
      <c r="T731" s="72"/>
      <c r="U731" s="34"/>
      <c r="V731" s="34"/>
      <c r="W731" s="34"/>
      <c r="X731" s="34"/>
      <c r="Y731" s="34"/>
      <c r="Z731" s="34"/>
      <c r="AA731" s="34"/>
      <c r="AB731" s="34"/>
      <c r="AC731" s="34"/>
      <c r="AD731" s="34"/>
      <c r="AE731" s="34"/>
      <c r="AT731" s="17" t="s">
        <v>203</v>
      </c>
      <c r="AU731" s="17" t="s">
        <v>85</v>
      </c>
    </row>
    <row r="732" spans="1:65" s="2" customFormat="1" ht="16.5" customHeight="1">
      <c r="A732" s="34"/>
      <c r="B732" s="35"/>
      <c r="C732" s="209" t="s">
        <v>1591</v>
      </c>
      <c r="D732" s="209" t="s">
        <v>197</v>
      </c>
      <c r="E732" s="210" t="s">
        <v>1592</v>
      </c>
      <c r="F732" s="211" t="s">
        <v>1491</v>
      </c>
      <c r="G732" s="212" t="s">
        <v>1</v>
      </c>
      <c r="H732" s="213">
        <v>1</v>
      </c>
      <c r="I732" s="214"/>
      <c r="J732" s="215">
        <f>ROUND(I732*H732,2)</f>
        <v>0</v>
      </c>
      <c r="K732" s="216"/>
      <c r="L732" s="39"/>
      <c r="M732" s="217" t="s">
        <v>1</v>
      </c>
      <c r="N732" s="218" t="s">
        <v>40</v>
      </c>
      <c r="O732" s="71"/>
      <c r="P732" s="219">
        <f>O732*H732</f>
        <v>0</v>
      </c>
      <c r="Q732" s="219">
        <v>0</v>
      </c>
      <c r="R732" s="219">
        <f>Q732*H732</f>
        <v>0</v>
      </c>
      <c r="S732" s="219">
        <v>0</v>
      </c>
      <c r="T732" s="220">
        <f>S732*H732</f>
        <v>0</v>
      </c>
      <c r="U732" s="34"/>
      <c r="V732" s="34"/>
      <c r="W732" s="34"/>
      <c r="X732" s="34"/>
      <c r="Y732" s="34"/>
      <c r="Z732" s="34"/>
      <c r="AA732" s="34"/>
      <c r="AB732" s="34"/>
      <c r="AC732" s="34"/>
      <c r="AD732" s="34"/>
      <c r="AE732" s="34"/>
      <c r="AR732" s="221" t="s">
        <v>359</v>
      </c>
      <c r="AT732" s="221" t="s">
        <v>197</v>
      </c>
      <c r="AU732" s="221" t="s">
        <v>85</v>
      </c>
      <c r="AY732" s="17" t="s">
        <v>194</v>
      </c>
      <c r="BE732" s="222">
        <f>IF(N732="základní",J732,0)</f>
        <v>0</v>
      </c>
      <c r="BF732" s="222">
        <f>IF(N732="snížená",J732,0)</f>
        <v>0</v>
      </c>
      <c r="BG732" s="222">
        <f>IF(N732="zákl. přenesená",J732,0)</f>
        <v>0</v>
      </c>
      <c r="BH732" s="222">
        <f>IF(N732="sníž. přenesená",J732,0)</f>
        <v>0</v>
      </c>
      <c r="BI732" s="222">
        <f>IF(N732="nulová",J732,0)</f>
        <v>0</v>
      </c>
      <c r="BJ732" s="17" t="s">
        <v>83</v>
      </c>
      <c r="BK732" s="222">
        <f>ROUND(I732*H732,2)</f>
        <v>0</v>
      </c>
      <c r="BL732" s="17" t="s">
        <v>359</v>
      </c>
      <c r="BM732" s="221" t="s">
        <v>1593</v>
      </c>
    </row>
    <row r="733" spans="1:65" s="2" customFormat="1" ht="58.5">
      <c r="A733" s="34"/>
      <c r="B733" s="35"/>
      <c r="C733" s="36"/>
      <c r="D733" s="223" t="s">
        <v>203</v>
      </c>
      <c r="E733" s="36"/>
      <c r="F733" s="224" t="s">
        <v>1493</v>
      </c>
      <c r="G733" s="36"/>
      <c r="H733" s="36"/>
      <c r="I733" s="122"/>
      <c r="J733" s="36"/>
      <c r="K733" s="36"/>
      <c r="L733" s="39"/>
      <c r="M733" s="225"/>
      <c r="N733" s="226"/>
      <c r="O733" s="71"/>
      <c r="P733" s="71"/>
      <c r="Q733" s="71"/>
      <c r="R733" s="71"/>
      <c r="S733" s="71"/>
      <c r="T733" s="72"/>
      <c r="U733" s="34"/>
      <c r="V733" s="34"/>
      <c r="W733" s="34"/>
      <c r="X733" s="34"/>
      <c r="Y733" s="34"/>
      <c r="Z733" s="34"/>
      <c r="AA733" s="34"/>
      <c r="AB733" s="34"/>
      <c r="AC733" s="34"/>
      <c r="AD733" s="34"/>
      <c r="AE733" s="34"/>
      <c r="AT733" s="17" t="s">
        <v>203</v>
      </c>
      <c r="AU733" s="17" t="s">
        <v>85</v>
      </c>
    </row>
    <row r="734" spans="1:65" s="2" customFormat="1" ht="16.5" customHeight="1">
      <c r="A734" s="34"/>
      <c r="B734" s="35"/>
      <c r="C734" s="209" t="s">
        <v>1594</v>
      </c>
      <c r="D734" s="209" t="s">
        <v>197</v>
      </c>
      <c r="E734" s="210" t="s">
        <v>1595</v>
      </c>
      <c r="F734" s="211" t="s">
        <v>1596</v>
      </c>
      <c r="G734" s="212" t="s">
        <v>1</v>
      </c>
      <c r="H734" s="213">
        <v>1</v>
      </c>
      <c r="I734" s="214"/>
      <c r="J734" s="215">
        <f>ROUND(I734*H734,2)</f>
        <v>0</v>
      </c>
      <c r="K734" s="216"/>
      <c r="L734" s="39"/>
      <c r="M734" s="217" t="s">
        <v>1</v>
      </c>
      <c r="N734" s="218" t="s">
        <v>40</v>
      </c>
      <c r="O734" s="71"/>
      <c r="P734" s="219">
        <f>O734*H734</f>
        <v>0</v>
      </c>
      <c r="Q734" s="219">
        <v>0</v>
      </c>
      <c r="R734" s="219">
        <f>Q734*H734</f>
        <v>0</v>
      </c>
      <c r="S734" s="219">
        <v>0</v>
      </c>
      <c r="T734" s="220">
        <f>S734*H734</f>
        <v>0</v>
      </c>
      <c r="U734" s="34"/>
      <c r="V734" s="34"/>
      <c r="W734" s="34"/>
      <c r="X734" s="34"/>
      <c r="Y734" s="34"/>
      <c r="Z734" s="34"/>
      <c r="AA734" s="34"/>
      <c r="AB734" s="34"/>
      <c r="AC734" s="34"/>
      <c r="AD734" s="34"/>
      <c r="AE734" s="34"/>
      <c r="AR734" s="221" t="s">
        <v>359</v>
      </c>
      <c r="AT734" s="221" t="s">
        <v>197</v>
      </c>
      <c r="AU734" s="221" t="s">
        <v>85</v>
      </c>
      <c r="AY734" s="17" t="s">
        <v>194</v>
      </c>
      <c r="BE734" s="222">
        <f>IF(N734="základní",J734,0)</f>
        <v>0</v>
      </c>
      <c r="BF734" s="222">
        <f>IF(N734="snížená",J734,0)</f>
        <v>0</v>
      </c>
      <c r="BG734" s="222">
        <f>IF(N734="zákl. přenesená",J734,0)</f>
        <v>0</v>
      </c>
      <c r="BH734" s="222">
        <f>IF(N734="sníž. přenesená",J734,0)</f>
        <v>0</v>
      </c>
      <c r="BI734" s="222">
        <f>IF(N734="nulová",J734,0)</f>
        <v>0</v>
      </c>
      <c r="BJ734" s="17" t="s">
        <v>83</v>
      </c>
      <c r="BK734" s="222">
        <f>ROUND(I734*H734,2)</f>
        <v>0</v>
      </c>
      <c r="BL734" s="17" t="s">
        <v>359</v>
      </c>
      <c r="BM734" s="221" t="s">
        <v>1597</v>
      </c>
    </row>
    <row r="735" spans="1:65" s="2" customFormat="1" ht="58.5">
      <c r="A735" s="34"/>
      <c r="B735" s="35"/>
      <c r="C735" s="36"/>
      <c r="D735" s="223" t="s">
        <v>203</v>
      </c>
      <c r="E735" s="36"/>
      <c r="F735" s="224" t="s">
        <v>1493</v>
      </c>
      <c r="G735" s="36"/>
      <c r="H735" s="36"/>
      <c r="I735" s="122"/>
      <c r="J735" s="36"/>
      <c r="K735" s="36"/>
      <c r="L735" s="39"/>
      <c r="M735" s="225"/>
      <c r="N735" s="226"/>
      <c r="O735" s="71"/>
      <c r="P735" s="71"/>
      <c r="Q735" s="71"/>
      <c r="R735" s="71"/>
      <c r="S735" s="71"/>
      <c r="T735" s="72"/>
      <c r="U735" s="34"/>
      <c r="V735" s="34"/>
      <c r="W735" s="34"/>
      <c r="X735" s="34"/>
      <c r="Y735" s="34"/>
      <c r="Z735" s="34"/>
      <c r="AA735" s="34"/>
      <c r="AB735" s="34"/>
      <c r="AC735" s="34"/>
      <c r="AD735" s="34"/>
      <c r="AE735" s="34"/>
      <c r="AT735" s="17" t="s">
        <v>203</v>
      </c>
      <c r="AU735" s="17" t="s">
        <v>85</v>
      </c>
    </row>
    <row r="736" spans="1:65" s="2" customFormat="1" ht="16.5" customHeight="1">
      <c r="A736" s="34"/>
      <c r="B736" s="35"/>
      <c r="C736" s="209" t="s">
        <v>1598</v>
      </c>
      <c r="D736" s="209" t="s">
        <v>197</v>
      </c>
      <c r="E736" s="210" t="s">
        <v>1599</v>
      </c>
      <c r="F736" s="211" t="s">
        <v>1600</v>
      </c>
      <c r="G736" s="212" t="s">
        <v>1</v>
      </c>
      <c r="H736" s="213">
        <v>1</v>
      </c>
      <c r="I736" s="214"/>
      <c r="J736" s="215">
        <f>ROUND(I736*H736,2)</f>
        <v>0</v>
      </c>
      <c r="K736" s="216"/>
      <c r="L736" s="39"/>
      <c r="M736" s="217" t="s">
        <v>1</v>
      </c>
      <c r="N736" s="218" t="s">
        <v>40</v>
      </c>
      <c r="O736" s="71"/>
      <c r="P736" s="219">
        <f>O736*H736</f>
        <v>0</v>
      </c>
      <c r="Q736" s="219">
        <v>0</v>
      </c>
      <c r="R736" s="219">
        <f>Q736*H736</f>
        <v>0</v>
      </c>
      <c r="S736" s="219">
        <v>0</v>
      </c>
      <c r="T736" s="220">
        <f>S736*H736</f>
        <v>0</v>
      </c>
      <c r="U736" s="34"/>
      <c r="V736" s="34"/>
      <c r="W736" s="34"/>
      <c r="X736" s="34"/>
      <c r="Y736" s="34"/>
      <c r="Z736" s="34"/>
      <c r="AA736" s="34"/>
      <c r="AB736" s="34"/>
      <c r="AC736" s="34"/>
      <c r="AD736" s="34"/>
      <c r="AE736" s="34"/>
      <c r="AR736" s="221" t="s">
        <v>359</v>
      </c>
      <c r="AT736" s="221" t="s">
        <v>197</v>
      </c>
      <c r="AU736" s="221" t="s">
        <v>85</v>
      </c>
      <c r="AY736" s="17" t="s">
        <v>194</v>
      </c>
      <c r="BE736" s="222">
        <f>IF(N736="základní",J736,0)</f>
        <v>0</v>
      </c>
      <c r="BF736" s="222">
        <f>IF(N736="snížená",J736,0)</f>
        <v>0</v>
      </c>
      <c r="BG736" s="222">
        <f>IF(N736="zákl. přenesená",J736,0)</f>
        <v>0</v>
      </c>
      <c r="BH736" s="222">
        <f>IF(N736="sníž. přenesená",J736,0)</f>
        <v>0</v>
      </c>
      <c r="BI736" s="222">
        <f>IF(N736="nulová",J736,0)</f>
        <v>0</v>
      </c>
      <c r="BJ736" s="17" t="s">
        <v>83</v>
      </c>
      <c r="BK736" s="222">
        <f>ROUND(I736*H736,2)</f>
        <v>0</v>
      </c>
      <c r="BL736" s="17" t="s">
        <v>359</v>
      </c>
      <c r="BM736" s="221" t="s">
        <v>1601</v>
      </c>
    </row>
    <row r="737" spans="1:65" s="2" customFormat="1" ht="58.5">
      <c r="A737" s="34"/>
      <c r="B737" s="35"/>
      <c r="C737" s="36"/>
      <c r="D737" s="223" t="s">
        <v>203</v>
      </c>
      <c r="E737" s="36"/>
      <c r="F737" s="224" t="s">
        <v>1493</v>
      </c>
      <c r="G737" s="36"/>
      <c r="H737" s="36"/>
      <c r="I737" s="122"/>
      <c r="J737" s="36"/>
      <c r="K737" s="36"/>
      <c r="L737" s="39"/>
      <c r="M737" s="225"/>
      <c r="N737" s="226"/>
      <c r="O737" s="71"/>
      <c r="P737" s="71"/>
      <c r="Q737" s="71"/>
      <c r="R737" s="71"/>
      <c r="S737" s="71"/>
      <c r="T737" s="72"/>
      <c r="U737" s="34"/>
      <c r="V737" s="34"/>
      <c r="W737" s="34"/>
      <c r="X737" s="34"/>
      <c r="Y737" s="34"/>
      <c r="Z737" s="34"/>
      <c r="AA737" s="34"/>
      <c r="AB737" s="34"/>
      <c r="AC737" s="34"/>
      <c r="AD737" s="34"/>
      <c r="AE737" s="34"/>
      <c r="AT737" s="17" t="s">
        <v>203</v>
      </c>
      <c r="AU737" s="17" t="s">
        <v>85</v>
      </c>
    </row>
    <row r="738" spans="1:65" s="2" customFormat="1" ht="24" customHeight="1">
      <c r="A738" s="34"/>
      <c r="B738" s="35"/>
      <c r="C738" s="209" t="s">
        <v>1602</v>
      </c>
      <c r="D738" s="209" t="s">
        <v>197</v>
      </c>
      <c r="E738" s="210" t="s">
        <v>1603</v>
      </c>
      <c r="F738" s="211" t="s">
        <v>1604</v>
      </c>
      <c r="G738" s="212" t="s">
        <v>1</v>
      </c>
      <c r="H738" s="213">
        <v>1</v>
      </c>
      <c r="I738" s="214"/>
      <c r="J738" s="215">
        <f>ROUND(I738*H738,2)</f>
        <v>0</v>
      </c>
      <c r="K738" s="216"/>
      <c r="L738" s="39"/>
      <c r="M738" s="217" t="s">
        <v>1</v>
      </c>
      <c r="N738" s="218" t="s">
        <v>40</v>
      </c>
      <c r="O738" s="71"/>
      <c r="P738" s="219">
        <f>O738*H738</f>
        <v>0</v>
      </c>
      <c r="Q738" s="219">
        <v>0</v>
      </c>
      <c r="R738" s="219">
        <f>Q738*H738</f>
        <v>0</v>
      </c>
      <c r="S738" s="219">
        <v>0</v>
      </c>
      <c r="T738" s="220">
        <f>S738*H738</f>
        <v>0</v>
      </c>
      <c r="U738" s="34"/>
      <c r="V738" s="34"/>
      <c r="W738" s="34"/>
      <c r="X738" s="34"/>
      <c r="Y738" s="34"/>
      <c r="Z738" s="34"/>
      <c r="AA738" s="34"/>
      <c r="AB738" s="34"/>
      <c r="AC738" s="34"/>
      <c r="AD738" s="34"/>
      <c r="AE738" s="34"/>
      <c r="AR738" s="221" t="s">
        <v>359</v>
      </c>
      <c r="AT738" s="221" t="s">
        <v>197</v>
      </c>
      <c r="AU738" s="221" t="s">
        <v>85</v>
      </c>
      <c r="AY738" s="17" t="s">
        <v>194</v>
      </c>
      <c r="BE738" s="222">
        <f>IF(N738="základní",J738,0)</f>
        <v>0</v>
      </c>
      <c r="BF738" s="222">
        <f>IF(N738="snížená",J738,0)</f>
        <v>0</v>
      </c>
      <c r="BG738" s="222">
        <f>IF(N738="zákl. přenesená",J738,0)</f>
        <v>0</v>
      </c>
      <c r="BH738" s="222">
        <f>IF(N738="sníž. přenesená",J738,0)</f>
        <v>0</v>
      </c>
      <c r="BI738" s="222">
        <f>IF(N738="nulová",J738,0)</f>
        <v>0</v>
      </c>
      <c r="BJ738" s="17" t="s">
        <v>83</v>
      </c>
      <c r="BK738" s="222">
        <f>ROUND(I738*H738,2)</f>
        <v>0</v>
      </c>
      <c r="BL738" s="17" t="s">
        <v>359</v>
      </c>
      <c r="BM738" s="221" t="s">
        <v>1605</v>
      </c>
    </row>
    <row r="739" spans="1:65" s="2" customFormat="1" ht="58.5">
      <c r="A739" s="34"/>
      <c r="B739" s="35"/>
      <c r="C739" s="36"/>
      <c r="D739" s="223" t="s">
        <v>203</v>
      </c>
      <c r="E739" s="36"/>
      <c r="F739" s="224" t="s">
        <v>1493</v>
      </c>
      <c r="G739" s="36"/>
      <c r="H739" s="36"/>
      <c r="I739" s="122"/>
      <c r="J739" s="36"/>
      <c r="K739" s="36"/>
      <c r="L739" s="39"/>
      <c r="M739" s="225"/>
      <c r="N739" s="226"/>
      <c r="O739" s="71"/>
      <c r="P739" s="71"/>
      <c r="Q739" s="71"/>
      <c r="R739" s="71"/>
      <c r="S739" s="71"/>
      <c r="T739" s="72"/>
      <c r="U739" s="34"/>
      <c r="V739" s="34"/>
      <c r="W739" s="34"/>
      <c r="X739" s="34"/>
      <c r="Y739" s="34"/>
      <c r="Z739" s="34"/>
      <c r="AA739" s="34"/>
      <c r="AB739" s="34"/>
      <c r="AC739" s="34"/>
      <c r="AD739" s="34"/>
      <c r="AE739" s="34"/>
      <c r="AT739" s="17" t="s">
        <v>203</v>
      </c>
      <c r="AU739" s="17" t="s">
        <v>85</v>
      </c>
    </row>
    <row r="740" spans="1:65" s="2" customFormat="1" ht="24" customHeight="1">
      <c r="A740" s="34"/>
      <c r="B740" s="35"/>
      <c r="C740" s="209" t="s">
        <v>1606</v>
      </c>
      <c r="D740" s="209" t="s">
        <v>197</v>
      </c>
      <c r="E740" s="210" t="s">
        <v>1607</v>
      </c>
      <c r="F740" s="211" t="s">
        <v>1499</v>
      </c>
      <c r="G740" s="212" t="s">
        <v>1</v>
      </c>
      <c r="H740" s="213">
        <v>1</v>
      </c>
      <c r="I740" s="214"/>
      <c r="J740" s="215">
        <f>ROUND(I740*H740,2)</f>
        <v>0</v>
      </c>
      <c r="K740" s="216"/>
      <c r="L740" s="39"/>
      <c r="M740" s="217" t="s">
        <v>1</v>
      </c>
      <c r="N740" s="218" t="s">
        <v>40</v>
      </c>
      <c r="O740" s="71"/>
      <c r="P740" s="219">
        <f>O740*H740</f>
        <v>0</v>
      </c>
      <c r="Q740" s="219">
        <v>0</v>
      </c>
      <c r="R740" s="219">
        <f>Q740*H740</f>
        <v>0</v>
      </c>
      <c r="S740" s="219">
        <v>0</v>
      </c>
      <c r="T740" s="220">
        <f>S740*H740</f>
        <v>0</v>
      </c>
      <c r="U740" s="34"/>
      <c r="V740" s="34"/>
      <c r="W740" s="34"/>
      <c r="X740" s="34"/>
      <c r="Y740" s="34"/>
      <c r="Z740" s="34"/>
      <c r="AA740" s="34"/>
      <c r="AB740" s="34"/>
      <c r="AC740" s="34"/>
      <c r="AD740" s="34"/>
      <c r="AE740" s="34"/>
      <c r="AR740" s="221" t="s">
        <v>359</v>
      </c>
      <c r="AT740" s="221" t="s">
        <v>197</v>
      </c>
      <c r="AU740" s="221" t="s">
        <v>85</v>
      </c>
      <c r="AY740" s="17" t="s">
        <v>194</v>
      </c>
      <c r="BE740" s="222">
        <f>IF(N740="základní",J740,0)</f>
        <v>0</v>
      </c>
      <c r="BF740" s="222">
        <f>IF(N740="snížená",J740,0)</f>
        <v>0</v>
      </c>
      <c r="BG740" s="222">
        <f>IF(N740="zákl. přenesená",J740,0)</f>
        <v>0</v>
      </c>
      <c r="BH740" s="222">
        <f>IF(N740="sníž. přenesená",J740,0)</f>
        <v>0</v>
      </c>
      <c r="BI740" s="222">
        <f>IF(N740="nulová",J740,0)</f>
        <v>0</v>
      </c>
      <c r="BJ740" s="17" t="s">
        <v>83</v>
      </c>
      <c r="BK740" s="222">
        <f>ROUND(I740*H740,2)</f>
        <v>0</v>
      </c>
      <c r="BL740" s="17" t="s">
        <v>359</v>
      </c>
      <c r="BM740" s="221" t="s">
        <v>1608</v>
      </c>
    </row>
    <row r="741" spans="1:65" s="2" customFormat="1" ht="58.5">
      <c r="A741" s="34"/>
      <c r="B741" s="35"/>
      <c r="C741" s="36"/>
      <c r="D741" s="223" t="s">
        <v>203</v>
      </c>
      <c r="E741" s="36"/>
      <c r="F741" s="224" t="s">
        <v>1493</v>
      </c>
      <c r="G741" s="36"/>
      <c r="H741" s="36"/>
      <c r="I741" s="122"/>
      <c r="J741" s="36"/>
      <c r="K741" s="36"/>
      <c r="L741" s="39"/>
      <c r="M741" s="225"/>
      <c r="N741" s="226"/>
      <c r="O741" s="71"/>
      <c r="P741" s="71"/>
      <c r="Q741" s="71"/>
      <c r="R741" s="71"/>
      <c r="S741" s="71"/>
      <c r="T741" s="72"/>
      <c r="U741" s="34"/>
      <c r="V741" s="34"/>
      <c r="W741" s="34"/>
      <c r="X741" s="34"/>
      <c r="Y741" s="34"/>
      <c r="Z741" s="34"/>
      <c r="AA741" s="34"/>
      <c r="AB741" s="34"/>
      <c r="AC741" s="34"/>
      <c r="AD741" s="34"/>
      <c r="AE741" s="34"/>
      <c r="AT741" s="17" t="s">
        <v>203</v>
      </c>
      <c r="AU741" s="17" t="s">
        <v>85</v>
      </c>
    </row>
    <row r="742" spans="1:65" s="2" customFormat="1" ht="16.5" customHeight="1">
      <c r="A742" s="34"/>
      <c r="B742" s="35"/>
      <c r="C742" s="209" t="s">
        <v>1609</v>
      </c>
      <c r="D742" s="209" t="s">
        <v>197</v>
      </c>
      <c r="E742" s="210" t="s">
        <v>1610</v>
      </c>
      <c r="F742" s="211" t="s">
        <v>1611</v>
      </c>
      <c r="G742" s="212" t="s">
        <v>1</v>
      </c>
      <c r="H742" s="213">
        <v>1</v>
      </c>
      <c r="I742" s="214"/>
      <c r="J742" s="215">
        <f>ROUND(I742*H742,2)</f>
        <v>0</v>
      </c>
      <c r="K742" s="216"/>
      <c r="L742" s="39"/>
      <c r="M742" s="217" t="s">
        <v>1</v>
      </c>
      <c r="N742" s="218" t="s">
        <v>40</v>
      </c>
      <c r="O742" s="71"/>
      <c r="P742" s="219">
        <f>O742*H742</f>
        <v>0</v>
      </c>
      <c r="Q742" s="219">
        <v>0</v>
      </c>
      <c r="R742" s="219">
        <f>Q742*H742</f>
        <v>0</v>
      </c>
      <c r="S742" s="219">
        <v>0</v>
      </c>
      <c r="T742" s="220">
        <f>S742*H742</f>
        <v>0</v>
      </c>
      <c r="U742" s="34"/>
      <c r="V742" s="34"/>
      <c r="W742" s="34"/>
      <c r="X742" s="34"/>
      <c r="Y742" s="34"/>
      <c r="Z742" s="34"/>
      <c r="AA742" s="34"/>
      <c r="AB742" s="34"/>
      <c r="AC742" s="34"/>
      <c r="AD742" s="34"/>
      <c r="AE742" s="34"/>
      <c r="AR742" s="221" t="s">
        <v>359</v>
      </c>
      <c r="AT742" s="221" t="s">
        <v>197</v>
      </c>
      <c r="AU742" s="221" t="s">
        <v>85</v>
      </c>
      <c r="AY742" s="17" t="s">
        <v>194</v>
      </c>
      <c r="BE742" s="222">
        <f>IF(N742="základní",J742,0)</f>
        <v>0</v>
      </c>
      <c r="BF742" s="222">
        <f>IF(N742="snížená",J742,0)</f>
        <v>0</v>
      </c>
      <c r="BG742" s="222">
        <f>IF(N742="zákl. přenesená",J742,0)</f>
        <v>0</v>
      </c>
      <c r="BH742" s="222">
        <f>IF(N742="sníž. přenesená",J742,0)</f>
        <v>0</v>
      </c>
      <c r="BI742" s="222">
        <f>IF(N742="nulová",J742,0)</f>
        <v>0</v>
      </c>
      <c r="BJ742" s="17" t="s">
        <v>83</v>
      </c>
      <c r="BK742" s="222">
        <f>ROUND(I742*H742,2)</f>
        <v>0</v>
      </c>
      <c r="BL742" s="17" t="s">
        <v>359</v>
      </c>
      <c r="BM742" s="221" t="s">
        <v>1612</v>
      </c>
    </row>
    <row r="743" spans="1:65" s="2" customFormat="1" ht="97.5">
      <c r="A743" s="34"/>
      <c r="B743" s="35"/>
      <c r="C743" s="36"/>
      <c r="D743" s="223" t="s">
        <v>203</v>
      </c>
      <c r="E743" s="36"/>
      <c r="F743" s="224" t="s">
        <v>1532</v>
      </c>
      <c r="G743" s="36"/>
      <c r="H743" s="36"/>
      <c r="I743" s="122"/>
      <c r="J743" s="36"/>
      <c r="K743" s="36"/>
      <c r="L743" s="39"/>
      <c r="M743" s="225"/>
      <c r="N743" s="226"/>
      <c r="O743" s="71"/>
      <c r="P743" s="71"/>
      <c r="Q743" s="71"/>
      <c r="R743" s="71"/>
      <c r="S743" s="71"/>
      <c r="T743" s="72"/>
      <c r="U743" s="34"/>
      <c r="V743" s="34"/>
      <c r="W743" s="34"/>
      <c r="X743" s="34"/>
      <c r="Y743" s="34"/>
      <c r="Z743" s="34"/>
      <c r="AA743" s="34"/>
      <c r="AB743" s="34"/>
      <c r="AC743" s="34"/>
      <c r="AD743" s="34"/>
      <c r="AE743" s="34"/>
      <c r="AT743" s="17" t="s">
        <v>203</v>
      </c>
      <c r="AU743" s="17" t="s">
        <v>85</v>
      </c>
    </row>
    <row r="744" spans="1:65" s="2" customFormat="1" ht="16.5" customHeight="1">
      <c r="A744" s="34"/>
      <c r="B744" s="35"/>
      <c r="C744" s="209" t="s">
        <v>1613</v>
      </c>
      <c r="D744" s="209" t="s">
        <v>197</v>
      </c>
      <c r="E744" s="210" t="s">
        <v>1614</v>
      </c>
      <c r="F744" s="211" t="s">
        <v>1491</v>
      </c>
      <c r="G744" s="212" t="s">
        <v>1</v>
      </c>
      <c r="H744" s="213">
        <v>1</v>
      </c>
      <c r="I744" s="214"/>
      <c r="J744" s="215">
        <f>ROUND(I744*H744,2)</f>
        <v>0</v>
      </c>
      <c r="K744" s="216"/>
      <c r="L744" s="39"/>
      <c r="M744" s="217" t="s">
        <v>1</v>
      </c>
      <c r="N744" s="218" t="s">
        <v>40</v>
      </c>
      <c r="O744" s="71"/>
      <c r="P744" s="219">
        <f>O744*H744</f>
        <v>0</v>
      </c>
      <c r="Q744" s="219">
        <v>0</v>
      </c>
      <c r="R744" s="219">
        <f>Q744*H744</f>
        <v>0</v>
      </c>
      <c r="S744" s="219">
        <v>0</v>
      </c>
      <c r="T744" s="220">
        <f>S744*H744</f>
        <v>0</v>
      </c>
      <c r="U744" s="34"/>
      <c r="V744" s="34"/>
      <c r="W744" s="34"/>
      <c r="X744" s="34"/>
      <c r="Y744" s="34"/>
      <c r="Z744" s="34"/>
      <c r="AA744" s="34"/>
      <c r="AB744" s="34"/>
      <c r="AC744" s="34"/>
      <c r="AD744" s="34"/>
      <c r="AE744" s="34"/>
      <c r="AR744" s="221" t="s">
        <v>359</v>
      </c>
      <c r="AT744" s="221" t="s">
        <v>197</v>
      </c>
      <c r="AU744" s="221" t="s">
        <v>85</v>
      </c>
      <c r="AY744" s="17" t="s">
        <v>194</v>
      </c>
      <c r="BE744" s="222">
        <f>IF(N744="základní",J744,0)</f>
        <v>0</v>
      </c>
      <c r="BF744" s="222">
        <f>IF(N744="snížená",J744,0)</f>
        <v>0</v>
      </c>
      <c r="BG744" s="222">
        <f>IF(N744="zákl. přenesená",J744,0)</f>
        <v>0</v>
      </c>
      <c r="BH744" s="222">
        <f>IF(N744="sníž. přenesená",J744,0)</f>
        <v>0</v>
      </c>
      <c r="BI744" s="222">
        <f>IF(N744="nulová",J744,0)</f>
        <v>0</v>
      </c>
      <c r="BJ744" s="17" t="s">
        <v>83</v>
      </c>
      <c r="BK744" s="222">
        <f>ROUND(I744*H744,2)</f>
        <v>0</v>
      </c>
      <c r="BL744" s="17" t="s">
        <v>359</v>
      </c>
      <c r="BM744" s="221" t="s">
        <v>1615</v>
      </c>
    </row>
    <row r="745" spans="1:65" s="2" customFormat="1" ht="58.5">
      <c r="A745" s="34"/>
      <c r="B745" s="35"/>
      <c r="C745" s="36"/>
      <c r="D745" s="223" t="s">
        <v>203</v>
      </c>
      <c r="E745" s="36"/>
      <c r="F745" s="224" t="s">
        <v>1493</v>
      </c>
      <c r="G745" s="36"/>
      <c r="H745" s="36"/>
      <c r="I745" s="122"/>
      <c r="J745" s="36"/>
      <c r="K745" s="36"/>
      <c r="L745" s="39"/>
      <c r="M745" s="225"/>
      <c r="N745" s="226"/>
      <c r="O745" s="71"/>
      <c r="P745" s="71"/>
      <c r="Q745" s="71"/>
      <c r="R745" s="71"/>
      <c r="S745" s="71"/>
      <c r="T745" s="72"/>
      <c r="U745" s="34"/>
      <c r="V745" s="34"/>
      <c r="W745" s="34"/>
      <c r="X745" s="34"/>
      <c r="Y745" s="34"/>
      <c r="Z745" s="34"/>
      <c r="AA745" s="34"/>
      <c r="AB745" s="34"/>
      <c r="AC745" s="34"/>
      <c r="AD745" s="34"/>
      <c r="AE745" s="34"/>
      <c r="AT745" s="17" t="s">
        <v>203</v>
      </c>
      <c r="AU745" s="17" t="s">
        <v>85</v>
      </c>
    </row>
    <row r="746" spans="1:65" s="2" customFormat="1" ht="16.5" customHeight="1">
      <c r="A746" s="34"/>
      <c r="B746" s="35"/>
      <c r="C746" s="209" t="s">
        <v>1616</v>
      </c>
      <c r="D746" s="209" t="s">
        <v>197</v>
      </c>
      <c r="E746" s="210" t="s">
        <v>1617</v>
      </c>
      <c r="F746" s="211" t="s">
        <v>1611</v>
      </c>
      <c r="G746" s="212" t="s">
        <v>1</v>
      </c>
      <c r="H746" s="213">
        <v>1</v>
      </c>
      <c r="I746" s="214"/>
      <c r="J746" s="215">
        <f>ROUND(I746*H746,2)</f>
        <v>0</v>
      </c>
      <c r="K746" s="216"/>
      <c r="L746" s="39"/>
      <c r="M746" s="217" t="s">
        <v>1</v>
      </c>
      <c r="N746" s="218" t="s">
        <v>40</v>
      </c>
      <c r="O746" s="71"/>
      <c r="P746" s="219">
        <f>O746*H746</f>
        <v>0</v>
      </c>
      <c r="Q746" s="219">
        <v>0</v>
      </c>
      <c r="R746" s="219">
        <f>Q746*H746</f>
        <v>0</v>
      </c>
      <c r="S746" s="219">
        <v>0</v>
      </c>
      <c r="T746" s="220">
        <f>S746*H746</f>
        <v>0</v>
      </c>
      <c r="U746" s="34"/>
      <c r="V746" s="34"/>
      <c r="W746" s="34"/>
      <c r="X746" s="34"/>
      <c r="Y746" s="34"/>
      <c r="Z746" s="34"/>
      <c r="AA746" s="34"/>
      <c r="AB746" s="34"/>
      <c r="AC746" s="34"/>
      <c r="AD746" s="34"/>
      <c r="AE746" s="34"/>
      <c r="AR746" s="221" t="s">
        <v>359</v>
      </c>
      <c r="AT746" s="221" t="s">
        <v>197</v>
      </c>
      <c r="AU746" s="221" t="s">
        <v>85</v>
      </c>
      <c r="AY746" s="17" t="s">
        <v>194</v>
      </c>
      <c r="BE746" s="222">
        <f>IF(N746="základní",J746,0)</f>
        <v>0</v>
      </c>
      <c r="BF746" s="222">
        <f>IF(N746="snížená",J746,0)</f>
        <v>0</v>
      </c>
      <c r="BG746" s="222">
        <f>IF(N746="zákl. přenesená",J746,0)</f>
        <v>0</v>
      </c>
      <c r="BH746" s="222">
        <f>IF(N746="sníž. přenesená",J746,0)</f>
        <v>0</v>
      </c>
      <c r="BI746" s="222">
        <f>IF(N746="nulová",J746,0)</f>
        <v>0</v>
      </c>
      <c r="BJ746" s="17" t="s">
        <v>83</v>
      </c>
      <c r="BK746" s="222">
        <f>ROUND(I746*H746,2)</f>
        <v>0</v>
      </c>
      <c r="BL746" s="17" t="s">
        <v>359</v>
      </c>
      <c r="BM746" s="221" t="s">
        <v>1618</v>
      </c>
    </row>
    <row r="747" spans="1:65" s="2" customFormat="1" ht="97.5">
      <c r="A747" s="34"/>
      <c r="B747" s="35"/>
      <c r="C747" s="36"/>
      <c r="D747" s="223" t="s">
        <v>203</v>
      </c>
      <c r="E747" s="36"/>
      <c r="F747" s="224" t="s">
        <v>1532</v>
      </c>
      <c r="G747" s="36"/>
      <c r="H747" s="36"/>
      <c r="I747" s="122"/>
      <c r="J747" s="36"/>
      <c r="K747" s="36"/>
      <c r="L747" s="39"/>
      <c r="M747" s="225"/>
      <c r="N747" s="226"/>
      <c r="O747" s="71"/>
      <c r="P747" s="71"/>
      <c r="Q747" s="71"/>
      <c r="R747" s="71"/>
      <c r="S747" s="71"/>
      <c r="T747" s="72"/>
      <c r="U747" s="34"/>
      <c r="V747" s="34"/>
      <c r="W747" s="34"/>
      <c r="X747" s="34"/>
      <c r="Y747" s="34"/>
      <c r="Z747" s="34"/>
      <c r="AA747" s="34"/>
      <c r="AB747" s="34"/>
      <c r="AC747" s="34"/>
      <c r="AD747" s="34"/>
      <c r="AE747" s="34"/>
      <c r="AT747" s="17" t="s">
        <v>203</v>
      </c>
      <c r="AU747" s="17" t="s">
        <v>85</v>
      </c>
    </row>
    <row r="748" spans="1:65" s="2" customFormat="1" ht="24" customHeight="1">
      <c r="A748" s="34"/>
      <c r="B748" s="35"/>
      <c r="C748" s="209" t="s">
        <v>1619</v>
      </c>
      <c r="D748" s="209" t="s">
        <v>197</v>
      </c>
      <c r="E748" s="210" t="s">
        <v>1620</v>
      </c>
      <c r="F748" s="211" t="s">
        <v>1621</v>
      </c>
      <c r="G748" s="212" t="s">
        <v>1</v>
      </c>
      <c r="H748" s="213">
        <v>1</v>
      </c>
      <c r="I748" s="214"/>
      <c r="J748" s="215">
        <f>ROUND(I748*H748,2)</f>
        <v>0</v>
      </c>
      <c r="K748" s="216"/>
      <c r="L748" s="39"/>
      <c r="M748" s="217" t="s">
        <v>1</v>
      </c>
      <c r="N748" s="218" t="s">
        <v>40</v>
      </c>
      <c r="O748" s="71"/>
      <c r="P748" s="219">
        <f>O748*H748</f>
        <v>0</v>
      </c>
      <c r="Q748" s="219">
        <v>0</v>
      </c>
      <c r="R748" s="219">
        <f>Q748*H748</f>
        <v>0</v>
      </c>
      <c r="S748" s="219">
        <v>0</v>
      </c>
      <c r="T748" s="220">
        <f>S748*H748</f>
        <v>0</v>
      </c>
      <c r="U748" s="34"/>
      <c r="V748" s="34"/>
      <c r="W748" s="34"/>
      <c r="X748" s="34"/>
      <c r="Y748" s="34"/>
      <c r="Z748" s="34"/>
      <c r="AA748" s="34"/>
      <c r="AB748" s="34"/>
      <c r="AC748" s="34"/>
      <c r="AD748" s="34"/>
      <c r="AE748" s="34"/>
      <c r="AR748" s="221" t="s">
        <v>359</v>
      </c>
      <c r="AT748" s="221" t="s">
        <v>197</v>
      </c>
      <c r="AU748" s="221" t="s">
        <v>85</v>
      </c>
      <c r="AY748" s="17" t="s">
        <v>194</v>
      </c>
      <c r="BE748" s="222">
        <f>IF(N748="základní",J748,0)</f>
        <v>0</v>
      </c>
      <c r="BF748" s="222">
        <f>IF(N748="snížená",J748,0)</f>
        <v>0</v>
      </c>
      <c r="BG748" s="222">
        <f>IF(N748="zákl. přenesená",J748,0)</f>
        <v>0</v>
      </c>
      <c r="BH748" s="222">
        <f>IF(N748="sníž. přenesená",J748,0)</f>
        <v>0</v>
      </c>
      <c r="BI748" s="222">
        <f>IF(N748="nulová",J748,0)</f>
        <v>0</v>
      </c>
      <c r="BJ748" s="17" t="s">
        <v>83</v>
      </c>
      <c r="BK748" s="222">
        <f>ROUND(I748*H748,2)</f>
        <v>0</v>
      </c>
      <c r="BL748" s="17" t="s">
        <v>359</v>
      </c>
      <c r="BM748" s="221" t="s">
        <v>1622</v>
      </c>
    </row>
    <row r="749" spans="1:65" s="2" customFormat="1" ht="58.5">
      <c r="A749" s="34"/>
      <c r="B749" s="35"/>
      <c r="C749" s="36"/>
      <c r="D749" s="223" t="s">
        <v>203</v>
      </c>
      <c r="E749" s="36"/>
      <c r="F749" s="224" t="s">
        <v>1493</v>
      </c>
      <c r="G749" s="36"/>
      <c r="H749" s="36"/>
      <c r="I749" s="122"/>
      <c r="J749" s="36"/>
      <c r="K749" s="36"/>
      <c r="L749" s="39"/>
      <c r="M749" s="225"/>
      <c r="N749" s="226"/>
      <c r="O749" s="71"/>
      <c r="P749" s="71"/>
      <c r="Q749" s="71"/>
      <c r="R749" s="71"/>
      <c r="S749" s="71"/>
      <c r="T749" s="72"/>
      <c r="U749" s="34"/>
      <c r="V749" s="34"/>
      <c r="W749" s="34"/>
      <c r="X749" s="34"/>
      <c r="Y749" s="34"/>
      <c r="Z749" s="34"/>
      <c r="AA749" s="34"/>
      <c r="AB749" s="34"/>
      <c r="AC749" s="34"/>
      <c r="AD749" s="34"/>
      <c r="AE749" s="34"/>
      <c r="AT749" s="17" t="s">
        <v>203</v>
      </c>
      <c r="AU749" s="17" t="s">
        <v>85</v>
      </c>
    </row>
    <row r="750" spans="1:65" s="2" customFormat="1" ht="24" customHeight="1">
      <c r="A750" s="34"/>
      <c r="B750" s="35"/>
      <c r="C750" s="209" t="s">
        <v>1623</v>
      </c>
      <c r="D750" s="209" t="s">
        <v>197</v>
      </c>
      <c r="E750" s="210" t="s">
        <v>1624</v>
      </c>
      <c r="F750" s="211" t="s">
        <v>1503</v>
      </c>
      <c r="G750" s="212" t="s">
        <v>1</v>
      </c>
      <c r="H750" s="213">
        <v>1</v>
      </c>
      <c r="I750" s="214"/>
      <c r="J750" s="215">
        <f>ROUND(I750*H750,2)</f>
        <v>0</v>
      </c>
      <c r="K750" s="216"/>
      <c r="L750" s="39"/>
      <c r="M750" s="217" t="s">
        <v>1</v>
      </c>
      <c r="N750" s="218" t="s">
        <v>40</v>
      </c>
      <c r="O750" s="71"/>
      <c r="P750" s="219">
        <f>O750*H750</f>
        <v>0</v>
      </c>
      <c r="Q750" s="219">
        <v>0</v>
      </c>
      <c r="R750" s="219">
        <f>Q750*H750</f>
        <v>0</v>
      </c>
      <c r="S750" s="219">
        <v>0</v>
      </c>
      <c r="T750" s="220">
        <f>S750*H750</f>
        <v>0</v>
      </c>
      <c r="U750" s="34"/>
      <c r="V750" s="34"/>
      <c r="W750" s="34"/>
      <c r="X750" s="34"/>
      <c r="Y750" s="34"/>
      <c r="Z750" s="34"/>
      <c r="AA750" s="34"/>
      <c r="AB750" s="34"/>
      <c r="AC750" s="34"/>
      <c r="AD750" s="34"/>
      <c r="AE750" s="34"/>
      <c r="AR750" s="221" t="s">
        <v>359</v>
      </c>
      <c r="AT750" s="221" t="s">
        <v>197</v>
      </c>
      <c r="AU750" s="221" t="s">
        <v>85</v>
      </c>
      <c r="AY750" s="17" t="s">
        <v>194</v>
      </c>
      <c r="BE750" s="222">
        <f>IF(N750="základní",J750,0)</f>
        <v>0</v>
      </c>
      <c r="BF750" s="222">
        <f>IF(N750="snížená",J750,0)</f>
        <v>0</v>
      </c>
      <c r="BG750" s="222">
        <f>IF(N750="zákl. přenesená",J750,0)</f>
        <v>0</v>
      </c>
      <c r="BH750" s="222">
        <f>IF(N750="sníž. přenesená",J750,0)</f>
        <v>0</v>
      </c>
      <c r="BI750" s="222">
        <f>IF(N750="nulová",J750,0)</f>
        <v>0</v>
      </c>
      <c r="BJ750" s="17" t="s">
        <v>83</v>
      </c>
      <c r="BK750" s="222">
        <f>ROUND(I750*H750,2)</f>
        <v>0</v>
      </c>
      <c r="BL750" s="17" t="s">
        <v>359</v>
      </c>
      <c r="BM750" s="221" t="s">
        <v>1625</v>
      </c>
    </row>
    <row r="751" spans="1:65" s="2" customFormat="1" ht="58.5">
      <c r="A751" s="34"/>
      <c r="B751" s="35"/>
      <c r="C751" s="36"/>
      <c r="D751" s="223" t="s">
        <v>203</v>
      </c>
      <c r="E751" s="36"/>
      <c r="F751" s="224" t="s">
        <v>1493</v>
      </c>
      <c r="G751" s="36"/>
      <c r="H751" s="36"/>
      <c r="I751" s="122"/>
      <c r="J751" s="36"/>
      <c r="K751" s="36"/>
      <c r="L751" s="39"/>
      <c r="M751" s="225"/>
      <c r="N751" s="226"/>
      <c r="O751" s="71"/>
      <c r="P751" s="71"/>
      <c r="Q751" s="71"/>
      <c r="R751" s="71"/>
      <c r="S751" s="71"/>
      <c r="T751" s="72"/>
      <c r="U751" s="34"/>
      <c r="V751" s="34"/>
      <c r="W751" s="34"/>
      <c r="X751" s="34"/>
      <c r="Y751" s="34"/>
      <c r="Z751" s="34"/>
      <c r="AA751" s="34"/>
      <c r="AB751" s="34"/>
      <c r="AC751" s="34"/>
      <c r="AD751" s="34"/>
      <c r="AE751" s="34"/>
      <c r="AT751" s="17" t="s">
        <v>203</v>
      </c>
      <c r="AU751" s="17" t="s">
        <v>85</v>
      </c>
    </row>
    <row r="752" spans="1:65" s="2" customFormat="1" ht="24" customHeight="1">
      <c r="A752" s="34"/>
      <c r="B752" s="35"/>
      <c r="C752" s="209" t="s">
        <v>1626</v>
      </c>
      <c r="D752" s="209" t="s">
        <v>197</v>
      </c>
      <c r="E752" s="210" t="s">
        <v>1627</v>
      </c>
      <c r="F752" s="211" t="s">
        <v>1503</v>
      </c>
      <c r="G752" s="212" t="s">
        <v>1</v>
      </c>
      <c r="H752" s="213">
        <v>1</v>
      </c>
      <c r="I752" s="214"/>
      <c r="J752" s="215">
        <f>ROUND(I752*H752,2)</f>
        <v>0</v>
      </c>
      <c r="K752" s="216"/>
      <c r="L752" s="39"/>
      <c r="M752" s="217" t="s">
        <v>1</v>
      </c>
      <c r="N752" s="218" t="s">
        <v>40</v>
      </c>
      <c r="O752" s="71"/>
      <c r="P752" s="219">
        <f>O752*H752</f>
        <v>0</v>
      </c>
      <c r="Q752" s="219">
        <v>0</v>
      </c>
      <c r="R752" s="219">
        <f>Q752*H752</f>
        <v>0</v>
      </c>
      <c r="S752" s="219">
        <v>0</v>
      </c>
      <c r="T752" s="220">
        <f>S752*H752</f>
        <v>0</v>
      </c>
      <c r="U752" s="34"/>
      <c r="V752" s="34"/>
      <c r="W752" s="34"/>
      <c r="X752" s="34"/>
      <c r="Y752" s="34"/>
      <c r="Z752" s="34"/>
      <c r="AA752" s="34"/>
      <c r="AB752" s="34"/>
      <c r="AC752" s="34"/>
      <c r="AD752" s="34"/>
      <c r="AE752" s="34"/>
      <c r="AR752" s="221" t="s">
        <v>359</v>
      </c>
      <c r="AT752" s="221" t="s">
        <v>197</v>
      </c>
      <c r="AU752" s="221" t="s">
        <v>85</v>
      </c>
      <c r="AY752" s="17" t="s">
        <v>194</v>
      </c>
      <c r="BE752" s="222">
        <f>IF(N752="základní",J752,0)</f>
        <v>0</v>
      </c>
      <c r="BF752" s="222">
        <f>IF(N752="snížená",J752,0)</f>
        <v>0</v>
      </c>
      <c r="BG752" s="222">
        <f>IF(N752="zákl. přenesená",J752,0)</f>
        <v>0</v>
      </c>
      <c r="BH752" s="222">
        <f>IF(N752="sníž. přenesená",J752,0)</f>
        <v>0</v>
      </c>
      <c r="BI752" s="222">
        <f>IF(N752="nulová",J752,0)</f>
        <v>0</v>
      </c>
      <c r="BJ752" s="17" t="s">
        <v>83</v>
      </c>
      <c r="BK752" s="222">
        <f>ROUND(I752*H752,2)</f>
        <v>0</v>
      </c>
      <c r="BL752" s="17" t="s">
        <v>359</v>
      </c>
      <c r="BM752" s="221" t="s">
        <v>1628</v>
      </c>
    </row>
    <row r="753" spans="1:65" s="2" customFormat="1" ht="58.5">
      <c r="A753" s="34"/>
      <c r="B753" s="35"/>
      <c r="C753" s="36"/>
      <c r="D753" s="223" t="s">
        <v>203</v>
      </c>
      <c r="E753" s="36"/>
      <c r="F753" s="224" t="s">
        <v>1493</v>
      </c>
      <c r="G753" s="36"/>
      <c r="H753" s="36"/>
      <c r="I753" s="122"/>
      <c r="J753" s="36"/>
      <c r="K753" s="36"/>
      <c r="L753" s="39"/>
      <c r="M753" s="225"/>
      <c r="N753" s="226"/>
      <c r="O753" s="71"/>
      <c r="P753" s="71"/>
      <c r="Q753" s="71"/>
      <c r="R753" s="71"/>
      <c r="S753" s="71"/>
      <c r="T753" s="72"/>
      <c r="U753" s="34"/>
      <c r="V753" s="34"/>
      <c r="W753" s="34"/>
      <c r="X753" s="34"/>
      <c r="Y753" s="34"/>
      <c r="Z753" s="34"/>
      <c r="AA753" s="34"/>
      <c r="AB753" s="34"/>
      <c r="AC753" s="34"/>
      <c r="AD753" s="34"/>
      <c r="AE753" s="34"/>
      <c r="AT753" s="17" t="s">
        <v>203</v>
      </c>
      <c r="AU753" s="17" t="s">
        <v>85</v>
      </c>
    </row>
    <row r="754" spans="1:65" s="2" customFormat="1" ht="24" customHeight="1">
      <c r="A754" s="34"/>
      <c r="B754" s="35"/>
      <c r="C754" s="209" t="s">
        <v>1629</v>
      </c>
      <c r="D754" s="209" t="s">
        <v>197</v>
      </c>
      <c r="E754" s="210" t="s">
        <v>1630</v>
      </c>
      <c r="F754" s="211" t="s">
        <v>1499</v>
      </c>
      <c r="G754" s="212" t="s">
        <v>1</v>
      </c>
      <c r="H754" s="213">
        <v>1</v>
      </c>
      <c r="I754" s="214"/>
      <c r="J754" s="215">
        <f>ROUND(I754*H754,2)</f>
        <v>0</v>
      </c>
      <c r="K754" s="216"/>
      <c r="L754" s="39"/>
      <c r="M754" s="217" t="s">
        <v>1</v>
      </c>
      <c r="N754" s="218" t="s">
        <v>40</v>
      </c>
      <c r="O754" s="71"/>
      <c r="P754" s="219">
        <f>O754*H754</f>
        <v>0</v>
      </c>
      <c r="Q754" s="219">
        <v>0</v>
      </c>
      <c r="R754" s="219">
        <f>Q754*H754</f>
        <v>0</v>
      </c>
      <c r="S754" s="219">
        <v>0</v>
      </c>
      <c r="T754" s="220">
        <f>S754*H754</f>
        <v>0</v>
      </c>
      <c r="U754" s="34"/>
      <c r="V754" s="34"/>
      <c r="W754" s="34"/>
      <c r="X754" s="34"/>
      <c r="Y754" s="34"/>
      <c r="Z754" s="34"/>
      <c r="AA754" s="34"/>
      <c r="AB754" s="34"/>
      <c r="AC754" s="34"/>
      <c r="AD754" s="34"/>
      <c r="AE754" s="34"/>
      <c r="AR754" s="221" t="s">
        <v>359</v>
      </c>
      <c r="AT754" s="221" t="s">
        <v>197</v>
      </c>
      <c r="AU754" s="221" t="s">
        <v>85</v>
      </c>
      <c r="AY754" s="17" t="s">
        <v>194</v>
      </c>
      <c r="BE754" s="222">
        <f>IF(N754="základní",J754,0)</f>
        <v>0</v>
      </c>
      <c r="BF754" s="222">
        <f>IF(N754="snížená",J754,0)</f>
        <v>0</v>
      </c>
      <c r="BG754" s="222">
        <f>IF(N754="zákl. přenesená",J754,0)</f>
        <v>0</v>
      </c>
      <c r="BH754" s="222">
        <f>IF(N754="sníž. přenesená",J754,0)</f>
        <v>0</v>
      </c>
      <c r="BI754" s="222">
        <f>IF(N754="nulová",J754,0)</f>
        <v>0</v>
      </c>
      <c r="BJ754" s="17" t="s">
        <v>83</v>
      </c>
      <c r="BK754" s="222">
        <f>ROUND(I754*H754,2)</f>
        <v>0</v>
      </c>
      <c r="BL754" s="17" t="s">
        <v>359</v>
      </c>
      <c r="BM754" s="221" t="s">
        <v>1631</v>
      </c>
    </row>
    <row r="755" spans="1:65" s="2" customFormat="1" ht="58.5">
      <c r="A755" s="34"/>
      <c r="B755" s="35"/>
      <c r="C755" s="36"/>
      <c r="D755" s="223" t="s">
        <v>203</v>
      </c>
      <c r="E755" s="36"/>
      <c r="F755" s="224" t="s">
        <v>1493</v>
      </c>
      <c r="G755" s="36"/>
      <c r="H755" s="36"/>
      <c r="I755" s="122"/>
      <c r="J755" s="36"/>
      <c r="K755" s="36"/>
      <c r="L755" s="39"/>
      <c r="M755" s="225"/>
      <c r="N755" s="226"/>
      <c r="O755" s="71"/>
      <c r="P755" s="71"/>
      <c r="Q755" s="71"/>
      <c r="R755" s="71"/>
      <c r="S755" s="71"/>
      <c r="T755" s="72"/>
      <c r="U755" s="34"/>
      <c r="V755" s="34"/>
      <c r="W755" s="34"/>
      <c r="X755" s="34"/>
      <c r="Y755" s="34"/>
      <c r="Z755" s="34"/>
      <c r="AA755" s="34"/>
      <c r="AB755" s="34"/>
      <c r="AC755" s="34"/>
      <c r="AD755" s="34"/>
      <c r="AE755" s="34"/>
      <c r="AT755" s="17" t="s">
        <v>203</v>
      </c>
      <c r="AU755" s="17" t="s">
        <v>85</v>
      </c>
    </row>
    <row r="756" spans="1:65" s="2" customFormat="1" ht="24" customHeight="1">
      <c r="A756" s="34"/>
      <c r="B756" s="35"/>
      <c r="C756" s="209" t="s">
        <v>1632</v>
      </c>
      <c r="D756" s="209" t="s">
        <v>197</v>
      </c>
      <c r="E756" s="210" t="s">
        <v>1633</v>
      </c>
      <c r="F756" s="211" t="s">
        <v>1621</v>
      </c>
      <c r="G756" s="212" t="s">
        <v>1</v>
      </c>
      <c r="H756" s="213">
        <v>1</v>
      </c>
      <c r="I756" s="214"/>
      <c r="J756" s="215">
        <f>ROUND(I756*H756,2)</f>
        <v>0</v>
      </c>
      <c r="K756" s="216"/>
      <c r="L756" s="39"/>
      <c r="M756" s="217" t="s">
        <v>1</v>
      </c>
      <c r="N756" s="218" t="s">
        <v>40</v>
      </c>
      <c r="O756" s="71"/>
      <c r="P756" s="219">
        <f>O756*H756</f>
        <v>0</v>
      </c>
      <c r="Q756" s="219">
        <v>0</v>
      </c>
      <c r="R756" s="219">
        <f>Q756*H756</f>
        <v>0</v>
      </c>
      <c r="S756" s="219">
        <v>0</v>
      </c>
      <c r="T756" s="220">
        <f>S756*H756</f>
        <v>0</v>
      </c>
      <c r="U756" s="34"/>
      <c r="V756" s="34"/>
      <c r="W756" s="34"/>
      <c r="X756" s="34"/>
      <c r="Y756" s="34"/>
      <c r="Z756" s="34"/>
      <c r="AA756" s="34"/>
      <c r="AB756" s="34"/>
      <c r="AC756" s="34"/>
      <c r="AD756" s="34"/>
      <c r="AE756" s="34"/>
      <c r="AR756" s="221" t="s">
        <v>359</v>
      </c>
      <c r="AT756" s="221" t="s">
        <v>197</v>
      </c>
      <c r="AU756" s="221" t="s">
        <v>85</v>
      </c>
      <c r="AY756" s="17" t="s">
        <v>194</v>
      </c>
      <c r="BE756" s="222">
        <f>IF(N756="základní",J756,0)</f>
        <v>0</v>
      </c>
      <c r="BF756" s="222">
        <f>IF(N756="snížená",J756,0)</f>
        <v>0</v>
      </c>
      <c r="BG756" s="222">
        <f>IF(N756="zákl. přenesená",J756,0)</f>
        <v>0</v>
      </c>
      <c r="BH756" s="222">
        <f>IF(N756="sníž. přenesená",J756,0)</f>
        <v>0</v>
      </c>
      <c r="BI756" s="222">
        <f>IF(N756="nulová",J756,0)</f>
        <v>0</v>
      </c>
      <c r="BJ756" s="17" t="s">
        <v>83</v>
      </c>
      <c r="BK756" s="222">
        <f>ROUND(I756*H756,2)</f>
        <v>0</v>
      </c>
      <c r="BL756" s="17" t="s">
        <v>359</v>
      </c>
      <c r="BM756" s="221" t="s">
        <v>1634</v>
      </c>
    </row>
    <row r="757" spans="1:65" s="2" customFormat="1" ht="58.5">
      <c r="A757" s="34"/>
      <c r="B757" s="35"/>
      <c r="C757" s="36"/>
      <c r="D757" s="223" t="s">
        <v>203</v>
      </c>
      <c r="E757" s="36"/>
      <c r="F757" s="224" t="s">
        <v>1493</v>
      </c>
      <c r="G757" s="36"/>
      <c r="H757" s="36"/>
      <c r="I757" s="122"/>
      <c r="J757" s="36"/>
      <c r="K757" s="36"/>
      <c r="L757" s="39"/>
      <c r="M757" s="225"/>
      <c r="N757" s="226"/>
      <c r="O757" s="71"/>
      <c r="P757" s="71"/>
      <c r="Q757" s="71"/>
      <c r="R757" s="71"/>
      <c r="S757" s="71"/>
      <c r="T757" s="72"/>
      <c r="U757" s="34"/>
      <c r="V757" s="34"/>
      <c r="W757" s="34"/>
      <c r="X757" s="34"/>
      <c r="Y757" s="34"/>
      <c r="Z757" s="34"/>
      <c r="AA757" s="34"/>
      <c r="AB757" s="34"/>
      <c r="AC757" s="34"/>
      <c r="AD757" s="34"/>
      <c r="AE757" s="34"/>
      <c r="AT757" s="17" t="s">
        <v>203</v>
      </c>
      <c r="AU757" s="17" t="s">
        <v>85</v>
      </c>
    </row>
    <row r="758" spans="1:65" s="2" customFormat="1" ht="24" customHeight="1">
      <c r="A758" s="34"/>
      <c r="B758" s="35"/>
      <c r="C758" s="209" t="s">
        <v>1635</v>
      </c>
      <c r="D758" s="209" t="s">
        <v>197</v>
      </c>
      <c r="E758" s="210" t="s">
        <v>1636</v>
      </c>
      <c r="F758" s="211" t="s">
        <v>1621</v>
      </c>
      <c r="G758" s="212" t="s">
        <v>1</v>
      </c>
      <c r="H758" s="213">
        <v>1</v>
      </c>
      <c r="I758" s="214"/>
      <c r="J758" s="215">
        <f>ROUND(I758*H758,2)</f>
        <v>0</v>
      </c>
      <c r="K758" s="216"/>
      <c r="L758" s="39"/>
      <c r="M758" s="217" t="s">
        <v>1</v>
      </c>
      <c r="N758" s="218" t="s">
        <v>40</v>
      </c>
      <c r="O758" s="71"/>
      <c r="P758" s="219">
        <f>O758*H758</f>
        <v>0</v>
      </c>
      <c r="Q758" s="219">
        <v>0</v>
      </c>
      <c r="R758" s="219">
        <f>Q758*H758</f>
        <v>0</v>
      </c>
      <c r="S758" s="219">
        <v>0</v>
      </c>
      <c r="T758" s="220">
        <f>S758*H758</f>
        <v>0</v>
      </c>
      <c r="U758" s="34"/>
      <c r="V758" s="34"/>
      <c r="W758" s="34"/>
      <c r="X758" s="34"/>
      <c r="Y758" s="34"/>
      <c r="Z758" s="34"/>
      <c r="AA758" s="34"/>
      <c r="AB758" s="34"/>
      <c r="AC758" s="34"/>
      <c r="AD758" s="34"/>
      <c r="AE758" s="34"/>
      <c r="AR758" s="221" t="s">
        <v>359</v>
      </c>
      <c r="AT758" s="221" t="s">
        <v>197</v>
      </c>
      <c r="AU758" s="221" t="s">
        <v>85</v>
      </c>
      <c r="AY758" s="17" t="s">
        <v>194</v>
      </c>
      <c r="BE758" s="222">
        <f>IF(N758="základní",J758,0)</f>
        <v>0</v>
      </c>
      <c r="BF758" s="222">
        <f>IF(N758="snížená",J758,0)</f>
        <v>0</v>
      </c>
      <c r="BG758" s="222">
        <f>IF(N758="zákl. přenesená",J758,0)</f>
        <v>0</v>
      </c>
      <c r="BH758" s="222">
        <f>IF(N758="sníž. přenesená",J758,0)</f>
        <v>0</v>
      </c>
      <c r="BI758" s="222">
        <f>IF(N758="nulová",J758,0)</f>
        <v>0</v>
      </c>
      <c r="BJ758" s="17" t="s">
        <v>83</v>
      </c>
      <c r="BK758" s="222">
        <f>ROUND(I758*H758,2)</f>
        <v>0</v>
      </c>
      <c r="BL758" s="17" t="s">
        <v>359</v>
      </c>
      <c r="BM758" s="221" t="s">
        <v>1637</v>
      </c>
    </row>
    <row r="759" spans="1:65" s="2" customFormat="1" ht="58.5">
      <c r="A759" s="34"/>
      <c r="B759" s="35"/>
      <c r="C759" s="36"/>
      <c r="D759" s="223" t="s">
        <v>203</v>
      </c>
      <c r="E759" s="36"/>
      <c r="F759" s="224" t="s">
        <v>1493</v>
      </c>
      <c r="G759" s="36"/>
      <c r="H759" s="36"/>
      <c r="I759" s="122"/>
      <c r="J759" s="36"/>
      <c r="K759" s="36"/>
      <c r="L759" s="39"/>
      <c r="M759" s="225"/>
      <c r="N759" s="226"/>
      <c r="O759" s="71"/>
      <c r="P759" s="71"/>
      <c r="Q759" s="71"/>
      <c r="R759" s="71"/>
      <c r="S759" s="71"/>
      <c r="T759" s="72"/>
      <c r="U759" s="34"/>
      <c r="V759" s="34"/>
      <c r="W759" s="34"/>
      <c r="X759" s="34"/>
      <c r="Y759" s="34"/>
      <c r="Z759" s="34"/>
      <c r="AA759" s="34"/>
      <c r="AB759" s="34"/>
      <c r="AC759" s="34"/>
      <c r="AD759" s="34"/>
      <c r="AE759" s="34"/>
      <c r="AT759" s="17" t="s">
        <v>203</v>
      </c>
      <c r="AU759" s="17" t="s">
        <v>85</v>
      </c>
    </row>
    <row r="760" spans="1:65" s="2" customFormat="1" ht="24" customHeight="1">
      <c r="A760" s="34"/>
      <c r="B760" s="35"/>
      <c r="C760" s="209" t="s">
        <v>1638</v>
      </c>
      <c r="D760" s="209" t="s">
        <v>197</v>
      </c>
      <c r="E760" s="210" t="s">
        <v>1639</v>
      </c>
      <c r="F760" s="211" t="s">
        <v>1503</v>
      </c>
      <c r="G760" s="212" t="s">
        <v>1</v>
      </c>
      <c r="H760" s="213">
        <v>1</v>
      </c>
      <c r="I760" s="214"/>
      <c r="J760" s="215">
        <f>ROUND(I760*H760,2)</f>
        <v>0</v>
      </c>
      <c r="K760" s="216"/>
      <c r="L760" s="39"/>
      <c r="M760" s="217" t="s">
        <v>1</v>
      </c>
      <c r="N760" s="218" t="s">
        <v>40</v>
      </c>
      <c r="O760" s="71"/>
      <c r="P760" s="219">
        <f>O760*H760</f>
        <v>0</v>
      </c>
      <c r="Q760" s="219">
        <v>0</v>
      </c>
      <c r="R760" s="219">
        <f>Q760*H760</f>
        <v>0</v>
      </c>
      <c r="S760" s="219">
        <v>0</v>
      </c>
      <c r="T760" s="220">
        <f>S760*H760</f>
        <v>0</v>
      </c>
      <c r="U760" s="34"/>
      <c r="V760" s="34"/>
      <c r="W760" s="34"/>
      <c r="X760" s="34"/>
      <c r="Y760" s="34"/>
      <c r="Z760" s="34"/>
      <c r="AA760" s="34"/>
      <c r="AB760" s="34"/>
      <c r="AC760" s="34"/>
      <c r="AD760" s="34"/>
      <c r="AE760" s="34"/>
      <c r="AR760" s="221" t="s">
        <v>359</v>
      </c>
      <c r="AT760" s="221" t="s">
        <v>197</v>
      </c>
      <c r="AU760" s="221" t="s">
        <v>85</v>
      </c>
      <c r="AY760" s="17" t="s">
        <v>194</v>
      </c>
      <c r="BE760" s="222">
        <f>IF(N760="základní",J760,0)</f>
        <v>0</v>
      </c>
      <c r="BF760" s="222">
        <f>IF(N760="snížená",J760,0)</f>
        <v>0</v>
      </c>
      <c r="BG760" s="222">
        <f>IF(N760="zákl. přenesená",J760,0)</f>
        <v>0</v>
      </c>
      <c r="BH760" s="222">
        <f>IF(N760="sníž. přenesená",J760,0)</f>
        <v>0</v>
      </c>
      <c r="BI760" s="222">
        <f>IF(N760="nulová",J760,0)</f>
        <v>0</v>
      </c>
      <c r="BJ760" s="17" t="s">
        <v>83</v>
      </c>
      <c r="BK760" s="222">
        <f>ROUND(I760*H760,2)</f>
        <v>0</v>
      </c>
      <c r="BL760" s="17" t="s">
        <v>359</v>
      </c>
      <c r="BM760" s="221" t="s">
        <v>1640</v>
      </c>
    </row>
    <row r="761" spans="1:65" s="2" customFormat="1" ht="58.5">
      <c r="A761" s="34"/>
      <c r="B761" s="35"/>
      <c r="C761" s="36"/>
      <c r="D761" s="223" t="s">
        <v>203</v>
      </c>
      <c r="E761" s="36"/>
      <c r="F761" s="224" t="s">
        <v>1493</v>
      </c>
      <c r="G761" s="36"/>
      <c r="H761" s="36"/>
      <c r="I761" s="122"/>
      <c r="J761" s="36"/>
      <c r="K761" s="36"/>
      <c r="L761" s="39"/>
      <c r="M761" s="225"/>
      <c r="N761" s="226"/>
      <c r="O761" s="71"/>
      <c r="P761" s="71"/>
      <c r="Q761" s="71"/>
      <c r="R761" s="71"/>
      <c r="S761" s="71"/>
      <c r="T761" s="72"/>
      <c r="U761" s="34"/>
      <c r="V761" s="34"/>
      <c r="W761" s="34"/>
      <c r="X761" s="34"/>
      <c r="Y761" s="34"/>
      <c r="Z761" s="34"/>
      <c r="AA761" s="34"/>
      <c r="AB761" s="34"/>
      <c r="AC761" s="34"/>
      <c r="AD761" s="34"/>
      <c r="AE761" s="34"/>
      <c r="AT761" s="17" t="s">
        <v>203</v>
      </c>
      <c r="AU761" s="17" t="s">
        <v>85</v>
      </c>
    </row>
    <row r="762" spans="1:65" s="2" customFormat="1" ht="24" customHeight="1">
      <c r="A762" s="34"/>
      <c r="B762" s="35"/>
      <c r="C762" s="209" t="s">
        <v>1641</v>
      </c>
      <c r="D762" s="209" t="s">
        <v>197</v>
      </c>
      <c r="E762" s="210" t="s">
        <v>1642</v>
      </c>
      <c r="F762" s="211" t="s">
        <v>1621</v>
      </c>
      <c r="G762" s="212" t="s">
        <v>1</v>
      </c>
      <c r="H762" s="213">
        <v>1</v>
      </c>
      <c r="I762" s="214"/>
      <c r="J762" s="215">
        <f>ROUND(I762*H762,2)</f>
        <v>0</v>
      </c>
      <c r="K762" s="216"/>
      <c r="L762" s="39"/>
      <c r="M762" s="217" t="s">
        <v>1</v>
      </c>
      <c r="N762" s="218" t="s">
        <v>40</v>
      </c>
      <c r="O762" s="71"/>
      <c r="P762" s="219">
        <f>O762*H762</f>
        <v>0</v>
      </c>
      <c r="Q762" s="219">
        <v>0</v>
      </c>
      <c r="R762" s="219">
        <f>Q762*H762</f>
        <v>0</v>
      </c>
      <c r="S762" s="219">
        <v>0</v>
      </c>
      <c r="T762" s="220">
        <f>S762*H762</f>
        <v>0</v>
      </c>
      <c r="U762" s="34"/>
      <c r="V762" s="34"/>
      <c r="W762" s="34"/>
      <c r="X762" s="34"/>
      <c r="Y762" s="34"/>
      <c r="Z762" s="34"/>
      <c r="AA762" s="34"/>
      <c r="AB762" s="34"/>
      <c r="AC762" s="34"/>
      <c r="AD762" s="34"/>
      <c r="AE762" s="34"/>
      <c r="AR762" s="221" t="s">
        <v>359</v>
      </c>
      <c r="AT762" s="221" t="s">
        <v>197</v>
      </c>
      <c r="AU762" s="221" t="s">
        <v>85</v>
      </c>
      <c r="AY762" s="17" t="s">
        <v>194</v>
      </c>
      <c r="BE762" s="222">
        <f>IF(N762="základní",J762,0)</f>
        <v>0</v>
      </c>
      <c r="BF762" s="222">
        <f>IF(N762="snížená",J762,0)</f>
        <v>0</v>
      </c>
      <c r="BG762" s="222">
        <f>IF(N762="zákl. přenesená",J762,0)</f>
        <v>0</v>
      </c>
      <c r="BH762" s="222">
        <f>IF(N762="sníž. přenesená",J762,0)</f>
        <v>0</v>
      </c>
      <c r="BI762" s="222">
        <f>IF(N762="nulová",J762,0)</f>
        <v>0</v>
      </c>
      <c r="BJ762" s="17" t="s">
        <v>83</v>
      </c>
      <c r="BK762" s="222">
        <f>ROUND(I762*H762,2)</f>
        <v>0</v>
      </c>
      <c r="BL762" s="17" t="s">
        <v>359</v>
      </c>
      <c r="BM762" s="221" t="s">
        <v>1643</v>
      </c>
    </row>
    <row r="763" spans="1:65" s="2" customFormat="1" ht="58.5">
      <c r="A763" s="34"/>
      <c r="B763" s="35"/>
      <c r="C763" s="36"/>
      <c r="D763" s="223" t="s">
        <v>203</v>
      </c>
      <c r="E763" s="36"/>
      <c r="F763" s="224" t="s">
        <v>1493</v>
      </c>
      <c r="G763" s="36"/>
      <c r="H763" s="36"/>
      <c r="I763" s="122"/>
      <c r="J763" s="36"/>
      <c r="K763" s="36"/>
      <c r="L763" s="39"/>
      <c r="M763" s="225"/>
      <c r="N763" s="226"/>
      <c r="O763" s="71"/>
      <c r="P763" s="71"/>
      <c r="Q763" s="71"/>
      <c r="R763" s="71"/>
      <c r="S763" s="71"/>
      <c r="T763" s="72"/>
      <c r="U763" s="34"/>
      <c r="V763" s="34"/>
      <c r="W763" s="34"/>
      <c r="X763" s="34"/>
      <c r="Y763" s="34"/>
      <c r="Z763" s="34"/>
      <c r="AA763" s="34"/>
      <c r="AB763" s="34"/>
      <c r="AC763" s="34"/>
      <c r="AD763" s="34"/>
      <c r="AE763" s="34"/>
      <c r="AT763" s="17" t="s">
        <v>203</v>
      </c>
      <c r="AU763" s="17" t="s">
        <v>85</v>
      </c>
    </row>
    <row r="764" spans="1:65" s="2" customFormat="1" ht="16.5" customHeight="1">
      <c r="A764" s="34"/>
      <c r="B764" s="35"/>
      <c r="C764" s="209" t="s">
        <v>1644</v>
      </c>
      <c r="D764" s="209" t="s">
        <v>197</v>
      </c>
      <c r="E764" s="210" t="s">
        <v>1645</v>
      </c>
      <c r="F764" s="211" t="s">
        <v>1646</v>
      </c>
      <c r="G764" s="212" t="s">
        <v>1</v>
      </c>
      <c r="H764" s="213">
        <v>1</v>
      </c>
      <c r="I764" s="214"/>
      <c r="J764" s="215">
        <f>ROUND(I764*H764,2)</f>
        <v>0</v>
      </c>
      <c r="K764" s="216"/>
      <c r="L764" s="39"/>
      <c r="M764" s="217" t="s">
        <v>1</v>
      </c>
      <c r="N764" s="218" t="s">
        <v>40</v>
      </c>
      <c r="O764" s="71"/>
      <c r="P764" s="219">
        <f>O764*H764</f>
        <v>0</v>
      </c>
      <c r="Q764" s="219">
        <v>0</v>
      </c>
      <c r="R764" s="219">
        <f>Q764*H764</f>
        <v>0</v>
      </c>
      <c r="S764" s="219">
        <v>0</v>
      </c>
      <c r="T764" s="220">
        <f>S764*H764</f>
        <v>0</v>
      </c>
      <c r="U764" s="34"/>
      <c r="V764" s="34"/>
      <c r="W764" s="34"/>
      <c r="X764" s="34"/>
      <c r="Y764" s="34"/>
      <c r="Z764" s="34"/>
      <c r="AA764" s="34"/>
      <c r="AB764" s="34"/>
      <c r="AC764" s="34"/>
      <c r="AD764" s="34"/>
      <c r="AE764" s="34"/>
      <c r="AR764" s="221" t="s">
        <v>359</v>
      </c>
      <c r="AT764" s="221" t="s">
        <v>197</v>
      </c>
      <c r="AU764" s="221" t="s">
        <v>85</v>
      </c>
      <c r="AY764" s="17" t="s">
        <v>194</v>
      </c>
      <c r="BE764" s="222">
        <f>IF(N764="základní",J764,0)</f>
        <v>0</v>
      </c>
      <c r="BF764" s="222">
        <f>IF(N764="snížená",J764,0)</f>
        <v>0</v>
      </c>
      <c r="BG764" s="222">
        <f>IF(N764="zákl. přenesená",J764,0)</f>
        <v>0</v>
      </c>
      <c r="BH764" s="222">
        <f>IF(N764="sníž. přenesená",J764,0)</f>
        <v>0</v>
      </c>
      <c r="BI764" s="222">
        <f>IF(N764="nulová",J764,0)</f>
        <v>0</v>
      </c>
      <c r="BJ764" s="17" t="s">
        <v>83</v>
      </c>
      <c r="BK764" s="222">
        <f>ROUND(I764*H764,2)</f>
        <v>0</v>
      </c>
      <c r="BL764" s="17" t="s">
        <v>359</v>
      </c>
      <c r="BM764" s="221" t="s">
        <v>1647</v>
      </c>
    </row>
    <row r="765" spans="1:65" s="2" customFormat="1" ht="58.5">
      <c r="A765" s="34"/>
      <c r="B765" s="35"/>
      <c r="C765" s="36"/>
      <c r="D765" s="223" t="s">
        <v>203</v>
      </c>
      <c r="E765" s="36"/>
      <c r="F765" s="224" t="s">
        <v>1493</v>
      </c>
      <c r="G765" s="36"/>
      <c r="H765" s="36"/>
      <c r="I765" s="122"/>
      <c r="J765" s="36"/>
      <c r="K765" s="36"/>
      <c r="L765" s="39"/>
      <c r="M765" s="225"/>
      <c r="N765" s="226"/>
      <c r="O765" s="71"/>
      <c r="P765" s="71"/>
      <c r="Q765" s="71"/>
      <c r="R765" s="71"/>
      <c r="S765" s="71"/>
      <c r="T765" s="72"/>
      <c r="U765" s="34"/>
      <c r="V765" s="34"/>
      <c r="W765" s="34"/>
      <c r="X765" s="34"/>
      <c r="Y765" s="34"/>
      <c r="Z765" s="34"/>
      <c r="AA765" s="34"/>
      <c r="AB765" s="34"/>
      <c r="AC765" s="34"/>
      <c r="AD765" s="34"/>
      <c r="AE765" s="34"/>
      <c r="AT765" s="17" t="s">
        <v>203</v>
      </c>
      <c r="AU765" s="17" t="s">
        <v>85</v>
      </c>
    </row>
    <row r="766" spans="1:65" s="2" customFormat="1" ht="16.5" customHeight="1">
      <c r="A766" s="34"/>
      <c r="B766" s="35"/>
      <c r="C766" s="209" t="s">
        <v>1648</v>
      </c>
      <c r="D766" s="209" t="s">
        <v>197</v>
      </c>
      <c r="E766" s="210" t="s">
        <v>1649</v>
      </c>
      <c r="F766" s="211" t="s">
        <v>1646</v>
      </c>
      <c r="G766" s="212" t="s">
        <v>1</v>
      </c>
      <c r="H766" s="213">
        <v>1</v>
      </c>
      <c r="I766" s="214"/>
      <c r="J766" s="215">
        <f>ROUND(I766*H766,2)</f>
        <v>0</v>
      </c>
      <c r="K766" s="216"/>
      <c r="L766" s="39"/>
      <c r="M766" s="217" t="s">
        <v>1</v>
      </c>
      <c r="N766" s="218" t="s">
        <v>40</v>
      </c>
      <c r="O766" s="71"/>
      <c r="P766" s="219">
        <f>O766*H766</f>
        <v>0</v>
      </c>
      <c r="Q766" s="219">
        <v>0</v>
      </c>
      <c r="R766" s="219">
        <f>Q766*H766</f>
        <v>0</v>
      </c>
      <c r="S766" s="219">
        <v>0</v>
      </c>
      <c r="T766" s="220">
        <f>S766*H766</f>
        <v>0</v>
      </c>
      <c r="U766" s="34"/>
      <c r="V766" s="34"/>
      <c r="W766" s="34"/>
      <c r="X766" s="34"/>
      <c r="Y766" s="34"/>
      <c r="Z766" s="34"/>
      <c r="AA766" s="34"/>
      <c r="AB766" s="34"/>
      <c r="AC766" s="34"/>
      <c r="AD766" s="34"/>
      <c r="AE766" s="34"/>
      <c r="AR766" s="221" t="s">
        <v>359</v>
      </c>
      <c r="AT766" s="221" t="s">
        <v>197</v>
      </c>
      <c r="AU766" s="221" t="s">
        <v>85</v>
      </c>
      <c r="AY766" s="17" t="s">
        <v>194</v>
      </c>
      <c r="BE766" s="222">
        <f>IF(N766="základní",J766,0)</f>
        <v>0</v>
      </c>
      <c r="BF766" s="222">
        <f>IF(N766="snížená",J766,0)</f>
        <v>0</v>
      </c>
      <c r="BG766" s="222">
        <f>IF(N766="zákl. přenesená",J766,0)</f>
        <v>0</v>
      </c>
      <c r="BH766" s="222">
        <f>IF(N766="sníž. přenesená",J766,0)</f>
        <v>0</v>
      </c>
      <c r="BI766" s="222">
        <f>IF(N766="nulová",J766,0)</f>
        <v>0</v>
      </c>
      <c r="BJ766" s="17" t="s">
        <v>83</v>
      </c>
      <c r="BK766" s="222">
        <f>ROUND(I766*H766,2)</f>
        <v>0</v>
      </c>
      <c r="BL766" s="17" t="s">
        <v>359</v>
      </c>
      <c r="BM766" s="221" t="s">
        <v>1650</v>
      </c>
    </row>
    <row r="767" spans="1:65" s="2" customFormat="1" ht="58.5">
      <c r="A767" s="34"/>
      <c r="B767" s="35"/>
      <c r="C767" s="36"/>
      <c r="D767" s="223" t="s">
        <v>203</v>
      </c>
      <c r="E767" s="36"/>
      <c r="F767" s="224" t="s">
        <v>1493</v>
      </c>
      <c r="G767" s="36"/>
      <c r="H767" s="36"/>
      <c r="I767" s="122"/>
      <c r="J767" s="36"/>
      <c r="K767" s="36"/>
      <c r="L767" s="39"/>
      <c r="M767" s="225"/>
      <c r="N767" s="226"/>
      <c r="O767" s="71"/>
      <c r="P767" s="71"/>
      <c r="Q767" s="71"/>
      <c r="R767" s="71"/>
      <c r="S767" s="71"/>
      <c r="T767" s="72"/>
      <c r="U767" s="34"/>
      <c r="V767" s="34"/>
      <c r="W767" s="34"/>
      <c r="X767" s="34"/>
      <c r="Y767" s="34"/>
      <c r="Z767" s="34"/>
      <c r="AA767" s="34"/>
      <c r="AB767" s="34"/>
      <c r="AC767" s="34"/>
      <c r="AD767" s="34"/>
      <c r="AE767" s="34"/>
      <c r="AT767" s="17" t="s">
        <v>203</v>
      </c>
      <c r="AU767" s="17" t="s">
        <v>85</v>
      </c>
    </row>
    <row r="768" spans="1:65" s="2" customFormat="1" ht="16.5" customHeight="1">
      <c r="A768" s="34"/>
      <c r="B768" s="35"/>
      <c r="C768" s="209" t="s">
        <v>1651</v>
      </c>
      <c r="D768" s="209" t="s">
        <v>197</v>
      </c>
      <c r="E768" s="210" t="s">
        <v>1652</v>
      </c>
      <c r="F768" s="211" t="s">
        <v>1491</v>
      </c>
      <c r="G768" s="212" t="s">
        <v>1</v>
      </c>
      <c r="H768" s="213">
        <v>1</v>
      </c>
      <c r="I768" s="214"/>
      <c r="J768" s="215">
        <f>ROUND(I768*H768,2)</f>
        <v>0</v>
      </c>
      <c r="K768" s="216"/>
      <c r="L768" s="39"/>
      <c r="M768" s="217" t="s">
        <v>1</v>
      </c>
      <c r="N768" s="218" t="s">
        <v>40</v>
      </c>
      <c r="O768" s="71"/>
      <c r="P768" s="219">
        <f>O768*H768</f>
        <v>0</v>
      </c>
      <c r="Q768" s="219">
        <v>0</v>
      </c>
      <c r="R768" s="219">
        <f>Q768*H768</f>
        <v>0</v>
      </c>
      <c r="S768" s="219">
        <v>0</v>
      </c>
      <c r="T768" s="220">
        <f>S768*H768</f>
        <v>0</v>
      </c>
      <c r="U768" s="34"/>
      <c r="V768" s="34"/>
      <c r="W768" s="34"/>
      <c r="X768" s="34"/>
      <c r="Y768" s="34"/>
      <c r="Z768" s="34"/>
      <c r="AA768" s="34"/>
      <c r="AB768" s="34"/>
      <c r="AC768" s="34"/>
      <c r="AD768" s="34"/>
      <c r="AE768" s="34"/>
      <c r="AR768" s="221" t="s">
        <v>359</v>
      </c>
      <c r="AT768" s="221" t="s">
        <v>197</v>
      </c>
      <c r="AU768" s="221" t="s">
        <v>85</v>
      </c>
      <c r="AY768" s="17" t="s">
        <v>194</v>
      </c>
      <c r="BE768" s="222">
        <f>IF(N768="základní",J768,0)</f>
        <v>0</v>
      </c>
      <c r="BF768" s="222">
        <f>IF(N768="snížená",J768,0)</f>
        <v>0</v>
      </c>
      <c r="BG768" s="222">
        <f>IF(N768="zákl. přenesená",J768,0)</f>
        <v>0</v>
      </c>
      <c r="BH768" s="222">
        <f>IF(N768="sníž. přenesená",J768,0)</f>
        <v>0</v>
      </c>
      <c r="BI768" s="222">
        <f>IF(N768="nulová",J768,0)</f>
        <v>0</v>
      </c>
      <c r="BJ768" s="17" t="s">
        <v>83</v>
      </c>
      <c r="BK768" s="222">
        <f>ROUND(I768*H768,2)</f>
        <v>0</v>
      </c>
      <c r="BL768" s="17" t="s">
        <v>359</v>
      </c>
      <c r="BM768" s="221" t="s">
        <v>1653</v>
      </c>
    </row>
    <row r="769" spans="1:65" s="2" customFormat="1" ht="58.5">
      <c r="A769" s="34"/>
      <c r="B769" s="35"/>
      <c r="C769" s="36"/>
      <c r="D769" s="223" t="s">
        <v>203</v>
      </c>
      <c r="E769" s="36"/>
      <c r="F769" s="224" t="s">
        <v>1493</v>
      </c>
      <c r="G769" s="36"/>
      <c r="H769" s="36"/>
      <c r="I769" s="122"/>
      <c r="J769" s="36"/>
      <c r="K769" s="36"/>
      <c r="L769" s="39"/>
      <c r="M769" s="225"/>
      <c r="N769" s="226"/>
      <c r="O769" s="71"/>
      <c r="P769" s="71"/>
      <c r="Q769" s="71"/>
      <c r="R769" s="71"/>
      <c r="S769" s="71"/>
      <c r="T769" s="72"/>
      <c r="U769" s="34"/>
      <c r="V769" s="34"/>
      <c r="W769" s="34"/>
      <c r="X769" s="34"/>
      <c r="Y769" s="34"/>
      <c r="Z769" s="34"/>
      <c r="AA769" s="34"/>
      <c r="AB769" s="34"/>
      <c r="AC769" s="34"/>
      <c r="AD769" s="34"/>
      <c r="AE769" s="34"/>
      <c r="AT769" s="17" t="s">
        <v>203</v>
      </c>
      <c r="AU769" s="17" t="s">
        <v>85</v>
      </c>
    </row>
    <row r="770" spans="1:65" s="2" customFormat="1" ht="16.5" customHeight="1">
      <c r="A770" s="34"/>
      <c r="B770" s="35"/>
      <c r="C770" s="209" t="s">
        <v>1654</v>
      </c>
      <c r="D770" s="209" t="s">
        <v>197</v>
      </c>
      <c r="E770" s="210" t="s">
        <v>1655</v>
      </c>
      <c r="F770" s="211" t="s">
        <v>1646</v>
      </c>
      <c r="G770" s="212" t="s">
        <v>1</v>
      </c>
      <c r="H770" s="213">
        <v>1</v>
      </c>
      <c r="I770" s="214"/>
      <c r="J770" s="215">
        <f>ROUND(I770*H770,2)</f>
        <v>0</v>
      </c>
      <c r="K770" s="216"/>
      <c r="L770" s="39"/>
      <c r="M770" s="217" t="s">
        <v>1</v>
      </c>
      <c r="N770" s="218" t="s">
        <v>40</v>
      </c>
      <c r="O770" s="71"/>
      <c r="P770" s="219">
        <f>O770*H770</f>
        <v>0</v>
      </c>
      <c r="Q770" s="219">
        <v>0</v>
      </c>
      <c r="R770" s="219">
        <f>Q770*H770</f>
        <v>0</v>
      </c>
      <c r="S770" s="219">
        <v>0</v>
      </c>
      <c r="T770" s="220">
        <f>S770*H770</f>
        <v>0</v>
      </c>
      <c r="U770" s="34"/>
      <c r="V770" s="34"/>
      <c r="W770" s="34"/>
      <c r="X770" s="34"/>
      <c r="Y770" s="34"/>
      <c r="Z770" s="34"/>
      <c r="AA770" s="34"/>
      <c r="AB770" s="34"/>
      <c r="AC770" s="34"/>
      <c r="AD770" s="34"/>
      <c r="AE770" s="34"/>
      <c r="AR770" s="221" t="s">
        <v>359</v>
      </c>
      <c r="AT770" s="221" t="s">
        <v>197</v>
      </c>
      <c r="AU770" s="221" t="s">
        <v>85</v>
      </c>
      <c r="AY770" s="17" t="s">
        <v>194</v>
      </c>
      <c r="BE770" s="222">
        <f>IF(N770="základní",J770,0)</f>
        <v>0</v>
      </c>
      <c r="BF770" s="222">
        <f>IF(N770="snížená",J770,0)</f>
        <v>0</v>
      </c>
      <c r="BG770" s="222">
        <f>IF(N770="zákl. přenesená",J770,0)</f>
        <v>0</v>
      </c>
      <c r="BH770" s="222">
        <f>IF(N770="sníž. přenesená",J770,0)</f>
        <v>0</v>
      </c>
      <c r="BI770" s="222">
        <f>IF(N770="nulová",J770,0)</f>
        <v>0</v>
      </c>
      <c r="BJ770" s="17" t="s">
        <v>83</v>
      </c>
      <c r="BK770" s="222">
        <f>ROUND(I770*H770,2)</f>
        <v>0</v>
      </c>
      <c r="BL770" s="17" t="s">
        <v>359</v>
      </c>
      <c r="BM770" s="221" t="s">
        <v>1656</v>
      </c>
    </row>
    <row r="771" spans="1:65" s="2" customFormat="1" ht="58.5">
      <c r="A771" s="34"/>
      <c r="B771" s="35"/>
      <c r="C771" s="36"/>
      <c r="D771" s="223" t="s">
        <v>203</v>
      </c>
      <c r="E771" s="36"/>
      <c r="F771" s="224" t="s">
        <v>1493</v>
      </c>
      <c r="G771" s="36"/>
      <c r="H771" s="36"/>
      <c r="I771" s="122"/>
      <c r="J771" s="36"/>
      <c r="K771" s="36"/>
      <c r="L771" s="39"/>
      <c r="M771" s="225"/>
      <c r="N771" s="226"/>
      <c r="O771" s="71"/>
      <c r="P771" s="71"/>
      <c r="Q771" s="71"/>
      <c r="R771" s="71"/>
      <c r="S771" s="71"/>
      <c r="T771" s="72"/>
      <c r="U771" s="34"/>
      <c r="V771" s="34"/>
      <c r="W771" s="34"/>
      <c r="X771" s="34"/>
      <c r="Y771" s="34"/>
      <c r="Z771" s="34"/>
      <c r="AA771" s="34"/>
      <c r="AB771" s="34"/>
      <c r="AC771" s="34"/>
      <c r="AD771" s="34"/>
      <c r="AE771" s="34"/>
      <c r="AT771" s="17" t="s">
        <v>203</v>
      </c>
      <c r="AU771" s="17" t="s">
        <v>85</v>
      </c>
    </row>
    <row r="772" spans="1:65" s="2" customFormat="1" ht="16.5" customHeight="1">
      <c r="A772" s="34"/>
      <c r="B772" s="35"/>
      <c r="C772" s="209" t="s">
        <v>1657</v>
      </c>
      <c r="D772" s="209" t="s">
        <v>197</v>
      </c>
      <c r="E772" s="210" t="s">
        <v>1658</v>
      </c>
      <c r="F772" s="211" t="s">
        <v>1569</v>
      </c>
      <c r="G772" s="212" t="s">
        <v>1</v>
      </c>
      <c r="H772" s="213">
        <v>1</v>
      </c>
      <c r="I772" s="214"/>
      <c r="J772" s="215">
        <f>ROUND(I772*H772,2)</f>
        <v>0</v>
      </c>
      <c r="K772" s="216"/>
      <c r="L772" s="39"/>
      <c r="M772" s="217" t="s">
        <v>1</v>
      </c>
      <c r="N772" s="218" t="s">
        <v>40</v>
      </c>
      <c r="O772" s="71"/>
      <c r="P772" s="219">
        <f>O772*H772</f>
        <v>0</v>
      </c>
      <c r="Q772" s="219">
        <v>0</v>
      </c>
      <c r="R772" s="219">
        <f>Q772*H772</f>
        <v>0</v>
      </c>
      <c r="S772" s="219">
        <v>0</v>
      </c>
      <c r="T772" s="220">
        <f>S772*H772</f>
        <v>0</v>
      </c>
      <c r="U772" s="34"/>
      <c r="V772" s="34"/>
      <c r="W772" s="34"/>
      <c r="X772" s="34"/>
      <c r="Y772" s="34"/>
      <c r="Z772" s="34"/>
      <c r="AA772" s="34"/>
      <c r="AB772" s="34"/>
      <c r="AC772" s="34"/>
      <c r="AD772" s="34"/>
      <c r="AE772" s="34"/>
      <c r="AR772" s="221" t="s">
        <v>359</v>
      </c>
      <c r="AT772" s="221" t="s">
        <v>197</v>
      </c>
      <c r="AU772" s="221" t="s">
        <v>85</v>
      </c>
      <c r="AY772" s="17" t="s">
        <v>194</v>
      </c>
      <c r="BE772" s="222">
        <f>IF(N772="základní",J772,0)</f>
        <v>0</v>
      </c>
      <c r="BF772" s="222">
        <f>IF(N772="snížená",J772,0)</f>
        <v>0</v>
      </c>
      <c r="BG772" s="222">
        <f>IF(N772="zákl. přenesená",J772,0)</f>
        <v>0</v>
      </c>
      <c r="BH772" s="222">
        <f>IF(N772="sníž. přenesená",J772,0)</f>
        <v>0</v>
      </c>
      <c r="BI772" s="222">
        <f>IF(N772="nulová",J772,0)</f>
        <v>0</v>
      </c>
      <c r="BJ772" s="17" t="s">
        <v>83</v>
      </c>
      <c r="BK772" s="222">
        <f>ROUND(I772*H772,2)</f>
        <v>0</v>
      </c>
      <c r="BL772" s="17" t="s">
        <v>359</v>
      </c>
      <c r="BM772" s="221" t="s">
        <v>1659</v>
      </c>
    </row>
    <row r="773" spans="1:65" s="2" customFormat="1" ht="58.5">
      <c r="A773" s="34"/>
      <c r="B773" s="35"/>
      <c r="C773" s="36"/>
      <c r="D773" s="223" t="s">
        <v>203</v>
      </c>
      <c r="E773" s="36"/>
      <c r="F773" s="224" t="s">
        <v>1493</v>
      </c>
      <c r="G773" s="36"/>
      <c r="H773" s="36"/>
      <c r="I773" s="122"/>
      <c r="J773" s="36"/>
      <c r="K773" s="36"/>
      <c r="L773" s="39"/>
      <c r="M773" s="225"/>
      <c r="N773" s="226"/>
      <c r="O773" s="71"/>
      <c r="P773" s="71"/>
      <c r="Q773" s="71"/>
      <c r="R773" s="71"/>
      <c r="S773" s="71"/>
      <c r="T773" s="72"/>
      <c r="U773" s="34"/>
      <c r="V773" s="34"/>
      <c r="W773" s="34"/>
      <c r="X773" s="34"/>
      <c r="Y773" s="34"/>
      <c r="Z773" s="34"/>
      <c r="AA773" s="34"/>
      <c r="AB773" s="34"/>
      <c r="AC773" s="34"/>
      <c r="AD773" s="34"/>
      <c r="AE773" s="34"/>
      <c r="AT773" s="17" t="s">
        <v>203</v>
      </c>
      <c r="AU773" s="17" t="s">
        <v>85</v>
      </c>
    </row>
    <row r="774" spans="1:65" s="2" customFormat="1" ht="16.5" customHeight="1">
      <c r="A774" s="34"/>
      <c r="B774" s="35"/>
      <c r="C774" s="209" t="s">
        <v>1660</v>
      </c>
      <c r="D774" s="209" t="s">
        <v>197</v>
      </c>
      <c r="E774" s="210" t="s">
        <v>1661</v>
      </c>
      <c r="F774" s="211" t="s">
        <v>1491</v>
      </c>
      <c r="G774" s="212" t="s">
        <v>1</v>
      </c>
      <c r="H774" s="213">
        <v>1</v>
      </c>
      <c r="I774" s="214"/>
      <c r="J774" s="215">
        <f>ROUND(I774*H774,2)</f>
        <v>0</v>
      </c>
      <c r="K774" s="216"/>
      <c r="L774" s="39"/>
      <c r="M774" s="217" t="s">
        <v>1</v>
      </c>
      <c r="N774" s="218" t="s">
        <v>40</v>
      </c>
      <c r="O774" s="71"/>
      <c r="P774" s="219">
        <f>O774*H774</f>
        <v>0</v>
      </c>
      <c r="Q774" s="219">
        <v>0</v>
      </c>
      <c r="R774" s="219">
        <f>Q774*H774</f>
        <v>0</v>
      </c>
      <c r="S774" s="219">
        <v>0</v>
      </c>
      <c r="T774" s="220">
        <f>S774*H774</f>
        <v>0</v>
      </c>
      <c r="U774" s="34"/>
      <c r="V774" s="34"/>
      <c r="W774" s="34"/>
      <c r="X774" s="34"/>
      <c r="Y774" s="34"/>
      <c r="Z774" s="34"/>
      <c r="AA774" s="34"/>
      <c r="AB774" s="34"/>
      <c r="AC774" s="34"/>
      <c r="AD774" s="34"/>
      <c r="AE774" s="34"/>
      <c r="AR774" s="221" t="s">
        <v>359</v>
      </c>
      <c r="AT774" s="221" t="s">
        <v>197</v>
      </c>
      <c r="AU774" s="221" t="s">
        <v>85</v>
      </c>
      <c r="AY774" s="17" t="s">
        <v>194</v>
      </c>
      <c r="BE774" s="222">
        <f>IF(N774="základní",J774,0)</f>
        <v>0</v>
      </c>
      <c r="BF774" s="222">
        <f>IF(N774="snížená",J774,0)</f>
        <v>0</v>
      </c>
      <c r="BG774" s="222">
        <f>IF(N774="zákl. přenesená",J774,0)</f>
        <v>0</v>
      </c>
      <c r="BH774" s="222">
        <f>IF(N774="sníž. přenesená",J774,0)</f>
        <v>0</v>
      </c>
      <c r="BI774" s="222">
        <f>IF(N774="nulová",J774,0)</f>
        <v>0</v>
      </c>
      <c r="BJ774" s="17" t="s">
        <v>83</v>
      </c>
      <c r="BK774" s="222">
        <f>ROUND(I774*H774,2)</f>
        <v>0</v>
      </c>
      <c r="BL774" s="17" t="s">
        <v>359</v>
      </c>
      <c r="BM774" s="221" t="s">
        <v>1662</v>
      </c>
    </row>
    <row r="775" spans="1:65" s="2" customFormat="1" ht="58.5">
      <c r="A775" s="34"/>
      <c r="B775" s="35"/>
      <c r="C775" s="36"/>
      <c r="D775" s="223" t="s">
        <v>203</v>
      </c>
      <c r="E775" s="36"/>
      <c r="F775" s="224" t="s">
        <v>1493</v>
      </c>
      <c r="G775" s="36"/>
      <c r="H775" s="36"/>
      <c r="I775" s="122"/>
      <c r="J775" s="36"/>
      <c r="K775" s="36"/>
      <c r="L775" s="39"/>
      <c r="M775" s="225"/>
      <c r="N775" s="226"/>
      <c r="O775" s="71"/>
      <c r="P775" s="71"/>
      <c r="Q775" s="71"/>
      <c r="R775" s="71"/>
      <c r="S775" s="71"/>
      <c r="T775" s="72"/>
      <c r="U775" s="34"/>
      <c r="V775" s="34"/>
      <c r="W775" s="34"/>
      <c r="X775" s="34"/>
      <c r="Y775" s="34"/>
      <c r="Z775" s="34"/>
      <c r="AA775" s="34"/>
      <c r="AB775" s="34"/>
      <c r="AC775" s="34"/>
      <c r="AD775" s="34"/>
      <c r="AE775" s="34"/>
      <c r="AT775" s="17" t="s">
        <v>203</v>
      </c>
      <c r="AU775" s="17" t="s">
        <v>85</v>
      </c>
    </row>
    <row r="776" spans="1:65" s="2" customFormat="1" ht="16.5" customHeight="1">
      <c r="A776" s="34"/>
      <c r="B776" s="35"/>
      <c r="C776" s="209" t="s">
        <v>1663</v>
      </c>
      <c r="D776" s="209" t="s">
        <v>197</v>
      </c>
      <c r="E776" s="210" t="s">
        <v>1664</v>
      </c>
      <c r="F776" s="211" t="s">
        <v>1569</v>
      </c>
      <c r="G776" s="212" t="s">
        <v>1</v>
      </c>
      <c r="H776" s="213">
        <v>1</v>
      </c>
      <c r="I776" s="214"/>
      <c r="J776" s="215">
        <f>ROUND(I776*H776,2)</f>
        <v>0</v>
      </c>
      <c r="K776" s="216"/>
      <c r="L776" s="39"/>
      <c r="M776" s="217" t="s">
        <v>1</v>
      </c>
      <c r="N776" s="218" t="s">
        <v>40</v>
      </c>
      <c r="O776" s="71"/>
      <c r="P776" s="219">
        <f>O776*H776</f>
        <v>0</v>
      </c>
      <c r="Q776" s="219">
        <v>0</v>
      </c>
      <c r="R776" s="219">
        <f>Q776*H776</f>
        <v>0</v>
      </c>
      <c r="S776" s="219">
        <v>0</v>
      </c>
      <c r="T776" s="220">
        <f>S776*H776</f>
        <v>0</v>
      </c>
      <c r="U776" s="34"/>
      <c r="V776" s="34"/>
      <c r="W776" s="34"/>
      <c r="X776" s="34"/>
      <c r="Y776" s="34"/>
      <c r="Z776" s="34"/>
      <c r="AA776" s="34"/>
      <c r="AB776" s="34"/>
      <c r="AC776" s="34"/>
      <c r="AD776" s="34"/>
      <c r="AE776" s="34"/>
      <c r="AR776" s="221" t="s">
        <v>359</v>
      </c>
      <c r="AT776" s="221" t="s">
        <v>197</v>
      </c>
      <c r="AU776" s="221" t="s">
        <v>85</v>
      </c>
      <c r="AY776" s="17" t="s">
        <v>194</v>
      </c>
      <c r="BE776" s="222">
        <f>IF(N776="základní",J776,0)</f>
        <v>0</v>
      </c>
      <c r="BF776" s="222">
        <f>IF(N776="snížená",J776,0)</f>
        <v>0</v>
      </c>
      <c r="BG776" s="222">
        <f>IF(N776="zákl. přenesená",J776,0)</f>
        <v>0</v>
      </c>
      <c r="BH776" s="222">
        <f>IF(N776="sníž. přenesená",J776,0)</f>
        <v>0</v>
      </c>
      <c r="BI776" s="222">
        <f>IF(N776="nulová",J776,0)</f>
        <v>0</v>
      </c>
      <c r="BJ776" s="17" t="s">
        <v>83</v>
      </c>
      <c r="BK776" s="222">
        <f>ROUND(I776*H776,2)</f>
        <v>0</v>
      </c>
      <c r="BL776" s="17" t="s">
        <v>359</v>
      </c>
      <c r="BM776" s="221" t="s">
        <v>1665</v>
      </c>
    </row>
    <row r="777" spans="1:65" s="2" customFormat="1" ht="58.5">
      <c r="A777" s="34"/>
      <c r="B777" s="35"/>
      <c r="C777" s="36"/>
      <c r="D777" s="223" t="s">
        <v>203</v>
      </c>
      <c r="E777" s="36"/>
      <c r="F777" s="224" t="s">
        <v>1493</v>
      </c>
      <c r="G777" s="36"/>
      <c r="H777" s="36"/>
      <c r="I777" s="122"/>
      <c r="J777" s="36"/>
      <c r="K777" s="36"/>
      <c r="L777" s="39"/>
      <c r="M777" s="225"/>
      <c r="N777" s="226"/>
      <c r="O777" s="71"/>
      <c r="P777" s="71"/>
      <c r="Q777" s="71"/>
      <c r="R777" s="71"/>
      <c r="S777" s="71"/>
      <c r="T777" s="72"/>
      <c r="U777" s="34"/>
      <c r="V777" s="34"/>
      <c r="W777" s="34"/>
      <c r="X777" s="34"/>
      <c r="Y777" s="34"/>
      <c r="Z777" s="34"/>
      <c r="AA777" s="34"/>
      <c r="AB777" s="34"/>
      <c r="AC777" s="34"/>
      <c r="AD777" s="34"/>
      <c r="AE777" s="34"/>
      <c r="AT777" s="17" t="s">
        <v>203</v>
      </c>
      <c r="AU777" s="17" t="s">
        <v>85</v>
      </c>
    </row>
    <row r="778" spans="1:65" s="2" customFormat="1" ht="16.5" customHeight="1">
      <c r="A778" s="34"/>
      <c r="B778" s="35"/>
      <c r="C778" s="209" t="s">
        <v>1666</v>
      </c>
      <c r="D778" s="209" t="s">
        <v>197</v>
      </c>
      <c r="E778" s="210" t="s">
        <v>1667</v>
      </c>
      <c r="F778" s="211" t="s">
        <v>1668</v>
      </c>
      <c r="G778" s="212" t="s">
        <v>1</v>
      </c>
      <c r="H778" s="213">
        <v>1</v>
      </c>
      <c r="I778" s="214"/>
      <c r="J778" s="215">
        <f>ROUND(I778*H778,2)</f>
        <v>0</v>
      </c>
      <c r="K778" s="216"/>
      <c r="L778" s="39"/>
      <c r="M778" s="217" t="s">
        <v>1</v>
      </c>
      <c r="N778" s="218" t="s">
        <v>40</v>
      </c>
      <c r="O778" s="71"/>
      <c r="P778" s="219">
        <f>O778*H778</f>
        <v>0</v>
      </c>
      <c r="Q778" s="219">
        <v>0</v>
      </c>
      <c r="R778" s="219">
        <f>Q778*H778</f>
        <v>0</v>
      </c>
      <c r="S778" s="219">
        <v>0</v>
      </c>
      <c r="T778" s="220">
        <f>S778*H778</f>
        <v>0</v>
      </c>
      <c r="U778" s="34"/>
      <c r="V778" s="34"/>
      <c r="W778" s="34"/>
      <c r="X778" s="34"/>
      <c r="Y778" s="34"/>
      <c r="Z778" s="34"/>
      <c r="AA778" s="34"/>
      <c r="AB778" s="34"/>
      <c r="AC778" s="34"/>
      <c r="AD778" s="34"/>
      <c r="AE778" s="34"/>
      <c r="AR778" s="221" t="s">
        <v>359</v>
      </c>
      <c r="AT778" s="221" t="s">
        <v>197</v>
      </c>
      <c r="AU778" s="221" t="s">
        <v>85</v>
      </c>
      <c r="AY778" s="17" t="s">
        <v>194</v>
      </c>
      <c r="BE778" s="222">
        <f>IF(N778="základní",J778,0)</f>
        <v>0</v>
      </c>
      <c r="BF778" s="222">
        <f>IF(N778="snížená",J778,0)</f>
        <v>0</v>
      </c>
      <c r="BG778" s="222">
        <f>IF(N778="zákl. přenesená",J778,0)</f>
        <v>0</v>
      </c>
      <c r="BH778" s="222">
        <f>IF(N778="sníž. přenesená",J778,0)</f>
        <v>0</v>
      </c>
      <c r="BI778" s="222">
        <f>IF(N778="nulová",J778,0)</f>
        <v>0</v>
      </c>
      <c r="BJ778" s="17" t="s">
        <v>83</v>
      </c>
      <c r="BK778" s="222">
        <f>ROUND(I778*H778,2)</f>
        <v>0</v>
      </c>
      <c r="BL778" s="17" t="s">
        <v>359</v>
      </c>
      <c r="BM778" s="221" t="s">
        <v>1669</v>
      </c>
    </row>
    <row r="779" spans="1:65" s="2" customFormat="1" ht="58.5">
      <c r="A779" s="34"/>
      <c r="B779" s="35"/>
      <c r="C779" s="36"/>
      <c r="D779" s="223" t="s">
        <v>203</v>
      </c>
      <c r="E779" s="36"/>
      <c r="F779" s="224" t="s">
        <v>1493</v>
      </c>
      <c r="G779" s="36"/>
      <c r="H779" s="36"/>
      <c r="I779" s="122"/>
      <c r="J779" s="36"/>
      <c r="K779" s="36"/>
      <c r="L779" s="39"/>
      <c r="M779" s="225"/>
      <c r="N779" s="226"/>
      <c r="O779" s="71"/>
      <c r="P779" s="71"/>
      <c r="Q779" s="71"/>
      <c r="R779" s="71"/>
      <c r="S779" s="71"/>
      <c r="T779" s="72"/>
      <c r="U779" s="34"/>
      <c r="V779" s="34"/>
      <c r="W779" s="34"/>
      <c r="X779" s="34"/>
      <c r="Y779" s="34"/>
      <c r="Z779" s="34"/>
      <c r="AA779" s="34"/>
      <c r="AB779" s="34"/>
      <c r="AC779" s="34"/>
      <c r="AD779" s="34"/>
      <c r="AE779" s="34"/>
      <c r="AT779" s="17" t="s">
        <v>203</v>
      </c>
      <c r="AU779" s="17" t="s">
        <v>85</v>
      </c>
    </row>
    <row r="780" spans="1:65" s="2" customFormat="1" ht="24" customHeight="1">
      <c r="A780" s="34"/>
      <c r="B780" s="35"/>
      <c r="C780" s="209" t="s">
        <v>1670</v>
      </c>
      <c r="D780" s="209" t="s">
        <v>197</v>
      </c>
      <c r="E780" s="210" t="s">
        <v>1671</v>
      </c>
      <c r="F780" s="211" t="s">
        <v>1499</v>
      </c>
      <c r="G780" s="212" t="s">
        <v>1</v>
      </c>
      <c r="H780" s="213">
        <v>1</v>
      </c>
      <c r="I780" s="214"/>
      <c r="J780" s="215">
        <f>ROUND(I780*H780,2)</f>
        <v>0</v>
      </c>
      <c r="K780" s="216"/>
      <c r="L780" s="39"/>
      <c r="M780" s="217" t="s">
        <v>1</v>
      </c>
      <c r="N780" s="218" t="s">
        <v>40</v>
      </c>
      <c r="O780" s="71"/>
      <c r="P780" s="219">
        <f>O780*H780</f>
        <v>0</v>
      </c>
      <c r="Q780" s="219">
        <v>0</v>
      </c>
      <c r="R780" s="219">
        <f>Q780*H780</f>
        <v>0</v>
      </c>
      <c r="S780" s="219">
        <v>0</v>
      </c>
      <c r="T780" s="220">
        <f>S780*H780</f>
        <v>0</v>
      </c>
      <c r="U780" s="34"/>
      <c r="V780" s="34"/>
      <c r="W780" s="34"/>
      <c r="X780" s="34"/>
      <c r="Y780" s="34"/>
      <c r="Z780" s="34"/>
      <c r="AA780" s="34"/>
      <c r="AB780" s="34"/>
      <c r="AC780" s="34"/>
      <c r="AD780" s="34"/>
      <c r="AE780" s="34"/>
      <c r="AR780" s="221" t="s">
        <v>359</v>
      </c>
      <c r="AT780" s="221" t="s">
        <v>197</v>
      </c>
      <c r="AU780" s="221" t="s">
        <v>85</v>
      </c>
      <c r="AY780" s="17" t="s">
        <v>194</v>
      </c>
      <c r="BE780" s="222">
        <f>IF(N780="základní",J780,0)</f>
        <v>0</v>
      </c>
      <c r="BF780" s="222">
        <f>IF(N780="snížená",J780,0)</f>
        <v>0</v>
      </c>
      <c r="BG780" s="222">
        <f>IF(N780="zákl. přenesená",J780,0)</f>
        <v>0</v>
      </c>
      <c r="BH780" s="222">
        <f>IF(N780="sníž. přenesená",J780,0)</f>
        <v>0</v>
      </c>
      <c r="BI780" s="222">
        <f>IF(N780="nulová",J780,0)</f>
        <v>0</v>
      </c>
      <c r="BJ780" s="17" t="s">
        <v>83</v>
      </c>
      <c r="BK780" s="222">
        <f>ROUND(I780*H780,2)</f>
        <v>0</v>
      </c>
      <c r="BL780" s="17" t="s">
        <v>359</v>
      </c>
      <c r="BM780" s="221" t="s">
        <v>1672</v>
      </c>
    </row>
    <row r="781" spans="1:65" s="2" customFormat="1" ht="58.5">
      <c r="A781" s="34"/>
      <c r="B781" s="35"/>
      <c r="C781" s="36"/>
      <c r="D781" s="223" t="s">
        <v>203</v>
      </c>
      <c r="E781" s="36"/>
      <c r="F781" s="224" t="s">
        <v>1493</v>
      </c>
      <c r="G781" s="36"/>
      <c r="H781" s="36"/>
      <c r="I781" s="122"/>
      <c r="J781" s="36"/>
      <c r="K781" s="36"/>
      <c r="L781" s="39"/>
      <c r="M781" s="225"/>
      <c r="N781" s="226"/>
      <c r="O781" s="71"/>
      <c r="P781" s="71"/>
      <c r="Q781" s="71"/>
      <c r="R781" s="71"/>
      <c r="S781" s="71"/>
      <c r="T781" s="72"/>
      <c r="U781" s="34"/>
      <c r="V781" s="34"/>
      <c r="W781" s="34"/>
      <c r="X781" s="34"/>
      <c r="Y781" s="34"/>
      <c r="Z781" s="34"/>
      <c r="AA781" s="34"/>
      <c r="AB781" s="34"/>
      <c r="AC781" s="34"/>
      <c r="AD781" s="34"/>
      <c r="AE781" s="34"/>
      <c r="AT781" s="17" t="s">
        <v>203</v>
      </c>
      <c r="AU781" s="17" t="s">
        <v>85</v>
      </c>
    </row>
    <row r="782" spans="1:65" s="2" customFormat="1" ht="16.5" customHeight="1">
      <c r="A782" s="34"/>
      <c r="B782" s="35"/>
      <c r="C782" s="209" t="s">
        <v>1673</v>
      </c>
      <c r="D782" s="209" t="s">
        <v>197</v>
      </c>
      <c r="E782" s="210" t="s">
        <v>1674</v>
      </c>
      <c r="F782" s="211" t="s">
        <v>1491</v>
      </c>
      <c r="G782" s="212" t="s">
        <v>1</v>
      </c>
      <c r="H782" s="213">
        <v>1</v>
      </c>
      <c r="I782" s="214"/>
      <c r="J782" s="215">
        <f>ROUND(I782*H782,2)</f>
        <v>0</v>
      </c>
      <c r="K782" s="216"/>
      <c r="L782" s="39"/>
      <c r="M782" s="217" t="s">
        <v>1</v>
      </c>
      <c r="N782" s="218" t="s">
        <v>40</v>
      </c>
      <c r="O782" s="71"/>
      <c r="P782" s="219">
        <f>O782*H782</f>
        <v>0</v>
      </c>
      <c r="Q782" s="219">
        <v>0</v>
      </c>
      <c r="R782" s="219">
        <f>Q782*H782</f>
        <v>0</v>
      </c>
      <c r="S782" s="219">
        <v>0</v>
      </c>
      <c r="T782" s="220">
        <f>S782*H782</f>
        <v>0</v>
      </c>
      <c r="U782" s="34"/>
      <c r="V782" s="34"/>
      <c r="W782" s="34"/>
      <c r="X782" s="34"/>
      <c r="Y782" s="34"/>
      <c r="Z782" s="34"/>
      <c r="AA782" s="34"/>
      <c r="AB782" s="34"/>
      <c r="AC782" s="34"/>
      <c r="AD782" s="34"/>
      <c r="AE782" s="34"/>
      <c r="AR782" s="221" t="s">
        <v>359</v>
      </c>
      <c r="AT782" s="221" t="s">
        <v>197</v>
      </c>
      <c r="AU782" s="221" t="s">
        <v>85</v>
      </c>
      <c r="AY782" s="17" t="s">
        <v>194</v>
      </c>
      <c r="BE782" s="222">
        <f>IF(N782="základní",J782,0)</f>
        <v>0</v>
      </c>
      <c r="BF782" s="222">
        <f>IF(N782="snížená",J782,0)</f>
        <v>0</v>
      </c>
      <c r="BG782" s="222">
        <f>IF(N782="zákl. přenesená",J782,0)</f>
        <v>0</v>
      </c>
      <c r="BH782" s="222">
        <f>IF(N782="sníž. přenesená",J782,0)</f>
        <v>0</v>
      </c>
      <c r="BI782" s="222">
        <f>IF(N782="nulová",J782,0)</f>
        <v>0</v>
      </c>
      <c r="BJ782" s="17" t="s">
        <v>83</v>
      </c>
      <c r="BK782" s="222">
        <f>ROUND(I782*H782,2)</f>
        <v>0</v>
      </c>
      <c r="BL782" s="17" t="s">
        <v>359</v>
      </c>
      <c r="BM782" s="221" t="s">
        <v>1675</v>
      </c>
    </row>
    <row r="783" spans="1:65" s="2" customFormat="1" ht="58.5">
      <c r="A783" s="34"/>
      <c r="B783" s="35"/>
      <c r="C783" s="36"/>
      <c r="D783" s="223" t="s">
        <v>203</v>
      </c>
      <c r="E783" s="36"/>
      <c r="F783" s="224" t="s">
        <v>1493</v>
      </c>
      <c r="G783" s="36"/>
      <c r="H783" s="36"/>
      <c r="I783" s="122"/>
      <c r="J783" s="36"/>
      <c r="K783" s="36"/>
      <c r="L783" s="39"/>
      <c r="M783" s="225"/>
      <c r="N783" s="226"/>
      <c r="O783" s="71"/>
      <c r="P783" s="71"/>
      <c r="Q783" s="71"/>
      <c r="R783" s="71"/>
      <c r="S783" s="71"/>
      <c r="T783" s="72"/>
      <c r="U783" s="34"/>
      <c r="V783" s="34"/>
      <c r="W783" s="34"/>
      <c r="X783" s="34"/>
      <c r="Y783" s="34"/>
      <c r="Z783" s="34"/>
      <c r="AA783" s="34"/>
      <c r="AB783" s="34"/>
      <c r="AC783" s="34"/>
      <c r="AD783" s="34"/>
      <c r="AE783" s="34"/>
      <c r="AT783" s="17" t="s">
        <v>203</v>
      </c>
      <c r="AU783" s="17" t="s">
        <v>85</v>
      </c>
    </row>
    <row r="784" spans="1:65" s="2" customFormat="1" ht="16.5" customHeight="1">
      <c r="A784" s="34"/>
      <c r="B784" s="35"/>
      <c r="C784" s="209" t="s">
        <v>1676</v>
      </c>
      <c r="D784" s="209" t="s">
        <v>197</v>
      </c>
      <c r="E784" s="210" t="s">
        <v>1677</v>
      </c>
      <c r="F784" s="211" t="s">
        <v>1646</v>
      </c>
      <c r="G784" s="212" t="s">
        <v>1</v>
      </c>
      <c r="H784" s="213">
        <v>1</v>
      </c>
      <c r="I784" s="214"/>
      <c r="J784" s="215">
        <f>ROUND(I784*H784,2)</f>
        <v>0</v>
      </c>
      <c r="K784" s="216"/>
      <c r="L784" s="39"/>
      <c r="M784" s="217" t="s">
        <v>1</v>
      </c>
      <c r="N784" s="218" t="s">
        <v>40</v>
      </c>
      <c r="O784" s="71"/>
      <c r="P784" s="219">
        <f>O784*H784</f>
        <v>0</v>
      </c>
      <c r="Q784" s="219">
        <v>0</v>
      </c>
      <c r="R784" s="219">
        <f>Q784*H784</f>
        <v>0</v>
      </c>
      <c r="S784" s="219">
        <v>0</v>
      </c>
      <c r="T784" s="220">
        <f>S784*H784</f>
        <v>0</v>
      </c>
      <c r="U784" s="34"/>
      <c r="V784" s="34"/>
      <c r="W784" s="34"/>
      <c r="X784" s="34"/>
      <c r="Y784" s="34"/>
      <c r="Z784" s="34"/>
      <c r="AA784" s="34"/>
      <c r="AB784" s="34"/>
      <c r="AC784" s="34"/>
      <c r="AD784" s="34"/>
      <c r="AE784" s="34"/>
      <c r="AR784" s="221" t="s">
        <v>359</v>
      </c>
      <c r="AT784" s="221" t="s">
        <v>197</v>
      </c>
      <c r="AU784" s="221" t="s">
        <v>85</v>
      </c>
      <c r="AY784" s="17" t="s">
        <v>194</v>
      </c>
      <c r="BE784" s="222">
        <f>IF(N784="základní",J784,0)</f>
        <v>0</v>
      </c>
      <c r="BF784" s="222">
        <f>IF(N784="snížená",J784,0)</f>
        <v>0</v>
      </c>
      <c r="BG784" s="222">
        <f>IF(N784="zákl. přenesená",J784,0)</f>
        <v>0</v>
      </c>
      <c r="BH784" s="222">
        <f>IF(N784="sníž. přenesená",J784,0)</f>
        <v>0</v>
      </c>
      <c r="BI784" s="222">
        <f>IF(N784="nulová",J784,0)</f>
        <v>0</v>
      </c>
      <c r="BJ784" s="17" t="s">
        <v>83</v>
      </c>
      <c r="BK784" s="222">
        <f>ROUND(I784*H784,2)</f>
        <v>0</v>
      </c>
      <c r="BL784" s="17" t="s">
        <v>359</v>
      </c>
      <c r="BM784" s="221" t="s">
        <v>1678</v>
      </c>
    </row>
    <row r="785" spans="1:65" s="2" customFormat="1" ht="58.5">
      <c r="A785" s="34"/>
      <c r="B785" s="35"/>
      <c r="C785" s="36"/>
      <c r="D785" s="223" t="s">
        <v>203</v>
      </c>
      <c r="E785" s="36"/>
      <c r="F785" s="224" t="s">
        <v>1493</v>
      </c>
      <c r="G785" s="36"/>
      <c r="H785" s="36"/>
      <c r="I785" s="122"/>
      <c r="J785" s="36"/>
      <c r="K785" s="36"/>
      <c r="L785" s="39"/>
      <c r="M785" s="225"/>
      <c r="N785" s="226"/>
      <c r="O785" s="71"/>
      <c r="P785" s="71"/>
      <c r="Q785" s="71"/>
      <c r="R785" s="71"/>
      <c r="S785" s="71"/>
      <c r="T785" s="72"/>
      <c r="U785" s="34"/>
      <c r="V785" s="34"/>
      <c r="W785" s="34"/>
      <c r="X785" s="34"/>
      <c r="Y785" s="34"/>
      <c r="Z785" s="34"/>
      <c r="AA785" s="34"/>
      <c r="AB785" s="34"/>
      <c r="AC785" s="34"/>
      <c r="AD785" s="34"/>
      <c r="AE785" s="34"/>
      <c r="AT785" s="17" t="s">
        <v>203</v>
      </c>
      <c r="AU785" s="17" t="s">
        <v>85</v>
      </c>
    </row>
    <row r="786" spans="1:65" s="2" customFormat="1" ht="24" customHeight="1">
      <c r="A786" s="34"/>
      <c r="B786" s="35"/>
      <c r="C786" s="209" t="s">
        <v>1679</v>
      </c>
      <c r="D786" s="209" t="s">
        <v>197</v>
      </c>
      <c r="E786" s="210" t="s">
        <v>1680</v>
      </c>
      <c r="F786" s="211" t="s">
        <v>1499</v>
      </c>
      <c r="G786" s="212" t="s">
        <v>1</v>
      </c>
      <c r="H786" s="213">
        <v>1</v>
      </c>
      <c r="I786" s="214"/>
      <c r="J786" s="215">
        <f>ROUND(I786*H786,2)</f>
        <v>0</v>
      </c>
      <c r="K786" s="216"/>
      <c r="L786" s="39"/>
      <c r="M786" s="217" t="s">
        <v>1</v>
      </c>
      <c r="N786" s="218" t="s">
        <v>40</v>
      </c>
      <c r="O786" s="71"/>
      <c r="P786" s="219">
        <f>O786*H786</f>
        <v>0</v>
      </c>
      <c r="Q786" s="219">
        <v>0</v>
      </c>
      <c r="R786" s="219">
        <f>Q786*H786</f>
        <v>0</v>
      </c>
      <c r="S786" s="219">
        <v>0</v>
      </c>
      <c r="T786" s="220">
        <f>S786*H786</f>
        <v>0</v>
      </c>
      <c r="U786" s="34"/>
      <c r="V786" s="34"/>
      <c r="W786" s="34"/>
      <c r="X786" s="34"/>
      <c r="Y786" s="34"/>
      <c r="Z786" s="34"/>
      <c r="AA786" s="34"/>
      <c r="AB786" s="34"/>
      <c r="AC786" s="34"/>
      <c r="AD786" s="34"/>
      <c r="AE786" s="34"/>
      <c r="AR786" s="221" t="s">
        <v>359</v>
      </c>
      <c r="AT786" s="221" t="s">
        <v>197</v>
      </c>
      <c r="AU786" s="221" t="s">
        <v>85</v>
      </c>
      <c r="AY786" s="17" t="s">
        <v>194</v>
      </c>
      <c r="BE786" s="222">
        <f>IF(N786="základní",J786,0)</f>
        <v>0</v>
      </c>
      <c r="BF786" s="222">
        <f>IF(N786="snížená",J786,0)</f>
        <v>0</v>
      </c>
      <c r="BG786" s="222">
        <f>IF(N786="zákl. přenesená",J786,0)</f>
        <v>0</v>
      </c>
      <c r="BH786" s="222">
        <f>IF(N786="sníž. přenesená",J786,0)</f>
        <v>0</v>
      </c>
      <c r="BI786" s="222">
        <f>IF(N786="nulová",J786,0)</f>
        <v>0</v>
      </c>
      <c r="BJ786" s="17" t="s">
        <v>83</v>
      </c>
      <c r="BK786" s="222">
        <f>ROUND(I786*H786,2)</f>
        <v>0</v>
      </c>
      <c r="BL786" s="17" t="s">
        <v>359</v>
      </c>
      <c r="BM786" s="221" t="s">
        <v>1681</v>
      </c>
    </row>
    <row r="787" spans="1:65" s="2" customFormat="1" ht="58.5">
      <c r="A787" s="34"/>
      <c r="B787" s="35"/>
      <c r="C787" s="36"/>
      <c r="D787" s="223" t="s">
        <v>203</v>
      </c>
      <c r="E787" s="36"/>
      <c r="F787" s="224" t="s">
        <v>1493</v>
      </c>
      <c r="G787" s="36"/>
      <c r="H787" s="36"/>
      <c r="I787" s="122"/>
      <c r="J787" s="36"/>
      <c r="K787" s="36"/>
      <c r="L787" s="39"/>
      <c r="M787" s="225"/>
      <c r="N787" s="226"/>
      <c r="O787" s="71"/>
      <c r="P787" s="71"/>
      <c r="Q787" s="71"/>
      <c r="R787" s="71"/>
      <c r="S787" s="71"/>
      <c r="T787" s="72"/>
      <c r="U787" s="34"/>
      <c r="V787" s="34"/>
      <c r="W787" s="34"/>
      <c r="X787" s="34"/>
      <c r="Y787" s="34"/>
      <c r="Z787" s="34"/>
      <c r="AA787" s="34"/>
      <c r="AB787" s="34"/>
      <c r="AC787" s="34"/>
      <c r="AD787" s="34"/>
      <c r="AE787" s="34"/>
      <c r="AT787" s="17" t="s">
        <v>203</v>
      </c>
      <c r="AU787" s="17" t="s">
        <v>85</v>
      </c>
    </row>
    <row r="788" spans="1:65" s="2" customFormat="1" ht="24" customHeight="1">
      <c r="A788" s="34"/>
      <c r="B788" s="35"/>
      <c r="C788" s="209" t="s">
        <v>1682</v>
      </c>
      <c r="D788" s="209" t="s">
        <v>197</v>
      </c>
      <c r="E788" s="210" t="s">
        <v>1683</v>
      </c>
      <c r="F788" s="211" t="s">
        <v>1503</v>
      </c>
      <c r="G788" s="212" t="s">
        <v>1</v>
      </c>
      <c r="H788" s="213">
        <v>1</v>
      </c>
      <c r="I788" s="214"/>
      <c r="J788" s="215">
        <f>ROUND(I788*H788,2)</f>
        <v>0</v>
      </c>
      <c r="K788" s="216"/>
      <c r="L788" s="39"/>
      <c r="M788" s="217" t="s">
        <v>1</v>
      </c>
      <c r="N788" s="218" t="s">
        <v>40</v>
      </c>
      <c r="O788" s="71"/>
      <c r="P788" s="219">
        <f>O788*H788</f>
        <v>0</v>
      </c>
      <c r="Q788" s="219">
        <v>0</v>
      </c>
      <c r="R788" s="219">
        <f>Q788*H788</f>
        <v>0</v>
      </c>
      <c r="S788" s="219">
        <v>0</v>
      </c>
      <c r="T788" s="220">
        <f>S788*H788</f>
        <v>0</v>
      </c>
      <c r="U788" s="34"/>
      <c r="V788" s="34"/>
      <c r="W788" s="34"/>
      <c r="X788" s="34"/>
      <c r="Y788" s="34"/>
      <c r="Z788" s="34"/>
      <c r="AA788" s="34"/>
      <c r="AB788" s="34"/>
      <c r="AC788" s="34"/>
      <c r="AD788" s="34"/>
      <c r="AE788" s="34"/>
      <c r="AR788" s="221" t="s">
        <v>359</v>
      </c>
      <c r="AT788" s="221" t="s">
        <v>197</v>
      </c>
      <c r="AU788" s="221" t="s">
        <v>85</v>
      </c>
      <c r="AY788" s="17" t="s">
        <v>194</v>
      </c>
      <c r="BE788" s="222">
        <f>IF(N788="základní",J788,0)</f>
        <v>0</v>
      </c>
      <c r="BF788" s="222">
        <f>IF(N788="snížená",J788,0)</f>
        <v>0</v>
      </c>
      <c r="BG788" s="222">
        <f>IF(N788="zákl. přenesená",J788,0)</f>
        <v>0</v>
      </c>
      <c r="BH788" s="222">
        <f>IF(N788="sníž. přenesená",J788,0)</f>
        <v>0</v>
      </c>
      <c r="BI788" s="222">
        <f>IF(N788="nulová",J788,0)</f>
        <v>0</v>
      </c>
      <c r="BJ788" s="17" t="s">
        <v>83</v>
      </c>
      <c r="BK788" s="222">
        <f>ROUND(I788*H788,2)</f>
        <v>0</v>
      </c>
      <c r="BL788" s="17" t="s">
        <v>359</v>
      </c>
      <c r="BM788" s="221" t="s">
        <v>1684</v>
      </c>
    </row>
    <row r="789" spans="1:65" s="2" customFormat="1" ht="58.5">
      <c r="A789" s="34"/>
      <c r="B789" s="35"/>
      <c r="C789" s="36"/>
      <c r="D789" s="223" t="s">
        <v>203</v>
      </c>
      <c r="E789" s="36"/>
      <c r="F789" s="224" t="s">
        <v>1493</v>
      </c>
      <c r="G789" s="36"/>
      <c r="H789" s="36"/>
      <c r="I789" s="122"/>
      <c r="J789" s="36"/>
      <c r="K789" s="36"/>
      <c r="L789" s="39"/>
      <c r="M789" s="225"/>
      <c r="N789" s="226"/>
      <c r="O789" s="71"/>
      <c r="P789" s="71"/>
      <c r="Q789" s="71"/>
      <c r="R789" s="71"/>
      <c r="S789" s="71"/>
      <c r="T789" s="72"/>
      <c r="U789" s="34"/>
      <c r="V789" s="34"/>
      <c r="W789" s="34"/>
      <c r="X789" s="34"/>
      <c r="Y789" s="34"/>
      <c r="Z789" s="34"/>
      <c r="AA789" s="34"/>
      <c r="AB789" s="34"/>
      <c r="AC789" s="34"/>
      <c r="AD789" s="34"/>
      <c r="AE789" s="34"/>
      <c r="AT789" s="17" t="s">
        <v>203</v>
      </c>
      <c r="AU789" s="17" t="s">
        <v>85</v>
      </c>
    </row>
    <row r="790" spans="1:65" s="2" customFormat="1" ht="24" customHeight="1">
      <c r="A790" s="34"/>
      <c r="B790" s="35"/>
      <c r="C790" s="209" t="s">
        <v>1685</v>
      </c>
      <c r="D790" s="209" t="s">
        <v>197</v>
      </c>
      <c r="E790" s="210" t="s">
        <v>1686</v>
      </c>
      <c r="F790" s="211" t="s">
        <v>1503</v>
      </c>
      <c r="G790" s="212" t="s">
        <v>1</v>
      </c>
      <c r="H790" s="213">
        <v>1</v>
      </c>
      <c r="I790" s="214"/>
      <c r="J790" s="215">
        <f>ROUND(I790*H790,2)</f>
        <v>0</v>
      </c>
      <c r="K790" s="216"/>
      <c r="L790" s="39"/>
      <c r="M790" s="217" t="s">
        <v>1</v>
      </c>
      <c r="N790" s="218" t="s">
        <v>40</v>
      </c>
      <c r="O790" s="71"/>
      <c r="P790" s="219">
        <f>O790*H790</f>
        <v>0</v>
      </c>
      <c r="Q790" s="219">
        <v>0</v>
      </c>
      <c r="R790" s="219">
        <f>Q790*H790</f>
        <v>0</v>
      </c>
      <c r="S790" s="219">
        <v>0</v>
      </c>
      <c r="T790" s="220">
        <f>S790*H790</f>
        <v>0</v>
      </c>
      <c r="U790" s="34"/>
      <c r="V790" s="34"/>
      <c r="W790" s="34"/>
      <c r="X790" s="34"/>
      <c r="Y790" s="34"/>
      <c r="Z790" s="34"/>
      <c r="AA790" s="34"/>
      <c r="AB790" s="34"/>
      <c r="AC790" s="34"/>
      <c r="AD790" s="34"/>
      <c r="AE790" s="34"/>
      <c r="AR790" s="221" t="s">
        <v>359</v>
      </c>
      <c r="AT790" s="221" t="s">
        <v>197</v>
      </c>
      <c r="AU790" s="221" t="s">
        <v>85</v>
      </c>
      <c r="AY790" s="17" t="s">
        <v>194</v>
      </c>
      <c r="BE790" s="222">
        <f>IF(N790="základní",J790,0)</f>
        <v>0</v>
      </c>
      <c r="BF790" s="222">
        <f>IF(N790="snížená",J790,0)</f>
        <v>0</v>
      </c>
      <c r="BG790" s="222">
        <f>IF(N790="zákl. přenesená",J790,0)</f>
        <v>0</v>
      </c>
      <c r="BH790" s="222">
        <f>IF(N790="sníž. přenesená",J790,0)</f>
        <v>0</v>
      </c>
      <c r="BI790" s="222">
        <f>IF(N790="nulová",J790,0)</f>
        <v>0</v>
      </c>
      <c r="BJ790" s="17" t="s">
        <v>83</v>
      </c>
      <c r="BK790" s="222">
        <f>ROUND(I790*H790,2)</f>
        <v>0</v>
      </c>
      <c r="BL790" s="17" t="s">
        <v>359</v>
      </c>
      <c r="BM790" s="221" t="s">
        <v>1687</v>
      </c>
    </row>
    <row r="791" spans="1:65" s="2" customFormat="1" ht="58.5">
      <c r="A791" s="34"/>
      <c r="B791" s="35"/>
      <c r="C791" s="36"/>
      <c r="D791" s="223" t="s">
        <v>203</v>
      </c>
      <c r="E791" s="36"/>
      <c r="F791" s="224" t="s">
        <v>1493</v>
      </c>
      <c r="G791" s="36"/>
      <c r="H791" s="36"/>
      <c r="I791" s="122"/>
      <c r="J791" s="36"/>
      <c r="K791" s="36"/>
      <c r="L791" s="39"/>
      <c r="M791" s="225"/>
      <c r="N791" s="226"/>
      <c r="O791" s="71"/>
      <c r="P791" s="71"/>
      <c r="Q791" s="71"/>
      <c r="R791" s="71"/>
      <c r="S791" s="71"/>
      <c r="T791" s="72"/>
      <c r="U791" s="34"/>
      <c r="V791" s="34"/>
      <c r="W791" s="34"/>
      <c r="X791" s="34"/>
      <c r="Y791" s="34"/>
      <c r="Z791" s="34"/>
      <c r="AA791" s="34"/>
      <c r="AB791" s="34"/>
      <c r="AC791" s="34"/>
      <c r="AD791" s="34"/>
      <c r="AE791" s="34"/>
      <c r="AT791" s="17" t="s">
        <v>203</v>
      </c>
      <c r="AU791" s="17" t="s">
        <v>85</v>
      </c>
    </row>
    <row r="792" spans="1:65" s="2" customFormat="1" ht="24" customHeight="1">
      <c r="A792" s="34"/>
      <c r="B792" s="35"/>
      <c r="C792" s="209" t="s">
        <v>1688</v>
      </c>
      <c r="D792" s="209" t="s">
        <v>197</v>
      </c>
      <c r="E792" s="210" t="s">
        <v>1689</v>
      </c>
      <c r="F792" s="211" t="s">
        <v>1499</v>
      </c>
      <c r="G792" s="212" t="s">
        <v>1</v>
      </c>
      <c r="H792" s="213">
        <v>1</v>
      </c>
      <c r="I792" s="214"/>
      <c r="J792" s="215">
        <f>ROUND(I792*H792,2)</f>
        <v>0</v>
      </c>
      <c r="K792" s="216"/>
      <c r="L792" s="39"/>
      <c r="M792" s="217" t="s">
        <v>1</v>
      </c>
      <c r="N792" s="218" t="s">
        <v>40</v>
      </c>
      <c r="O792" s="71"/>
      <c r="P792" s="219">
        <f>O792*H792</f>
        <v>0</v>
      </c>
      <c r="Q792" s="219">
        <v>0</v>
      </c>
      <c r="R792" s="219">
        <f>Q792*H792</f>
        <v>0</v>
      </c>
      <c r="S792" s="219">
        <v>0</v>
      </c>
      <c r="T792" s="220">
        <f>S792*H792</f>
        <v>0</v>
      </c>
      <c r="U792" s="34"/>
      <c r="V792" s="34"/>
      <c r="W792" s="34"/>
      <c r="X792" s="34"/>
      <c r="Y792" s="34"/>
      <c r="Z792" s="34"/>
      <c r="AA792" s="34"/>
      <c r="AB792" s="34"/>
      <c r="AC792" s="34"/>
      <c r="AD792" s="34"/>
      <c r="AE792" s="34"/>
      <c r="AR792" s="221" t="s">
        <v>359</v>
      </c>
      <c r="AT792" s="221" t="s">
        <v>197</v>
      </c>
      <c r="AU792" s="221" t="s">
        <v>85</v>
      </c>
      <c r="AY792" s="17" t="s">
        <v>194</v>
      </c>
      <c r="BE792" s="222">
        <f>IF(N792="základní",J792,0)</f>
        <v>0</v>
      </c>
      <c r="BF792" s="222">
        <f>IF(N792="snížená",J792,0)</f>
        <v>0</v>
      </c>
      <c r="BG792" s="222">
        <f>IF(N792="zákl. přenesená",J792,0)</f>
        <v>0</v>
      </c>
      <c r="BH792" s="222">
        <f>IF(N792="sníž. přenesená",J792,0)</f>
        <v>0</v>
      </c>
      <c r="BI792" s="222">
        <f>IF(N792="nulová",J792,0)</f>
        <v>0</v>
      </c>
      <c r="BJ792" s="17" t="s">
        <v>83</v>
      </c>
      <c r="BK792" s="222">
        <f>ROUND(I792*H792,2)</f>
        <v>0</v>
      </c>
      <c r="BL792" s="17" t="s">
        <v>359</v>
      </c>
      <c r="BM792" s="221" t="s">
        <v>1690</v>
      </c>
    </row>
    <row r="793" spans="1:65" s="2" customFormat="1" ht="58.5">
      <c r="A793" s="34"/>
      <c r="B793" s="35"/>
      <c r="C793" s="36"/>
      <c r="D793" s="223" t="s">
        <v>203</v>
      </c>
      <c r="E793" s="36"/>
      <c r="F793" s="224" t="s">
        <v>1493</v>
      </c>
      <c r="G793" s="36"/>
      <c r="H793" s="36"/>
      <c r="I793" s="122"/>
      <c r="J793" s="36"/>
      <c r="K793" s="36"/>
      <c r="L793" s="39"/>
      <c r="M793" s="225"/>
      <c r="N793" s="226"/>
      <c r="O793" s="71"/>
      <c r="P793" s="71"/>
      <c r="Q793" s="71"/>
      <c r="R793" s="71"/>
      <c r="S793" s="71"/>
      <c r="T793" s="72"/>
      <c r="U793" s="34"/>
      <c r="V793" s="34"/>
      <c r="W793" s="34"/>
      <c r="X793" s="34"/>
      <c r="Y793" s="34"/>
      <c r="Z793" s="34"/>
      <c r="AA793" s="34"/>
      <c r="AB793" s="34"/>
      <c r="AC793" s="34"/>
      <c r="AD793" s="34"/>
      <c r="AE793" s="34"/>
      <c r="AT793" s="17" t="s">
        <v>203</v>
      </c>
      <c r="AU793" s="17" t="s">
        <v>85</v>
      </c>
    </row>
    <row r="794" spans="1:65" s="2" customFormat="1" ht="16.5" customHeight="1">
      <c r="A794" s="34"/>
      <c r="B794" s="35"/>
      <c r="C794" s="209" t="s">
        <v>1691</v>
      </c>
      <c r="D794" s="209" t="s">
        <v>197</v>
      </c>
      <c r="E794" s="210" t="s">
        <v>1692</v>
      </c>
      <c r="F794" s="211" t="s">
        <v>1491</v>
      </c>
      <c r="G794" s="212" t="s">
        <v>1</v>
      </c>
      <c r="H794" s="213">
        <v>1</v>
      </c>
      <c r="I794" s="214"/>
      <c r="J794" s="215">
        <f>ROUND(I794*H794,2)</f>
        <v>0</v>
      </c>
      <c r="K794" s="216"/>
      <c r="L794" s="39"/>
      <c r="M794" s="217" t="s">
        <v>1</v>
      </c>
      <c r="N794" s="218" t="s">
        <v>40</v>
      </c>
      <c r="O794" s="71"/>
      <c r="P794" s="219">
        <f>O794*H794</f>
        <v>0</v>
      </c>
      <c r="Q794" s="219">
        <v>0</v>
      </c>
      <c r="R794" s="219">
        <f>Q794*H794</f>
        <v>0</v>
      </c>
      <c r="S794" s="219">
        <v>0</v>
      </c>
      <c r="T794" s="220">
        <f>S794*H794</f>
        <v>0</v>
      </c>
      <c r="U794" s="34"/>
      <c r="V794" s="34"/>
      <c r="W794" s="34"/>
      <c r="X794" s="34"/>
      <c r="Y794" s="34"/>
      <c r="Z794" s="34"/>
      <c r="AA794" s="34"/>
      <c r="AB794" s="34"/>
      <c r="AC794" s="34"/>
      <c r="AD794" s="34"/>
      <c r="AE794" s="34"/>
      <c r="AR794" s="221" t="s">
        <v>359</v>
      </c>
      <c r="AT794" s="221" t="s">
        <v>197</v>
      </c>
      <c r="AU794" s="221" t="s">
        <v>85</v>
      </c>
      <c r="AY794" s="17" t="s">
        <v>194</v>
      </c>
      <c r="BE794" s="222">
        <f>IF(N794="základní",J794,0)</f>
        <v>0</v>
      </c>
      <c r="BF794" s="222">
        <f>IF(N794="snížená",J794,0)</f>
        <v>0</v>
      </c>
      <c r="BG794" s="222">
        <f>IF(N794="zákl. přenesená",J794,0)</f>
        <v>0</v>
      </c>
      <c r="BH794" s="222">
        <f>IF(N794="sníž. přenesená",J794,0)</f>
        <v>0</v>
      </c>
      <c r="BI794" s="222">
        <f>IF(N794="nulová",J794,0)</f>
        <v>0</v>
      </c>
      <c r="BJ794" s="17" t="s">
        <v>83</v>
      </c>
      <c r="BK794" s="222">
        <f>ROUND(I794*H794,2)</f>
        <v>0</v>
      </c>
      <c r="BL794" s="17" t="s">
        <v>359</v>
      </c>
      <c r="BM794" s="221" t="s">
        <v>1693</v>
      </c>
    </row>
    <row r="795" spans="1:65" s="2" customFormat="1" ht="58.5">
      <c r="A795" s="34"/>
      <c r="B795" s="35"/>
      <c r="C795" s="36"/>
      <c r="D795" s="223" t="s">
        <v>203</v>
      </c>
      <c r="E795" s="36"/>
      <c r="F795" s="224" t="s">
        <v>1493</v>
      </c>
      <c r="G795" s="36"/>
      <c r="H795" s="36"/>
      <c r="I795" s="122"/>
      <c r="J795" s="36"/>
      <c r="K795" s="36"/>
      <c r="L795" s="39"/>
      <c r="M795" s="225"/>
      <c r="N795" s="226"/>
      <c r="O795" s="71"/>
      <c r="P795" s="71"/>
      <c r="Q795" s="71"/>
      <c r="R795" s="71"/>
      <c r="S795" s="71"/>
      <c r="T795" s="72"/>
      <c r="U795" s="34"/>
      <c r="V795" s="34"/>
      <c r="W795" s="34"/>
      <c r="X795" s="34"/>
      <c r="Y795" s="34"/>
      <c r="Z795" s="34"/>
      <c r="AA795" s="34"/>
      <c r="AB795" s="34"/>
      <c r="AC795" s="34"/>
      <c r="AD795" s="34"/>
      <c r="AE795" s="34"/>
      <c r="AT795" s="17" t="s">
        <v>203</v>
      </c>
      <c r="AU795" s="17" t="s">
        <v>85</v>
      </c>
    </row>
    <row r="796" spans="1:65" s="2" customFormat="1" ht="24" customHeight="1">
      <c r="A796" s="34"/>
      <c r="B796" s="35"/>
      <c r="C796" s="209" t="s">
        <v>1694</v>
      </c>
      <c r="D796" s="209" t="s">
        <v>197</v>
      </c>
      <c r="E796" s="210" t="s">
        <v>1695</v>
      </c>
      <c r="F796" s="211" t="s">
        <v>1503</v>
      </c>
      <c r="G796" s="212" t="s">
        <v>1</v>
      </c>
      <c r="H796" s="213">
        <v>1</v>
      </c>
      <c r="I796" s="214"/>
      <c r="J796" s="215">
        <f>ROUND(I796*H796,2)</f>
        <v>0</v>
      </c>
      <c r="K796" s="216"/>
      <c r="L796" s="39"/>
      <c r="M796" s="217" t="s">
        <v>1</v>
      </c>
      <c r="N796" s="218" t="s">
        <v>40</v>
      </c>
      <c r="O796" s="71"/>
      <c r="P796" s="219">
        <f>O796*H796</f>
        <v>0</v>
      </c>
      <c r="Q796" s="219">
        <v>0</v>
      </c>
      <c r="R796" s="219">
        <f>Q796*H796</f>
        <v>0</v>
      </c>
      <c r="S796" s="219">
        <v>0</v>
      </c>
      <c r="T796" s="220">
        <f>S796*H796</f>
        <v>0</v>
      </c>
      <c r="U796" s="34"/>
      <c r="V796" s="34"/>
      <c r="W796" s="34"/>
      <c r="X796" s="34"/>
      <c r="Y796" s="34"/>
      <c r="Z796" s="34"/>
      <c r="AA796" s="34"/>
      <c r="AB796" s="34"/>
      <c r="AC796" s="34"/>
      <c r="AD796" s="34"/>
      <c r="AE796" s="34"/>
      <c r="AR796" s="221" t="s">
        <v>359</v>
      </c>
      <c r="AT796" s="221" t="s">
        <v>197</v>
      </c>
      <c r="AU796" s="221" t="s">
        <v>85</v>
      </c>
      <c r="AY796" s="17" t="s">
        <v>194</v>
      </c>
      <c r="BE796" s="222">
        <f>IF(N796="základní",J796,0)</f>
        <v>0</v>
      </c>
      <c r="BF796" s="222">
        <f>IF(N796="snížená",J796,0)</f>
        <v>0</v>
      </c>
      <c r="BG796" s="222">
        <f>IF(N796="zákl. přenesená",J796,0)</f>
        <v>0</v>
      </c>
      <c r="BH796" s="222">
        <f>IF(N796="sníž. přenesená",J796,0)</f>
        <v>0</v>
      </c>
      <c r="BI796" s="222">
        <f>IF(N796="nulová",J796,0)</f>
        <v>0</v>
      </c>
      <c r="BJ796" s="17" t="s">
        <v>83</v>
      </c>
      <c r="BK796" s="222">
        <f>ROUND(I796*H796,2)</f>
        <v>0</v>
      </c>
      <c r="BL796" s="17" t="s">
        <v>359</v>
      </c>
      <c r="BM796" s="221" t="s">
        <v>1696</v>
      </c>
    </row>
    <row r="797" spans="1:65" s="2" customFormat="1" ht="58.5">
      <c r="A797" s="34"/>
      <c r="B797" s="35"/>
      <c r="C797" s="36"/>
      <c r="D797" s="223" t="s">
        <v>203</v>
      </c>
      <c r="E797" s="36"/>
      <c r="F797" s="224" t="s">
        <v>1493</v>
      </c>
      <c r="G797" s="36"/>
      <c r="H797" s="36"/>
      <c r="I797" s="122"/>
      <c r="J797" s="36"/>
      <c r="K797" s="36"/>
      <c r="L797" s="39"/>
      <c r="M797" s="225"/>
      <c r="N797" s="226"/>
      <c r="O797" s="71"/>
      <c r="P797" s="71"/>
      <c r="Q797" s="71"/>
      <c r="R797" s="71"/>
      <c r="S797" s="71"/>
      <c r="T797" s="72"/>
      <c r="U797" s="34"/>
      <c r="V797" s="34"/>
      <c r="W797" s="34"/>
      <c r="X797" s="34"/>
      <c r="Y797" s="34"/>
      <c r="Z797" s="34"/>
      <c r="AA797" s="34"/>
      <c r="AB797" s="34"/>
      <c r="AC797" s="34"/>
      <c r="AD797" s="34"/>
      <c r="AE797" s="34"/>
      <c r="AT797" s="17" t="s">
        <v>203</v>
      </c>
      <c r="AU797" s="17" t="s">
        <v>85</v>
      </c>
    </row>
    <row r="798" spans="1:65" s="2" customFormat="1" ht="24" customHeight="1">
      <c r="A798" s="34"/>
      <c r="B798" s="35"/>
      <c r="C798" s="209" t="s">
        <v>1697</v>
      </c>
      <c r="D798" s="209" t="s">
        <v>197</v>
      </c>
      <c r="E798" s="210" t="s">
        <v>1698</v>
      </c>
      <c r="F798" s="211" t="s">
        <v>1535</v>
      </c>
      <c r="G798" s="212" t="s">
        <v>1</v>
      </c>
      <c r="H798" s="213">
        <v>1</v>
      </c>
      <c r="I798" s="214"/>
      <c r="J798" s="215">
        <f>ROUND(I798*H798,2)</f>
        <v>0</v>
      </c>
      <c r="K798" s="216"/>
      <c r="L798" s="39"/>
      <c r="M798" s="217" t="s">
        <v>1</v>
      </c>
      <c r="N798" s="218" t="s">
        <v>40</v>
      </c>
      <c r="O798" s="71"/>
      <c r="P798" s="219">
        <f>O798*H798</f>
        <v>0</v>
      </c>
      <c r="Q798" s="219">
        <v>0</v>
      </c>
      <c r="R798" s="219">
        <f>Q798*H798</f>
        <v>0</v>
      </c>
      <c r="S798" s="219">
        <v>0</v>
      </c>
      <c r="T798" s="220">
        <f>S798*H798</f>
        <v>0</v>
      </c>
      <c r="U798" s="34"/>
      <c r="V798" s="34"/>
      <c r="W798" s="34"/>
      <c r="X798" s="34"/>
      <c r="Y798" s="34"/>
      <c r="Z798" s="34"/>
      <c r="AA798" s="34"/>
      <c r="AB798" s="34"/>
      <c r="AC798" s="34"/>
      <c r="AD798" s="34"/>
      <c r="AE798" s="34"/>
      <c r="AR798" s="221" t="s">
        <v>359</v>
      </c>
      <c r="AT798" s="221" t="s">
        <v>197</v>
      </c>
      <c r="AU798" s="221" t="s">
        <v>85</v>
      </c>
      <c r="AY798" s="17" t="s">
        <v>194</v>
      </c>
      <c r="BE798" s="222">
        <f>IF(N798="základní",J798,0)</f>
        <v>0</v>
      </c>
      <c r="BF798" s="222">
        <f>IF(N798="snížená",J798,0)</f>
        <v>0</v>
      </c>
      <c r="BG798" s="222">
        <f>IF(N798="zákl. přenesená",J798,0)</f>
        <v>0</v>
      </c>
      <c r="BH798" s="222">
        <f>IF(N798="sníž. přenesená",J798,0)</f>
        <v>0</v>
      </c>
      <c r="BI798" s="222">
        <f>IF(N798="nulová",J798,0)</f>
        <v>0</v>
      </c>
      <c r="BJ798" s="17" t="s">
        <v>83</v>
      </c>
      <c r="BK798" s="222">
        <f>ROUND(I798*H798,2)</f>
        <v>0</v>
      </c>
      <c r="BL798" s="17" t="s">
        <v>359</v>
      </c>
      <c r="BM798" s="221" t="s">
        <v>1699</v>
      </c>
    </row>
    <row r="799" spans="1:65" s="2" customFormat="1" ht="58.5">
      <c r="A799" s="34"/>
      <c r="B799" s="35"/>
      <c r="C799" s="36"/>
      <c r="D799" s="223" t="s">
        <v>203</v>
      </c>
      <c r="E799" s="36"/>
      <c r="F799" s="224" t="s">
        <v>1493</v>
      </c>
      <c r="G799" s="36"/>
      <c r="H799" s="36"/>
      <c r="I799" s="122"/>
      <c r="J799" s="36"/>
      <c r="K799" s="36"/>
      <c r="L799" s="39"/>
      <c r="M799" s="225"/>
      <c r="N799" s="226"/>
      <c r="O799" s="71"/>
      <c r="P799" s="71"/>
      <c r="Q799" s="71"/>
      <c r="R799" s="71"/>
      <c r="S799" s="71"/>
      <c r="T799" s="72"/>
      <c r="U799" s="34"/>
      <c r="V799" s="34"/>
      <c r="W799" s="34"/>
      <c r="X799" s="34"/>
      <c r="Y799" s="34"/>
      <c r="Z799" s="34"/>
      <c r="AA799" s="34"/>
      <c r="AB799" s="34"/>
      <c r="AC799" s="34"/>
      <c r="AD799" s="34"/>
      <c r="AE799" s="34"/>
      <c r="AT799" s="17" t="s">
        <v>203</v>
      </c>
      <c r="AU799" s="17" t="s">
        <v>85</v>
      </c>
    </row>
    <row r="800" spans="1:65" s="2" customFormat="1" ht="24" customHeight="1">
      <c r="A800" s="34"/>
      <c r="B800" s="35"/>
      <c r="C800" s="209" t="s">
        <v>1700</v>
      </c>
      <c r="D800" s="209" t="s">
        <v>197</v>
      </c>
      <c r="E800" s="210" t="s">
        <v>1701</v>
      </c>
      <c r="F800" s="211" t="s">
        <v>1503</v>
      </c>
      <c r="G800" s="212" t="s">
        <v>1</v>
      </c>
      <c r="H800" s="213">
        <v>1</v>
      </c>
      <c r="I800" s="214"/>
      <c r="J800" s="215">
        <f>ROUND(I800*H800,2)</f>
        <v>0</v>
      </c>
      <c r="K800" s="216"/>
      <c r="L800" s="39"/>
      <c r="M800" s="217" t="s">
        <v>1</v>
      </c>
      <c r="N800" s="218" t="s">
        <v>40</v>
      </c>
      <c r="O800" s="71"/>
      <c r="P800" s="219">
        <f>O800*H800</f>
        <v>0</v>
      </c>
      <c r="Q800" s="219">
        <v>0</v>
      </c>
      <c r="R800" s="219">
        <f>Q800*H800</f>
        <v>0</v>
      </c>
      <c r="S800" s="219">
        <v>0</v>
      </c>
      <c r="T800" s="220">
        <f>S800*H800</f>
        <v>0</v>
      </c>
      <c r="U800" s="34"/>
      <c r="V800" s="34"/>
      <c r="W800" s="34"/>
      <c r="X800" s="34"/>
      <c r="Y800" s="34"/>
      <c r="Z800" s="34"/>
      <c r="AA800" s="34"/>
      <c r="AB800" s="34"/>
      <c r="AC800" s="34"/>
      <c r="AD800" s="34"/>
      <c r="AE800" s="34"/>
      <c r="AR800" s="221" t="s">
        <v>359</v>
      </c>
      <c r="AT800" s="221" t="s">
        <v>197</v>
      </c>
      <c r="AU800" s="221" t="s">
        <v>85</v>
      </c>
      <c r="AY800" s="17" t="s">
        <v>194</v>
      </c>
      <c r="BE800" s="222">
        <f>IF(N800="základní",J800,0)</f>
        <v>0</v>
      </c>
      <c r="BF800" s="222">
        <f>IF(N800="snížená",J800,0)</f>
        <v>0</v>
      </c>
      <c r="BG800" s="222">
        <f>IF(N800="zákl. přenesená",J800,0)</f>
        <v>0</v>
      </c>
      <c r="BH800" s="222">
        <f>IF(N800="sníž. přenesená",J800,0)</f>
        <v>0</v>
      </c>
      <c r="BI800" s="222">
        <f>IF(N800="nulová",J800,0)</f>
        <v>0</v>
      </c>
      <c r="BJ800" s="17" t="s">
        <v>83</v>
      </c>
      <c r="BK800" s="222">
        <f>ROUND(I800*H800,2)</f>
        <v>0</v>
      </c>
      <c r="BL800" s="17" t="s">
        <v>359</v>
      </c>
      <c r="BM800" s="221" t="s">
        <v>1702</v>
      </c>
    </row>
    <row r="801" spans="1:65" s="2" customFormat="1" ht="58.5">
      <c r="A801" s="34"/>
      <c r="B801" s="35"/>
      <c r="C801" s="36"/>
      <c r="D801" s="223" t="s">
        <v>203</v>
      </c>
      <c r="E801" s="36"/>
      <c r="F801" s="224" t="s">
        <v>1493</v>
      </c>
      <c r="G801" s="36"/>
      <c r="H801" s="36"/>
      <c r="I801" s="122"/>
      <c r="J801" s="36"/>
      <c r="K801" s="36"/>
      <c r="L801" s="39"/>
      <c r="M801" s="225"/>
      <c r="N801" s="226"/>
      <c r="O801" s="71"/>
      <c r="P801" s="71"/>
      <c r="Q801" s="71"/>
      <c r="R801" s="71"/>
      <c r="S801" s="71"/>
      <c r="T801" s="72"/>
      <c r="U801" s="34"/>
      <c r="V801" s="34"/>
      <c r="W801" s="34"/>
      <c r="X801" s="34"/>
      <c r="Y801" s="34"/>
      <c r="Z801" s="34"/>
      <c r="AA801" s="34"/>
      <c r="AB801" s="34"/>
      <c r="AC801" s="34"/>
      <c r="AD801" s="34"/>
      <c r="AE801" s="34"/>
      <c r="AT801" s="17" t="s">
        <v>203</v>
      </c>
      <c r="AU801" s="17" t="s">
        <v>85</v>
      </c>
    </row>
    <row r="802" spans="1:65" s="2" customFormat="1" ht="16.5" customHeight="1">
      <c r="A802" s="34"/>
      <c r="B802" s="35"/>
      <c r="C802" s="209" t="s">
        <v>1703</v>
      </c>
      <c r="D802" s="209" t="s">
        <v>197</v>
      </c>
      <c r="E802" s="210" t="s">
        <v>1704</v>
      </c>
      <c r="F802" s="211" t="s">
        <v>1491</v>
      </c>
      <c r="G802" s="212" t="s">
        <v>1</v>
      </c>
      <c r="H802" s="213">
        <v>1</v>
      </c>
      <c r="I802" s="214"/>
      <c r="J802" s="215">
        <f>ROUND(I802*H802,2)</f>
        <v>0</v>
      </c>
      <c r="K802" s="216"/>
      <c r="L802" s="39"/>
      <c r="M802" s="217" t="s">
        <v>1</v>
      </c>
      <c r="N802" s="218" t="s">
        <v>40</v>
      </c>
      <c r="O802" s="71"/>
      <c r="P802" s="219">
        <f>O802*H802</f>
        <v>0</v>
      </c>
      <c r="Q802" s="219">
        <v>0</v>
      </c>
      <c r="R802" s="219">
        <f>Q802*H802</f>
        <v>0</v>
      </c>
      <c r="S802" s="219">
        <v>0</v>
      </c>
      <c r="T802" s="220">
        <f>S802*H802</f>
        <v>0</v>
      </c>
      <c r="U802" s="34"/>
      <c r="V802" s="34"/>
      <c r="W802" s="34"/>
      <c r="X802" s="34"/>
      <c r="Y802" s="34"/>
      <c r="Z802" s="34"/>
      <c r="AA802" s="34"/>
      <c r="AB802" s="34"/>
      <c r="AC802" s="34"/>
      <c r="AD802" s="34"/>
      <c r="AE802" s="34"/>
      <c r="AR802" s="221" t="s">
        <v>359</v>
      </c>
      <c r="AT802" s="221" t="s">
        <v>197</v>
      </c>
      <c r="AU802" s="221" t="s">
        <v>85</v>
      </c>
      <c r="AY802" s="17" t="s">
        <v>194</v>
      </c>
      <c r="BE802" s="222">
        <f>IF(N802="základní",J802,0)</f>
        <v>0</v>
      </c>
      <c r="BF802" s="222">
        <f>IF(N802="snížená",J802,0)</f>
        <v>0</v>
      </c>
      <c r="BG802" s="222">
        <f>IF(N802="zákl. přenesená",J802,0)</f>
        <v>0</v>
      </c>
      <c r="BH802" s="222">
        <f>IF(N802="sníž. přenesená",J802,0)</f>
        <v>0</v>
      </c>
      <c r="BI802" s="222">
        <f>IF(N802="nulová",J802,0)</f>
        <v>0</v>
      </c>
      <c r="BJ802" s="17" t="s">
        <v>83</v>
      </c>
      <c r="BK802" s="222">
        <f>ROUND(I802*H802,2)</f>
        <v>0</v>
      </c>
      <c r="BL802" s="17" t="s">
        <v>359</v>
      </c>
      <c r="BM802" s="221" t="s">
        <v>1705</v>
      </c>
    </row>
    <row r="803" spans="1:65" s="2" customFormat="1" ht="58.5">
      <c r="A803" s="34"/>
      <c r="B803" s="35"/>
      <c r="C803" s="36"/>
      <c r="D803" s="223" t="s">
        <v>203</v>
      </c>
      <c r="E803" s="36"/>
      <c r="F803" s="224" t="s">
        <v>1493</v>
      </c>
      <c r="G803" s="36"/>
      <c r="H803" s="36"/>
      <c r="I803" s="122"/>
      <c r="J803" s="36"/>
      <c r="K803" s="36"/>
      <c r="L803" s="39"/>
      <c r="M803" s="225"/>
      <c r="N803" s="226"/>
      <c r="O803" s="71"/>
      <c r="P803" s="71"/>
      <c r="Q803" s="71"/>
      <c r="R803" s="71"/>
      <c r="S803" s="71"/>
      <c r="T803" s="72"/>
      <c r="U803" s="34"/>
      <c r="V803" s="34"/>
      <c r="W803" s="34"/>
      <c r="X803" s="34"/>
      <c r="Y803" s="34"/>
      <c r="Z803" s="34"/>
      <c r="AA803" s="34"/>
      <c r="AB803" s="34"/>
      <c r="AC803" s="34"/>
      <c r="AD803" s="34"/>
      <c r="AE803" s="34"/>
      <c r="AT803" s="17" t="s">
        <v>203</v>
      </c>
      <c r="AU803" s="17" t="s">
        <v>85</v>
      </c>
    </row>
    <row r="804" spans="1:65" s="2" customFormat="1" ht="16.5" customHeight="1">
      <c r="A804" s="34"/>
      <c r="B804" s="35"/>
      <c r="C804" s="209" t="s">
        <v>1706</v>
      </c>
      <c r="D804" s="209" t="s">
        <v>197</v>
      </c>
      <c r="E804" s="210" t="s">
        <v>1707</v>
      </c>
      <c r="F804" s="211" t="s">
        <v>1611</v>
      </c>
      <c r="G804" s="212" t="s">
        <v>1</v>
      </c>
      <c r="H804" s="213">
        <v>1</v>
      </c>
      <c r="I804" s="214"/>
      <c r="J804" s="215">
        <f>ROUND(I804*H804,2)</f>
        <v>0</v>
      </c>
      <c r="K804" s="216"/>
      <c r="L804" s="39"/>
      <c r="M804" s="217" t="s">
        <v>1</v>
      </c>
      <c r="N804" s="218" t="s">
        <v>40</v>
      </c>
      <c r="O804" s="71"/>
      <c r="P804" s="219">
        <f>O804*H804</f>
        <v>0</v>
      </c>
      <c r="Q804" s="219">
        <v>0</v>
      </c>
      <c r="R804" s="219">
        <f>Q804*H804</f>
        <v>0</v>
      </c>
      <c r="S804" s="219">
        <v>0</v>
      </c>
      <c r="T804" s="220">
        <f>S804*H804</f>
        <v>0</v>
      </c>
      <c r="U804" s="34"/>
      <c r="V804" s="34"/>
      <c r="W804" s="34"/>
      <c r="X804" s="34"/>
      <c r="Y804" s="34"/>
      <c r="Z804" s="34"/>
      <c r="AA804" s="34"/>
      <c r="AB804" s="34"/>
      <c r="AC804" s="34"/>
      <c r="AD804" s="34"/>
      <c r="AE804" s="34"/>
      <c r="AR804" s="221" t="s">
        <v>359</v>
      </c>
      <c r="AT804" s="221" t="s">
        <v>197</v>
      </c>
      <c r="AU804" s="221" t="s">
        <v>85</v>
      </c>
      <c r="AY804" s="17" t="s">
        <v>194</v>
      </c>
      <c r="BE804" s="222">
        <f>IF(N804="základní",J804,0)</f>
        <v>0</v>
      </c>
      <c r="BF804" s="222">
        <f>IF(N804="snížená",J804,0)</f>
        <v>0</v>
      </c>
      <c r="BG804" s="222">
        <f>IF(N804="zákl. přenesená",J804,0)</f>
        <v>0</v>
      </c>
      <c r="BH804" s="222">
        <f>IF(N804="sníž. přenesená",J804,0)</f>
        <v>0</v>
      </c>
      <c r="BI804" s="222">
        <f>IF(N804="nulová",J804,0)</f>
        <v>0</v>
      </c>
      <c r="BJ804" s="17" t="s">
        <v>83</v>
      </c>
      <c r="BK804" s="222">
        <f>ROUND(I804*H804,2)</f>
        <v>0</v>
      </c>
      <c r="BL804" s="17" t="s">
        <v>359</v>
      </c>
      <c r="BM804" s="221" t="s">
        <v>1708</v>
      </c>
    </row>
    <row r="805" spans="1:65" s="2" customFormat="1" ht="97.5">
      <c r="A805" s="34"/>
      <c r="B805" s="35"/>
      <c r="C805" s="36"/>
      <c r="D805" s="223" t="s">
        <v>203</v>
      </c>
      <c r="E805" s="36"/>
      <c r="F805" s="224" t="s">
        <v>1532</v>
      </c>
      <c r="G805" s="36"/>
      <c r="H805" s="36"/>
      <c r="I805" s="122"/>
      <c r="J805" s="36"/>
      <c r="K805" s="36"/>
      <c r="L805" s="39"/>
      <c r="M805" s="225"/>
      <c r="N805" s="226"/>
      <c r="O805" s="71"/>
      <c r="P805" s="71"/>
      <c r="Q805" s="71"/>
      <c r="R805" s="71"/>
      <c r="S805" s="71"/>
      <c r="T805" s="72"/>
      <c r="U805" s="34"/>
      <c r="V805" s="34"/>
      <c r="W805" s="34"/>
      <c r="X805" s="34"/>
      <c r="Y805" s="34"/>
      <c r="Z805" s="34"/>
      <c r="AA805" s="34"/>
      <c r="AB805" s="34"/>
      <c r="AC805" s="34"/>
      <c r="AD805" s="34"/>
      <c r="AE805" s="34"/>
      <c r="AT805" s="17" t="s">
        <v>203</v>
      </c>
      <c r="AU805" s="17" t="s">
        <v>85</v>
      </c>
    </row>
    <row r="806" spans="1:65" s="2" customFormat="1" ht="16.5" customHeight="1">
      <c r="A806" s="34"/>
      <c r="B806" s="35"/>
      <c r="C806" s="209" t="s">
        <v>1709</v>
      </c>
      <c r="D806" s="209" t="s">
        <v>197</v>
      </c>
      <c r="E806" s="210" t="s">
        <v>1710</v>
      </c>
      <c r="F806" s="211" t="s">
        <v>1611</v>
      </c>
      <c r="G806" s="212" t="s">
        <v>1</v>
      </c>
      <c r="H806" s="213">
        <v>1</v>
      </c>
      <c r="I806" s="214"/>
      <c r="J806" s="215">
        <f>ROUND(I806*H806,2)</f>
        <v>0</v>
      </c>
      <c r="K806" s="216"/>
      <c r="L806" s="39"/>
      <c r="M806" s="217" t="s">
        <v>1</v>
      </c>
      <c r="N806" s="218" t="s">
        <v>40</v>
      </c>
      <c r="O806" s="71"/>
      <c r="P806" s="219">
        <f>O806*H806</f>
        <v>0</v>
      </c>
      <c r="Q806" s="219">
        <v>0</v>
      </c>
      <c r="R806" s="219">
        <f>Q806*H806</f>
        <v>0</v>
      </c>
      <c r="S806" s="219">
        <v>0</v>
      </c>
      <c r="T806" s="220">
        <f>S806*H806</f>
        <v>0</v>
      </c>
      <c r="U806" s="34"/>
      <c r="V806" s="34"/>
      <c r="W806" s="34"/>
      <c r="X806" s="34"/>
      <c r="Y806" s="34"/>
      <c r="Z806" s="34"/>
      <c r="AA806" s="34"/>
      <c r="AB806" s="34"/>
      <c r="AC806" s="34"/>
      <c r="AD806" s="34"/>
      <c r="AE806" s="34"/>
      <c r="AR806" s="221" t="s">
        <v>359</v>
      </c>
      <c r="AT806" s="221" t="s">
        <v>197</v>
      </c>
      <c r="AU806" s="221" t="s">
        <v>85</v>
      </c>
      <c r="AY806" s="17" t="s">
        <v>194</v>
      </c>
      <c r="BE806" s="222">
        <f>IF(N806="základní",J806,0)</f>
        <v>0</v>
      </c>
      <c r="BF806" s="222">
        <f>IF(N806="snížená",J806,0)</f>
        <v>0</v>
      </c>
      <c r="BG806" s="222">
        <f>IF(N806="zákl. přenesená",J806,0)</f>
        <v>0</v>
      </c>
      <c r="BH806" s="222">
        <f>IF(N806="sníž. přenesená",J806,0)</f>
        <v>0</v>
      </c>
      <c r="BI806" s="222">
        <f>IF(N806="nulová",J806,0)</f>
        <v>0</v>
      </c>
      <c r="BJ806" s="17" t="s">
        <v>83</v>
      </c>
      <c r="BK806" s="222">
        <f>ROUND(I806*H806,2)</f>
        <v>0</v>
      </c>
      <c r="BL806" s="17" t="s">
        <v>359</v>
      </c>
      <c r="BM806" s="221" t="s">
        <v>1711</v>
      </c>
    </row>
    <row r="807" spans="1:65" s="2" customFormat="1" ht="97.5">
      <c r="A807" s="34"/>
      <c r="B807" s="35"/>
      <c r="C807" s="36"/>
      <c r="D807" s="223" t="s">
        <v>203</v>
      </c>
      <c r="E807" s="36"/>
      <c r="F807" s="224" t="s">
        <v>1532</v>
      </c>
      <c r="G807" s="36"/>
      <c r="H807" s="36"/>
      <c r="I807" s="122"/>
      <c r="J807" s="36"/>
      <c r="K807" s="36"/>
      <c r="L807" s="39"/>
      <c r="M807" s="225"/>
      <c r="N807" s="226"/>
      <c r="O807" s="71"/>
      <c r="P807" s="71"/>
      <c r="Q807" s="71"/>
      <c r="R807" s="71"/>
      <c r="S807" s="71"/>
      <c r="T807" s="72"/>
      <c r="U807" s="34"/>
      <c r="V807" s="34"/>
      <c r="W807" s="34"/>
      <c r="X807" s="34"/>
      <c r="Y807" s="34"/>
      <c r="Z807" s="34"/>
      <c r="AA807" s="34"/>
      <c r="AB807" s="34"/>
      <c r="AC807" s="34"/>
      <c r="AD807" s="34"/>
      <c r="AE807" s="34"/>
      <c r="AT807" s="17" t="s">
        <v>203</v>
      </c>
      <c r="AU807" s="17" t="s">
        <v>85</v>
      </c>
    </row>
    <row r="808" spans="1:65" s="2" customFormat="1" ht="24" customHeight="1">
      <c r="A808" s="34"/>
      <c r="B808" s="35"/>
      <c r="C808" s="209" t="s">
        <v>1712</v>
      </c>
      <c r="D808" s="209" t="s">
        <v>197</v>
      </c>
      <c r="E808" s="210" t="s">
        <v>1713</v>
      </c>
      <c r="F808" s="211" t="s">
        <v>1503</v>
      </c>
      <c r="G808" s="212" t="s">
        <v>1</v>
      </c>
      <c r="H808" s="213">
        <v>1</v>
      </c>
      <c r="I808" s="214"/>
      <c r="J808" s="215">
        <f>ROUND(I808*H808,2)</f>
        <v>0</v>
      </c>
      <c r="K808" s="216"/>
      <c r="L808" s="39"/>
      <c r="M808" s="217" t="s">
        <v>1</v>
      </c>
      <c r="N808" s="218" t="s">
        <v>40</v>
      </c>
      <c r="O808" s="71"/>
      <c r="P808" s="219">
        <f>O808*H808</f>
        <v>0</v>
      </c>
      <c r="Q808" s="219">
        <v>0</v>
      </c>
      <c r="R808" s="219">
        <f>Q808*H808</f>
        <v>0</v>
      </c>
      <c r="S808" s="219">
        <v>0</v>
      </c>
      <c r="T808" s="220">
        <f>S808*H808</f>
        <v>0</v>
      </c>
      <c r="U808" s="34"/>
      <c r="V808" s="34"/>
      <c r="W808" s="34"/>
      <c r="X808" s="34"/>
      <c r="Y808" s="34"/>
      <c r="Z808" s="34"/>
      <c r="AA808" s="34"/>
      <c r="AB808" s="34"/>
      <c r="AC808" s="34"/>
      <c r="AD808" s="34"/>
      <c r="AE808" s="34"/>
      <c r="AR808" s="221" t="s">
        <v>359</v>
      </c>
      <c r="AT808" s="221" t="s">
        <v>197</v>
      </c>
      <c r="AU808" s="221" t="s">
        <v>85</v>
      </c>
      <c r="AY808" s="17" t="s">
        <v>194</v>
      </c>
      <c r="BE808" s="222">
        <f>IF(N808="základní",J808,0)</f>
        <v>0</v>
      </c>
      <c r="BF808" s="222">
        <f>IF(N808="snížená",J808,0)</f>
        <v>0</v>
      </c>
      <c r="BG808" s="222">
        <f>IF(N808="zákl. přenesená",J808,0)</f>
        <v>0</v>
      </c>
      <c r="BH808" s="222">
        <f>IF(N808="sníž. přenesená",J808,0)</f>
        <v>0</v>
      </c>
      <c r="BI808" s="222">
        <f>IF(N808="nulová",J808,0)</f>
        <v>0</v>
      </c>
      <c r="BJ808" s="17" t="s">
        <v>83</v>
      </c>
      <c r="BK808" s="222">
        <f>ROUND(I808*H808,2)</f>
        <v>0</v>
      </c>
      <c r="BL808" s="17" t="s">
        <v>359</v>
      </c>
      <c r="BM808" s="221" t="s">
        <v>1714</v>
      </c>
    </row>
    <row r="809" spans="1:65" s="2" customFormat="1" ht="58.5">
      <c r="A809" s="34"/>
      <c r="B809" s="35"/>
      <c r="C809" s="36"/>
      <c r="D809" s="223" t="s">
        <v>203</v>
      </c>
      <c r="E809" s="36"/>
      <c r="F809" s="224" t="s">
        <v>1493</v>
      </c>
      <c r="G809" s="36"/>
      <c r="H809" s="36"/>
      <c r="I809" s="122"/>
      <c r="J809" s="36"/>
      <c r="K809" s="36"/>
      <c r="L809" s="39"/>
      <c r="M809" s="225"/>
      <c r="N809" s="226"/>
      <c r="O809" s="71"/>
      <c r="P809" s="71"/>
      <c r="Q809" s="71"/>
      <c r="R809" s="71"/>
      <c r="S809" s="71"/>
      <c r="T809" s="72"/>
      <c r="U809" s="34"/>
      <c r="V809" s="34"/>
      <c r="W809" s="34"/>
      <c r="X809" s="34"/>
      <c r="Y809" s="34"/>
      <c r="Z809" s="34"/>
      <c r="AA809" s="34"/>
      <c r="AB809" s="34"/>
      <c r="AC809" s="34"/>
      <c r="AD809" s="34"/>
      <c r="AE809" s="34"/>
      <c r="AT809" s="17" t="s">
        <v>203</v>
      </c>
      <c r="AU809" s="17" t="s">
        <v>85</v>
      </c>
    </row>
    <row r="810" spans="1:65" s="2" customFormat="1" ht="24" customHeight="1">
      <c r="A810" s="34"/>
      <c r="B810" s="35"/>
      <c r="C810" s="209" t="s">
        <v>1715</v>
      </c>
      <c r="D810" s="209" t="s">
        <v>197</v>
      </c>
      <c r="E810" s="210" t="s">
        <v>1716</v>
      </c>
      <c r="F810" s="211" t="s">
        <v>1503</v>
      </c>
      <c r="G810" s="212" t="s">
        <v>1</v>
      </c>
      <c r="H810" s="213">
        <v>1</v>
      </c>
      <c r="I810" s="214"/>
      <c r="J810" s="215">
        <f>ROUND(I810*H810,2)</f>
        <v>0</v>
      </c>
      <c r="K810" s="216"/>
      <c r="L810" s="39"/>
      <c r="M810" s="217" t="s">
        <v>1</v>
      </c>
      <c r="N810" s="218" t="s">
        <v>40</v>
      </c>
      <c r="O810" s="71"/>
      <c r="P810" s="219">
        <f>O810*H810</f>
        <v>0</v>
      </c>
      <c r="Q810" s="219">
        <v>0</v>
      </c>
      <c r="R810" s="219">
        <f>Q810*H810</f>
        <v>0</v>
      </c>
      <c r="S810" s="219">
        <v>0</v>
      </c>
      <c r="T810" s="220">
        <f>S810*H810</f>
        <v>0</v>
      </c>
      <c r="U810" s="34"/>
      <c r="V810" s="34"/>
      <c r="W810" s="34"/>
      <c r="X810" s="34"/>
      <c r="Y810" s="34"/>
      <c r="Z810" s="34"/>
      <c r="AA810" s="34"/>
      <c r="AB810" s="34"/>
      <c r="AC810" s="34"/>
      <c r="AD810" s="34"/>
      <c r="AE810" s="34"/>
      <c r="AR810" s="221" t="s">
        <v>359</v>
      </c>
      <c r="AT810" s="221" t="s">
        <v>197</v>
      </c>
      <c r="AU810" s="221" t="s">
        <v>85</v>
      </c>
      <c r="AY810" s="17" t="s">
        <v>194</v>
      </c>
      <c r="BE810" s="222">
        <f>IF(N810="základní",J810,0)</f>
        <v>0</v>
      </c>
      <c r="BF810" s="222">
        <f>IF(N810="snížená",J810,0)</f>
        <v>0</v>
      </c>
      <c r="BG810" s="222">
        <f>IF(N810="zákl. přenesená",J810,0)</f>
        <v>0</v>
      </c>
      <c r="BH810" s="222">
        <f>IF(N810="sníž. přenesená",J810,0)</f>
        <v>0</v>
      </c>
      <c r="BI810" s="222">
        <f>IF(N810="nulová",J810,0)</f>
        <v>0</v>
      </c>
      <c r="BJ810" s="17" t="s">
        <v>83</v>
      </c>
      <c r="BK810" s="222">
        <f>ROUND(I810*H810,2)</f>
        <v>0</v>
      </c>
      <c r="BL810" s="17" t="s">
        <v>359</v>
      </c>
      <c r="BM810" s="221" t="s">
        <v>1717</v>
      </c>
    </row>
    <row r="811" spans="1:65" s="2" customFormat="1" ht="58.5">
      <c r="A811" s="34"/>
      <c r="B811" s="35"/>
      <c r="C811" s="36"/>
      <c r="D811" s="223" t="s">
        <v>203</v>
      </c>
      <c r="E811" s="36"/>
      <c r="F811" s="224" t="s">
        <v>1493</v>
      </c>
      <c r="G811" s="36"/>
      <c r="H811" s="36"/>
      <c r="I811" s="122"/>
      <c r="J811" s="36"/>
      <c r="K811" s="36"/>
      <c r="L811" s="39"/>
      <c r="M811" s="225"/>
      <c r="N811" s="226"/>
      <c r="O811" s="71"/>
      <c r="P811" s="71"/>
      <c r="Q811" s="71"/>
      <c r="R811" s="71"/>
      <c r="S811" s="71"/>
      <c r="T811" s="72"/>
      <c r="U811" s="34"/>
      <c r="V811" s="34"/>
      <c r="W811" s="34"/>
      <c r="X811" s="34"/>
      <c r="Y811" s="34"/>
      <c r="Z811" s="34"/>
      <c r="AA811" s="34"/>
      <c r="AB811" s="34"/>
      <c r="AC811" s="34"/>
      <c r="AD811" s="34"/>
      <c r="AE811" s="34"/>
      <c r="AT811" s="17" t="s">
        <v>203</v>
      </c>
      <c r="AU811" s="17" t="s">
        <v>85</v>
      </c>
    </row>
    <row r="812" spans="1:65" s="2" customFormat="1" ht="24" customHeight="1">
      <c r="A812" s="34"/>
      <c r="B812" s="35"/>
      <c r="C812" s="209" t="s">
        <v>1718</v>
      </c>
      <c r="D812" s="209" t="s">
        <v>197</v>
      </c>
      <c r="E812" s="210" t="s">
        <v>1719</v>
      </c>
      <c r="F812" s="211" t="s">
        <v>1503</v>
      </c>
      <c r="G812" s="212" t="s">
        <v>1</v>
      </c>
      <c r="H812" s="213">
        <v>1</v>
      </c>
      <c r="I812" s="214"/>
      <c r="J812" s="215">
        <f>ROUND(I812*H812,2)</f>
        <v>0</v>
      </c>
      <c r="K812" s="216"/>
      <c r="L812" s="39"/>
      <c r="M812" s="217" t="s">
        <v>1</v>
      </c>
      <c r="N812" s="218" t="s">
        <v>40</v>
      </c>
      <c r="O812" s="71"/>
      <c r="P812" s="219">
        <f>O812*H812</f>
        <v>0</v>
      </c>
      <c r="Q812" s="219">
        <v>0</v>
      </c>
      <c r="R812" s="219">
        <f>Q812*H812</f>
        <v>0</v>
      </c>
      <c r="S812" s="219">
        <v>0</v>
      </c>
      <c r="T812" s="220">
        <f>S812*H812</f>
        <v>0</v>
      </c>
      <c r="U812" s="34"/>
      <c r="V812" s="34"/>
      <c r="W812" s="34"/>
      <c r="X812" s="34"/>
      <c r="Y812" s="34"/>
      <c r="Z812" s="34"/>
      <c r="AA812" s="34"/>
      <c r="AB812" s="34"/>
      <c r="AC812" s="34"/>
      <c r="AD812" s="34"/>
      <c r="AE812" s="34"/>
      <c r="AR812" s="221" t="s">
        <v>359</v>
      </c>
      <c r="AT812" s="221" t="s">
        <v>197</v>
      </c>
      <c r="AU812" s="221" t="s">
        <v>85</v>
      </c>
      <c r="AY812" s="17" t="s">
        <v>194</v>
      </c>
      <c r="BE812" s="222">
        <f>IF(N812="základní",J812,0)</f>
        <v>0</v>
      </c>
      <c r="BF812" s="222">
        <f>IF(N812="snížená",J812,0)</f>
        <v>0</v>
      </c>
      <c r="BG812" s="222">
        <f>IF(N812="zákl. přenesená",J812,0)</f>
        <v>0</v>
      </c>
      <c r="BH812" s="222">
        <f>IF(N812="sníž. přenesená",J812,0)</f>
        <v>0</v>
      </c>
      <c r="BI812" s="222">
        <f>IF(N812="nulová",J812,0)</f>
        <v>0</v>
      </c>
      <c r="BJ812" s="17" t="s">
        <v>83</v>
      </c>
      <c r="BK812" s="222">
        <f>ROUND(I812*H812,2)</f>
        <v>0</v>
      </c>
      <c r="BL812" s="17" t="s">
        <v>359</v>
      </c>
      <c r="BM812" s="221" t="s">
        <v>1720</v>
      </c>
    </row>
    <row r="813" spans="1:65" s="2" customFormat="1" ht="58.5">
      <c r="A813" s="34"/>
      <c r="B813" s="35"/>
      <c r="C813" s="36"/>
      <c r="D813" s="223" t="s">
        <v>203</v>
      </c>
      <c r="E813" s="36"/>
      <c r="F813" s="224" t="s">
        <v>1493</v>
      </c>
      <c r="G813" s="36"/>
      <c r="H813" s="36"/>
      <c r="I813" s="122"/>
      <c r="J813" s="36"/>
      <c r="K813" s="36"/>
      <c r="L813" s="39"/>
      <c r="M813" s="225"/>
      <c r="N813" s="226"/>
      <c r="O813" s="71"/>
      <c r="P813" s="71"/>
      <c r="Q813" s="71"/>
      <c r="R813" s="71"/>
      <c r="S813" s="71"/>
      <c r="T813" s="72"/>
      <c r="U813" s="34"/>
      <c r="V813" s="34"/>
      <c r="W813" s="34"/>
      <c r="X813" s="34"/>
      <c r="Y813" s="34"/>
      <c r="Z813" s="34"/>
      <c r="AA813" s="34"/>
      <c r="AB813" s="34"/>
      <c r="AC813" s="34"/>
      <c r="AD813" s="34"/>
      <c r="AE813" s="34"/>
      <c r="AT813" s="17" t="s">
        <v>203</v>
      </c>
      <c r="AU813" s="17" t="s">
        <v>85</v>
      </c>
    </row>
    <row r="814" spans="1:65" s="2" customFormat="1" ht="16.5" customHeight="1">
      <c r="A814" s="34"/>
      <c r="B814" s="35"/>
      <c r="C814" s="209" t="s">
        <v>1721</v>
      </c>
      <c r="D814" s="209" t="s">
        <v>197</v>
      </c>
      <c r="E814" s="210" t="s">
        <v>1722</v>
      </c>
      <c r="F814" s="211" t="s">
        <v>1569</v>
      </c>
      <c r="G814" s="212" t="s">
        <v>1</v>
      </c>
      <c r="H814" s="213">
        <v>1</v>
      </c>
      <c r="I814" s="214"/>
      <c r="J814" s="215">
        <f>ROUND(I814*H814,2)</f>
        <v>0</v>
      </c>
      <c r="K814" s="216"/>
      <c r="L814" s="39"/>
      <c r="M814" s="217" t="s">
        <v>1</v>
      </c>
      <c r="N814" s="218" t="s">
        <v>40</v>
      </c>
      <c r="O814" s="71"/>
      <c r="P814" s="219">
        <f>O814*H814</f>
        <v>0</v>
      </c>
      <c r="Q814" s="219">
        <v>0</v>
      </c>
      <c r="R814" s="219">
        <f>Q814*H814</f>
        <v>0</v>
      </c>
      <c r="S814" s="219">
        <v>0</v>
      </c>
      <c r="T814" s="220">
        <f>S814*H814</f>
        <v>0</v>
      </c>
      <c r="U814" s="34"/>
      <c r="V814" s="34"/>
      <c r="W814" s="34"/>
      <c r="X814" s="34"/>
      <c r="Y814" s="34"/>
      <c r="Z814" s="34"/>
      <c r="AA814" s="34"/>
      <c r="AB814" s="34"/>
      <c r="AC814" s="34"/>
      <c r="AD814" s="34"/>
      <c r="AE814" s="34"/>
      <c r="AR814" s="221" t="s">
        <v>359</v>
      </c>
      <c r="AT814" s="221" t="s">
        <v>197</v>
      </c>
      <c r="AU814" s="221" t="s">
        <v>85</v>
      </c>
      <c r="AY814" s="17" t="s">
        <v>194</v>
      </c>
      <c r="BE814" s="222">
        <f>IF(N814="základní",J814,0)</f>
        <v>0</v>
      </c>
      <c r="BF814" s="222">
        <f>IF(N814="snížená",J814,0)</f>
        <v>0</v>
      </c>
      <c r="BG814" s="222">
        <f>IF(N814="zákl. přenesená",J814,0)</f>
        <v>0</v>
      </c>
      <c r="BH814" s="222">
        <f>IF(N814="sníž. přenesená",J814,0)</f>
        <v>0</v>
      </c>
      <c r="BI814" s="222">
        <f>IF(N814="nulová",J814,0)</f>
        <v>0</v>
      </c>
      <c r="BJ814" s="17" t="s">
        <v>83</v>
      </c>
      <c r="BK814" s="222">
        <f>ROUND(I814*H814,2)</f>
        <v>0</v>
      </c>
      <c r="BL814" s="17" t="s">
        <v>359</v>
      </c>
      <c r="BM814" s="221" t="s">
        <v>1723</v>
      </c>
    </row>
    <row r="815" spans="1:65" s="2" customFormat="1" ht="58.5">
      <c r="A815" s="34"/>
      <c r="B815" s="35"/>
      <c r="C815" s="36"/>
      <c r="D815" s="223" t="s">
        <v>203</v>
      </c>
      <c r="E815" s="36"/>
      <c r="F815" s="224" t="s">
        <v>1493</v>
      </c>
      <c r="G815" s="36"/>
      <c r="H815" s="36"/>
      <c r="I815" s="122"/>
      <c r="J815" s="36"/>
      <c r="K815" s="36"/>
      <c r="L815" s="39"/>
      <c r="M815" s="225"/>
      <c r="N815" s="226"/>
      <c r="O815" s="71"/>
      <c r="P815" s="71"/>
      <c r="Q815" s="71"/>
      <c r="R815" s="71"/>
      <c r="S815" s="71"/>
      <c r="T815" s="72"/>
      <c r="U815" s="34"/>
      <c r="V815" s="34"/>
      <c r="W815" s="34"/>
      <c r="X815" s="34"/>
      <c r="Y815" s="34"/>
      <c r="Z815" s="34"/>
      <c r="AA815" s="34"/>
      <c r="AB815" s="34"/>
      <c r="AC815" s="34"/>
      <c r="AD815" s="34"/>
      <c r="AE815" s="34"/>
      <c r="AT815" s="17" t="s">
        <v>203</v>
      </c>
      <c r="AU815" s="17" t="s">
        <v>85</v>
      </c>
    </row>
    <row r="816" spans="1:65" s="2" customFormat="1" ht="16.5" customHeight="1">
      <c r="A816" s="34"/>
      <c r="B816" s="35"/>
      <c r="C816" s="209" t="s">
        <v>1724</v>
      </c>
      <c r="D816" s="209" t="s">
        <v>197</v>
      </c>
      <c r="E816" s="210" t="s">
        <v>1725</v>
      </c>
      <c r="F816" s="211" t="s">
        <v>1569</v>
      </c>
      <c r="G816" s="212" t="s">
        <v>1</v>
      </c>
      <c r="H816" s="213">
        <v>1</v>
      </c>
      <c r="I816" s="214"/>
      <c r="J816" s="215">
        <f>ROUND(I816*H816,2)</f>
        <v>0</v>
      </c>
      <c r="K816" s="216"/>
      <c r="L816" s="39"/>
      <c r="M816" s="217" t="s">
        <v>1</v>
      </c>
      <c r="N816" s="218" t="s">
        <v>40</v>
      </c>
      <c r="O816" s="71"/>
      <c r="P816" s="219">
        <f>O816*H816</f>
        <v>0</v>
      </c>
      <c r="Q816" s="219">
        <v>0</v>
      </c>
      <c r="R816" s="219">
        <f>Q816*H816</f>
        <v>0</v>
      </c>
      <c r="S816" s="219">
        <v>0</v>
      </c>
      <c r="T816" s="220">
        <f>S816*H816</f>
        <v>0</v>
      </c>
      <c r="U816" s="34"/>
      <c r="V816" s="34"/>
      <c r="W816" s="34"/>
      <c r="X816" s="34"/>
      <c r="Y816" s="34"/>
      <c r="Z816" s="34"/>
      <c r="AA816" s="34"/>
      <c r="AB816" s="34"/>
      <c r="AC816" s="34"/>
      <c r="AD816" s="34"/>
      <c r="AE816" s="34"/>
      <c r="AR816" s="221" t="s">
        <v>359</v>
      </c>
      <c r="AT816" s="221" t="s">
        <v>197</v>
      </c>
      <c r="AU816" s="221" t="s">
        <v>85</v>
      </c>
      <c r="AY816" s="17" t="s">
        <v>194</v>
      </c>
      <c r="BE816" s="222">
        <f>IF(N816="základní",J816,0)</f>
        <v>0</v>
      </c>
      <c r="BF816" s="222">
        <f>IF(N816="snížená",J816,0)</f>
        <v>0</v>
      </c>
      <c r="BG816" s="222">
        <f>IF(N816="zákl. přenesená",J816,0)</f>
        <v>0</v>
      </c>
      <c r="BH816" s="222">
        <f>IF(N816="sníž. přenesená",J816,0)</f>
        <v>0</v>
      </c>
      <c r="BI816" s="222">
        <f>IF(N816="nulová",J816,0)</f>
        <v>0</v>
      </c>
      <c r="BJ816" s="17" t="s">
        <v>83</v>
      </c>
      <c r="BK816" s="222">
        <f>ROUND(I816*H816,2)</f>
        <v>0</v>
      </c>
      <c r="BL816" s="17" t="s">
        <v>359</v>
      </c>
      <c r="BM816" s="221" t="s">
        <v>1726</v>
      </c>
    </row>
    <row r="817" spans="1:65" s="2" customFormat="1" ht="58.5">
      <c r="A817" s="34"/>
      <c r="B817" s="35"/>
      <c r="C817" s="36"/>
      <c r="D817" s="223" t="s">
        <v>203</v>
      </c>
      <c r="E817" s="36"/>
      <c r="F817" s="224" t="s">
        <v>1493</v>
      </c>
      <c r="G817" s="36"/>
      <c r="H817" s="36"/>
      <c r="I817" s="122"/>
      <c r="J817" s="36"/>
      <c r="K817" s="36"/>
      <c r="L817" s="39"/>
      <c r="M817" s="225"/>
      <c r="N817" s="226"/>
      <c r="O817" s="71"/>
      <c r="P817" s="71"/>
      <c r="Q817" s="71"/>
      <c r="R817" s="71"/>
      <c r="S817" s="71"/>
      <c r="T817" s="72"/>
      <c r="U817" s="34"/>
      <c r="V817" s="34"/>
      <c r="W817" s="34"/>
      <c r="X817" s="34"/>
      <c r="Y817" s="34"/>
      <c r="Z817" s="34"/>
      <c r="AA817" s="34"/>
      <c r="AB817" s="34"/>
      <c r="AC817" s="34"/>
      <c r="AD817" s="34"/>
      <c r="AE817" s="34"/>
      <c r="AT817" s="17" t="s">
        <v>203</v>
      </c>
      <c r="AU817" s="17" t="s">
        <v>85</v>
      </c>
    </row>
    <row r="818" spans="1:65" s="2" customFormat="1" ht="16.5" customHeight="1">
      <c r="A818" s="34"/>
      <c r="B818" s="35"/>
      <c r="C818" s="209" t="s">
        <v>1727</v>
      </c>
      <c r="D818" s="209" t="s">
        <v>197</v>
      </c>
      <c r="E818" s="210" t="s">
        <v>1728</v>
      </c>
      <c r="F818" s="211" t="s">
        <v>1573</v>
      </c>
      <c r="G818" s="212" t="s">
        <v>1</v>
      </c>
      <c r="H818" s="213">
        <v>1</v>
      </c>
      <c r="I818" s="214"/>
      <c r="J818" s="215">
        <f>ROUND(I818*H818,2)</f>
        <v>0</v>
      </c>
      <c r="K818" s="216"/>
      <c r="L818" s="39"/>
      <c r="M818" s="217" t="s">
        <v>1</v>
      </c>
      <c r="N818" s="218" t="s">
        <v>40</v>
      </c>
      <c r="O818" s="71"/>
      <c r="P818" s="219">
        <f>O818*H818</f>
        <v>0</v>
      </c>
      <c r="Q818" s="219">
        <v>0</v>
      </c>
      <c r="R818" s="219">
        <f>Q818*H818</f>
        <v>0</v>
      </c>
      <c r="S818" s="219">
        <v>0</v>
      </c>
      <c r="T818" s="220">
        <f>S818*H818</f>
        <v>0</v>
      </c>
      <c r="U818" s="34"/>
      <c r="V818" s="34"/>
      <c r="W818" s="34"/>
      <c r="X818" s="34"/>
      <c r="Y818" s="34"/>
      <c r="Z818" s="34"/>
      <c r="AA818" s="34"/>
      <c r="AB818" s="34"/>
      <c r="AC818" s="34"/>
      <c r="AD818" s="34"/>
      <c r="AE818" s="34"/>
      <c r="AR818" s="221" t="s">
        <v>359</v>
      </c>
      <c r="AT818" s="221" t="s">
        <v>197</v>
      </c>
      <c r="AU818" s="221" t="s">
        <v>85</v>
      </c>
      <c r="AY818" s="17" t="s">
        <v>194</v>
      </c>
      <c r="BE818" s="222">
        <f>IF(N818="základní",J818,0)</f>
        <v>0</v>
      </c>
      <c r="BF818" s="222">
        <f>IF(N818="snížená",J818,0)</f>
        <v>0</v>
      </c>
      <c r="BG818" s="222">
        <f>IF(N818="zákl. přenesená",J818,0)</f>
        <v>0</v>
      </c>
      <c r="BH818" s="222">
        <f>IF(N818="sníž. přenesená",J818,0)</f>
        <v>0</v>
      </c>
      <c r="BI818" s="222">
        <f>IF(N818="nulová",J818,0)</f>
        <v>0</v>
      </c>
      <c r="BJ818" s="17" t="s">
        <v>83</v>
      </c>
      <c r="BK818" s="222">
        <f>ROUND(I818*H818,2)</f>
        <v>0</v>
      </c>
      <c r="BL818" s="17" t="s">
        <v>359</v>
      </c>
      <c r="BM818" s="221" t="s">
        <v>1729</v>
      </c>
    </row>
    <row r="819" spans="1:65" s="2" customFormat="1" ht="58.5">
      <c r="A819" s="34"/>
      <c r="B819" s="35"/>
      <c r="C819" s="36"/>
      <c r="D819" s="223" t="s">
        <v>203</v>
      </c>
      <c r="E819" s="36"/>
      <c r="F819" s="224" t="s">
        <v>1493</v>
      </c>
      <c r="G819" s="36"/>
      <c r="H819" s="36"/>
      <c r="I819" s="122"/>
      <c r="J819" s="36"/>
      <c r="K819" s="36"/>
      <c r="L819" s="39"/>
      <c r="M819" s="225"/>
      <c r="N819" s="226"/>
      <c r="O819" s="71"/>
      <c r="P819" s="71"/>
      <c r="Q819" s="71"/>
      <c r="R819" s="71"/>
      <c r="S819" s="71"/>
      <c r="T819" s="72"/>
      <c r="U819" s="34"/>
      <c r="V819" s="34"/>
      <c r="W819" s="34"/>
      <c r="X819" s="34"/>
      <c r="Y819" s="34"/>
      <c r="Z819" s="34"/>
      <c r="AA819" s="34"/>
      <c r="AB819" s="34"/>
      <c r="AC819" s="34"/>
      <c r="AD819" s="34"/>
      <c r="AE819" s="34"/>
      <c r="AT819" s="17" t="s">
        <v>203</v>
      </c>
      <c r="AU819" s="17" t="s">
        <v>85</v>
      </c>
    </row>
    <row r="820" spans="1:65" s="2" customFormat="1" ht="24" customHeight="1">
      <c r="A820" s="34"/>
      <c r="B820" s="35"/>
      <c r="C820" s="209" t="s">
        <v>1730</v>
      </c>
      <c r="D820" s="209" t="s">
        <v>197</v>
      </c>
      <c r="E820" s="210" t="s">
        <v>1731</v>
      </c>
      <c r="F820" s="211" t="s">
        <v>1732</v>
      </c>
      <c r="G820" s="212" t="s">
        <v>1041</v>
      </c>
      <c r="H820" s="277"/>
      <c r="I820" s="214"/>
      <c r="J820" s="215">
        <f>ROUND(I820*H820,2)</f>
        <v>0</v>
      </c>
      <c r="K820" s="216"/>
      <c r="L820" s="39"/>
      <c r="M820" s="217" t="s">
        <v>1</v>
      </c>
      <c r="N820" s="218" t="s">
        <v>40</v>
      </c>
      <c r="O820" s="71"/>
      <c r="P820" s="219">
        <f>O820*H820</f>
        <v>0</v>
      </c>
      <c r="Q820" s="219">
        <v>0</v>
      </c>
      <c r="R820" s="219">
        <f>Q820*H820</f>
        <v>0</v>
      </c>
      <c r="S820" s="219">
        <v>0</v>
      </c>
      <c r="T820" s="220">
        <f>S820*H820</f>
        <v>0</v>
      </c>
      <c r="U820" s="34"/>
      <c r="V820" s="34"/>
      <c r="W820" s="34"/>
      <c r="X820" s="34"/>
      <c r="Y820" s="34"/>
      <c r="Z820" s="34"/>
      <c r="AA820" s="34"/>
      <c r="AB820" s="34"/>
      <c r="AC820" s="34"/>
      <c r="AD820" s="34"/>
      <c r="AE820" s="34"/>
      <c r="AR820" s="221" t="s">
        <v>359</v>
      </c>
      <c r="AT820" s="221" t="s">
        <v>197</v>
      </c>
      <c r="AU820" s="221" t="s">
        <v>85</v>
      </c>
      <c r="AY820" s="17" t="s">
        <v>194</v>
      </c>
      <c r="BE820" s="222">
        <f>IF(N820="základní",J820,0)</f>
        <v>0</v>
      </c>
      <c r="BF820" s="222">
        <f>IF(N820="snížená",J820,0)</f>
        <v>0</v>
      </c>
      <c r="BG820" s="222">
        <f>IF(N820="zákl. přenesená",J820,0)</f>
        <v>0</v>
      </c>
      <c r="BH820" s="222">
        <f>IF(N820="sníž. přenesená",J820,0)</f>
        <v>0</v>
      </c>
      <c r="BI820" s="222">
        <f>IF(N820="nulová",J820,0)</f>
        <v>0</v>
      </c>
      <c r="BJ820" s="17" t="s">
        <v>83</v>
      </c>
      <c r="BK820" s="222">
        <f>ROUND(I820*H820,2)</f>
        <v>0</v>
      </c>
      <c r="BL820" s="17" t="s">
        <v>359</v>
      </c>
      <c r="BM820" s="221" t="s">
        <v>1733</v>
      </c>
    </row>
    <row r="821" spans="1:65" s="12" customFormat="1" ht="22.9" customHeight="1">
      <c r="B821" s="193"/>
      <c r="C821" s="194"/>
      <c r="D821" s="195" t="s">
        <v>74</v>
      </c>
      <c r="E821" s="207" t="s">
        <v>1734</v>
      </c>
      <c r="F821" s="207" t="s">
        <v>1735</v>
      </c>
      <c r="G821" s="194"/>
      <c r="H821" s="194"/>
      <c r="I821" s="197"/>
      <c r="J821" s="208">
        <f>BK821</f>
        <v>0</v>
      </c>
      <c r="K821" s="194"/>
      <c r="L821" s="199"/>
      <c r="M821" s="200"/>
      <c r="N821" s="201"/>
      <c r="O821" s="201"/>
      <c r="P821" s="202">
        <f>SUM(P822:P935)</f>
        <v>0</v>
      </c>
      <c r="Q821" s="201"/>
      <c r="R821" s="202">
        <f>SUM(R822:R935)</f>
        <v>2.7441500000000003E-3</v>
      </c>
      <c r="S821" s="201"/>
      <c r="T821" s="203">
        <f>SUM(T822:T935)</f>
        <v>0</v>
      </c>
      <c r="AR821" s="204" t="s">
        <v>85</v>
      </c>
      <c r="AT821" s="205" t="s">
        <v>74</v>
      </c>
      <c r="AU821" s="205" t="s">
        <v>83</v>
      </c>
      <c r="AY821" s="204" t="s">
        <v>194</v>
      </c>
      <c r="BK821" s="206">
        <f>SUM(BK822:BK935)</f>
        <v>0</v>
      </c>
    </row>
    <row r="822" spans="1:65" s="2" customFormat="1" ht="16.5" customHeight="1">
      <c r="A822" s="34"/>
      <c r="B822" s="35"/>
      <c r="C822" s="209" t="s">
        <v>1736</v>
      </c>
      <c r="D822" s="209" t="s">
        <v>197</v>
      </c>
      <c r="E822" s="210" t="s">
        <v>1737</v>
      </c>
      <c r="F822" s="211" t="s">
        <v>1738</v>
      </c>
      <c r="G822" s="212" t="s">
        <v>302</v>
      </c>
      <c r="H822" s="213">
        <v>54.883000000000003</v>
      </c>
      <c r="I822" s="214"/>
      <c r="J822" s="215">
        <f>ROUND(I822*H822,2)</f>
        <v>0</v>
      </c>
      <c r="K822" s="216"/>
      <c r="L822" s="39"/>
      <c r="M822" s="217" t="s">
        <v>1</v>
      </c>
      <c r="N822" s="218" t="s">
        <v>40</v>
      </c>
      <c r="O822" s="71"/>
      <c r="P822" s="219">
        <f>O822*H822</f>
        <v>0</v>
      </c>
      <c r="Q822" s="219">
        <v>5.0000000000000002E-5</v>
      </c>
      <c r="R822" s="219">
        <f>Q822*H822</f>
        <v>2.7441500000000003E-3</v>
      </c>
      <c r="S822" s="219">
        <v>0</v>
      </c>
      <c r="T822" s="220">
        <f>S822*H822</f>
        <v>0</v>
      </c>
      <c r="U822" s="34"/>
      <c r="V822" s="34"/>
      <c r="W822" s="34"/>
      <c r="X822" s="34"/>
      <c r="Y822" s="34"/>
      <c r="Z822" s="34"/>
      <c r="AA822" s="34"/>
      <c r="AB822" s="34"/>
      <c r="AC822" s="34"/>
      <c r="AD822" s="34"/>
      <c r="AE822" s="34"/>
      <c r="AR822" s="221" t="s">
        <v>359</v>
      </c>
      <c r="AT822" s="221" t="s">
        <v>197</v>
      </c>
      <c r="AU822" s="221" t="s">
        <v>85</v>
      </c>
      <c r="AY822" s="17" t="s">
        <v>194</v>
      </c>
      <c r="BE822" s="222">
        <f>IF(N822="základní",J822,0)</f>
        <v>0</v>
      </c>
      <c r="BF822" s="222">
        <f>IF(N822="snížená",J822,0)</f>
        <v>0</v>
      </c>
      <c r="BG822" s="222">
        <f>IF(N822="zákl. přenesená",J822,0)</f>
        <v>0</v>
      </c>
      <c r="BH822" s="222">
        <f>IF(N822="sníž. přenesená",J822,0)</f>
        <v>0</v>
      </c>
      <c r="BI822" s="222">
        <f>IF(N822="nulová",J822,0)</f>
        <v>0</v>
      </c>
      <c r="BJ822" s="17" t="s">
        <v>83</v>
      </c>
      <c r="BK822" s="222">
        <f>ROUND(I822*H822,2)</f>
        <v>0</v>
      </c>
      <c r="BL822" s="17" t="s">
        <v>359</v>
      </c>
      <c r="BM822" s="221" t="s">
        <v>1739</v>
      </c>
    </row>
    <row r="823" spans="1:65" s="13" customFormat="1" ht="11.25">
      <c r="B823" s="231"/>
      <c r="C823" s="232"/>
      <c r="D823" s="223" t="s">
        <v>287</v>
      </c>
      <c r="E823" s="233" t="s">
        <v>1</v>
      </c>
      <c r="F823" s="234" t="s">
        <v>1740</v>
      </c>
      <c r="G823" s="232"/>
      <c r="H823" s="235">
        <v>60.731999999999999</v>
      </c>
      <c r="I823" s="236"/>
      <c r="J823" s="232"/>
      <c r="K823" s="232"/>
      <c r="L823" s="237"/>
      <c r="M823" s="238"/>
      <c r="N823" s="239"/>
      <c r="O823" s="239"/>
      <c r="P823" s="239"/>
      <c r="Q823" s="239"/>
      <c r="R823" s="239"/>
      <c r="S823" s="239"/>
      <c r="T823" s="240"/>
      <c r="AT823" s="241" t="s">
        <v>287</v>
      </c>
      <c r="AU823" s="241" t="s">
        <v>85</v>
      </c>
      <c r="AV823" s="13" t="s">
        <v>85</v>
      </c>
      <c r="AW823" s="13" t="s">
        <v>31</v>
      </c>
      <c r="AX823" s="13" t="s">
        <v>75</v>
      </c>
      <c r="AY823" s="241" t="s">
        <v>194</v>
      </c>
    </row>
    <row r="824" spans="1:65" s="13" customFormat="1" ht="11.25">
      <c r="B824" s="231"/>
      <c r="C824" s="232"/>
      <c r="D824" s="223" t="s">
        <v>287</v>
      </c>
      <c r="E824" s="233" t="s">
        <v>1</v>
      </c>
      <c r="F824" s="234" t="s">
        <v>1741</v>
      </c>
      <c r="G824" s="232"/>
      <c r="H824" s="235">
        <v>-5.8490000000000002</v>
      </c>
      <c r="I824" s="236"/>
      <c r="J824" s="232"/>
      <c r="K824" s="232"/>
      <c r="L824" s="237"/>
      <c r="M824" s="238"/>
      <c r="N824" s="239"/>
      <c r="O824" s="239"/>
      <c r="P824" s="239"/>
      <c r="Q824" s="239"/>
      <c r="R824" s="239"/>
      <c r="S824" s="239"/>
      <c r="T824" s="240"/>
      <c r="AT824" s="241" t="s">
        <v>287</v>
      </c>
      <c r="AU824" s="241" t="s">
        <v>85</v>
      </c>
      <c r="AV824" s="13" t="s">
        <v>85</v>
      </c>
      <c r="AW824" s="13" t="s">
        <v>31</v>
      </c>
      <c r="AX824" s="13" t="s">
        <v>75</v>
      </c>
      <c r="AY824" s="241" t="s">
        <v>194</v>
      </c>
    </row>
    <row r="825" spans="1:65" s="14" customFormat="1" ht="11.25">
      <c r="B825" s="242"/>
      <c r="C825" s="243"/>
      <c r="D825" s="223" t="s">
        <v>287</v>
      </c>
      <c r="E825" s="244" t="s">
        <v>1</v>
      </c>
      <c r="F825" s="245" t="s">
        <v>290</v>
      </c>
      <c r="G825" s="243"/>
      <c r="H825" s="246">
        <v>54.883000000000003</v>
      </c>
      <c r="I825" s="247"/>
      <c r="J825" s="243"/>
      <c r="K825" s="243"/>
      <c r="L825" s="248"/>
      <c r="M825" s="249"/>
      <c r="N825" s="250"/>
      <c r="O825" s="250"/>
      <c r="P825" s="250"/>
      <c r="Q825" s="250"/>
      <c r="R825" s="250"/>
      <c r="S825" s="250"/>
      <c r="T825" s="251"/>
      <c r="AT825" s="252" t="s">
        <v>287</v>
      </c>
      <c r="AU825" s="252" t="s">
        <v>85</v>
      </c>
      <c r="AV825" s="14" t="s">
        <v>207</v>
      </c>
      <c r="AW825" s="14" t="s">
        <v>31</v>
      </c>
      <c r="AX825" s="14" t="s">
        <v>83</v>
      </c>
      <c r="AY825" s="252" t="s">
        <v>194</v>
      </c>
    </row>
    <row r="826" spans="1:65" s="2" customFormat="1" ht="16.5" customHeight="1">
      <c r="A826" s="34"/>
      <c r="B826" s="35"/>
      <c r="C826" s="266" t="s">
        <v>1742</v>
      </c>
      <c r="D826" s="266" t="s">
        <v>436</v>
      </c>
      <c r="E826" s="267" t="s">
        <v>1743</v>
      </c>
      <c r="F826" s="268" t="s">
        <v>1744</v>
      </c>
      <c r="G826" s="269" t="s">
        <v>302</v>
      </c>
      <c r="H826" s="270">
        <v>54.883000000000003</v>
      </c>
      <c r="I826" s="271"/>
      <c r="J826" s="272">
        <f>ROUND(I826*H826,2)</f>
        <v>0</v>
      </c>
      <c r="K826" s="273"/>
      <c r="L826" s="274"/>
      <c r="M826" s="275" t="s">
        <v>1</v>
      </c>
      <c r="N826" s="276" t="s">
        <v>40</v>
      </c>
      <c r="O826" s="71"/>
      <c r="P826" s="219">
        <f>O826*H826</f>
        <v>0</v>
      </c>
      <c r="Q826" s="219">
        <v>0</v>
      </c>
      <c r="R826" s="219">
        <f>Q826*H826</f>
        <v>0</v>
      </c>
      <c r="S826" s="219">
        <v>0</v>
      </c>
      <c r="T826" s="220">
        <f>S826*H826</f>
        <v>0</v>
      </c>
      <c r="U826" s="34"/>
      <c r="V826" s="34"/>
      <c r="W826" s="34"/>
      <c r="X826" s="34"/>
      <c r="Y826" s="34"/>
      <c r="Z826" s="34"/>
      <c r="AA826" s="34"/>
      <c r="AB826" s="34"/>
      <c r="AC826" s="34"/>
      <c r="AD826" s="34"/>
      <c r="AE826" s="34"/>
      <c r="AR826" s="221" t="s">
        <v>569</v>
      </c>
      <c r="AT826" s="221" t="s">
        <v>436</v>
      </c>
      <c r="AU826" s="221" t="s">
        <v>85</v>
      </c>
      <c r="AY826" s="17" t="s">
        <v>194</v>
      </c>
      <c r="BE826" s="222">
        <f>IF(N826="základní",J826,0)</f>
        <v>0</v>
      </c>
      <c r="BF826" s="222">
        <f>IF(N826="snížená",J826,0)</f>
        <v>0</v>
      </c>
      <c r="BG826" s="222">
        <f>IF(N826="zákl. přenesená",J826,0)</f>
        <v>0</v>
      </c>
      <c r="BH826" s="222">
        <f>IF(N826="sníž. přenesená",J826,0)</f>
        <v>0</v>
      </c>
      <c r="BI826" s="222">
        <f>IF(N826="nulová",J826,0)</f>
        <v>0</v>
      </c>
      <c r="BJ826" s="17" t="s">
        <v>83</v>
      </c>
      <c r="BK826" s="222">
        <f>ROUND(I826*H826,2)</f>
        <v>0</v>
      </c>
      <c r="BL826" s="17" t="s">
        <v>359</v>
      </c>
      <c r="BM826" s="221" t="s">
        <v>1745</v>
      </c>
    </row>
    <row r="827" spans="1:65" s="2" customFormat="1" ht="48.75">
      <c r="A827" s="34"/>
      <c r="B827" s="35"/>
      <c r="C827" s="36"/>
      <c r="D827" s="223" t="s">
        <v>203</v>
      </c>
      <c r="E827" s="36"/>
      <c r="F827" s="224" t="s">
        <v>1746</v>
      </c>
      <c r="G827" s="36"/>
      <c r="H827" s="36"/>
      <c r="I827" s="122"/>
      <c r="J827" s="36"/>
      <c r="K827" s="36"/>
      <c r="L827" s="39"/>
      <c r="M827" s="225"/>
      <c r="N827" s="226"/>
      <c r="O827" s="71"/>
      <c r="P827" s="71"/>
      <c r="Q827" s="71"/>
      <c r="R827" s="71"/>
      <c r="S827" s="71"/>
      <c r="T827" s="72"/>
      <c r="U827" s="34"/>
      <c r="V827" s="34"/>
      <c r="W827" s="34"/>
      <c r="X827" s="34"/>
      <c r="Y827" s="34"/>
      <c r="Z827" s="34"/>
      <c r="AA827" s="34"/>
      <c r="AB827" s="34"/>
      <c r="AC827" s="34"/>
      <c r="AD827" s="34"/>
      <c r="AE827" s="34"/>
      <c r="AT827" s="17" t="s">
        <v>203</v>
      </c>
      <c r="AU827" s="17" t="s">
        <v>85</v>
      </c>
    </row>
    <row r="828" spans="1:65" s="2" customFormat="1" ht="16.5" customHeight="1">
      <c r="A828" s="34"/>
      <c r="B828" s="35"/>
      <c r="C828" s="209" t="s">
        <v>1747</v>
      </c>
      <c r="D828" s="209" t="s">
        <v>197</v>
      </c>
      <c r="E828" s="210" t="s">
        <v>1748</v>
      </c>
      <c r="F828" s="211" t="s">
        <v>1749</v>
      </c>
      <c r="G828" s="212" t="s">
        <v>240</v>
      </c>
      <c r="H828" s="213">
        <v>1</v>
      </c>
      <c r="I828" s="214"/>
      <c r="J828" s="215">
        <f>ROUND(I828*H828,2)</f>
        <v>0</v>
      </c>
      <c r="K828" s="216"/>
      <c r="L828" s="39"/>
      <c r="M828" s="217" t="s">
        <v>1</v>
      </c>
      <c r="N828" s="218" t="s">
        <v>40</v>
      </c>
      <c r="O828" s="71"/>
      <c r="P828" s="219">
        <f>O828*H828</f>
        <v>0</v>
      </c>
      <c r="Q828" s="219">
        <v>0</v>
      </c>
      <c r="R828" s="219">
        <f>Q828*H828</f>
        <v>0</v>
      </c>
      <c r="S828" s="219">
        <v>0</v>
      </c>
      <c r="T828" s="220">
        <f>S828*H828</f>
        <v>0</v>
      </c>
      <c r="U828" s="34"/>
      <c r="V828" s="34"/>
      <c r="W828" s="34"/>
      <c r="X828" s="34"/>
      <c r="Y828" s="34"/>
      <c r="Z828" s="34"/>
      <c r="AA828" s="34"/>
      <c r="AB828" s="34"/>
      <c r="AC828" s="34"/>
      <c r="AD828" s="34"/>
      <c r="AE828" s="34"/>
      <c r="AR828" s="221" t="s">
        <v>359</v>
      </c>
      <c r="AT828" s="221" t="s">
        <v>197</v>
      </c>
      <c r="AU828" s="221" t="s">
        <v>85</v>
      </c>
      <c r="AY828" s="17" t="s">
        <v>194</v>
      </c>
      <c r="BE828" s="222">
        <f>IF(N828="základní",J828,0)</f>
        <v>0</v>
      </c>
      <c r="BF828" s="222">
        <f>IF(N828="snížená",J828,0)</f>
        <v>0</v>
      </c>
      <c r="BG828" s="222">
        <f>IF(N828="zákl. přenesená",J828,0)</f>
        <v>0</v>
      </c>
      <c r="BH828" s="222">
        <f>IF(N828="sníž. přenesená",J828,0)</f>
        <v>0</v>
      </c>
      <c r="BI828" s="222">
        <f>IF(N828="nulová",J828,0)</f>
        <v>0</v>
      </c>
      <c r="BJ828" s="17" t="s">
        <v>83</v>
      </c>
      <c r="BK828" s="222">
        <f>ROUND(I828*H828,2)</f>
        <v>0</v>
      </c>
      <c r="BL828" s="17" t="s">
        <v>359</v>
      </c>
      <c r="BM828" s="221" t="s">
        <v>1750</v>
      </c>
    </row>
    <row r="829" spans="1:65" s="2" customFormat="1" ht="36" customHeight="1">
      <c r="A829" s="34"/>
      <c r="B829" s="35"/>
      <c r="C829" s="209" t="s">
        <v>1751</v>
      </c>
      <c r="D829" s="209" t="s">
        <v>197</v>
      </c>
      <c r="E829" s="210" t="s">
        <v>1752</v>
      </c>
      <c r="F829" s="211" t="s">
        <v>1753</v>
      </c>
      <c r="G829" s="212" t="s">
        <v>240</v>
      </c>
      <c r="H829" s="213">
        <v>1</v>
      </c>
      <c r="I829" s="214"/>
      <c r="J829" s="215">
        <f>ROUND(I829*H829,2)</f>
        <v>0</v>
      </c>
      <c r="K829" s="216"/>
      <c r="L829" s="39"/>
      <c r="M829" s="217" t="s">
        <v>1</v>
      </c>
      <c r="N829" s="218" t="s">
        <v>40</v>
      </c>
      <c r="O829" s="71"/>
      <c r="P829" s="219">
        <f>O829*H829</f>
        <v>0</v>
      </c>
      <c r="Q829" s="219">
        <v>0</v>
      </c>
      <c r="R829" s="219">
        <f>Q829*H829</f>
        <v>0</v>
      </c>
      <c r="S829" s="219">
        <v>0</v>
      </c>
      <c r="T829" s="220">
        <f>S829*H829</f>
        <v>0</v>
      </c>
      <c r="U829" s="34"/>
      <c r="V829" s="34"/>
      <c r="W829" s="34"/>
      <c r="X829" s="34"/>
      <c r="Y829" s="34"/>
      <c r="Z829" s="34"/>
      <c r="AA829" s="34"/>
      <c r="AB829" s="34"/>
      <c r="AC829" s="34"/>
      <c r="AD829" s="34"/>
      <c r="AE829" s="34"/>
      <c r="AR829" s="221" t="s">
        <v>359</v>
      </c>
      <c r="AT829" s="221" t="s">
        <v>197</v>
      </c>
      <c r="AU829" s="221" t="s">
        <v>85</v>
      </c>
      <c r="AY829" s="17" t="s">
        <v>194</v>
      </c>
      <c r="BE829" s="222">
        <f>IF(N829="základní",J829,0)</f>
        <v>0</v>
      </c>
      <c r="BF829" s="222">
        <f>IF(N829="snížená",J829,0)</f>
        <v>0</v>
      </c>
      <c r="BG829" s="222">
        <f>IF(N829="zákl. přenesená",J829,0)</f>
        <v>0</v>
      </c>
      <c r="BH829" s="222">
        <f>IF(N829="sníž. přenesená",J829,0)</f>
        <v>0</v>
      </c>
      <c r="BI829" s="222">
        <f>IF(N829="nulová",J829,0)</f>
        <v>0</v>
      </c>
      <c r="BJ829" s="17" t="s">
        <v>83</v>
      </c>
      <c r="BK829" s="222">
        <f>ROUND(I829*H829,2)</f>
        <v>0</v>
      </c>
      <c r="BL829" s="17" t="s">
        <v>359</v>
      </c>
      <c r="BM829" s="221" t="s">
        <v>1754</v>
      </c>
    </row>
    <row r="830" spans="1:65" s="2" customFormat="1" ht="29.25">
      <c r="A830" s="34"/>
      <c r="B830" s="35"/>
      <c r="C830" s="36"/>
      <c r="D830" s="223" t="s">
        <v>203</v>
      </c>
      <c r="E830" s="36"/>
      <c r="F830" s="224" t="s">
        <v>1755</v>
      </c>
      <c r="G830" s="36"/>
      <c r="H830" s="36"/>
      <c r="I830" s="122"/>
      <c r="J830" s="36"/>
      <c r="K830" s="36"/>
      <c r="L830" s="39"/>
      <c r="M830" s="225"/>
      <c r="N830" s="226"/>
      <c r="O830" s="71"/>
      <c r="P830" s="71"/>
      <c r="Q830" s="71"/>
      <c r="R830" s="71"/>
      <c r="S830" s="71"/>
      <c r="T830" s="72"/>
      <c r="U830" s="34"/>
      <c r="V830" s="34"/>
      <c r="W830" s="34"/>
      <c r="X830" s="34"/>
      <c r="Y830" s="34"/>
      <c r="Z830" s="34"/>
      <c r="AA830" s="34"/>
      <c r="AB830" s="34"/>
      <c r="AC830" s="34"/>
      <c r="AD830" s="34"/>
      <c r="AE830" s="34"/>
      <c r="AT830" s="17" t="s">
        <v>203</v>
      </c>
      <c r="AU830" s="17" t="s">
        <v>85</v>
      </c>
    </row>
    <row r="831" spans="1:65" s="2" customFormat="1" ht="36" customHeight="1">
      <c r="A831" s="34"/>
      <c r="B831" s="35"/>
      <c r="C831" s="209" t="s">
        <v>1756</v>
      </c>
      <c r="D831" s="209" t="s">
        <v>197</v>
      </c>
      <c r="E831" s="210" t="s">
        <v>1757</v>
      </c>
      <c r="F831" s="211" t="s">
        <v>1753</v>
      </c>
      <c r="G831" s="212" t="s">
        <v>240</v>
      </c>
      <c r="H831" s="213">
        <v>1</v>
      </c>
      <c r="I831" s="214"/>
      <c r="J831" s="215">
        <f>ROUND(I831*H831,2)</f>
        <v>0</v>
      </c>
      <c r="K831" s="216"/>
      <c r="L831" s="39"/>
      <c r="M831" s="217" t="s">
        <v>1</v>
      </c>
      <c r="N831" s="218" t="s">
        <v>40</v>
      </c>
      <c r="O831" s="71"/>
      <c r="P831" s="219">
        <f>O831*H831</f>
        <v>0</v>
      </c>
      <c r="Q831" s="219">
        <v>0</v>
      </c>
      <c r="R831" s="219">
        <f>Q831*H831</f>
        <v>0</v>
      </c>
      <c r="S831" s="219">
        <v>0</v>
      </c>
      <c r="T831" s="220">
        <f>S831*H831</f>
        <v>0</v>
      </c>
      <c r="U831" s="34"/>
      <c r="V831" s="34"/>
      <c r="W831" s="34"/>
      <c r="X831" s="34"/>
      <c r="Y831" s="34"/>
      <c r="Z831" s="34"/>
      <c r="AA831" s="34"/>
      <c r="AB831" s="34"/>
      <c r="AC831" s="34"/>
      <c r="AD831" s="34"/>
      <c r="AE831" s="34"/>
      <c r="AR831" s="221" t="s">
        <v>359</v>
      </c>
      <c r="AT831" s="221" t="s">
        <v>197</v>
      </c>
      <c r="AU831" s="221" t="s">
        <v>85</v>
      </c>
      <c r="AY831" s="17" t="s">
        <v>194</v>
      </c>
      <c r="BE831" s="222">
        <f>IF(N831="základní",J831,0)</f>
        <v>0</v>
      </c>
      <c r="BF831" s="222">
        <f>IF(N831="snížená",J831,0)</f>
        <v>0</v>
      </c>
      <c r="BG831" s="222">
        <f>IF(N831="zákl. přenesená",J831,0)</f>
        <v>0</v>
      </c>
      <c r="BH831" s="222">
        <f>IF(N831="sníž. přenesená",J831,0)</f>
        <v>0</v>
      </c>
      <c r="BI831" s="222">
        <f>IF(N831="nulová",J831,0)</f>
        <v>0</v>
      </c>
      <c r="BJ831" s="17" t="s">
        <v>83</v>
      </c>
      <c r="BK831" s="222">
        <f>ROUND(I831*H831,2)</f>
        <v>0</v>
      </c>
      <c r="BL831" s="17" t="s">
        <v>359</v>
      </c>
      <c r="BM831" s="221" t="s">
        <v>1758</v>
      </c>
    </row>
    <row r="832" spans="1:65" s="2" customFormat="1" ht="29.25">
      <c r="A832" s="34"/>
      <c r="B832" s="35"/>
      <c r="C832" s="36"/>
      <c r="D832" s="223" t="s">
        <v>203</v>
      </c>
      <c r="E832" s="36"/>
      <c r="F832" s="224" t="s">
        <v>1755</v>
      </c>
      <c r="G832" s="36"/>
      <c r="H832" s="36"/>
      <c r="I832" s="122"/>
      <c r="J832" s="36"/>
      <c r="K832" s="36"/>
      <c r="L832" s="39"/>
      <c r="M832" s="225"/>
      <c r="N832" s="226"/>
      <c r="O832" s="71"/>
      <c r="P832" s="71"/>
      <c r="Q832" s="71"/>
      <c r="R832" s="71"/>
      <c r="S832" s="71"/>
      <c r="T832" s="72"/>
      <c r="U832" s="34"/>
      <c r="V832" s="34"/>
      <c r="W832" s="34"/>
      <c r="X832" s="34"/>
      <c r="Y832" s="34"/>
      <c r="Z832" s="34"/>
      <c r="AA832" s="34"/>
      <c r="AB832" s="34"/>
      <c r="AC832" s="34"/>
      <c r="AD832" s="34"/>
      <c r="AE832" s="34"/>
      <c r="AT832" s="17" t="s">
        <v>203</v>
      </c>
      <c r="AU832" s="17" t="s">
        <v>85</v>
      </c>
    </row>
    <row r="833" spans="1:65" s="2" customFormat="1" ht="48" customHeight="1">
      <c r="A833" s="34"/>
      <c r="B833" s="35"/>
      <c r="C833" s="209" t="s">
        <v>1759</v>
      </c>
      <c r="D833" s="209" t="s">
        <v>197</v>
      </c>
      <c r="E833" s="210" t="s">
        <v>1760</v>
      </c>
      <c r="F833" s="211" t="s">
        <v>1761</v>
      </c>
      <c r="G833" s="212" t="s">
        <v>240</v>
      </c>
      <c r="H833" s="213">
        <v>1</v>
      </c>
      <c r="I833" s="214"/>
      <c r="J833" s="215">
        <f>ROUND(I833*H833,2)</f>
        <v>0</v>
      </c>
      <c r="K833" s="216"/>
      <c r="L833" s="39"/>
      <c r="M833" s="217" t="s">
        <v>1</v>
      </c>
      <c r="N833" s="218" t="s">
        <v>40</v>
      </c>
      <c r="O833" s="71"/>
      <c r="P833" s="219">
        <f>O833*H833</f>
        <v>0</v>
      </c>
      <c r="Q833" s="219">
        <v>0</v>
      </c>
      <c r="R833" s="219">
        <f>Q833*H833</f>
        <v>0</v>
      </c>
      <c r="S833" s="219">
        <v>0</v>
      </c>
      <c r="T833" s="220">
        <f>S833*H833</f>
        <v>0</v>
      </c>
      <c r="U833" s="34"/>
      <c r="V833" s="34"/>
      <c r="W833" s="34"/>
      <c r="X833" s="34"/>
      <c r="Y833" s="34"/>
      <c r="Z833" s="34"/>
      <c r="AA833" s="34"/>
      <c r="AB833" s="34"/>
      <c r="AC833" s="34"/>
      <c r="AD833" s="34"/>
      <c r="AE833" s="34"/>
      <c r="AR833" s="221" t="s">
        <v>359</v>
      </c>
      <c r="AT833" s="221" t="s">
        <v>197</v>
      </c>
      <c r="AU833" s="221" t="s">
        <v>85</v>
      </c>
      <c r="AY833" s="17" t="s">
        <v>194</v>
      </c>
      <c r="BE833" s="222">
        <f>IF(N833="základní",J833,0)</f>
        <v>0</v>
      </c>
      <c r="BF833" s="222">
        <f>IF(N833="snížená",J833,0)</f>
        <v>0</v>
      </c>
      <c r="BG833" s="222">
        <f>IF(N833="zákl. přenesená",J833,0)</f>
        <v>0</v>
      </c>
      <c r="BH833" s="222">
        <f>IF(N833="sníž. přenesená",J833,0)</f>
        <v>0</v>
      </c>
      <c r="BI833" s="222">
        <f>IF(N833="nulová",J833,0)</f>
        <v>0</v>
      </c>
      <c r="BJ833" s="17" t="s">
        <v>83</v>
      </c>
      <c r="BK833" s="222">
        <f>ROUND(I833*H833,2)</f>
        <v>0</v>
      </c>
      <c r="BL833" s="17" t="s">
        <v>359</v>
      </c>
      <c r="BM833" s="221" t="s">
        <v>1762</v>
      </c>
    </row>
    <row r="834" spans="1:65" s="2" customFormat="1" ht="29.25">
      <c r="A834" s="34"/>
      <c r="B834" s="35"/>
      <c r="C834" s="36"/>
      <c r="D834" s="223" t="s">
        <v>203</v>
      </c>
      <c r="E834" s="36"/>
      <c r="F834" s="224" t="s">
        <v>1763</v>
      </c>
      <c r="G834" s="36"/>
      <c r="H834" s="36"/>
      <c r="I834" s="122"/>
      <c r="J834" s="36"/>
      <c r="K834" s="36"/>
      <c r="L834" s="39"/>
      <c r="M834" s="225"/>
      <c r="N834" s="226"/>
      <c r="O834" s="71"/>
      <c r="P834" s="71"/>
      <c r="Q834" s="71"/>
      <c r="R834" s="71"/>
      <c r="S834" s="71"/>
      <c r="T834" s="72"/>
      <c r="U834" s="34"/>
      <c r="V834" s="34"/>
      <c r="W834" s="34"/>
      <c r="X834" s="34"/>
      <c r="Y834" s="34"/>
      <c r="Z834" s="34"/>
      <c r="AA834" s="34"/>
      <c r="AB834" s="34"/>
      <c r="AC834" s="34"/>
      <c r="AD834" s="34"/>
      <c r="AE834" s="34"/>
      <c r="AT834" s="17" t="s">
        <v>203</v>
      </c>
      <c r="AU834" s="17" t="s">
        <v>85</v>
      </c>
    </row>
    <row r="835" spans="1:65" s="2" customFormat="1" ht="36" customHeight="1">
      <c r="A835" s="34"/>
      <c r="B835" s="35"/>
      <c r="C835" s="209" t="s">
        <v>1764</v>
      </c>
      <c r="D835" s="209" t="s">
        <v>197</v>
      </c>
      <c r="E835" s="210" t="s">
        <v>1765</v>
      </c>
      <c r="F835" s="211" t="s">
        <v>1766</v>
      </c>
      <c r="G835" s="212" t="s">
        <v>240</v>
      </c>
      <c r="H835" s="213">
        <v>1</v>
      </c>
      <c r="I835" s="214"/>
      <c r="J835" s="215">
        <f>ROUND(I835*H835,2)</f>
        <v>0</v>
      </c>
      <c r="K835" s="216"/>
      <c r="L835" s="39"/>
      <c r="M835" s="217" t="s">
        <v>1</v>
      </c>
      <c r="N835" s="218" t="s">
        <v>40</v>
      </c>
      <c r="O835" s="71"/>
      <c r="P835" s="219">
        <f>O835*H835</f>
        <v>0</v>
      </c>
      <c r="Q835" s="219">
        <v>0</v>
      </c>
      <c r="R835" s="219">
        <f>Q835*H835</f>
        <v>0</v>
      </c>
      <c r="S835" s="219">
        <v>0</v>
      </c>
      <c r="T835" s="220">
        <f>S835*H835</f>
        <v>0</v>
      </c>
      <c r="U835" s="34"/>
      <c r="V835" s="34"/>
      <c r="W835" s="34"/>
      <c r="X835" s="34"/>
      <c r="Y835" s="34"/>
      <c r="Z835" s="34"/>
      <c r="AA835" s="34"/>
      <c r="AB835" s="34"/>
      <c r="AC835" s="34"/>
      <c r="AD835" s="34"/>
      <c r="AE835" s="34"/>
      <c r="AR835" s="221" t="s">
        <v>359</v>
      </c>
      <c r="AT835" s="221" t="s">
        <v>197</v>
      </c>
      <c r="AU835" s="221" t="s">
        <v>85</v>
      </c>
      <c r="AY835" s="17" t="s">
        <v>194</v>
      </c>
      <c r="BE835" s="222">
        <f>IF(N835="základní",J835,0)</f>
        <v>0</v>
      </c>
      <c r="BF835" s="222">
        <f>IF(N835="snížená",J835,0)</f>
        <v>0</v>
      </c>
      <c r="BG835" s="222">
        <f>IF(N835="zákl. přenesená",J835,0)</f>
        <v>0</v>
      </c>
      <c r="BH835" s="222">
        <f>IF(N835="sníž. přenesená",J835,0)</f>
        <v>0</v>
      </c>
      <c r="BI835" s="222">
        <f>IF(N835="nulová",J835,0)</f>
        <v>0</v>
      </c>
      <c r="BJ835" s="17" t="s">
        <v>83</v>
      </c>
      <c r="BK835" s="222">
        <f>ROUND(I835*H835,2)</f>
        <v>0</v>
      </c>
      <c r="BL835" s="17" t="s">
        <v>359</v>
      </c>
      <c r="BM835" s="221" t="s">
        <v>1767</v>
      </c>
    </row>
    <row r="836" spans="1:65" s="2" customFormat="1" ht="97.5">
      <c r="A836" s="34"/>
      <c r="B836" s="35"/>
      <c r="C836" s="36"/>
      <c r="D836" s="223" t="s">
        <v>203</v>
      </c>
      <c r="E836" s="36"/>
      <c r="F836" s="224" t="s">
        <v>1768</v>
      </c>
      <c r="G836" s="36"/>
      <c r="H836" s="36"/>
      <c r="I836" s="122"/>
      <c r="J836" s="36"/>
      <c r="K836" s="36"/>
      <c r="L836" s="39"/>
      <c r="M836" s="225"/>
      <c r="N836" s="226"/>
      <c r="O836" s="71"/>
      <c r="P836" s="71"/>
      <c r="Q836" s="71"/>
      <c r="R836" s="71"/>
      <c r="S836" s="71"/>
      <c r="T836" s="72"/>
      <c r="U836" s="34"/>
      <c r="V836" s="34"/>
      <c r="W836" s="34"/>
      <c r="X836" s="34"/>
      <c r="Y836" s="34"/>
      <c r="Z836" s="34"/>
      <c r="AA836" s="34"/>
      <c r="AB836" s="34"/>
      <c r="AC836" s="34"/>
      <c r="AD836" s="34"/>
      <c r="AE836" s="34"/>
      <c r="AT836" s="17" t="s">
        <v>203</v>
      </c>
      <c r="AU836" s="17" t="s">
        <v>85</v>
      </c>
    </row>
    <row r="837" spans="1:65" s="2" customFormat="1" ht="36" customHeight="1">
      <c r="A837" s="34"/>
      <c r="B837" s="35"/>
      <c r="C837" s="209" t="s">
        <v>1769</v>
      </c>
      <c r="D837" s="209" t="s">
        <v>197</v>
      </c>
      <c r="E837" s="210" t="s">
        <v>1770</v>
      </c>
      <c r="F837" s="211" t="s">
        <v>1771</v>
      </c>
      <c r="G837" s="212" t="s">
        <v>240</v>
      </c>
      <c r="H837" s="213">
        <v>3</v>
      </c>
      <c r="I837" s="214"/>
      <c r="J837" s="215">
        <f>ROUND(I837*H837,2)</f>
        <v>0</v>
      </c>
      <c r="K837" s="216"/>
      <c r="L837" s="39"/>
      <c r="M837" s="217" t="s">
        <v>1</v>
      </c>
      <c r="N837" s="218" t="s">
        <v>40</v>
      </c>
      <c r="O837" s="71"/>
      <c r="P837" s="219">
        <f>O837*H837</f>
        <v>0</v>
      </c>
      <c r="Q837" s="219">
        <v>0</v>
      </c>
      <c r="R837" s="219">
        <f>Q837*H837</f>
        <v>0</v>
      </c>
      <c r="S837" s="219">
        <v>0</v>
      </c>
      <c r="T837" s="220">
        <f>S837*H837</f>
        <v>0</v>
      </c>
      <c r="U837" s="34"/>
      <c r="V837" s="34"/>
      <c r="W837" s="34"/>
      <c r="X837" s="34"/>
      <c r="Y837" s="34"/>
      <c r="Z837" s="34"/>
      <c r="AA837" s="34"/>
      <c r="AB837" s="34"/>
      <c r="AC837" s="34"/>
      <c r="AD837" s="34"/>
      <c r="AE837" s="34"/>
      <c r="AR837" s="221" t="s">
        <v>359</v>
      </c>
      <c r="AT837" s="221" t="s">
        <v>197</v>
      </c>
      <c r="AU837" s="221" t="s">
        <v>85</v>
      </c>
      <c r="AY837" s="17" t="s">
        <v>194</v>
      </c>
      <c r="BE837" s="222">
        <f>IF(N837="základní",J837,0)</f>
        <v>0</v>
      </c>
      <c r="BF837" s="222">
        <f>IF(N837="snížená",J837,0)</f>
        <v>0</v>
      </c>
      <c r="BG837" s="222">
        <f>IF(N837="zákl. přenesená",J837,0)</f>
        <v>0</v>
      </c>
      <c r="BH837" s="222">
        <f>IF(N837="sníž. přenesená",J837,0)</f>
        <v>0</v>
      </c>
      <c r="BI837" s="222">
        <f>IF(N837="nulová",J837,0)</f>
        <v>0</v>
      </c>
      <c r="BJ837" s="17" t="s">
        <v>83</v>
      </c>
      <c r="BK837" s="222">
        <f>ROUND(I837*H837,2)</f>
        <v>0</v>
      </c>
      <c r="BL837" s="17" t="s">
        <v>359</v>
      </c>
      <c r="BM837" s="221" t="s">
        <v>1772</v>
      </c>
    </row>
    <row r="838" spans="1:65" s="2" customFormat="1" ht="97.5">
      <c r="A838" s="34"/>
      <c r="B838" s="35"/>
      <c r="C838" s="36"/>
      <c r="D838" s="223" t="s">
        <v>203</v>
      </c>
      <c r="E838" s="36"/>
      <c r="F838" s="224" t="s">
        <v>1768</v>
      </c>
      <c r="G838" s="36"/>
      <c r="H838" s="36"/>
      <c r="I838" s="122"/>
      <c r="J838" s="36"/>
      <c r="K838" s="36"/>
      <c r="L838" s="39"/>
      <c r="M838" s="225"/>
      <c r="N838" s="226"/>
      <c r="O838" s="71"/>
      <c r="P838" s="71"/>
      <c r="Q838" s="71"/>
      <c r="R838" s="71"/>
      <c r="S838" s="71"/>
      <c r="T838" s="72"/>
      <c r="U838" s="34"/>
      <c r="V838" s="34"/>
      <c r="W838" s="34"/>
      <c r="X838" s="34"/>
      <c r="Y838" s="34"/>
      <c r="Z838" s="34"/>
      <c r="AA838" s="34"/>
      <c r="AB838" s="34"/>
      <c r="AC838" s="34"/>
      <c r="AD838" s="34"/>
      <c r="AE838" s="34"/>
      <c r="AT838" s="17" t="s">
        <v>203</v>
      </c>
      <c r="AU838" s="17" t="s">
        <v>85</v>
      </c>
    </row>
    <row r="839" spans="1:65" s="2" customFormat="1" ht="24" customHeight="1">
      <c r="A839" s="34"/>
      <c r="B839" s="35"/>
      <c r="C839" s="209" t="s">
        <v>1773</v>
      </c>
      <c r="D839" s="209" t="s">
        <v>197</v>
      </c>
      <c r="E839" s="210" t="s">
        <v>1774</v>
      </c>
      <c r="F839" s="211" t="s">
        <v>1775</v>
      </c>
      <c r="G839" s="212" t="s">
        <v>240</v>
      </c>
      <c r="H839" s="213">
        <v>3</v>
      </c>
      <c r="I839" s="214"/>
      <c r="J839" s="215">
        <f>ROUND(I839*H839,2)</f>
        <v>0</v>
      </c>
      <c r="K839" s="216"/>
      <c r="L839" s="39"/>
      <c r="M839" s="217" t="s">
        <v>1</v>
      </c>
      <c r="N839" s="218" t="s">
        <v>40</v>
      </c>
      <c r="O839" s="71"/>
      <c r="P839" s="219">
        <f>O839*H839</f>
        <v>0</v>
      </c>
      <c r="Q839" s="219">
        <v>0</v>
      </c>
      <c r="R839" s="219">
        <f>Q839*H839</f>
        <v>0</v>
      </c>
      <c r="S839" s="219">
        <v>0</v>
      </c>
      <c r="T839" s="220">
        <f>S839*H839</f>
        <v>0</v>
      </c>
      <c r="U839" s="34"/>
      <c r="V839" s="34"/>
      <c r="W839" s="34"/>
      <c r="X839" s="34"/>
      <c r="Y839" s="34"/>
      <c r="Z839" s="34"/>
      <c r="AA839" s="34"/>
      <c r="AB839" s="34"/>
      <c r="AC839" s="34"/>
      <c r="AD839" s="34"/>
      <c r="AE839" s="34"/>
      <c r="AR839" s="221" t="s">
        <v>359</v>
      </c>
      <c r="AT839" s="221" t="s">
        <v>197</v>
      </c>
      <c r="AU839" s="221" t="s">
        <v>85</v>
      </c>
      <c r="AY839" s="17" t="s">
        <v>194</v>
      </c>
      <c r="BE839" s="222">
        <f>IF(N839="základní",J839,0)</f>
        <v>0</v>
      </c>
      <c r="BF839" s="222">
        <f>IF(N839="snížená",J839,0)</f>
        <v>0</v>
      </c>
      <c r="BG839" s="222">
        <f>IF(N839="zákl. přenesená",J839,0)</f>
        <v>0</v>
      </c>
      <c r="BH839" s="222">
        <f>IF(N839="sníž. přenesená",J839,0)</f>
        <v>0</v>
      </c>
      <c r="BI839" s="222">
        <f>IF(N839="nulová",J839,0)</f>
        <v>0</v>
      </c>
      <c r="BJ839" s="17" t="s">
        <v>83</v>
      </c>
      <c r="BK839" s="222">
        <f>ROUND(I839*H839,2)</f>
        <v>0</v>
      </c>
      <c r="BL839" s="17" t="s">
        <v>359</v>
      </c>
      <c r="BM839" s="221" t="s">
        <v>1776</v>
      </c>
    </row>
    <row r="840" spans="1:65" s="2" customFormat="1" ht="19.5">
      <c r="A840" s="34"/>
      <c r="B840" s="35"/>
      <c r="C840" s="36"/>
      <c r="D840" s="223" t="s">
        <v>203</v>
      </c>
      <c r="E840" s="36"/>
      <c r="F840" s="224" t="s">
        <v>1777</v>
      </c>
      <c r="G840" s="36"/>
      <c r="H840" s="36"/>
      <c r="I840" s="122"/>
      <c r="J840" s="36"/>
      <c r="K840" s="36"/>
      <c r="L840" s="39"/>
      <c r="M840" s="225"/>
      <c r="N840" s="226"/>
      <c r="O840" s="71"/>
      <c r="P840" s="71"/>
      <c r="Q840" s="71"/>
      <c r="R840" s="71"/>
      <c r="S840" s="71"/>
      <c r="T840" s="72"/>
      <c r="U840" s="34"/>
      <c r="V840" s="34"/>
      <c r="W840" s="34"/>
      <c r="X840" s="34"/>
      <c r="Y840" s="34"/>
      <c r="Z840" s="34"/>
      <c r="AA840" s="34"/>
      <c r="AB840" s="34"/>
      <c r="AC840" s="34"/>
      <c r="AD840" s="34"/>
      <c r="AE840" s="34"/>
      <c r="AT840" s="17" t="s">
        <v>203</v>
      </c>
      <c r="AU840" s="17" t="s">
        <v>85</v>
      </c>
    </row>
    <row r="841" spans="1:65" s="2" customFormat="1" ht="24" customHeight="1">
      <c r="A841" s="34"/>
      <c r="B841" s="35"/>
      <c r="C841" s="209" t="s">
        <v>1778</v>
      </c>
      <c r="D841" s="209" t="s">
        <v>197</v>
      </c>
      <c r="E841" s="210" t="s">
        <v>1779</v>
      </c>
      <c r="F841" s="211" t="s">
        <v>1780</v>
      </c>
      <c r="G841" s="212" t="s">
        <v>302</v>
      </c>
      <c r="H841" s="213">
        <v>7.8</v>
      </c>
      <c r="I841" s="214"/>
      <c r="J841" s="215">
        <f>ROUND(I841*H841,2)</f>
        <v>0</v>
      </c>
      <c r="K841" s="216"/>
      <c r="L841" s="39"/>
      <c r="M841" s="217" t="s">
        <v>1</v>
      </c>
      <c r="N841" s="218" t="s">
        <v>40</v>
      </c>
      <c r="O841" s="71"/>
      <c r="P841" s="219">
        <f>O841*H841</f>
        <v>0</v>
      </c>
      <c r="Q841" s="219">
        <v>0</v>
      </c>
      <c r="R841" s="219">
        <f>Q841*H841</f>
        <v>0</v>
      </c>
      <c r="S841" s="219">
        <v>0</v>
      </c>
      <c r="T841" s="220">
        <f>S841*H841</f>
        <v>0</v>
      </c>
      <c r="U841" s="34"/>
      <c r="V841" s="34"/>
      <c r="W841" s="34"/>
      <c r="X841" s="34"/>
      <c r="Y841" s="34"/>
      <c r="Z841" s="34"/>
      <c r="AA841" s="34"/>
      <c r="AB841" s="34"/>
      <c r="AC841" s="34"/>
      <c r="AD841" s="34"/>
      <c r="AE841" s="34"/>
      <c r="AR841" s="221" t="s">
        <v>359</v>
      </c>
      <c r="AT841" s="221" t="s">
        <v>197</v>
      </c>
      <c r="AU841" s="221" t="s">
        <v>85</v>
      </c>
      <c r="AY841" s="17" t="s">
        <v>194</v>
      </c>
      <c r="BE841" s="222">
        <f>IF(N841="základní",J841,0)</f>
        <v>0</v>
      </c>
      <c r="BF841" s="222">
        <f>IF(N841="snížená",J841,0)</f>
        <v>0</v>
      </c>
      <c r="BG841" s="222">
        <f>IF(N841="zákl. přenesená",J841,0)</f>
        <v>0</v>
      </c>
      <c r="BH841" s="222">
        <f>IF(N841="sníž. přenesená",J841,0)</f>
        <v>0</v>
      </c>
      <c r="BI841" s="222">
        <f>IF(N841="nulová",J841,0)</f>
        <v>0</v>
      </c>
      <c r="BJ841" s="17" t="s">
        <v>83</v>
      </c>
      <c r="BK841" s="222">
        <f>ROUND(I841*H841,2)</f>
        <v>0</v>
      </c>
      <c r="BL841" s="17" t="s">
        <v>359</v>
      </c>
      <c r="BM841" s="221" t="s">
        <v>1781</v>
      </c>
    </row>
    <row r="842" spans="1:65" s="2" customFormat="1" ht="117">
      <c r="A842" s="34"/>
      <c r="B842" s="35"/>
      <c r="C842" s="36"/>
      <c r="D842" s="223" t="s">
        <v>203</v>
      </c>
      <c r="E842" s="36"/>
      <c r="F842" s="224" t="s">
        <v>1782</v>
      </c>
      <c r="G842" s="36"/>
      <c r="H842" s="36"/>
      <c r="I842" s="122"/>
      <c r="J842" s="36"/>
      <c r="K842" s="36"/>
      <c r="L842" s="39"/>
      <c r="M842" s="225"/>
      <c r="N842" s="226"/>
      <c r="O842" s="71"/>
      <c r="P842" s="71"/>
      <c r="Q842" s="71"/>
      <c r="R842" s="71"/>
      <c r="S842" s="71"/>
      <c r="T842" s="72"/>
      <c r="U842" s="34"/>
      <c r="V842" s="34"/>
      <c r="W842" s="34"/>
      <c r="X842" s="34"/>
      <c r="Y842" s="34"/>
      <c r="Z842" s="34"/>
      <c r="AA842" s="34"/>
      <c r="AB842" s="34"/>
      <c r="AC842" s="34"/>
      <c r="AD842" s="34"/>
      <c r="AE842" s="34"/>
      <c r="AT842" s="17" t="s">
        <v>203</v>
      </c>
      <c r="AU842" s="17" t="s">
        <v>85</v>
      </c>
    </row>
    <row r="843" spans="1:65" s="13" customFormat="1" ht="11.25">
      <c r="B843" s="231"/>
      <c r="C843" s="232"/>
      <c r="D843" s="223" t="s">
        <v>287</v>
      </c>
      <c r="E843" s="233" t="s">
        <v>1</v>
      </c>
      <c r="F843" s="234" t="s">
        <v>1783</v>
      </c>
      <c r="G843" s="232"/>
      <c r="H843" s="235">
        <v>7.8</v>
      </c>
      <c r="I843" s="236"/>
      <c r="J843" s="232"/>
      <c r="K843" s="232"/>
      <c r="L843" s="237"/>
      <c r="M843" s="238"/>
      <c r="N843" s="239"/>
      <c r="O843" s="239"/>
      <c r="P843" s="239"/>
      <c r="Q843" s="239"/>
      <c r="R843" s="239"/>
      <c r="S843" s="239"/>
      <c r="T843" s="240"/>
      <c r="AT843" s="241" t="s">
        <v>287</v>
      </c>
      <c r="AU843" s="241" t="s">
        <v>85</v>
      </c>
      <c r="AV843" s="13" t="s">
        <v>85</v>
      </c>
      <c r="AW843" s="13" t="s">
        <v>31</v>
      </c>
      <c r="AX843" s="13" t="s">
        <v>83</v>
      </c>
      <c r="AY843" s="241" t="s">
        <v>194</v>
      </c>
    </row>
    <row r="844" spans="1:65" s="2" customFormat="1" ht="16.5" customHeight="1">
      <c r="A844" s="34"/>
      <c r="B844" s="35"/>
      <c r="C844" s="209" t="s">
        <v>1784</v>
      </c>
      <c r="D844" s="209" t="s">
        <v>197</v>
      </c>
      <c r="E844" s="210" t="s">
        <v>1785</v>
      </c>
      <c r="F844" s="211" t="s">
        <v>1786</v>
      </c>
      <c r="G844" s="212" t="s">
        <v>302</v>
      </c>
      <c r="H844" s="213">
        <v>88.53</v>
      </c>
      <c r="I844" s="214"/>
      <c r="J844" s="215">
        <f>ROUND(I844*H844,2)</f>
        <v>0</v>
      </c>
      <c r="K844" s="216"/>
      <c r="L844" s="39"/>
      <c r="M844" s="217" t="s">
        <v>1</v>
      </c>
      <c r="N844" s="218" t="s">
        <v>40</v>
      </c>
      <c r="O844" s="71"/>
      <c r="P844" s="219">
        <f>O844*H844</f>
        <v>0</v>
      </c>
      <c r="Q844" s="219">
        <v>0</v>
      </c>
      <c r="R844" s="219">
        <f>Q844*H844</f>
        <v>0</v>
      </c>
      <c r="S844" s="219">
        <v>0</v>
      </c>
      <c r="T844" s="220">
        <f>S844*H844</f>
        <v>0</v>
      </c>
      <c r="U844" s="34"/>
      <c r="V844" s="34"/>
      <c r="W844" s="34"/>
      <c r="X844" s="34"/>
      <c r="Y844" s="34"/>
      <c r="Z844" s="34"/>
      <c r="AA844" s="34"/>
      <c r="AB844" s="34"/>
      <c r="AC844" s="34"/>
      <c r="AD844" s="34"/>
      <c r="AE844" s="34"/>
      <c r="AR844" s="221" t="s">
        <v>359</v>
      </c>
      <c r="AT844" s="221" t="s">
        <v>197</v>
      </c>
      <c r="AU844" s="221" t="s">
        <v>85</v>
      </c>
      <c r="AY844" s="17" t="s">
        <v>194</v>
      </c>
      <c r="BE844" s="222">
        <f>IF(N844="základní",J844,0)</f>
        <v>0</v>
      </c>
      <c r="BF844" s="222">
        <f>IF(N844="snížená",J844,0)</f>
        <v>0</v>
      </c>
      <c r="BG844" s="222">
        <f>IF(N844="zákl. přenesená",J844,0)</f>
        <v>0</v>
      </c>
      <c r="BH844" s="222">
        <f>IF(N844="sníž. přenesená",J844,0)</f>
        <v>0</v>
      </c>
      <c r="BI844" s="222">
        <f>IF(N844="nulová",J844,0)</f>
        <v>0</v>
      </c>
      <c r="BJ844" s="17" t="s">
        <v>83</v>
      </c>
      <c r="BK844" s="222">
        <f>ROUND(I844*H844,2)</f>
        <v>0</v>
      </c>
      <c r="BL844" s="17" t="s">
        <v>359</v>
      </c>
      <c r="BM844" s="221" t="s">
        <v>1787</v>
      </c>
    </row>
    <row r="845" spans="1:65" s="13" customFormat="1" ht="11.25">
      <c r="B845" s="231"/>
      <c r="C845" s="232"/>
      <c r="D845" s="223" t="s">
        <v>287</v>
      </c>
      <c r="E845" s="233" t="s">
        <v>1</v>
      </c>
      <c r="F845" s="234" t="s">
        <v>1788</v>
      </c>
      <c r="G845" s="232"/>
      <c r="H845" s="235">
        <v>88.53</v>
      </c>
      <c r="I845" s="236"/>
      <c r="J845" s="232"/>
      <c r="K845" s="232"/>
      <c r="L845" s="237"/>
      <c r="M845" s="238"/>
      <c r="N845" s="239"/>
      <c r="O845" s="239"/>
      <c r="P845" s="239"/>
      <c r="Q845" s="239"/>
      <c r="R845" s="239"/>
      <c r="S845" s="239"/>
      <c r="T845" s="240"/>
      <c r="AT845" s="241" t="s">
        <v>287</v>
      </c>
      <c r="AU845" s="241" t="s">
        <v>85</v>
      </c>
      <c r="AV845" s="13" t="s">
        <v>85</v>
      </c>
      <c r="AW845" s="13" t="s">
        <v>31</v>
      </c>
      <c r="AX845" s="13" t="s">
        <v>83</v>
      </c>
      <c r="AY845" s="241" t="s">
        <v>194</v>
      </c>
    </row>
    <row r="846" spans="1:65" s="2" customFormat="1" ht="16.5" customHeight="1">
      <c r="A846" s="34"/>
      <c r="B846" s="35"/>
      <c r="C846" s="209" t="s">
        <v>1789</v>
      </c>
      <c r="D846" s="209" t="s">
        <v>197</v>
      </c>
      <c r="E846" s="210" t="s">
        <v>1790</v>
      </c>
      <c r="F846" s="211" t="s">
        <v>1791</v>
      </c>
      <c r="G846" s="212" t="s">
        <v>302</v>
      </c>
      <c r="H846" s="213">
        <v>1.2</v>
      </c>
      <c r="I846" s="214"/>
      <c r="J846" s="215">
        <f>ROUND(I846*H846,2)</f>
        <v>0</v>
      </c>
      <c r="K846" s="216"/>
      <c r="L846" s="39"/>
      <c r="M846" s="217" t="s">
        <v>1</v>
      </c>
      <c r="N846" s="218" t="s">
        <v>40</v>
      </c>
      <c r="O846" s="71"/>
      <c r="P846" s="219">
        <f>O846*H846</f>
        <v>0</v>
      </c>
      <c r="Q846" s="219">
        <v>0</v>
      </c>
      <c r="R846" s="219">
        <f>Q846*H846</f>
        <v>0</v>
      </c>
      <c r="S846" s="219">
        <v>0</v>
      </c>
      <c r="T846" s="220">
        <f>S846*H846</f>
        <v>0</v>
      </c>
      <c r="U846" s="34"/>
      <c r="V846" s="34"/>
      <c r="W846" s="34"/>
      <c r="X846" s="34"/>
      <c r="Y846" s="34"/>
      <c r="Z846" s="34"/>
      <c r="AA846" s="34"/>
      <c r="AB846" s="34"/>
      <c r="AC846" s="34"/>
      <c r="AD846" s="34"/>
      <c r="AE846" s="34"/>
      <c r="AR846" s="221" t="s">
        <v>359</v>
      </c>
      <c r="AT846" s="221" t="s">
        <v>197</v>
      </c>
      <c r="AU846" s="221" t="s">
        <v>85</v>
      </c>
      <c r="AY846" s="17" t="s">
        <v>194</v>
      </c>
      <c r="BE846" s="222">
        <f>IF(N846="základní",J846,0)</f>
        <v>0</v>
      </c>
      <c r="BF846" s="222">
        <f>IF(N846="snížená",J846,0)</f>
        <v>0</v>
      </c>
      <c r="BG846" s="222">
        <f>IF(N846="zákl. přenesená",J846,0)</f>
        <v>0</v>
      </c>
      <c r="BH846" s="222">
        <f>IF(N846="sníž. přenesená",J846,0)</f>
        <v>0</v>
      </c>
      <c r="BI846" s="222">
        <f>IF(N846="nulová",J846,0)</f>
        <v>0</v>
      </c>
      <c r="BJ846" s="17" t="s">
        <v>83</v>
      </c>
      <c r="BK846" s="222">
        <f>ROUND(I846*H846,2)</f>
        <v>0</v>
      </c>
      <c r="BL846" s="17" t="s">
        <v>359</v>
      </c>
      <c r="BM846" s="221" t="s">
        <v>1792</v>
      </c>
    </row>
    <row r="847" spans="1:65" s="2" customFormat="1" ht="48.75">
      <c r="A847" s="34"/>
      <c r="B847" s="35"/>
      <c r="C847" s="36"/>
      <c r="D847" s="223" t="s">
        <v>203</v>
      </c>
      <c r="E847" s="36"/>
      <c r="F847" s="224" t="s">
        <v>1793</v>
      </c>
      <c r="G847" s="36"/>
      <c r="H847" s="36"/>
      <c r="I847" s="122"/>
      <c r="J847" s="36"/>
      <c r="K847" s="36"/>
      <c r="L847" s="39"/>
      <c r="M847" s="225"/>
      <c r="N847" s="226"/>
      <c r="O847" s="71"/>
      <c r="P847" s="71"/>
      <c r="Q847" s="71"/>
      <c r="R847" s="71"/>
      <c r="S847" s="71"/>
      <c r="T847" s="72"/>
      <c r="U847" s="34"/>
      <c r="V847" s="34"/>
      <c r="W847" s="34"/>
      <c r="X847" s="34"/>
      <c r="Y847" s="34"/>
      <c r="Z847" s="34"/>
      <c r="AA847" s="34"/>
      <c r="AB847" s="34"/>
      <c r="AC847" s="34"/>
      <c r="AD847" s="34"/>
      <c r="AE847" s="34"/>
      <c r="AT847" s="17" t="s">
        <v>203</v>
      </c>
      <c r="AU847" s="17" t="s">
        <v>85</v>
      </c>
    </row>
    <row r="848" spans="1:65" s="2" customFormat="1" ht="24" customHeight="1">
      <c r="A848" s="34"/>
      <c r="B848" s="35"/>
      <c r="C848" s="209" t="s">
        <v>1794</v>
      </c>
      <c r="D848" s="209" t="s">
        <v>197</v>
      </c>
      <c r="E848" s="210" t="s">
        <v>1795</v>
      </c>
      <c r="F848" s="211" t="s">
        <v>1796</v>
      </c>
      <c r="G848" s="212" t="s">
        <v>240</v>
      </c>
      <c r="H848" s="213">
        <v>1</v>
      </c>
      <c r="I848" s="214"/>
      <c r="J848" s="215">
        <f>ROUND(I848*H848,2)</f>
        <v>0</v>
      </c>
      <c r="K848" s="216"/>
      <c r="L848" s="39"/>
      <c r="M848" s="217" t="s">
        <v>1</v>
      </c>
      <c r="N848" s="218" t="s">
        <v>40</v>
      </c>
      <c r="O848" s="71"/>
      <c r="P848" s="219">
        <f>O848*H848</f>
        <v>0</v>
      </c>
      <c r="Q848" s="219">
        <v>0</v>
      </c>
      <c r="R848" s="219">
        <f>Q848*H848</f>
        <v>0</v>
      </c>
      <c r="S848" s="219">
        <v>0</v>
      </c>
      <c r="T848" s="220">
        <f>S848*H848</f>
        <v>0</v>
      </c>
      <c r="U848" s="34"/>
      <c r="V848" s="34"/>
      <c r="W848" s="34"/>
      <c r="X848" s="34"/>
      <c r="Y848" s="34"/>
      <c r="Z848" s="34"/>
      <c r="AA848" s="34"/>
      <c r="AB848" s="34"/>
      <c r="AC848" s="34"/>
      <c r="AD848" s="34"/>
      <c r="AE848" s="34"/>
      <c r="AR848" s="221" t="s">
        <v>359</v>
      </c>
      <c r="AT848" s="221" t="s">
        <v>197</v>
      </c>
      <c r="AU848" s="221" t="s">
        <v>85</v>
      </c>
      <c r="AY848" s="17" t="s">
        <v>194</v>
      </c>
      <c r="BE848" s="222">
        <f>IF(N848="základní",J848,0)</f>
        <v>0</v>
      </c>
      <c r="BF848" s="222">
        <f>IF(N848="snížená",J848,0)</f>
        <v>0</v>
      </c>
      <c r="BG848" s="222">
        <f>IF(N848="zákl. přenesená",J848,0)</f>
        <v>0</v>
      </c>
      <c r="BH848" s="222">
        <f>IF(N848="sníž. přenesená",J848,0)</f>
        <v>0</v>
      </c>
      <c r="BI848" s="222">
        <f>IF(N848="nulová",J848,0)</f>
        <v>0</v>
      </c>
      <c r="BJ848" s="17" t="s">
        <v>83</v>
      </c>
      <c r="BK848" s="222">
        <f>ROUND(I848*H848,2)</f>
        <v>0</v>
      </c>
      <c r="BL848" s="17" t="s">
        <v>359</v>
      </c>
      <c r="BM848" s="221" t="s">
        <v>1797</v>
      </c>
    </row>
    <row r="849" spans="1:65" s="2" customFormat="1" ht="58.5">
      <c r="A849" s="34"/>
      <c r="B849" s="35"/>
      <c r="C849" s="36"/>
      <c r="D849" s="223" t="s">
        <v>203</v>
      </c>
      <c r="E849" s="36"/>
      <c r="F849" s="224" t="s">
        <v>1798</v>
      </c>
      <c r="G849" s="36"/>
      <c r="H849" s="36"/>
      <c r="I849" s="122"/>
      <c r="J849" s="36"/>
      <c r="K849" s="36"/>
      <c r="L849" s="39"/>
      <c r="M849" s="225"/>
      <c r="N849" s="226"/>
      <c r="O849" s="71"/>
      <c r="P849" s="71"/>
      <c r="Q849" s="71"/>
      <c r="R849" s="71"/>
      <c r="S849" s="71"/>
      <c r="T849" s="72"/>
      <c r="U849" s="34"/>
      <c r="V849" s="34"/>
      <c r="W849" s="34"/>
      <c r="X849" s="34"/>
      <c r="Y849" s="34"/>
      <c r="Z849" s="34"/>
      <c r="AA849" s="34"/>
      <c r="AB849" s="34"/>
      <c r="AC849" s="34"/>
      <c r="AD849" s="34"/>
      <c r="AE849" s="34"/>
      <c r="AT849" s="17" t="s">
        <v>203</v>
      </c>
      <c r="AU849" s="17" t="s">
        <v>85</v>
      </c>
    </row>
    <row r="850" spans="1:65" s="2" customFormat="1" ht="24" customHeight="1">
      <c r="A850" s="34"/>
      <c r="B850" s="35"/>
      <c r="C850" s="209" t="s">
        <v>1799</v>
      </c>
      <c r="D850" s="209" t="s">
        <v>197</v>
      </c>
      <c r="E850" s="210" t="s">
        <v>1800</v>
      </c>
      <c r="F850" s="211" t="s">
        <v>1801</v>
      </c>
      <c r="G850" s="212" t="s">
        <v>240</v>
      </c>
      <c r="H850" s="213">
        <v>1</v>
      </c>
      <c r="I850" s="214"/>
      <c r="J850" s="215">
        <f>ROUND(I850*H850,2)</f>
        <v>0</v>
      </c>
      <c r="K850" s="216"/>
      <c r="L850" s="39"/>
      <c r="M850" s="217" t="s">
        <v>1</v>
      </c>
      <c r="N850" s="218" t="s">
        <v>40</v>
      </c>
      <c r="O850" s="71"/>
      <c r="P850" s="219">
        <f>O850*H850</f>
        <v>0</v>
      </c>
      <c r="Q850" s="219">
        <v>0</v>
      </c>
      <c r="R850" s="219">
        <f>Q850*H850</f>
        <v>0</v>
      </c>
      <c r="S850" s="219">
        <v>0</v>
      </c>
      <c r="T850" s="220">
        <f>S850*H850</f>
        <v>0</v>
      </c>
      <c r="U850" s="34"/>
      <c r="V850" s="34"/>
      <c r="W850" s="34"/>
      <c r="X850" s="34"/>
      <c r="Y850" s="34"/>
      <c r="Z850" s="34"/>
      <c r="AA850" s="34"/>
      <c r="AB850" s="34"/>
      <c r="AC850" s="34"/>
      <c r="AD850" s="34"/>
      <c r="AE850" s="34"/>
      <c r="AR850" s="221" t="s">
        <v>359</v>
      </c>
      <c r="AT850" s="221" t="s">
        <v>197</v>
      </c>
      <c r="AU850" s="221" t="s">
        <v>85</v>
      </c>
      <c r="AY850" s="17" t="s">
        <v>194</v>
      </c>
      <c r="BE850" s="222">
        <f>IF(N850="základní",J850,0)</f>
        <v>0</v>
      </c>
      <c r="BF850" s="222">
        <f>IF(N850="snížená",J850,0)</f>
        <v>0</v>
      </c>
      <c r="BG850" s="222">
        <f>IF(N850="zákl. přenesená",J850,0)</f>
        <v>0</v>
      </c>
      <c r="BH850" s="222">
        <f>IF(N850="sníž. přenesená",J850,0)</f>
        <v>0</v>
      </c>
      <c r="BI850" s="222">
        <f>IF(N850="nulová",J850,0)</f>
        <v>0</v>
      </c>
      <c r="BJ850" s="17" t="s">
        <v>83</v>
      </c>
      <c r="BK850" s="222">
        <f>ROUND(I850*H850,2)</f>
        <v>0</v>
      </c>
      <c r="BL850" s="17" t="s">
        <v>359</v>
      </c>
      <c r="BM850" s="221" t="s">
        <v>1802</v>
      </c>
    </row>
    <row r="851" spans="1:65" s="2" customFormat="1" ht="87.75">
      <c r="A851" s="34"/>
      <c r="B851" s="35"/>
      <c r="C851" s="36"/>
      <c r="D851" s="223" t="s">
        <v>203</v>
      </c>
      <c r="E851" s="36"/>
      <c r="F851" s="224" t="s">
        <v>1803</v>
      </c>
      <c r="G851" s="36"/>
      <c r="H851" s="36"/>
      <c r="I851" s="122"/>
      <c r="J851" s="36"/>
      <c r="K851" s="36"/>
      <c r="L851" s="39"/>
      <c r="M851" s="225"/>
      <c r="N851" s="226"/>
      <c r="O851" s="71"/>
      <c r="P851" s="71"/>
      <c r="Q851" s="71"/>
      <c r="R851" s="71"/>
      <c r="S851" s="71"/>
      <c r="T851" s="72"/>
      <c r="U851" s="34"/>
      <c r="V851" s="34"/>
      <c r="W851" s="34"/>
      <c r="X851" s="34"/>
      <c r="Y851" s="34"/>
      <c r="Z851" s="34"/>
      <c r="AA851" s="34"/>
      <c r="AB851" s="34"/>
      <c r="AC851" s="34"/>
      <c r="AD851" s="34"/>
      <c r="AE851" s="34"/>
      <c r="AT851" s="17" t="s">
        <v>203</v>
      </c>
      <c r="AU851" s="17" t="s">
        <v>85</v>
      </c>
    </row>
    <row r="852" spans="1:65" s="2" customFormat="1" ht="24" customHeight="1">
      <c r="A852" s="34"/>
      <c r="B852" s="35"/>
      <c r="C852" s="209" t="s">
        <v>1804</v>
      </c>
      <c r="D852" s="209" t="s">
        <v>197</v>
      </c>
      <c r="E852" s="210" t="s">
        <v>1805</v>
      </c>
      <c r="F852" s="211" t="s">
        <v>1806</v>
      </c>
      <c r="G852" s="212" t="s">
        <v>240</v>
      </c>
      <c r="H852" s="213">
        <v>1</v>
      </c>
      <c r="I852" s="214"/>
      <c r="J852" s="215">
        <f>ROUND(I852*H852,2)</f>
        <v>0</v>
      </c>
      <c r="K852" s="216"/>
      <c r="L852" s="39"/>
      <c r="M852" s="217" t="s">
        <v>1</v>
      </c>
      <c r="N852" s="218" t="s">
        <v>40</v>
      </c>
      <c r="O852" s="71"/>
      <c r="P852" s="219">
        <f>O852*H852</f>
        <v>0</v>
      </c>
      <c r="Q852" s="219">
        <v>0</v>
      </c>
      <c r="R852" s="219">
        <f>Q852*H852</f>
        <v>0</v>
      </c>
      <c r="S852" s="219">
        <v>0</v>
      </c>
      <c r="T852" s="220">
        <f>S852*H852</f>
        <v>0</v>
      </c>
      <c r="U852" s="34"/>
      <c r="V852" s="34"/>
      <c r="W852" s="34"/>
      <c r="X852" s="34"/>
      <c r="Y852" s="34"/>
      <c r="Z852" s="34"/>
      <c r="AA852" s="34"/>
      <c r="AB852" s="34"/>
      <c r="AC852" s="34"/>
      <c r="AD852" s="34"/>
      <c r="AE852" s="34"/>
      <c r="AR852" s="221" t="s">
        <v>359</v>
      </c>
      <c r="AT852" s="221" t="s">
        <v>197</v>
      </c>
      <c r="AU852" s="221" t="s">
        <v>85</v>
      </c>
      <c r="AY852" s="17" t="s">
        <v>194</v>
      </c>
      <c r="BE852" s="222">
        <f>IF(N852="základní",J852,0)</f>
        <v>0</v>
      </c>
      <c r="BF852" s="222">
        <f>IF(N852="snížená",J852,0)</f>
        <v>0</v>
      </c>
      <c r="BG852" s="222">
        <f>IF(N852="zákl. přenesená",J852,0)</f>
        <v>0</v>
      </c>
      <c r="BH852" s="222">
        <f>IF(N852="sníž. přenesená",J852,0)</f>
        <v>0</v>
      </c>
      <c r="BI852" s="222">
        <f>IF(N852="nulová",J852,0)</f>
        <v>0</v>
      </c>
      <c r="BJ852" s="17" t="s">
        <v>83</v>
      </c>
      <c r="BK852" s="222">
        <f>ROUND(I852*H852,2)</f>
        <v>0</v>
      </c>
      <c r="BL852" s="17" t="s">
        <v>359</v>
      </c>
      <c r="BM852" s="221" t="s">
        <v>1807</v>
      </c>
    </row>
    <row r="853" spans="1:65" s="2" customFormat="1" ht="87.75">
      <c r="A853" s="34"/>
      <c r="B853" s="35"/>
      <c r="C853" s="36"/>
      <c r="D853" s="223" t="s">
        <v>203</v>
      </c>
      <c r="E853" s="36"/>
      <c r="F853" s="224" t="s">
        <v>1803</v>
      </c>
      <c r="G853" s="36"/>
      <c r="H853" s="36"/>
      <c r="I853" s="122"/>
      <c r="J853" s="36"/>
      <c r="K853" s="36"/>
      <c r="L853" s="39"/>
      <c r="M853" s="225"/>
      <c r="N853" s="226"/>
      <c r="O853" s="71"/>
      <c r="P853" s="71"/>
      <c r="Q853" s="71"/>
      <c r="R853" s="71"/>
      <c r="S853" s="71"/>
      <c r="T853" s="72"/>
      <c r="U853" s="34"/>
      <c r="V853" s="34"/>
      <c r="W853" s="34"/>
      <c r="X853" s="34"/>
      <c r="Y853" s="34"/>
      <c r="Z853" s="34"/>
      <c r="AA853" s="34"/>
      <c r="AB853" s="34"/>
      <c r="AC853" s="34"/>
      <c r="AD853" s="34"/>
      <c r="AE853" s="34"/>
      <c r="AT853" s="17" t="s">
        <v>203</v>
      </c>
      <c r="AU853" s="17" t="s">
        <v>85</v>
      </c>
    </row>
    <row r="854" spans="1:65" s="2" customFormat="1" ht="16.5" customHeight="1">
      <c r="A854" s="34"/>
      <c r="B854" s="35"/>
      <c r="C854" s="209" t="s">
        <v>1808</v>
      </c>
      <c r="D854" s="209" t="s">
        <v>197</v>
      </c>
      <c r="E854" s="210" t="s">
        <v>1809</v>
      </c>
      <c r="F854" s="211" t="s">
        <v>1810</v>
      </c>
      <c r="G854" s="212" t="s">
        <v>240</v>
      </c>
      <c r="H854" s="213">
        <v>1</v>
      </c>
      <c r="I854" s="214"/>
      <c r="J854" s="215">
        <f>ROUND(I854*H854,2)</f>
        <v>0</v>
      </c>
      <c r="K854" s="216"/>
      <c r="L854" s="39"/>
      <c r="M854" s="217" t="s">
        <v>1</v>
      </c>
      <c r="N854" s="218" t="s">
        <v>40</v>
      </c>
      <c r="O854" s="71"/>
      <c r="P854" s="219">
        <f>O854*H854</f>
        <v>0</v>
      </c>
      <c r="Q854" s="219">
        <v>0</v>
      </c>
      <c r="R854" s="219">
        <f>Q854*H854</f>
        <v>0</v>
      </c>
      <c r="S854" s="219">
        <v>0</v>
      </c>
      <c r="T854" s="220">
        <f>S854*H854</f>
        <v>0</v>
      </c>
      <c r="U854" s="34"/>
      <c r="V854" s="34"/>
      <c r="W854" s="34"/>
      <c r="X854" s="34"/>
      <c r="Y854" s="34"/>
      <c r="Z854" s="34"/>
      <c r="AA854" s="34"/>
      <c r="AB854" s="34"/>
      <c r="AC854" s="34"/>
      <c r="AD854" s="34"/>
      <c r="AE854" s="34"/>
      <c r="AR854" s="221" t="s">
        <v>359</v>
      </c>
      <c r="AT854" s="221" t="s">
        <v>197</v>
      </c>
      <c r="AU854" s="221" t="s">
        <v>85</v>
      </c>
      <c r="AY854" s="17" t="s">
        <v>194</v>
      </c>
      <c r="BE854" s="222">
        <f>IF(N854="základní",J854,0)</f>
        <v>0</v>
      </c>
      <c r="BF854" s="222">
        <f>IF(N854="snížená",J854,0)</f>
        <v>0</v>
      </c>
      <c r="BG854" s="222">
        <f>IF(N854="zákl. přenesená",J854,0)</f>
        <v>0</v>
      </c>
      <c r="BH854" s="222">
        <f>IF(N854="sníž. přenesená",J854,0)</f>
        <v>0</v>
      </c>
      <c r="BI854" s="222">
        <f>IF(N854="nulová",J854,0)</f>
        <v>0</v>
      </c>
      <c r="BJ854" s="17" t="s">
        <v>83</v>
      </c>
      <c r="BK854" s="222">
        <f>ROUND(I854*H854,2)</f>
        <v>0</v>
      </c>
      <c r="BL854" s="17" t="s">
        <v>359</v>
      </c>
      <c r="BM854" s="221" t="s">
        <v>1811</v>
      </c>
    </row>
    <row r="855" spans="1:65" s="2" customFormat="1" ht="58.5">
      <c r="A855" s="34"/>
      <c r="B855" s="35"/>
      <c r="C855" s="36"/>
      <c r="D855" s="223" t="s">
        <v>203</v>
      </c>
      <c r="E855" s="36"/>
      <c r="F855" s="224" t="s">
        <v>1798</v>
      </c>
      <c r="G855" s="36"/>
      <c r="H855" s="36"/>
      <c r="I855" s="122"/>
      <c r="J855" s="36"/>
      <c r="K855" s="36"/>
      <c r="L855" s="39"/>
      <c r="M855" s="225"/>
      <c r="N855" s="226"/>
      <c r="O855" s="71"/>
      <c r="P855" s="71"/>
      <c r="Q855" s="71"/>
      <c r="R855" s="71"/>
      <c r="S855" s="71"/>
      <c r="T855" s="72"/>
      <c r="U855" s="34"/>
      <c r="V855" s="34"/>
      <c r="W855" s="34"/>
      <c r="X855" s="34"/>
      <c r="Y855" s="34"/>
      <c r="Z855" s="34"/>
      <c r="AA855" s="34"/>
      <c r="AB855" s="34"/>
      <c r="AC855" s="34"/>
      <c r="AD855" s="34"/>
      <c r="AE855" s="34"/>
      <c r="AT855" s="17" t="s">
        <v>203</v>
      </c>
      <c r="AU855" s="17" t="s">
        <v>85</v>
      </c>
    </row>
    <row r="856" spans="1:65" s="2" customFormat="1" ht="16.5" customHeight="1">
      <c r="A856" s="34"/>
      <c r="B856" s="35"/>
      <c r="C856" s="209" t="s">
        <v>1812</v>
      </c>
      <c r="D856" s="209" t="s">
        <v>197</v>
      </c>
      <c r="E856" s="210" t="s">
        <v>1813</v>
      </c>
      <c r="F856" s="211" t="s">
        <v>1814</v>
      </c>
      <c r="G856" s="212" t="s">
        <v>240</v>
      </c>
      <c r="H856" s="213">
        <v>1</v>
      </c>
      <c r="I856" s="214"/>
      <c r="J856" s="215">
        <f>ROUND(I856*H856,2)</f>
        <v>0</v>
      </c>
      <c r="K856" s="216"/>
      <c r="L856" s="39"/>
      <c r="M856" s="217" t="s">
        <v>1</v>
      </c>
      <c r="N856" s="218" t="s">
        <v>40</v>
      </c>
      <c r="O856" s="71"/>
      <c r="P856" s="219">
        <f>O856*H856</f>
        <v>0</v>
      </c>
      <c r="Q856" s="219">
        <v>0</v>
      </c>
      <c r="R856" s="219">
        <f>Q856*H856</f>
        <v>0</v>
      </c>
      <c r="S856" s="219">
        <v>0</v>
      </c>
      <c r="T856" s="220">
        <f>S856*H856</f>
        <v>0</v>
      </c>
      <c r="U856" s="34"/>
      <c r="V856" s="34"/>
      <c r="W856" s="34"/>
      <c r="X856" s="34"/>
      <c r="Y856" s="34"/>
      <c r="Z856" s="34"/>
      <c r="AA856" s="34"/>
      <c r="AB856" s="34"/>
      <c r="AC856" s="34"/>
      <c r="AD856" s="34"/>
      <c r="AE856" s="34"/>
      <c r="AR856" s="221" t="s">
        <v>359</v>
      </c>
      <c r="AT856" s="221" t="s">
        <v>197</v>
      </c>
      <c r="AU856" s="221" t="s">
        <v>85</v>
      </c>
      <c r="AY856" s="17" t="s">
        <v>194</v>
      </c>
      <c r="BE856" s="222">
        <f>IF(N856="základní",J856,0)</f>
        <v>0</v>
      </c>
      <c r="BF856" s="222">
        <f>IF(N856="snížená",J856,0)</f>
        <v>0</v>
      </c>
      <c r="BG856" s="222">
        <f>IF(N856="zákl. přenesená",J856,0)</f>
        <v>0</v>
      </c>
      <c r="BH856" s="222">
        <f>IF(N856="sníž. přenesená",J856,0)</f>
        <v>0</v>
      </c>
      <c r="BI856" s="222">
        <f>IF(N856="nulová",J856,0)</f>
        <v>0</v>
      </c>
      <c r="BJ856" s="17" t="s">
        <v>83</v>
      </c>
      <c r="BK856" s="222">
        <f>ROUND(I856*H856,2)</f>
        <v>0</v>
      </c>
      <c r="BL856" s="17" t="s">
        <v>359</v>
      </c>
      <c r="BM856" s="221" t="s">
        <v>1815</v>
      </c>
    </row>
    <row r="857" spans="1:65" s="2" customFormat="1" ht="19.5">
      <c r="A857" s="34"/>
      <c r="B857" s="35"/>
      <c r="C857" s="36"/>
      <c r="D857" s="223" t="s">
        <v>203</v>
      </c>
      <c r="E857" s="36"/>
      <c r="F857" s="224" t="s">
        <v>1816</v>
      </c>
      <c r="G857" s="36"/>
      <c r="H857" s="36"/>
      <c r="I857" s="122"/>
      <c r="J857" s="36"/>
      <c r="K857" s="36"/>
      <c r="L857" s="39"/>
      <c r="M857" s="225"/>
      <c r="N857" s="226"/>
      <c r="O857" s="71"/>
      <c r="P857" s="71"/>
      <c r="Q857" s="71"/>
      <c r="R857" s="71"/>
      <c r="S857" s="71"/>
      <c r="T857" s="72"/>
      <c r="U857" s="34"/>
      <c r="V857" s="34"/>
      <c r="W857" s="34"/>
      <c r="X857" s="34"/>
      <c r="Y857" s="34"/>
      <c r="Z857" s="34"/>
      <c r="AA857" s="34"/>
      <c r="AB857" s="34"/>
      <c r="AC857" s="34"/>
      <c r="AD857" s="34"/>
      <c r="AE857" s="34"/>
      <c r="AT857" s="17" t="s">
        <v>203</v>
      </c>
      <c r="AU857" s="17" t="s">
        <v>85</v>
      </c>
    </row>
    <row r="858" spans="1:65" s="2" customFormat="1" ht="24" customHeight="1">
      <c r="A858" s="34"/>
      <c r="B858" s="35"/>
      <c r="C858" s="209" t="s">
        <v>1817</v>
      </c>
      <c r="D858" s="209" t="s">
        <v>197</v>
      </c>
      <c r="E858" s="210" t="s">
        <v>1818</v>
      </c>
      <c r="F858" s="211" t="s">
        <v>1796</v>
      </c>
      <c r="G858" s="212" t="s">
        <v>240</v>
      </c>
      <c r="H858" s="213">
        <v>1</v>
      </c>
      <c r="I858" s="214"/>
      <c r="J858" s="215">
        <f>ROUND(I858*H858,2)</f>
        <v>0</v>
      </c>
      <c r="K858" s="216"/>
      <c r="L858" s="39"/>
      <c r="M858" s="217" t="s">
        <v>1</v>
      </c>
      <c r="N858" s="218" t="s">
        <v>40</v>
      </c>
      <c r="O858" s="71"/>
      <c r="P858" s="219">
        <f>O858*H858</f>
        <v>0</v>
      </c>
      <c r="Q858" s="219">
        <v>0</v>
      </c>
      <c r="R858" s="219">
        <f>Q858*H858</f>
        <v>0</v>
      </c>
      <c r="S858" s="219">
        <v>0</v>
      </c>
      <c r="T858" s="220">
        <f>S858*H858</f>
        <v>0</v>
      </c>
      <c r="U858" s="34"/>
      <c r="V858" s="34"/>
      <c r="W858" s="34"/>
      <c r="X858" s="34"/>
      <c r="Y858" s="34"/>
      <c r="Z858" s="34"/>
      <c r="AA858" s="34"/>
      <c r="AB858" s="34"/>
      <c r="AC858" s="34"/>
      <c r="AD858" s="34"/>
      <c r="AE858" s="34"/>
      <c r="AR858" s="221" t="s">
        <v>359</v>
      </c>
      <c r="AT858" s="221" t="s">
        <v>197</v>
      </c>
      <c r="AU858" s="221" t="s">
        <v>85</v>
      </c>
      <c r="AY858" s="17" t="s">
        <v>194</v>
      </c>
      <c r="BE858" s="222">
        <f>IF(N858="základní",J858,0)</f>
        <v>0</v>
      </c>
      <c r="BF858" s="222">
        <f>IF(N858="snížená",J858,0)</f>
        <v>0</v>
      </c>
      <c r="BG858" s="222">
        <f>IF(N858="zákl. přenesená",J858,0)</f>
        <v>0</v>
      </c>
      <c r="BH858" s="222">
        <f>IF(N858="sníž. přenesená",J858,0)</f>
        <v>0</v>
      </c>
      <c r="BI858" s="222">
        <f>IF(N858="nulová",J858,0)</f>
        <v>0</v>
      </c>
      <c r="BJ858" s="17" t="s">
        <v>83</v>
      </c>
      <c r="BK858" s="222">
        <f>ROUND(I858*H858,2)</f>
        <v>0</v>
      </c>
      <c r="BL858" s="17" t="s">
        <v>359</v>
      </c>
      <c r="BM858" s="221" t="s">
        <v>1819</v>
      </c>
    </row>
    <row r="859" spans="1:65" s="2" customFormat="1" ht="58.5">
      <c r="A859" s="34"/>
      <c r="B859" s="35"/>
      <c r="C859" s="36"/>
      <c r="D859" s="223" t="s">
        <v>203</v>
      </c>
      <c r="E859" s="36"/>
      <c r="F859" s="224" t="s">
        <v>1798</v>
      </c>
      <c r="G859" s="36"/>
      <c r="H859" s="36"/>
      <c r="I859" s="122"/>
      <c r="J859" s="36"/>
      <c r="K859" s="36"/>
      <c r="L859" s="39"/>
      <c r="M859" s="225"/>
      <c r="N859" s="226"/>
      <c r="O859" s="71"/>
      <c r="P859" s="71"/>
      <c r="Q859" s="71"/>
      <c r="R859" s="71"/>
      <c r="S859" s="71"/>
      <c r="T859" s="72"/>
      <c r="U859" s="34"/>
      <c r="V859" s="34"/>
      <c r="W859" s="34"/>
      <c r="X859" s="34"/>
      <c r="Y859" s="34"/>
      <c r="Z859" s="34"/>
      <c r="AA859" s="34"/>
      <c r="AB859" s="34"/>
      <c r="AC859" s="34"/>
      <c r="AD859" s="34"/>
      <c r="AE859" s="34"/>
      <c r="AT859" s="17" t="s">
        <v>203</v>
      </c>
      <c r="AU859" s="17" t="s">
        <v>85</v>
      </c>
    </row>
    <row r="860" spans="1:65" s="2" customFormat="1" ht="16.5" customHeight="1">
      <c r="A860" s="34"/>
      <c r="B860" s="35"/>
      <c r="C860" s="209" t="s">
        <v>1820</v>
      </c>
      <c r="D860" s="209" t="s">
        <v>197</v>
      </c>
      <c r="E860" s="210" t="s">
        <v>1821</v>
      </c>
      <c r="F860" s="211" t="s">
        <v>1810</v>
      </c>
      <c r="G860" s="212" t="s">
        <v>240</v>
      </c>
      <c r="H860" s="213">
        <v>1</v>
      </c>
      <c r="I860" s="214"/>
      <c r="J860" s="215">
        <f>ROUND(I860*H860,2)</f>
        <v>0</v>
      </c>
      <c r="K860" s="216"/>
      <c r="L860" s="39"/>
      <c r="M860" s="217" t="s">
        <v>1</v>
      </c>
      <c r="N860" s="218" t="s">
        <v>40</v>
      </c>
      <c r="O860" s="71"/>
      <c r="P860" s="219">
        <f>O860*H860</f>
        <v>0</v>
      </c>
      <c r="Q860" s="219">
        <v>0</v>
      </c>
      <c r="R860" s="219">
        <f>Q860*H860</f>
        <v>0</v>
      </c>
      <c r="S860" s="219">
        <v>0</v>
      </c>
      <c r="T860" s="220">
        <f>S860*H860</f>
        <v>0</v>
      </c>
      <c r="U860" s="34"/>
      <c r="V860" s="34"/>
      <c r="W860" s="34"/>
      <c r="X860" s="34"/>
      <c r="Y860" s="34"/>
      <c r="Z860" s="34"/>
      <c r="AA860" s="34"/>
      <c r="AB860" s="34"/>
      <c r="AC860" s="34"/>
      <c r="AD860" s="34"/>
      <c r="AE860" s="34"/>
      <c r="AR860" s="221" t="s">
        <v>359</v>
      </c>
      <c r="AT860" s="221" t="s">
        <v>197</v>
      </c>
      <c r="AU860" s="221" t="s">
        <v>85</v>
      </c>
      <c r="AY860" s="17" t="s">
        <v>194</v>
      </c>
      <c r="BE860" s="222">
        <f>IF(N860="základní",J860,0)</f>
        <v>0</v>
      </c>
      <c r="BF860" s="222">
        <f>IF(N860="snížená",J860,0)</f>
        <v>0</v>
      </c>
      <c r="BG860" s="222">
        <f>IF(N860="zákl. přenesená",J860,0)</f>
        <v>0</v>
      </c>
      <c r="BH860" s="222">
        <f>IF(N860="sníž. přenesená",J860,0)</f>
        <v>0</v>
      </c>
      <c r="BI860" s="222">
        <f>IF(N860="nulová",J860,0)</f>
        <v>0</v>
      </c>
      <c r="BJ860" s="17" t="s">
        <v>83</v>
      </c>
      <c r="BK860" s="222">
        <f>ROUND(I860*H860,2)</f>
        <v>0</v>
      </c>
      <c r="BL860" s="17" t="s">
        <v>359</v>
      </c>
      <c r="BM860" s="221" t="s">
        <v>1822</v>
      </c>
    </row>
    <row r="861" spans="1:65" s="2" customFormat="1" ht="58.5">
      <c r="A861" s="34"/>
      <c r="B861" s="35"/>
      <c r="C861" s="36"/>
      <c r="D861" s="223" t="s">
        <v>203</v>
      </c>
      <c r="E861" s="36"/>
      <c r="F861" s="224" t="s">
        <v>1798</v>
      </c>
      <c r="G861" s="36"/>
      <c r="H861" s="36"/>
      <c r="I861" s="122"/>
      <c r="J861" s="36"/>
      <c r="K861" s="36"/>
      <c r="L861" s="39"/>
      <c r="M861" s="225"/>
      <c r="N861" s="226"/>
      <c r="O861" s="71"/>
      <c r="P861" s="71"/>
      <c r="Q861" s="71"/>
      <c r="R861" s="71"/>
      <c r="S861" s="71"/>
      <c r="T861" s="72"/>
      <c r="U861" s="34"/>
      <c r="V861" s="34"/>
      <c r="W861" s="34"/>
      <c r="X861" s="34"/>
      <c r="Y861" s="34"/>
      <c r="Z861" s="34"/>
      <c r="AA861" s="34"/>
      <c r="AB861" s="34"/>
      <c r="AC861" s="34"/>
      <c r="AD861" s="34"/>
      <c r="AE861" s="34"/>
      <c r="AT861" s="17" t="s">
        <v>203</v>
      </c>
      <c r="AU861" s="17" t="s">
        <v>85</v>
      </c>
    </row>
    <row r="862" spans="1:65" s="2" customFormat="1" ht="24" customHeight="1">
      <c r="A862" s="34"/>
      <c r="B862" s="35"/>
      <c r="C862" s="209" t="s">
        <v>1823</v>
      </c>
      <c r="D862" s="209" t="s">
        <v>197</v>
      </c>
      <c r="E862" s="210" t="s">
        <v>1824</v>
      </c>
      <c r="F862" s="211" t="s">
        <v>1825</v>
      </c>
      <c r="G862" s="212" t="s">
        <v>240</v>
      </c>
      <c r="H862" s="213">
        <v>1</v>
      </c>
      <c r="I862" s="214"/>
      <c r="J862" s="215">
        <f>ROUND(I862*H862,2)</f>
        <v>0</v>
      </c>
      <c r="K862" s="216"/>
      <c r="L862" s="39"/>
      <c r="M862" s="217" t="s">
        <v>1</v>
      </c>
      <c r="N862" s="218" t="s">
        <v>40</v>
      </c>
      <c r="O862" s="71"/>
      <c r="P862" s="219">
        <f>O862*H862</f>
        <v>0</v>
      </c>
      <c r="Q862" s="219">
        <v>0</v>
      </c>
      <c r="R862" s="219">
        <f>Q862*H862</f>
        <v>0</v>
      </c>
      <c r="S862" s="219">
        <v>0</v>
      </c>
      <c r="T862" s="220">
        <f>S862*H862</f>
        <v>0</v>
      </c>
      <c r="U862" s="34"/>
      <c r="V862" s="34"/>
      <c r="W862" s="34"/>
      <c r="X862" s="34"/>
      <c r="Y862" s="34"/>
      <c r="Z862" s="34"/>
      <c r="AA862" s="34"/>
      <c r="AB862" s="34"/>
      <c r="AC862" s="34"/>
      <c r="AD862" s="34"/>
      <c r="AE862" s="34"/>
      <c r="AR862" s="221" t="s">
        <v>359</v>
      </c>
      <c r="AT862" s="221" t="s">
        <v>197</v>
      </c>
      <c r="AU862" s="221" t="s">
        <v>85</v>
      </c>
      <c r="AY862" s="17" t="s">
        <v>194</v>
      </c>
      <c r="BE862" s="222">
        <f>IF(N862="základní",J862,0)</f>
        <v>0</v>
      </c>
      <c r="BF862" s="222">
        <f>IF(N862="snížená",J862,0)</f>
        <v>0</v>
      </c>
      <c r="BG862" s="222">
        <f>IF(N862="zákl. přenesená",J862,0)</f>
        <v>0</v>
      </c>
      <c r="BH862" s="222">
        <f>IF(N862="sníž. přenesená",J862,0)</f>
        <v>0</v>
      </c>
      <c r="BI862" s="222">
        <f>IF(N862="nulová",J862,0)</f>
        <v>0</v>
      </c>
      <c r="BJ862" s="17" t="s">
        <v>83</v>
      </c>
      <c r="BK862" s="222">
        <f>ROUND(I862*H862,2)</f>
        <v>0</v>
      </c>
      <c r="BL862" s="17" t="s">
        <v>359</v>
      </c>
      <c r="BM862" s="221" t="s">
        <v>1826</v>
      </c>
    </row>
    <row r="863" spans="1:65" s="2" customFormat="1" ht="58.5">
      <c r="A863" s="34"/>
      <c r="B863" s="35"/>
      <c r="C863" s="36"/>
      <c r="D863" s="223" t="s">
        <v>203</v>
      </c>
      <c r="E863" s="36"/>
      <c r="F863" s="224" t="s">
        <v>1827</v>
      </c>
      <c r="G863" s="36"/>
      <c r="H863" s="36"/>
      <c r="I863" s="122"/>
      <c r="J863" s="36"/>
      <c r="K863" s="36"/>
      <c r="L863" s="39"/>
      <c r="M863" s="225"/>
      <c r="N863" s="226"/>
      <c r="O863" s="71"/>
      <c r="P863" s="71"/>
      <c r="Q863" s="71"/>
      <c r="R863" s="71"/>
      <c r="S863" s="71"/>
      <c r="T863" s="72"/>
      <c r="U863" s="34"/>
      <c r="V863" s="34"/>
      <c r="W863" s="34"/>
      <c r="X863" s="34"/>
      <c r="Y863" s="34"/>
      <c r="Z863" s="34"/>
      <c r="AA863" s="34"/>
      <c r="AB863" s="34"/>
      <c r="AC863" s="34"/>
      <c r="AD863" s="34"/>
      <c r="AE863" s="34"/>
      <c r="AT863" s="17" t="s">
        <v>203</v>
      </c>
      <c r="AU863" s="17" t="s">
        <v>85</v>
      </c>
    </row>
    <row r="864" spans="1:65" s="2" customFormat="1" ht="16.5" customHeight="1">
      <c r="A864" s="34"/>
      <c r="B864" s="35"/>
      <c r="C864" s="209" t="s">
        <v>1828</v>
      </c>
      <c r="D864" s="209" t="s">
        <v>197</v>
      </c>
      <c r="E864" s="210" t="s">
        <v>1829</v>
      </c>
      <c r="F864" s="211" t="s">
        <v>1830</v>
      </c>
      <c r="G864" s="212" t="s">
        <v>240</v>
      </c>
      <c r="H864" s="213">
        <v>1</v>
      </c>
      <c r="I864" s="214"/>
      <c r="J864" s="215">
        <f>ROUND(I864*H864,2)</f>
        <v>0</v>
      </c>
      <c r="K864" s="216"/>
      <c r="L864" s="39"/>
      <c r="M864" s="217" t="s">
        <v>1</v>
      </c>
      <c r="N864" s="218" t="s">
        <v>40</v>
      </c>
      <c r="O864" s="71"/>
      <c r="P864" s="219">
        <f>O864*H864</f>
        <v>0</v>
      </c>
      <c r="Q864" s="219">
        <v>0</v>
      </c>
      <c r="R864" s="219">
        <f>Q864*H864</f>
        <v>0</v>
      </c>
      <c r="S864" s="219">
        <v>0</v>
      </c>
      <c r="T864" s="220">
        <f>S864*H864</f>
        <v>0</v>
      </c>
      <c r="U864" s="34"/>
      <c r="V864" s="34"/>
      <c r="W864" s="34"/>
      <c r="X864" s="34"/>
      <c r="Y864" s="34"/>
      <c r="Z864" s="34"/>
      <c r="AA864" s="34"/>
      <c r="AB864" s="34"/>
      <c r="AC864" s="34"/>
      <c r="AD864" s="34"/>
      <c r="AE864" s="34"/>
      <c r="AR864" s="221" t="s">
        <v>359</v>
      </c>
      <c r="AT864" s="221" t="s">
        <v>197</v>
      </c>
      <c r="AU864" s="221" t="s">
        <v>85</v>
      </c>
      <c r="AY864" s="17" t="s">
        <v>194</v>
      </c>
      <c r="BE864" s="222">
        <f>IF(N864="základní",J864,0)</f>
        <v>0</v>
      </c>
      <c r="BF864" s="222">
        <f>IF(N864="snížená",J864,0)</f>
        <v>0</v>
      </c>
      <c r="BG864" s="222">
        <f>IF(N864="zákl. přenesená",J864,0)</f>
        <v>0</v>
      </c>
      <c r="BH864" s="222">
        <f>IF(N864="sníž. přenesená",J864,0)</f>
        <v>0</v>
      </c>
      <c r="BI864" s="222">
        <f>IF(N864="nulová",J864,0)</f>
        <v>0</v>
      </c>
      <c r="BJ864" s="17" t="s">
        <v>83</v>
      </c>
      <c r="BK864" s="222">
        <f>ROUND(I864*H864,2)</f>
        <v>0</v>
      </c>
      <c r="BL864" s="17" t="s">
        <v>359</v>
      </c>
      <c r="BM864" s="221" t="s">
        <v>1831</v>
      </c>
    </row>
    <row r="865" spans="1:65" s="2" customFormat="1" ht="29.25">
      <c r="A865" s="34"/>
      <c r="B865" s="35"/>
      <c r="C865" s="36"/>
      <c r="D865" s="223" t="s">
        <v>203</v>
      </c>
      <c r="E865" s="36"/>
      <c r="F865" s="224" t="s">
        <v>1832</v>
      </c>
      <c r="G865" s="36"/>
      <c r="H865" s="36"/>
      <c r="I865" s="122"/>
      <c r="J865" s="36"/>
      <c r="K865" s="36"/>
      <c r="L865" s="39"/>
      <c r="M865" s="225"/>
      <c r="N865" s="226"/>
      <c r="O865" s="71"/>
      <c r="P865" s="71"/>
      <c r="Q865" s="71"/>
      <c r="R865" s="71"/>
      <c r="S865" s="71"/>
      <c r="T865" s="72"/>
      <c r="U865" s="34"/>
      <c r="V865" s="34"/>
      <c r="W865" s="34"/>
      <c r="X865" s="34"/>
      <c r="Y865" s="34"/>
      <c r="Z865" s="34"/>
      <c r="AA865" s="34"/>
      <c r="AB865" s="34"/>
      <c r="AC865" s="34"/>
      <c r="AD865" s="34"/>
      <c r="AE865" s="34"/>
      <c r="AT865" s="17" t="s">
        <v>203</v>
      </c>
      <c r="AU865" s="17" t="s">
        <v>85</v>
      </c>
    </row>
    <row r="866" spans="1:65" s="2" customFormat="1" ht="16.5" customHeight="1">
      <c r="A866" s="34"/>
      <c r="B866" s="35"/>
      <c r="C866" s="209" t="s">
        <v>1833</v>
      </c>
      <c r="D866" s="209" t="s">
        <v>197</v>
      </c>
      <c r="E866" s="210" t="s">
        <v>1834</v>
      </c>
      <c r="F866" s="211" t="s">
        <v>1835</v>
      </c>
      <c r="G866" s="212" t="s">
        <v>240</v>
      </c>
      <c r="H866" s="213">
        <v>1</v>
      </c>
      <c r="I866" s="214"/>
      <c r="J866" s="215">
        <f>ROUND(I866*H866,2)</f>
        <v>0</v>
      </c>
      <c r="K866" s="216"/>
      <c r="L866" s="39"/>
      <c r="M866" s="217" t="s">
        <v>1</v>
      </c>
      <c r="N866" s="218" t="s">
        <v>40</v>
      </c>
      <c r="O866" s="71"/>
      <c r="P866" s="219">
        <f>O866*H866</f>
        <v>0</v>
      </c>
      <c r="Q866" s="219">
        <v>0</v>
      </c>
      <c r="R866" s="219">
        <f>Q866*H866</f>
        <v>0</v>
      </c>
      <c r="S866" s="219">
        <v>0</v>
      </c>
      <c r="T866" s="220">
        <f>S866*H866</f>
        <v>0</v>
      </c>
      <c r="U866" s="34"/>
      <c r="V866" s="34"/>
      <c r="W866" s="34"/>
      <c r="X866" s="34"/>
      <c r="Y866" s="34"/>
      <c r="Z866" s="34"/>
      <c r="AA866" s="34"/>
      <c r="AB866" s="34"/>
      <c r="AC866" s="34"/>
      <c r="AD866" s="34"/>
      <c r="AE866" s="34"/>
      <c r="AR866" s="221" t="s">
        <v>359</v>
      </c>
      <c r="AT866" s="221" t="s">
        <v>197</v>
      </c>
      <c r="AU866" s="221" t="s">
        <v>85</v>
      </c>
      <c r="AY866" s="17" t="s">
        <v>194</v>
      </c>
      <c r="BE866" s="222">
        <f>IF(N866="základní",J866,0)</f>
        <v>0</v>
      </c>
      <c r="BF866" s="222">
        <f>IF(N866="snížená",J866,0)</f>
        <v>0</v>
      </c>
      <c r="BG866" s="222">
        <f>IF(N866="zákl. přenesená",J866,0)</f>
        <v>0</v>
      </c>
      <c r="BH866" s="222">
        <f>IF(N866="sníž. přenesená",J866,0)</f>
        <v>0</v>
      </c>
      <c r="BI866" s="222">
        <f>IF(N866="nulová",J866,0)</f>
        <v>0</v>
      </c>
      <c r="BJ866" s="17" t="s">
        <v>83</v>
      </c>
      <c r="BK866" s="222">
        <f>ROUND(I866*H866,2)</f>
        <v>0</v>
      </c>
      <c r="BL866" s="17" t="s">
        <v>359</v>
      </c>
      <c r="BM866" s="221" t="s">
        <v>1836</v>
      </c>
    </row>
    <row r="867" spans="1:65" s="2" customFormat="1" ht="58.5">
      <c r="A867" s="34"/>
      <c r="B867" s="35"/>
      <c r="C867" s="36"/>
      <c r="D867" s="223" t="s">
        <v>203</v>
      </c>
      <c r="E867" s="36"/>
      <c r="F867" s="224" t="s">
        <v>1518</v>
      </c>
      <c r="G867" s="36"/>
      <c r="H867" s="36"/>
      <c r="I867" s="122"/>
      <c r="J867" s="36"/>
      <c r="K867" s="36"/>
      <c r="L867" s="39"/>
      <c r="M867" s="225"/>
      <c r="N867" s="226"/>
      <c r="O867" s="71"/>
      <c r="P867" s="71"/>
      <c r="Q867" s="71"/>
      <c r="R867" s="71"/>
      <c r="S867" s="71"/>
      <c r="T867" s="72"/>
      <c r="U867" s="34"/>
      <c r="V867" s="34"/>
      <c r="W867" s="34"/>
      <c r="X867" s="34"/>
      <c r="Y867" s="34"/>
      <c r="Z867" s="34"/>
      <c r="AA867" s="34"/>
      <c r="AB867" s="34"/>
      <c r="AC867" s="34"/>
      <c r="AD867" s="34"/>
      <c r="AE867" s="34"/>
      <c r="AT867" s="17" t="s">
        <v>203</v>
      </c>
      <c r="AU867" s="17" t="s">
        <v>85</v>
      </c>
    </row>
    <row r="868" spans="1:65" s="2" customFormat="1" ht="16.5" customHeight="1">
      <c r="A868" s="34"/>
      <c r="B868" s="35"/>
      <c r="C868" s="209" t="s">
        <v>1837</v>
      </c>
      <c r="D868" s="209" t="s">
        <v>197</v>
      </c>
      <c r="E868" s="210" t="s">
        <v>1838</v>
      </c>
      <c r="F868" s="211" t="s">
        <v>1835</v>
      </c>
      <c r="G868" s="212" t="s">
        <v>240</v>
      </c>
      <c r="H868" s="213">
        <v>1</v>
      </c>
      <c r="I868" s="214"/>
      <c r="J868" s="215">
        <f>ROUND(I868*H868,2)</f>
        <v>0</v>
      </c>
      <c r="K868" s="216"/>
      <c r="L868" s="39"/>
      <c r="M868" s="217" t="s">
        <v>1</v>
      </c>
      <c r="N868" s="218" t="s">
        <v>40</v>
      </c>
      <c r="O868" s="71"/>
      <c r="P868" s="219">
        <f>O868*H868</f>
        <v>0</v>
      </c>
      <c r="Q868" s="219">
        <v>0</v>
      </c>
      <c r="R868" s="219">
        <f>Q868*H868</f>
        <v>0</v>
      </c>
      <c r="S868" s="219">
        <v>0</v>
      </c>
      <c r="T868" s="220">
        <f>S868*H868</f>
        <v>0</v>
      </c>
      <c r="U868" s="34"/>
      <c r="V868" s="34"/>
      <c r="W868" s="34"/>
      <c r="X868" s="34"/>
      <c r="Y868" s="34"/>
      <c r="Z868" s="34"/>
      <c r="AA868" s="34"/>
      <c r="AB868" s="34"/>
      <c r="AC868" s="34"/>
      <c r="AD868" s="34"/>
      <c r="AE868" s="34"/>
      <c r="AR868" s="221" t="s">
        <v>359</v>
      </c>
      <c r="AT868" s="221" t="s">
        <v>197</v>
      </c>
      <c r="AU868" s="221" t="s">
        <v>85</v>
      </c>
      <c r="AY868" s="17" t="s">
        <v>194</v>
      </c>
      <c r="BE868" s="222">
        <f>IF(N868="základní",J868,0)</f>
        <v>0</v>
      </c>
      <c r="BF868" s="222">
        <f>IF(N868="snížená",J868,0)</f>
        <v>0</v>
      </c>
      <c r="BG868" s="222">
        <f>IF(N868="zákl. přenesená",J868,0)</f>
        <v>0</v>
      </c>
      <c r="BH868" s="222">
        <f>IF(N868="sníž. přenesená",J868,0)</f>
        <v>0</v>
      </c>
      <c r="BI868" s="222">
        <f>IF(N868="nulová",J868,0)</f>
        <v>0</v>
      </c>
      <c r="BJ868" s="17" t="s">
        <v>83</v>
      </c>
      <c r="BK868" s="222">
        <f>ROUND(I868*H868,2)</f>
        <v>0</v>
      </c>
      <c r="BL868" s="17" t="s">
        <v>359</v>
      </c>
      <c r="BM868" s="221" t="s">
        <v>1839</v>
      </c>
    </row>
    <row r="869" spans="1:65" s="2" customFormat="1" ht="58.5">
      <c r="A869" s="34"/>
      <c r="B869" s="35"/>
      <c r="C869" s="36"/>
      <c r="D869" s="223" t="s">
        <v>203</v>
      </c>
      <c r="E869" s="36"/>
      <c r="F869" s="224" t="s">
        <v>1518</v>
      </c>
      <c r="G869" s="36"/>
      <c r="H869" s="36"/>
      <c r="I869" s="122"/>
      <c r="J869" s="36"/>
      <c r="K869" s="36"/>
      <c r="L869" s="39"/>
      <c r="M869" s="225"/>
      <c r="N869" s="226"/>
      <c r="O869" s="71"/>
      <c r="P869" s="71"/>
      <c r="Q869" s="71"/>
      <c r="R869" s="71"/>
      <c r="S869" s="71"/>
      <c r="T869" s="72"/>
      <c r="U869" s="34"/>
      <c r="V869" s="34"/>
      <c r="W869" s="34"/>
      <c r="X869" s="34"/>
      <c r="Y869" s="34"/>
      <c r="Z869" s="34"/>
      <c r="AA869" s="34"/>
      <c r="AB869" s="34"/>
      <c r="AC869" s="34"/>
      <c r="AD869" s="34"/>
      <c r="AE869" s="34"/>
      <c r="AT869" s="17" t="s">
        <v>203</v>
      </c>
      <c r="AU869" s="17" t="s">
        <v>85</v>
      </c>
    </row>
    <row r="870" spans="1:65" s="2" customFormat="1" ht="16.5" customHeight="1">
      <c r="A870" s="34"/>
      <c r="B870" s="35"/>
      <c r="C870" s="209" t="s">
        <v>1840</v>
      </c>
      <c r="D870" s="209" t="s">
        <v>197</v>
      </c>
      <c r="E870" s="210" t="s">
        <v>1841</v>
      </c>
      <c r="F870" s="211" t="s">
        <v>1835</v>
      </c>
      <c r="G870" s="212" t="s">
        <v>240</v>
      </c>
      <c r="H870" s="213">
        <v>1</v>
      </c>
      <c r="I870" s="214"/>
      <c r="J870" s="215">
        <f>ROUND(I870*H870,2)</f>
        <v>0</v>
      </c>
      <c r="K870" s="216"/>
      <c r="L870" s="39"/>
      <c r="M870" s="217" t="s">
        <v>1</v>
      </c>
      <c r="N870" s="218" t="s">
        <v>40</v>
      </c>
      <c r="O870" s="71"/>
      <c r="P870" s="219">
        <f>O870*H870</f>
        <v>0</v>
      </c>
      <c r="Q870" s="219">
        <v>0</v>
      </c>
      <c r="R870" s="219">
        <f>Q870*H870</f>
        <v>0</v>
      </c>
      <c r="S870" s="219">
        <v>0</v>
      </c>
      <c r="T870" s="220">
        <f>S870*H870</f>
        <v>0</v>
      </c>
      <c r="U870" s="34"/>
      <c r="V870" s="34"/>
      <c r="W870" s="34"/>
      <c r="X870" s="34"/>
      <c r="Y870" s="34"/>
      <c r="Z870" s="34"/>
      <c r="AA870" s="34"/>
      <c r="AB870" s="34"/>
      <c r="AC870" s="34"/>
      <c r="AD870" s="34"/>
      <c r="AE870" s="34"/>
      <c r="AR870" s="221" t="s">
        <v>359</v>
      </c>
      <c r="AT870" s="221" t="s">
        <v>197</v>
      </c>
      <c r="AU870" s="221" t="s">
        <v>85</v>
      </c>
      <c r="AY870" s="17" t="s">
        <v>194</v>
      </c>
      <c r="BE870" s="222">
        <f>IF(N870="základní",J870,0)</f>
        <v>0</v>
      </c>
      <c r="BF870" s="222">
        <f>IF(N870="snížená",J870,0)</f>
        <v>0</v>
      </c>
      <c r="BG870" s="222">
        <f>IF(N870="zákl. přenesená",J870,0)</f>
        <v>0</v>
      </c>
      <c r="BH870" s="222">
        <f>IF(N870="sníž. přenesená",J870,0)</f>
        <v>0</v>
      </c>
      <c r="BI870" s="222">
        <f>IF(N870="nulová",J870,0)</f>
        <v>0</v>
      </c>
      <c r="BJ870" s="17" t="s">
        <v>83</v>
      </c>
      <c r="BK870" s="222">
        <f>ROUND(I870*H870,2)</f>
        <v>0</v>
      </c>
      <c r="BL870" s="17" t="s">
        <v>359</v>
      </c>
      <c r="BM870" s="221" t="s">
        <v>1842</v>
      </c>
    </row>
    <row r="871" spans="1:65" s="2" customFormat="1" ht="58.5">
      <c r="A871" s="34"/>
      <c r="B871" s="35"/>
      <c r="C871" s="36"/>
      <c r="D871" s="223" t="s">
        <v>203</v>
      </c>
      <c r="E871" s="36"/>
      <c r="F871" s="224" t="s">
        <v>1518</v>
      </c>
      <c r="G871" s="36"/>
      <c r="H871" s="36"/>
      <c r="I871" s="122"/>
      <c r="J871" s="36"/>
      <c r="K871" s="36"/>
      <c r="L871" s="39"/>
      <c r="M871" s="225"/>
      <c r="N871" s="226"/>
      <c r="O871" s="71"/>
      <c r="P871" s="71"/>
      <c r="Q871" s="71"/>
      <c r="R871" s="71"/>
      <c r="S871" s="71"/>
      <c r="T871" s="72"/>
      <c r="U871" s="34"/>
      <c r="V871" s="34"/>
      <c r="W871" s="34"/>
      <c r="X871" s="34"/>
      <c r="Y871" s="34"/>
      <c r="Z871" s="34"/>
      <c r="AA871" s="34"/>
      <c r="AB871" s="34"/>
      <c r="AC871" s="34"/>
      <c r="AD871" s="34"/>
      <c r="AE871" s="34"/>
      <c r="AT871" s="17" t="s">
        <v>203</v>
      </c>
      <c r="AU871" s="17" t="s">
        <v>85</v>
      </c>
    </row>
    <row r="872" spans="1:65" s="2" customFormat="1" ht="24" customHeight="1">
      <c r="A872" s="34"/>
      <c r="B872" s="35"/>
      <c r="C872" s="209" t="s">
        <v>1843</v>
      </c>
      <c r="D872" s="209" t="s">
        <v>197</v>
      </c>
      <c r="E872" s="210" t="s">
        <v>1844</v>
      </c>
      <c r="F872" s="211" t="s">
        <v>1845</v>
      </c>
      <c r="G872" s="212" t="s">
        <v>240</v>
      </c>
      <c r="H872" s="213">
        <v>1</v>
      </c>
      <c r="I872" s="214"/>
      <c r="J872" s="215">
        <f>ROUND(I872*H872,2)</f>
        <v>0</v>
      </c>
      <c r="K872" s="216"/>
      <c r="L872" s="39"/>
      <c r="M872" s="217" t="s">
        <v>1</v>
      </c>
      <c r="N872" s="218" t="s">
        <v>40</v>
      </c>
      <c r="O872" s="71"/>
      <c r="P872" s="219">
        <f>O872*H872</f>
        <v>0</v>
      </c>
      <c r="Q872" s="219">
        <v>0</v>
      </c>
      <c r="R872" s="219">
        <f>Q872*H872</f>
        <v>0</v>
      </c>
      <c r="S872" s="219">
        <v>0</v>
      </c>
      <c r="T872" s="220">
        <f>S872*H872</f>
        <v>0</v>
      </c>
      <c r="U872" s="34"/>
      <c r="V872" s="34"/>
      <c r="W872" s="34"/>
      <c r="X872" s="34"/>
      <c r="Y872" s="34"/>
      <c r="Z872" s="34"/>
      <c r="AA872" s="34"/>
      <c r="AB872" s="34"/>
      <c r="AC872" s="34"/>
      <c r="AD872" s="34"/>
      <c r="AE872" s="34"/>
      <c r="AR872" s="221" t="s">
        <v>359</v>
      </c>
      <c r="AT872" s="221" t="s">
        <v>197</v>
      </c>
      <c r="AU872" s="221" t="s">
        <v>85</v>
      </c>
      <c r="AY872" s="17" t="s">
        <v>194</v>
      </c>
      <c r="BE872" s="222">
        <f>IF(N872="základní",J872,0)</f>
        <v>0</v>
      </c>
      <c r="BF872" s="222">
        <f>IF(N872="snížená",J872,0)</f>
        <v>0</v>
      </c>
      <c r="BG872" s="222">
        <f>IF(N872="zákl. přenesená",J872,0)</f>
        <v>0</v>
      </c>
      <c r="BH872" s="222">
        <f>IF(N872="sníž. přenesená",J872,0)</f>
        <v>0</v>
      </c>
      <c r="BI872" s="222">
        <f>IF(N872="nulová",J872,0)</f>
        <v>0</v>
      </c>
      <c r="BJ872" s="17" t="s">
        <v>83</v>
      </c>
      <c r="BK872" s="222">
        <f>ROUND(I872*H872,2)</f>
        <v>0</v>
      </c>
      <c r="BL872" s="17" t="s">
        <v>359</v>
      </c>
      <c r="BM872" s="221" t="s">
        <v>1846</v>
      </c>
    </row>
    <row r="873" spans="1:65" s="2" customFormat="1" ht="58.5">
      <c r="A873" s="34"/>
      <c r="B873" s="35"/>
      <c r="C873" s="36"/>
      <c r="D873" s="223" t="s">
        <v>203</v>
      </c>
      <c r="E873" s="36"/>
      <c r="F873" s="224" t="s">
        <v>1518</v>
      </c>
      <c r="G873" s="36"/>
      <c r="H873" s="36"/>
      <c r="I873" s="122"/>
      <c r="J873" s="36"/>
      <c r="K873" s="36"/>
      <c r="L873" s="39"/>
      <c r="M873" s="225"/>
      <c r="N873" s="226"/>
      <c r="O873" s="71"/>
      <c r="P873" s="71"/>
      <c r="Q873" s="71"/>
      <c r="R873" s="71"/>
      <c r="S873" s="71"/>
      <c r="T873" s="72"/>
      <c r="U873" s="34"/>
      <c r="V873" s="34"/>
      <c r="W873" s="34"/>
      <c r="X873" s="34"/>
      <c r="Y873" s="34"/>
      <c r="Z873" s="34"/>
      <c r="AA873" s="34"/>
      <c r="AB873" s="34"/>
      <c r="AC873" s="34"/>
      <c r="AD873" s="34"/>
      <c r="AE873" s="34"/>
      <c r="AT873" s="17" t="s">
        <v>203</v>
      </c>
      <c r="AU873" s="17" t="s">
        <v>85</v>
      </c>
    </row>
    <row r="874" spans="1:65" s="2" customFormat="1" ht="24" customHeight="1">
      <c r="A874" s="34"/>
      <c r="B874" s="35"/>
      <c r="C874" s="209" t="s">
        <v>1847</v>
      </c>
      <c r="D874" s="209" t="s">
        <v>197</v>
      </c>
      <c r="E874" s="210" t="s">
        <v>1848</v>
      </c>
      <c r="F874" s="211" t="s">
        <v>1845</v>
      </c>
      <c r="G874" s="212" t="s">
        <v>240</v>
      </c>
      <c r="H874" s="213">
        <v>1</v>
      </c>
      <c r="I874" s="214"/>
      <c r="J874" s="215">
        <f>ROUND(I874*H874,2)</f>
        <v>0</v>
      </c>
      <c r="K874" s="216"/>
      <c r="L874" s="39"/>
      <c r="M874" s="217" t="s">
        <v>1</v>
      </c>
      <c r="N874" s="218" t="s">
        <v>40</v>
      </c>
      <c r="O874" s="71"/>
      <c r="P874" s="219">
        <f>O874*H874</f>
        <v>0</v>
      </c>
      <c r="Q874" s="219">
        <v>0</v>
      </c>
      <c r="R874" s="219">
        <f>Q874*H874</f>
        <v>0</v>
      </c>
      <c r="S874" s="219">
        <v>0</v>
      </c>
      <c r="T874" s="220">
        <f>S874*H874</f>
        <v>0</v>
      </c>
      <c r="U874" s="34"/>
      <c r="V874" s="34"/>
      <c r="W874" s="34"/>
      <c r="X874" s="34"/>
      <c r="Y874" s="34"/>
      <c r="Z874" s="34"/>
      <c r="AA874" s="34"/>
      <c r="AB874" s="34"/>
      <c r="AC874" s="34"/>
      <c r="AD874" s="34"/>
      <c r="AE874" s="34"/>
      <c r="AR874" s="221" t="s">
        <v>359</v>
      </c>
      <c r="AT874" s="221" t="s">
        <v>197</v>
      </c>
      <c r="AU874" s="221" t="s">
        <v>85</v>
      </c>
      <c r="AY874" s="17" t="s">
        <v>194</v>
      </c>
      <c r="BE874" s="222">
        <f>IF(N874="základní",J874,0)</f>
        <v>0</v>
      </c>
      <c r="BF874" s="222">
        <f>IF(N874="snížená",J874,0)</f>
        <v>0</v>
      </c>
      <c r="BG874" s="222">
        <f>IF(N874="zákl. přenesená",J874,0)</f>
        <v>0</v>
      </c>
      <c r="BH874" s="222">
        <f>IF(N874="sníž. přenesená",J874,0)</f>
        <v>0</v>
      </c>
      <c r="BI874" s="222">
        <f>IF(N874="nulová",J874,0)</f>
        <v>0</v>
      </c>
      <c r="BJ874" s="17" t="s">
        <v>83</v>
      </c>
      <c r="BK874" s="222">
        <f>ROUND(I874*H874,2)</f>
        <v>0</v>
      </c>
      <c r="BL874" s="17" t="s">
        <v>359</v>
      </c>
      <c r="BM874" s="221" t="s">
        <v>1849</v>
      </c>
    </row>
    <row r="875" spans="1:65" s="2" customFormat="1" ht="58.5">
      <c r="A875" s="34"/>
      <c r="B875" s="35"/>
      <c r="C875" s="36"/>
      <c r="D875" s="223" t="s">
        <v>203</v>
      </c>
      <c r="E875" s="36"/>
      <c r="F875" s="224" t="s">
        <v>1518</v>
      </c>
      <c r="G875" s="36"/>
      <c r="H875" s="36"/>
      <c r="I875" s="122"/>
      <c r="J875" s="36"/>
      <c r="K875" s="36"/>
      <c r="L875" s="39"/>
      <c r="M875" s="225"/>
      <c r="N875" s="226"/>
      <c r="O875" s="71"/>
      <c r="P875" s="71"/>
      <c r="Q875" s="71"/>
      <c r="R875" s="71"/>
      <c r="S875" s="71"/>
      <c r="T875" s="72"/>
      <c r="U875" s="34"/>
      <c r="V875" s="34"/>
      <c r="W875" s="34"/>
      <c r="X875" s="34"/>
      <c r="Y875" s="34"/>
      <c r="Z875" s="34"/>
      <c r="AA875" s="34"/>
      <c r="AB875" s="34"/>
      <c r="AC875" s="34"/>
      <c r="AD875" s="34"/>
      <c r="AE875" s="34"/>
      <c r="AT875" s="17" t="s">
        <v>203</v>
      </c>
      <c r="AU875" s="17" t="s">
        <v>85</v>
      </c>
    </row>
    <row r="876" spans="1:65" s="2" customFormat="1" ht="16.5" customHeight="1">
      <c r="A876" s="34"/>
      <c r="B876" s="35"/>
      <c r="C876" s="209" t="s">
        <v>1850</v>
      </c>
      <c r="D876" s="209" t="s">
        <v>197</v>
      </c>
      <c r="E876" s="210" t="s">
        <v>1851</v>
      </c>
      <c r="F876" s="211" t="s">
        <v>1852</v>
      </c>
      <c r="G876" s="212" t="s">
        <v>240</v>
      </c>
      <c r="H876" s="213">
        <v>1</v>
      </c>
      <c r="I876" s="214"/>
      <c r="J876" s="215">
        <f>ROUND(I876*H876,2)</f>
        <v>0</v>
      </c>
      <c r="K876" s="216"/>
      <c r="L876" s="39"/>
      <c r="M876" s="217" t="s">
        <v>1</v>
      </c>
      <c r="N876" s="218" t="s">
        <v>40</v>
      </c>
      <c r="O876" s="71"/>
      <c r="P876" s="219">
        <f>O876*H876</f>
        <v>0</v>
      </c>
      <c r="Q876" s="219">
        <v>0</v>
      </c>
      <c r="R876" s="219">
        <f>Q876*H876</f>
        <v>0</v>
      </c>
      <c r="S876" s="219">
        <v>0</v>
      </c>
      <c r="T876" s="220">
        <f>S876*H876</f>
        <v>0</v>
      </c>
      <c r="U876" s="34"/>
      <c r="V876" s="34"/>
      <c r="W876" s="34"/>
      <c r="X876" s="34"/>
      <c r="Y876" s="34"/>
      <c r="Z876" s="34"/>
      <c r="AA876" s="34"/>
      <c r="AB876" s="34"/>
      <c r="AC876" s="34"/>
      <c r="AD876" s="34"/>
      <c r="AE876" s="34"/>
      <c r="AR876" s="221" t="s">
        <v>359</v>
      </c>
      <c r="AT876" s="221" t="s">
        <v>197</v>
      </c>
      <c r="AU876" s="221" t="s">
        <v>85</v>
      </c>
      <c r="AY876" s="17" t="s">
        <v>194</v>
      </c>
      <c r="BE876" s="222">
        <f>IF(N876="základní",J876,0)</f>
        <v>0</v>
      </c>
      <c r="BF876" s="222">
        <f>IF(N876="snížená",J876,0)</f>
        <v>0</v>
      </c>
      <c r="BG876" s="222">
        <f>IF(N876="zákl. přenesená",J876,0)</f>
        <v>0</v>
      </c>
      <c r="BH876" s="222">
        <f>IF(N876="sníž. přenesená",J876,0)</f>
        <v>0</v>
      </c>
      <c r="BI876" s="222">
        <f>IF(N876="nulová",J876,0)</f>
        <v>0</v>
      </c>
      <c r="BJ876" s="17" t="s">
        <v>83</v>
      </c>
      <c r="BK876" s="222">
        <f>ROUND(I876*H876,2)</f>
        <v>0</v>
      </c>
      <c r="BL876" s="17" t="s">
        <v>359</v>
      </c>
      <c r="BM876" s="221" t="s">
        <v>1853</v>
      </c>
    </row>
    <row r="877" spans="1:65" s="2" customFormat="1" ht="58.5">
      <c r="A877" s="34"/>
      <c r="B877" s="35"/>
      <c r="C877" s="36"/>
      <c r="D877" s="223" t="s">
        <v>203</v>
      </c>
      <c r="E877" s="36"/>
      <c r="F877" s="224" t="s">
        <v>1518</v>
      </c>
      <c r="G877" s="36"/>
      <c r="H877" s="36"/>
      <c r="I877" s="122"/>
      <c r="J877" s="36"/>
      <c r="K877" s="36"/>
      <c r="L877" s="39"/>
      <c r="M877" s="225"/>
      <c r="N877" s="226"/>
      <c r="O877" s="71"/>
      <c r="P877" s="71"/>
      <c r="Q877" s="71"/>
      <c r="R877" s="71"/>
      <c r="S877" s="71"/>
      <c r="T877" s="72"/>
      <c r="U877" s="34"/>
      <c r="V877" s="34"/>
      <c r="W877" s="34"/>
      <c r="X877" s="34"/>
      <c r="Y877" s="34"/>
      <c r="Z877" s="34"/>
      <c r="AA877" s="34"/>
      <c r="AB877" s="34"/>
      <c r="AC877" s="34"/>
      <c r="AD877" s="34"/>
      <c r="AE877" s="34"/>
      <c r="AT877" s="17" t="s">
        <v>203</v>
      </c>
      <c r="AU877" s="17" t="s">
        <v>85</v>
      </c>
    </row>
    <row r="878" spans="1:65" s="2" customFormat="1" ht="16.5" customHeight="1">
      <c r="A878" s="34"/>
      <c r="B878" s="35"/>
      <c r="C878" s="209" t="s">
        <v>1854</v>
      </c>
      <c r="D878" s="209" t="s">
        <v>197</v>
      </c>
      <c r="E878" s="210" t="s">
        <v>1855</v>
      </c>
      <c r="F878" s="211" t="s">
        <v>1856</v>
      </c>
      <c r="G878" s="212" t="s">
        <v>240</v>
      </c>
      <c r="H878" s="213">
        <v>1</v>
      </c>
      <c r="I878" s="214"/>
      <c r="J878" s="215">
        <f>ROUND(I878*H878,2)</f>
        <v>0</v>
      </c>
      <c r="K878" s="216"/>
      <c r="L878" s="39"/>
      <c r="M878" s="217" t="s">
        <v>1</v>
      </c>
      <c r="N878" s="218" t="s">
        <v>40</v>
      </c>
      <c r="O878" s="71"/>
      <c r="P878" s="219">
        <f>O878*H878</f>
        <v>0</v>
      </c>
      <c r="Q878" s="219">
        <v>0</v>
      </c>
      <c r="R878" s="219">
        <f>Q878*H878</f>
        <v>0</v>
      </c>
      <c r="S878" s="219">
        <v>0</v>
      </c>
      <c r="T878" s="220">
        <f>S878*H878</f>
        <v>0</v>
      </c>
      <c r="U878" s="34"/>
      <c r="V878" s="34"/>
      <c r="W878" s="34"/>
      <c r="X878" s="34"/>
      <c r="Y878" s="34"/>
      <c r="Z878" s="34"/>
      <c r="AA878" s="34"/>
      <c r="AB878" s="34"/>
      <c r="AC878" s="34"/>
      <c r="AD878" s="34"/>
      <c r="AE878" s="34"/>
      <c r="AR878" s="221" t="s">
        <v>359</v>
      </c>
      <c r="AT878" s="221" t="s">
        <v>197</v>
      </c>
      <c r="AU878" s="221" t="s">
        <v>85</v>
      </c>
      <c r="AY878" s="17" t="s">
        <v>194</v>
      </c>
      <c r="BE878" s="222">
        <f>IF(N878="základní",J878,0)</f>
        <v>0</v>
      </c>
      <c r="BF878" s="222">
        <f>IF(N878="snížená",J878,0)</f>
        <v>0</v>
      </c>
      <c r="BG878" s="222">
        <f>IF(N878="zákl. přenesená",J878,0)</f>
        <v>0</v>
      </c>
      <c r="BH878" s="222">
        <f>IF(N878="sníž. přenesená",J878,0)</f>
        <v>0</v>
      </c>
      <c r="BI878" s="222">
        <f>IF(N878="nulová",J878,0)</f>
        <v>0</v>
      </c>
      <c r="BJ878" s="17" t="s">
        <v>83</v>
      </c>
      <c r="BK878" s="222">
        <f>ROUND(I878*H878,2)</f>
        <v>0</v>
      </c>
      <c r="BL878" s="17" t="s">
        <v>359</v>
      </c>
      <c r="BM878" s="221" t="s">
        <v>1857</v>
      </c>
    </row>
    <row r="879" spans="1:65" s="2" customFormat="1" ht="58.5">
      <c r="A879" s="34"/>
      <c r="B879" s="35"/>
      <c r="C879" s="36"/>
      <c r="D879" s="223" t="s">
        <v>203</v>
      </c>
      <c r="E879" s="36"/>
      <c r="F879" s="224" t="s">
        <v>1518</v>
      </c>
      <c r="G879" s="36"/>
      <c r="H879" s="36"/>
      <c r="I879" s="122"/>
      <c r="J879" s="36"/>
      <c r="K879" s="36"/>
      <c r="L879" s="39"/>
      <c r="M879" s="225"/>
      <c r="N879" s="226"/>
      <c r="O879" s="71"/>
      <c r="P879" s="71"/>
      <c r="Q879" s="71"/>
      <c r="R879" s="71"/>
      <c r="S879" s="71"/>
      <c r="T879" s="72"/>
      <c r="U879" s="34"/>
      <c r="V879" s="34"/>
      <c r="W879" s="34"/>
      <c r="X879" s="34"/>
      <c r="Y879" s="34"/>
      <c r="Z879" s="34"/>
      <c r="AA879" s="34"/>
      <c r="AB879" s="34"/>
      <c r="AC879" s="34"/>
      <c r="AD879" s="34"/>
      <c r="AE879" s="34"/>
      <c r="AT879" s="17" t="s">
        <v>203</v>
      </c>
      <c r="AU879" s="17" t="s">
        <v>85</v>
      </c>
    </row>
    <row r="880" spans="1:65" s="2" customFormat="1" ht="16.5" customHeight="1">
      <c r="A880" s="34"/>
      <c r="B880" s="35"/>
      <c r="C880" s="209" t="s">
        <v>1858</v>
      </c>
      <c r="D880" s="209" t="s">
        <v>197</v>
      </c>
      <c r="E880" s="210" t="s">
        <v>1859</v>
      </c>
      <c r="F880" s="211" t="s">
        <v>1860</v>
      </c>
      <c r="G880" s="212" t="s">
        <v>240</v>
      </c>
      <c r="H880" s="213">
        <v>1</v>
      </c>
      <c r="I880" s="214"/>
      <c r="J880" s="215">
        <f>ROUND(I880*H880,2)</f>
        <v>0</v>
      </c>
      <c r="K880" s="216"/>
      <c r="L880" s="39"/>
      <c r="M880" s="217" t="s">
        <v>1</v>
      </c>
      <c r="N880" s="218" t="s">
        <v>40</v>
      </c>
      <c r="O880" s="71"/>
      <c r="P880" s="219">
        <f>O880*H880</f>
        <v>0</v>
      </c>
      <c r="Q880" s="219">
        <v>0</v>
      </c>
      <c r="R880" s="219">
        <f>Q880*H880</f>
        <v>0</v>
      </c>
      <c r="S880" s="219">
        <v>0</v>
      </c>
      <c r="T880" s="220">
        <f>S880*H880</f>
        <v>0</v>
      </c>
      <c r="U880" s="34"/>
      <c r="V880" s="34"/>
      <c r="W880" s="34"/>
      <c r="X880" s="34"/>
      <c r="Y880" s="34"/>
      <c r="Z880" s="34"/>
      <c r="AA880" s="34"/>
      <c r="AB880" s="34"/>
      <c r="AC880" s="34"/>
      <c r="AD880" s="34"/>
      <c r="AE880" s="34"/>
      <c r="AR880" s="221" t="s">
        <v>359</v>
      </c>
      <c r="AT880" s="221" t="s">
        <v>197</v>
      </c>
      <c r="AU880" s="221" t="s">
        <v>85</v>
      </c>
      <c r="AY880" s="17" t="s">
        <v>194</v>
      </c>
      <c r="BE880" s="222">
        <f>IF(N880="základní",J880,0)</f>
        <v>0</v>
      </c>
      <c r="BF880" s="222">
        <f>IF(N880="snížená",J880,0)</f>
        <v>0</v>
      </c>
      <c r="BG880" s="222">
        <f>IF(N880="zákl. přenesená",J880,0)</f>
        <v>0</v>
      </c>
      <c r="BH880" s="222">
        <f>IF(N880="sníž. přenesená",J880,0)</f>
        <v>0</v>
      </c>
      <c r="BI880" s="222">
        <f>IF(N880="nulová",J880,0)</f>
        <v>0</v>
      </c>
      <c r="BJ880" s="17" t="s">
        <v>83</v>
      </c>
      <c r="BK880" s="222">
        <f>ROUND(I880*H880,2)</f>
        <v>0</v>
      </c>
      <c r="BL880" s="17" t="s">
        <v>359</v>
      </c>
      <c r="BM880" s="221" t="s">
        <v>1861</v>
      </c>
    </row>
    <row r="881" spans="1:65" s="2" customFormat="1" ht="58.5">
      <c r="A881" s="34"/>
      <c r="B881" s="35"/>
      <c r="C881" s="36"/>
      <c r="D881" s="223" t="s">
        <v>203</v>
      </c>
      <c r="E881" s="36"/>
      <c r="F881" s="224" t="s">
        <v>1518</v>
      </c>
      <c r="G881" s="36"/>
      <c r="H881" s="36"/>
      <c r="I881" s="122"/>
      <c r="J881" s="36"/>
      <c r="K881" s="36"/>
      <c r="L881" s="39"/>
      <c r="M881" s="225"/>
      <c r="N881" s="226"/>
      <c r="O881" s="71"/>
      <c r="P881" s="71"/>
      <c r="Q881" s="71"/>
      <c r="R881" s="71"/>
      <c r="S881" s="71"/>
      <c r="T881" s="72"/>
      <c r="U881" s="34"/>
      <c r="V881" s="34"/>
      <c r="W881" s="34"/>
      <c r="X881" s="34"/>
      <c r="Y881" s="34"/>
      <c r="Z881" s="34"/>
      <c r="AA881" s="34"/>
      <c r="AB881" s="34"/>
      <c r="AC881" s="34"/>
      <c r="AD881" s="34"/>
      <c r="AE881" s="34"/>
      <c r="AT881" s="17" t="s">
        <v>203</v>
      </c>
      <c r="AU881" s="17" t="s">
        <v>85</v>
      </c>
    </row>
    <row r="882" spans="1:65" s="2" customFormat="1" ht="16.5" customHeight="1">
      <c r="A882" s="34"/>
      <c r="B882" s="35"/>
      <c r="C882" s="209" t="s">
        <v>1862</v>
      </c>
      <c r="D882" s="209" t="s">
        <v>197</v>
      </c>
      <c r="E882" s="210" t="s">
        <v>1863</v>
      </c>
      <c r="F882" s="211" t="s">
        <v>1864</v>
      </c>
      <c r="G882" s="212" t="s">
        <v>240</v>
      </c>
      <c r="H882" s="213">
        <v>1</v>
      </c>
      <c r="I882" s="214"/>
      <c r="J882" s="215">
        <f>ROUND(I882*H882,2)</f>
        <v>0</v>
      </c>
      <c r="K882" s="216"/>
      <c r="L882" s="39"/>
      <c r="M882" s="217" t="s">
        <v>1</v>
      </c>
      <c r="N882" s="218" t="s">
        <v>40</v>
      </c>
      <c r="O882" s="71"/>
      <c r="P882" s="219">
        <f>O882*H882</f>
        <v>0</v>
      </c>
      <c r="Q882" s="219">
        <v>0</v>
      </c>
      <c r="R882" s="219">
        <f>Q882*H882</f>
        <v>0</v>
      </c>
      <c r="S882" s="219">
        <v>0</v>
      </c>
      <c r="T882" s="220">
        <f>S882*H882</f>
        <v>0</v>
      </c>
      <c r="U882" s="34"/>
      <c r="V882" s="34"/>
      <c r="W882" s="34"/>
      <c r="X882" s="34"/>
      <c r="Y882" s="34"/>
      <c r="Z882" s="34"/>
      <c r="AA882" s="34"/>
      <c r="AB882" s="34"/>
      <c r="AC882" s="34"/>
      <c r="AD882" s="34"/>
      <c r="AE882" s="34"/>
      <c r="AR882" s="221" t="s">
        <v>359</v>
      </c>
      <c r="AT882" s="221" t="s">
        <v>197</v>
      </c>
      <c r="AU882" s="221" t="s">
        <v>85</v>
      </c>
      <c r="AY882" s="17" t="s">
        <v>194</v>
      </c>
      <c r="BE882" s="222">
        <f>IF(N882="základní",J882,0)</f>
        <v>0</v>
      </c>
      <c r="BF882" s="222">
        <f>IF(N882="snížená",J882,0)</f>
        <v>0</v>
      </c>
      <c r="BG882" s="222">
        <f>IF(N882="zákl. přenesená",J882,0)</f>
        <v>0</v>
      </c>
      <c r="BH882" s="222">
        <f>IF(N882="sníž. přenesená",J882,0)</f>
        <v>0</v>
      </c>
      <c r="BI882" s="222">
        <f>IF(N882="nulová",J882,0)</f>
        <v>0</v>
      </c>
      <c r="BJ882" s="17" t="s">
        <v>83</v>
      </c>
      <c r="BK882" s="222">
        <f>ROUND(I882*H882,2)</f>
        <v>0</v>
      </c>
      <c r="BL882" s="17" t="s">
        <v>359</v>
      </c>
      <c r="BM882" s="221" t="s">
        <v>1865</v>
      </c>
    </row>
    <row r="883" spans="1:65" s="2" customFormat="1" ht="58.5">
      <c r="A883" s="34"/>
      <c r="B883" s="35"/>
      <c r="C883" s="36"/>
      <c r="D883" s="223" t="s">
        <v>203</v>
      </c>
      <c r="E883" s="36"/>
      <c r="F883" s="224" t="s">
        <v>1518</v>
      </c>
      <c r="G883" s="36"/>
      <c r="H883" s="36"/>
      <c r="I883" s="122"/>
      <c r="J883" s="36"/>
      <c r="K883" s="36"/>
      <c r="L883" s="39"/>
      <c r="M883" s="225"/>
      <c r="N883" s="226"/>
      <c r="O883" s="71"/>
      <c r="P883" s="71"/>
      <c r="Q883" s="71"/>
      <c r="R883" s="71"/>
      <c r="S883" s="71"/>
      <c r="T883" s="72"/>
      <c r="U883" s="34"/>
      <c r="V883" s="34"/>
      <c r="W883" s="34"/>
      <c r="X883" s="34"/>
      <c r="Y883" s="34"/>
      <c r="Z883" s="34"/>
      <c r="AA883" s="34"/>
      <c r="AB883" s="34"/>
      <c r="AC883" s="34"/>
      <c r="AD883" s="34"/>
      <c r="AE883" s="34"/>
      <c r="AT883" s="17" t="s">
        <v>203</v>
      </c>
      <c r="AU883" s="17" t="s">
        <v>85</v>
      </c>
    </row>
    <row r="884" spans="1:65" s="2" customFormat="1" ht="16.5" customHeight="1">
      <c r="A884" s="34"/>
      <c r="B884" s="35"/>
      <c r="C884" s="209" t="s">
        <v>1866</v>
      </c>
      <c r="D884" s="209" t="s">
        <v>197</v>
      </c>
      <c r="E884" s="210" t="s">
        <v>1867</v>
      </c>
      <c r="F884" s="211" t="s">
        <v>1864</v>
      </c>
      <c r="G884" s="212" t="s">
        <v>240</v>
      </c>
      <c r="H884" s="213">
        <v>1</v>
      </c>
      <c r="I884" s="214"/>
      <c r="J884" s="215">
        <f>ROUND(I884*H884,2)</f>
        <v>0</v>
      </c>
      <c r="K884" s="216"/>
      <c r="L884" s="39"/>
      <c r="M884" s="217" t="s">
        <v>1</v>
      </c>
      <c r="N884" s="218" t="s">
        <v>40</v>
      </c>
      <c r="O884" s="71"/>
      <c r="P884" s="219">
        <f>O884*H884</f>
        <v>0</v>
      </c>
      <c r="Q884" s="219">
        <v>0</v>
      </c>
      <c r="R884" s="219">
        <f>Q884*H884</f>
        <v>0</v>
      </c>
      <c r="S884" s="219">
        <v>0</v>
      </c>
      <c r="T884" s="220">
        <f>S884*H884</f>
        <v>0</v>
      </c>
      <c r="U884" s="34"/>
      <c r="V884" s="34"/>
      <c r="W884" s="34"/>
      <c r="X884" s="34"/>
      <c r="Y884" s="34"/>
      <c r="Z884" s="34"/>
      <c r="AA884" s="34"/>
      <c r="AB884" s="34"/>
      <c r="AC884" s="34"/>
      <c r="AD884" s="34"/>
      <c r="AE884" s="34"/>
      <c r="AR884" s="221" t="s">
        <v>359</v>
      </c>
      <c r="AT884" s="221" t="s">
        <v>197</v>
      </c>
      <c r="AU884" s="221" t="s">
        <v>85</v>
      </c>
      <c r="AY884" s="17" t="s">
        <v>194</v>
      </c>
      <c r="BE884" s="222">
        <f>IF(N884="základní",J884,0)</f>
        <v>0</v>
      </c>
      <c r="BF884" s="222">
        <f>IF(N884="snížená",J884,0)</f>
        <v>0</v>
      </c>
      <c r="BG884" s="222">
        <f>IF(N884="zákl. přenesená",J884,0)</f>
        <v>0</v>
      </c>
      <c r="BH884" s="222">
        <f>IF(N884="sníž. přenesená",J884,0)</f>
        <v>0</v>
      </c>
      <c r="BI884" s="222">
        <f>IF(N884="nulová",J884,0)</f>
        <v>0</v>
      </c>
      <c r="BJ884" s="17" t="s">
        <v>83</v>
      </c>
      <c r="BK884" s="222">
        <f>ROUND(I884*H884,2)</f>
        <v>0</v>
      </c>
      <c r="BL884" s="17" t="s">
        <v>359</v>
      </c>
      <c r="BM884" s="221" t="s">
        <v>1868</v>
      </c>
    </row>
    <row r="885" spans="1:65" s="2" customFormat="1" ht="58.5">
      <c r="A885" s="34"/>
      <c r="B885" s="35"/>
      <c r="C885" s="36"/>
      <c r="D885" s="223" t="s">
        <v>203</v>
      </c>
      <c r="E885" s="36"/>
      <c r="F885" s="224" t="s">
        <v>1518</v>
      </c>
      <c r="G885" s="36"/>
      <c r="H885" s="36"/>
      <c r="I885" s="122"/>
      <c r="J885" s="36"/>
      <c r="K885" s="36"/>
      <c r="L885" s="39"/>
      <c r="M885" s="225"/>
      <c r="N885" s="226"/>
      <c r="O885" s="71"/>
      <c r="P885" s="71"/>
      <c r="Q885" s="71"/>
      <c r="R885" s="71"/>
      <c r="S885" s="71"/>
      <c r="T885" s="72"/>
      <c r="U885" s="34"/>
      <c r="V885" s="34"/>
      <c r="W885" s="34"/>
      <c r="X885" s="34"/>
      <c r="Y885" s="34"/>
      <c r="Z885" s="34"/>
      <c r="AA885" s="34"/>
      <c r="AB885" s="34"/>
      <c r="AC885" s="34"/>
      <c r="AD885" s="34"/>
      <c r="AE885" s="34"/>
      <c r="AT885" s="17" t="s">
        <v>203</v>
      </c>
      <c r="AU885" s="17" t="s">
        <v>85</v>
      </c>
    </row>
    <row r="886" spans="1:65" s="2" customFormat="1" ht="16.5" customHeight="1">
      <c r="A886" s="34"/>
      <c r="B886" s="35"/>
      <c r="C886" s="209" t="s">
        <v>1869</v>
      </c>
      <c r="D886" s="209" t="s">
        <v>197</v>
      </c>
      <c r="E886" s="210" t="s">
        <v>1870</v>
      </c>
      <c r="F886" s="211" t="s">
        <v>1864</v>
      </c>
      <c r="G886" s="212" t="s">
        <v>240</v>
      </c>
      <c r="H886" s="213">
        <v>1</v>
      </c>
      <c r="I886" s="214"/>
      <c r="J886" s="215">
        <f>ROUND(I886*H886,2)</f>
        <v>0</v>
      </c>
      <c r="K886" s="216"/>
      <c r="L886" s="39"/>
      <c r="M886" s="217" t="s">
        <v>1</v>
      </c>
      <c r="N886" s="218" t="s">
        <v>40</v>
      </c>
      <c r="O886" s="71"/>
      <c r="P886" s="219">
        <f>O886*H886</f>
        <v>0</v>
      </c>
      <c r="Q886" s="219">
        <v>0</v>
      </c>
      <c r="R886" s="219">
        <f>Q886*H886</f>
        <v>0</v>
      </c>
      <c r="S886" s="219">
        <v>0</v>
      </c>
      <c r="T886" s="220">
        <f>S886*H886</f>
        <v>0</v>
      </c>
      <c r="U886" s="34"/>
      <c r="V886" s="34"/>
      <c r="W886" s="34"/>
      <c r="X886" s="34"/>
      <c r="Y886" s="34"/>
      <c r="Z886" s="34"/>
      <c r="AA886" s="34"/>
      <c r="AB886" s="34"/>
      <c r="AC886" s="34"/>
      <c r="AD886" s="34"/>
      <c r="AE886" s="34"/>
      <c r="AR886" s="221" t="s">
        <v>359</v>
      </c>
      <c r="AT886" s="221" t="s">
        <v>197</v>
      </c>
      <c r="AU886" s="221" t="s">
        <v>85</v>
      </c>
      <c r="AY886" s="17" t="s">
        <v>194</v>
      </c>
      <c r="BE886" s="222">
        <f>IF(N886="základní",J886,0)</f>
        <v>0</v>
      </c>
      <c r="BF886" s="222">
        <f>IF(N886="snížená",J886,0)</f>
        <v>0</v>
      </c>
      <c r="BG886" s="222">
        <f>IF(N886="zákl. přenesená",J886,0)</f>
        <v>0</v>
      </c>
      <c r="BH886" s="222">
        <f>IF(N886="sníž. přenesená",J886,0)</f>
        <v>0</v>
      </c>
      <c r="BI886" s="222">
        <f>IF(N886="nulová",J886,0)</f>
        <v>0</v>
      </c>
      <c r="BJ886" s="17" t="s">
        <v>83</v>
      </c>
      <c r="BK886" s="222">
        <f>ROUND(I886*H886,2)</f>
        <v>0</v>
      </c>
      <c r="BL886" s="17" t="s">
        <v>359</v>
      </c>
      <c r="BM886" s="221" t="s">
        <v>1871</v>
      </c>
    </row>
    <row r="887" spans="1:65" s="2" customFormat="1" ht="58.5">
      <c r="A887" s="34"/>
      <c r="B887" s="35"/>
      <c r="C887" s="36"/>
      <c r="D887" s="223" t="s">
        <v>203</v>
      </c>
      <c r="E887" s="36"/>
      <c r="F887" s="224" t="s">
        <v>1518</v>
      </c>
      <c r="G887" s="36"/>
      <c r="H887" s="36"/>
      <c r="I887" s="122"/>
      <c r="J887" s="36"/>
      <c r="K887" s="36"/>
      <c r="L887" s="39"/>
      <c r="M887" s="225"/>
      <c r="N887" s="226"/>
      <c r="O887" s="71"/>
      <c r="P887" s="71"/>
      <c r="Q887" s="71"/>
      <c r="R887" s="71"/>
      <c r="S887" s="71"/>
      <c r="T887" s="72"/>
      <c r="U887" s="34"/>
      <c r="V887" s="34"/>
      <c r="W887" s="34"/>
      <c r="X887" s="34"/>
      <c r="Y887" s="34"/>
      <c r="Z887" s="34"/>
      <c r="AA887" s="34"/>
      <c r="AB887" s="34"/>
      <c r="AC887" s="34"/>
      <c r="AD887" s="34"/>
      <c r="AE887" s="34"/>
      <c r="AT887" s="17" t="s">
        <v>203</v>
      </c>
      <c r="AU887" s="17" t="s">
        <v>85</v>
      </c>
    </row>
    <row r="888" spans="1:65" s="2" customFormat="1" ht="24" customHeight="1">
      <c r="A888" s="34"/>
      <c r="B888" s="35"/>
      <c r="C888" s="209" t="s">
        <v>1872</v>
      </c>
      <c r="D888" s="209" t="s">
        <v>197</v>
      </c>
      <c r="E888" s="210" t="s">
        <v>1873</v>
      </c>
      <c r="F888" s="211" t="s">
        <v>1874</v>
      </c>
      <c r="G888" s="212" t="s">
        <v>240</v>
      </c>
      <c r="H888" s="213">
        <v>1</v>
      </c>
      <c r="I888" s="214"/>
      <c r="J888" s="215">
        <f>ROUND(I888*H888,2)</f>
        <v>0</v>
      </c>
      <c r="K888" s="216"/>
      <c r="L888" s="39"/>
      <c r="M888" s="217" t="s">
        <v>1</v>
      </c>
      <c r="N888" s="218" t="s">
        <v>40</v>
      </c>
      <c r="O888" s="71"/>
      <c r="P888" s="219">
        <f>O888*H888</f>
        <v>0</v>
      </c>
      <c r="Q888" s="219">
        <v>0</v>
      </c>
      <c r="R888" s="219">
        <f>Q888*H888</f>
        <v>0</v>
      </c>
      <c r="S888" s="219">
        <v>0</v>
      </c>
      <c r="T888" s="220">
        <f>S888*H888</f>
        <v>0</v>
      </c>
      <c r="U888" s="34"/>
      <c r="V888" s="34"/>
      <c r="W888" s="34"/>
      <c r="X888" s="34"/>
      <c r="Y888" s="34"/>
      <c r="Z888" s="34"/>
      <c r="AA888" s="34"/>
      <c r="AB888" s="34"/>
      <c r="AC888" s="34"/>
      <c r="AD888" s="34"/>
      <c r="AE888" s="34"/>
      <c r="AR888" s="221" t="s">
        <v>359</v>
      </c>
      <c r="AT888" s="221" t="s">
        <v>197</v>
      </c>
      <c r="AU888" s="221" t="s">
        <v>85</v>
      </c>
      <c r="AY888" s="17" t="s">
        <v>194</v>
      </c>
      <c r="BE888" s="222">
        <f>IF(N888="základní",J888,0)</f>
        <v>0</v>
      </c>
      <c r="BF888" s="222">
        <f>IF(N888="snížená",J888,0)</f>
        <v>0</v>
      </c>
      <c r="BG888" s="222">
        <f>IF(N888="zákl. přenesená",J888,0)</f>
        <v>0</v>
      </c>
      <c r="BH888" s="222">
        <f>IF(N888="sníž. přenesená",J888,0)</f>
        <v>0</v>
      </c>
      <c r="BI888" s="222">
        <f>IF(N888="nulová",J888,0)</f>
        <v>0</v>
      </c>
      <c r="BJ888" s="17" t="s">
        <v>83</v>
      </c>
      <c r="BK888" s="222">
        <f>ROUND(I888*H888,2)</f>
        <v>0</v>
      </c>
      <c r="BL888" s="17" t="s">
        <v>359</v>
      </c>
      <c r="BM888" s="221" t="s">
        <v>1875</v>
      </c>
    </row>
    <row r="889" spans="1:65" s="2" customFormat="1" ht="78">
      <c r="A889" s="34"/>
      <c r="B889" s="35"/>
      <c r="C889" s="36"/>
      <c r="D889" s="223" t="s">
        <v>203</v>
      </c>
      <c r="E889" s="36"/>
      <c r="F889" s="224" t="s">
        <v>1876</v>
      </c>
      <c r="G889" s="36"/>
      <c r="H889" s="36"/>
      <c r="I889" s="122"/>
      <c r="J889" s="36"/>
      <c r="K889" s="36"/>
      <c r="L889" s="39"/>
      <c r="M889" s="225"/>
      <c r="N889" s="226"/>
      <c r="O889" s="71"/>
      <c r="P889" s="71"/>
      <c r="Q889" s="71"/>
      <c r="R889" s="71"/>
      <c r="S889" s="71"/>
      <c r="T889" s="72"/>
      <c r="U889" s="34"/>
      <c r="V889" s="34"/>
      <c r="W889" s="34"/>
      <c r="X889" s="34"/>
      <c r="Y889" s="34"/>
      <c r="Z889" s="34"/>
      <c r="AA889" s="34"/>
      <c r="AB889" s="34"/>
      <c r="AC889" s="34"/>
      <c r="AD889" s="34"/>
      <c r="AE889" s="34"/>
      <c r="AT889" s="17" t="s">
        <v>203</v>
      </c>
      <c r="AU889" s="17" t="s">
        <v>85</v>
      </c>
    </row>
    <row r="890" spans="1:65" s="2" customFormat="1" ht="24" customHeight="1">
      <c r="A890" s="34"/>
      <c r="B890" s="35"/>
      <c r="C890" s="209" t="s">
        <v>1877</v>
      </c>
      <c r="D890" s="209" t="s">
        <v>197</v>
      </c>
      <c r="E890" s="210" t="s">
        <v>1878</v>
      </c>
      <c r="F890" s="211" t="s">
        <v>1874</v>
      </c>
      <c r="G890" s="212" t="s">
        <v>240</v>
      </c>
      <c r="H890" s="213">
        <v>1</v>
      </c>
      <c r="I890" s="214"/>
      <c r="J890" s="215">
        <f>ROUND(I890*H890,2)</f>
        <v>0</v>
      </c>
      <c r="K890" s="216"/>
      <c r="L890" s="39"/>
      <c r="M890" s="217" t="s">
        <v>1</v>
      </c>
      <c r="N890" s="218" t="s">
        <v>40</v>
      </c>
      <c r="O890" s="71"/>
      <c r="P890" s="219">
        <f>O890*H890</f>
        <v>0</v>
      </c>
      <c r="Q890" s="219">
        <v>0</v>
      </c>
      <c r="R890" s="219">
        <f>Q890*H890</f>
        <v>0</v>
      </c>
      <c r="S890" s="219">
        <v>0</v>
      </c>
      <c r="T890" s="220">
        <f>S890*H890</f>
        <v>0</v>
      </c>
      <c r="U890" s="34"/>
      <c r="V890" s="34"/>
      <c r="W890" s="34"/>
      <c r="X890" s="34"/>
      <c r="Y890" s="34"/>
      <c r="Z890" s="34"/>
      <c r="AA890" s="34"/>
      <c r="AB890" s="34"/>
      <c r="AC890" s="34"/>
      <c r="AD890" s="34"/>
      <c r="AE890" s="34"/>
      <c r="AR890" s="221" t="s">
        <v>359</v>
      </c>
      <c r="AT890" s="221" t="s">
        <v>197</v>
      </c>
      <c r="AU890" s="221" t="s">
        <v>85</v>
      </c>
      <c r="AY890" s="17" t="s">
        <v>194</v>
      </c>
      <c r="BE890" s="222">
        <f>IF(N890="základní",J890,0)</f>
        <v>0</v>
      </c>
      <c r="BF890" s="222">
        <f>IF(N890="snížená",J890,0)</f>
        <v>0</v>
      </c>
      <c r="BG890" s="222">
        <f>IF(N890="zákl. přenesená",J890,0)</f>
        <v>0</v>
      </c>
      <c r="BH890" s="222">
        <f>IF(N890="sníž. přenesená",J890,0)</f>
        <v>0</v>
      </c>
      <c r="BI890" s="222">
        <f>IF(N890="nulová",J890,0)</f>
        <v>0</v>
      </c>
      <c r="BJ890" s="17" t="s">
        <v>83</v>
      </c>
      <c r="BK890" s="222">
        <f>ROUND(I890*H890,2)</f>
        <v>0</v>
      </c>
      <c r="BL890" s="17" t="s">
        <v>359</v>
      </c>
      <c r="BM890" s="221" t="s">
        <v>1879</v>
      </c>
    </row>
    <row r="891" spans="1:65" s="2" customFormat="1" ht="78">
      <c r="A891" s="34"/>
      <c r="B891" s="35"/>
      <c r="C891" s="36"/>
      <c r="D891" s="223" t="s">
        <v>203</v>
      </c>
      <c r="E891" s="36"/>
      <c r="F891" s="224" t="s">
        <v>1876</v>
      </c>
      <c r="G891" s="36"/>
      <c r="H891" s="36"/>
      <c r="I891" s="122"/>
      <c r="J891" s="36"/>
      <c r="K891" s="36"/>
      <c r="L891" s="39"/>
      <c r="M891" s="225"/>
      <c r="N891" s="226"/>
      <c r="O891" s="71"/>
      <c r="P891" s="71"/>
      <c r="Q891" s="71"/>
      <c r="R891" s="71"/>
      <c r="S891" s="71"/>
      <c r="T891" s="72"/>
      <c r="U891" s="34"/>
      <c r="V891" s="34"/>
      <c r="W891" s="34"/>
      <c r="X891" s="34"/>
      <c r="Y891" s="34"/>
      <c r="Z891" s="34"/>
      <c r="AA891" s="34"/>
      <c r="AB891" s="34"/>
      <c r="AC891" s="34"/>
      <c r="AD891" s="34"/>
      <c r="AE891" s="34"/>
      <c r="AT891" s="17" t="s">
        <v>203</v>
      </c>
      <c r="AU891" s="17" t="s">
        <v>85</v>
      </c>
    </row>
    <row r="892" spans="1:65" s="2" customFormat="1" ht="24" customHeight="1">
      <c r="A892" s="34"/>
      <c r="B892" s="35"/>
      <c r="C892" s="209" t="s">
        <v>1880</v>
      </c>
      <c r="D892" s="209" t="s">
        <v>197</v>
      </c>
      <c r="E892" s="210" t="s">
        <v>1881</v>
      </c>
      <c r="F892" s="211" t="s">
        <v>1874</v>
      </c>
      <c r="G892" s="212" t="s">
        <v>240</v>
      </c>
      <c r="H892" s="213">
        <v>1</v>
      </c>
      <c r="I892" s="214"/>
      <c r="J892" s="215">
        <f>ROUND(I892*H892,2)</f>
        <v>0</v>
      </c>
      <c r="K892" s="216"/>
      <c r="L892" s="39"/>
      <c r="M892" s="217" t="s">
        <v>1</v>
      </c>
      <c r="N892" s="218" t="s">
        <v>40</v>
      </c>
      <c r="O892" s="71"/>
      <c r="P892" s="219">
        <f>O892*H892</f>
        <v>0</v>
      </c>
      <c r="Q892" s="219">
        <v>0</v>
      </c>
      <c r="R892" s="219">
        <f>Q892*H892</f>
        <v>0</v>
      </c>
      <c r="S892" s="219">
        <v>0</v>
      </c>
      <c r="T892" s="220">
        <f>S892*H892</f>
        <v>0</v>
      </c>
      <c r="U892" s="34"/>
      <c r="V892" s="34"/>
      <c r="W892" s="34"/>
      <c r="X892" s="34"/>
      <c r="Y892" s="34"/>
      <c r="Z892" s="34"/>
      <c r="AA892" s="34"/>
      <c r="AB892" s="34"/>
      <c r="AC892" s="34"/>
      <c r="AD892" s="34"/>
      <c r="AE892" s="34"/>
      <c r="AR892" s="221" t="s">
        <v>359</v>
      </c>
      <c r="AT892" s="221" t="s">
        <v>197</v>
      </c>
      <c r="AU892" s="221" t="s">
        <v>85</v>
      </c>
      <c r="AY892" s="17" t="s">
        <v>194</v>
      </c>
      <c r="BE892" s="222">
        <f>IF(N892="základní",J892,0)</f>
        <v>0</v>
      </c>
      <c r="BF892" s="222">
        <f>IF(N892="snížená",J892,0)</f>
        <v>0</v>
      </c>
      <c r="BG892" s="222">
        <f>IF(N892="zákl. přenesená",J892,0)</f>
        <v>0</v>
      </c>
      <c r="BH892" s="222">
        <f>IF(N892="sníž. přenesená",J892,0)</f>
        <v>0</v>
      </c>
      <c r="BI892" s="222">
        <f>IF(N892="nulová",J892,0)</f>
        <v>0</v>
      </c>
      <c r="BJ892" s="17" t="s">
        <v>83</v>
      </c>
      <c r="BK892" s="222">
        <f>ROUND(I892*H892,2)</f>
        <v>0</v>
      </c>
      <c r="BL892" s="17" t="s">
        <v>359</v>
      </c>
      <c r="BM892" s="221" t="s">
        <v>1882</v>
      </c>
    </row>
    <row r="893" spans="1:65" s="2" customFormat="1" ht="78">
      <c r="A893" s="34"/>
      <c r="B893" s="35"/>
      <c r="C893" s="36"/>
      <c r="D893" s="223" t="s">
        <v>203</v>
      </c>
      <c r="E893" s="36"/>
      <c r="F893" s="224" t="s">
        <v>1876</v>
      </c>
      <c r="G893" s="36"/>
      <c r="H893" s="36"/>
      <c r="I893" s="122"/>
      <c r="J893" s="36"/>
      <c r="K893" s="36"/>
      <c r="L893" s="39"/>
      <c r="M893" s="225"/>
      <c r="N893" s="226"/>
      <c r="O893" s="71"/>
      <c r="P893" s="71"/>
      <c r="Q893" s="71"/>
      <c r="R893" s="71"/>
      <c r="S893" s="71"/>
      <c r="T893" s="72"/>
      <c r="U893" s="34"/>
      <c r="V893" s="34"/>
      <c r="W893" s="34"/>
      <c r="X893" s="34"/>
      <c r="Y893" s="34"/>
      <c r="Z893" s="34"/>
      <c r="AA893" s="34"/>
      <c r="AB893" s="34"/>
      <c r="AC893" s="34"/>
      <c r="AD893" s="34"/>
      <c r="AE893" s="34"/>
      <c r="AT893" s="17" t="s">
        <v>203</v>
      </c>
      <c r="AU893" s="17" t="s">
        <v>85</v>
      </c>
    </row>
    <row r="894" spans="1:65" s="2" customFormat="1" ht="24" customHeight="1">
      <c r="A894" s="34"/>
      <c r="B894" s="35"/>
      <c r="C894" s="209" t="s">
        <v>1883</v>
      </c>
      <c r="D894" s="209" t="s">
        <v>197</v>
      </c>
      <c r="E894" s="210" t="s">
        <v>1884</v>
      </c>
      <c r="F894" s="211" t="s">
        <v>1885</v>
      </c>
      <c r="G894" s="212" t="s">
        <v>240</v>
      </c>
      <c r="H894" s="213">
        <v>1</v>
      </c>
      <c r="I894" s="214"/>
      <c r="J894" s="215">
        <f>ROUND(I894*H894,2)</f>
        <v>0</v>
      </c>
      <c r="K894" s="216"/>
      <c r="L894" s="39"/>
      <c r="M894" s="217" t="s">
        <v>1</v>
      </c>
      <c r="N894" s="218" t="s">
        <v>40</v>
      </c>
      <c r="O894" s="71"/>
      <c r="P894" s="219">
        <f>O894*H894</f>
        <v>0</v>
      </c>
      <c r="Q894" s="219">
        <v>0</v>
      </c>
      <c r="R894" s="219">
        <f>Q894*H894</f>
        <v>0</v>
      </c>
      <c r="S894" s="219">
        <v>0</v>
      </c>
      <c r="T894" s="220">
        <f>S894*H894</f>
        <v>0</v>
      </c>
      <c r="U894" s="34"/>
      <c r="V894" s="34"/>
      <c r="W894" s="34"/>
      <c r="X894" s="34"/>
      <c r="Y894" s="34"/>
      <c r="Z894" s="34"/>
      <c r="AA894" s="34"/>
      <c r="AB894" s="34"/>
      <c r="AC894" s="34"/>
      <c r="AD894" s="34"/>
      <c r="AE894" s="34"/>
      <c r="AR894" s="221" t="s">
        <v>359</v>
      </c>
      <c r="AT894" s="221" t="s">
        <v>197</v>
      </c>
      <c r="AU894" s="221" t="s">
        <v>85</v>
      </c>
      <c r="AY894" s="17" t="s">
        <v>194</v>
      </c>
      <c r="BE894" s="222">
        <f>IF(N894="základní",J894,0)</f>
        <v>0</v>
      </c>
      <c r="BF894" s="222">
        <f>IF(N894="snížená",J894,0)</f>
        <v>0</v>
      </c>
      <c r="BG894" s="222">
        <f>IF(N894="zákl. přenesená",J894,0)</f>
        <v>0</v>
      </c>
      <c r="BH894" s="222">
        <f>IF(N894="sníž. přenesená",J894,0)</f>
        <v>0</v>
      </c>
      <c r="BI894" s="222">
        <f>IF(N894="nulová",J894,0)</f>
        <v>0</v>
      </c>
      <c r="BJ894" s="17" t="s">
        <v>83</v>
      </c>
      <c r="BK894" s="222">
        <f>ROUND(I894*H894,2)</f>
        <v>0</v>
      </c>
      <c r="BL894" s="17" t="s">
        <v>359</v>
      </c>
      <c r="BM894" s="221" t="s">
        <v>1886</v>
      </c>
    </row>
    <row r="895" spans="1:65" s="2" customFormat="1" ht="78">
      <c r="A895" s="34"/>
      <c r="B895" s="35"/>
      <c r="C895" s="36"/>
      <c r="D895" s="223" t="s">
        <v>203</v>
      </c>
      <c r="E895" s="36"/>
      <c r="F895" s="224" t="s">
        <v>1876</v>
      </c>
      <c r="G895" s="36"/>
      <c r="H895" s="36"/>
      <c r="I895" s="122"/>
      <c r="J895" s="36"/>
      <c r="K895" s="36"/>
      <c r="L895" s="39"/>
      <c r="M895" s="225"/>
      <c r="N895" s="226"/>
      <c r="O895" s="71"/>
      <c r="P895" s="71"/>
      <c r="Q895" s="71"/>
      <c r="R895" s="71"/>
      <c r="S895" s="71"/>
      <c r="T895" s="72"/>
      <c r="U895" s="34"/>
      <c r="V895" s="34"/>
      <c r="W895" s="34"/>
      <c r="X895" s="34"/>
      <c r="Y895" s="34"/>
      <c r="Z895" s="34"/>
      <c r="AA895" s="34"/>
      <c r="AB895" s="34"/>
      <c r="AC895" s="34"/>
      <c r="AD895" s="34"/>
      <c r="AE895" s="34"/>
      <c r="AT895" s="17" t="s">
        <v>203</v>
      </c>
      <c r="AU895" s="17" t="s">
        <v>85</v>
      </c>
    </row>
    <row r="896" spans="1:65" s="2" customFormat="1" ht="24" customHeight="1">
      <c r="A896" s="34"/>
      <c r="B896" s="35"/>
      <c r="C896" s="209" t="s">
        <v>1887</v>
      </c>
      <c r="D896" s="209" t="s">
        <v>197</v>
      </c>
      <c r="E896" s="210" t="s">
        <v>1888</v>
      </c>
      <c r="F896" s="211" t="s">
        <v>1885</v>
      </c>
      <c r="G896" s="212" t="s">
        <v>240</v>
      </c>
      <c r="H896" s="213">
        <v>1</v>
      </c>
      <c r="I896" s="214"/>
      <c r="J896" s="215">
        <f>ROUND(I896*H896,2)</f>
        <v>0</v>
      </c>
      <c r="K896" s="216"/>
      <c r="L896" s="39"/>
      <c r="M896" s="217" t="s">
        <v>1</v>
      </c>
      <c r="N896" s="218" t="s">
        <v>40</v>
      </c>
      <c r="O896" s="71"/>
      <c r="P896" s="219">
        <f>O896*H896</f>
        <v>0</v>
      </c>
      <c r="Q896" s="219">
        <v>0</v>
      </c>
      <c r="R896" s="219">
        <f>Q896*H896</f>
        <v>0</v>
      </c>
      <c r="S896" s="219">
        <v>0</v>
      </c>
      <c r="T896" s="220">
        <f>S896*H896</f>
        <v>0</v>
      </c>
      <c r="U896" s="34"/>
      <c r="V896" s="34"/>
      <c r="W896" s="34"/>
      <c r="X896" s="34"/>
      <c r="Y896" s="34"/>
      <c r="Z896" s="34"/>
      <c r="AA896" s="34"/>
      <c r="AB896" s="34"/>
      <c r="AC896" s="34"/>
      <c r="AD896" s="34"/>
      <c r="AE896" s="34"/>
      <c r="AR896" s="221" t="s">
        <v>359</v>
      </c>
      <c r="AT896" s="221" t="s">
        <v>197</v>
      </c>
      <c r="AU896" s="221" t="s">
        <v>85</v>
      </c>
      <c r="AY896" s="17" t="s">
        <v>194</v>
      </c>
      <c r="BE896" s="222">
        <f>IF(N896="základní",J896,0)</f>
        <v>0</v>
      </c>
      <c r="BF896" s="222">
        <f>IF(N896="snížená",J896,0)</f>
        <v>0</v>
      </c>
      <c r="BG896" s="222">
        <f>IF(N896="zákl. přenesená",J896,0)</f>
        <v>0</v>
      </c>
      <c r="BH896" s="222">
        <f>IF(N896="sníž. přenesená",J896,0)</f>
        <v>0</v>
      </c>
      <c r="BI896" s="222">
        <f>IF(N896="nulová",J896,0)</f>
        <v>0</v>
      </c>
      <c r="BJ896" s="17" t="s">
        <v>83</v>
      </c>
      <c r="BK896" s="222">
        <f>ROUND(I896*H896,2)</f>
        <v>0</v>
      </c>
      <c r="BL896" s="17" t="s">
        <v>359</v>
      </c>
      <c r="BM896" s="221" t="s">
        <v>1889</v>
      </c>
    </row>
    <row r="897" spans="1:65" s="2" customFormat="1" ht="78">
      <c r="A897" s="34"/>
      <c r="B897" s="35"/>
      <c r="C897" s="36"/>
      <c r="D897" s="223" t="s">
        <v>203</v>
      </c>
      <c r="E897" s="36"/>
      <c r="F897" s="224" t="s">
        <v>1876</v>
      </c>
      <c r="G897" s="36"/>
      <c r="H897" s="36"/>
      <c r="I897" s="122"/>
      <c r="J897" s="36"/>
      <c r="K897" s="36"/>
      <c r="L897" s="39"/>
      <c r="M897" s="225"/>
      <c r="N897" s="226"/>
      <c r="O897" s="71"/>
      <c r="P897" s="71"/>
      <c r="Q897" s="71"/>
      <c r="R897" s="71"/>
      <c r="S897" s="71"/>
      <c r="T897" s="72"/>
      <c r="U897" s="34"/>
      <c r="V897" s="34"/>
      <c r="W897" s="34"/>
      <c r="X897" s="34"/>
      <c r="Y897" s="34"/>
      <c r="Z897" s="34"/>
      <c r="AA897" s="34"/>
      <c r="AB897" s="34"/>
      <c r="AC897" s="34"/>
      <c r="AD897" s="34"/>
      <c r="AE897" s="34"/>
      <c r="AT897" s="17" t="s">
        <v>203</v>
      </c>
      <c r="AU897" s="17" t="s">
        <v>85</v>
      </c>
    </row>
    <row r="898" spans="1:65" s="2" customFormat="1" ht="24" customHeight="1">
      <c r="A898" s="34"/>
      <c r="B898" s="35"/>
      <c r="C898" s="209" t="s">
        <v>1890</v>
      </c>
      <c r="D898" s="209" t="s">
        <v>197</v>
      </c>
      <c r="E898" s="210" t="s">
        <v>1891</v>
      </c>
      <c r="F898" s="211" t="s">
        <v>1885</v>
      </c>
      <c r="G898" s="212" t="s">
        <v>240</v>
      </c>
      <c r="H898" s="213">
        <v>1</v>
      </c>
      <c r="I898" s="214"/>
      <c r="J898" s="215">
        <f>ROUND(I898*H898,2)</f>
        <v>0</v>
      </c>
      <c r="K898" s="216"/>
      <c r="L898" s="39"/>
      <c r="M898" s="217" t="s">
        <v>1</v>
      </c>
      <c r="N898" s="218" t="s">
        <v>40</v>
      </c>
      <c r="O898" s="71"/>
      <c r="P898" s="219">
        <f>O898*H898</f>
        <v>0</v>
      </c>
      <c r="Q898" s="219">
        <v>0</v>
      </c>
      <c r="R898" s="219">
        <f>Q898*H898</f>
        <v>0</v>
      </c>
      <c r="S898" s="219">
        <v>0</v>
      </c>
      <c r="T898" s="220">
        <f>S898*H898</f>
        <v>0</v>
      </c>
      <c r="U898" s="34"/>
      <c r="V898" s="34"/>
      <c r="W898" s="34"/>
      <c r="X898" s="34"/>
      <c r="Y898" s="34"/>
      <c r="Z898" s="34"/>
      <c r="AA898" s="34"/>
      <c r="AB898" s="34"/>
      <c r="AC898" s="34"/>
      <c r="AD898" s="34"/>
      <c r="AE898" s="34"/>
      <c r="AR898" s="221" t="s">
        <v>359</v>
      </c>
      <c r="AT898" s="221" t="s">
        <v>197</v>
      </c>
      <c r="AU898" s="221" t="s">
        <v>85</v>
      </c>
      <c r="AY898" s="17" t="s">
        <v>194</v>
      </c>
      <c r="BE898" s="222">
        <f>IF(N898="základní",J898,0)</f>
        <v>0</v>
      </c>
      <c r="BF898" s="222">
        <f>IF(N898="snížená",J898,0)</f>
        <v>0</v>
      </c>
      <c r="BG898" s="222">
        <f>IF(N898="zákl. přenesená",J898,0)</f>
        <v>0</v>
      </c>
      <c r="BH898" s="222">
        <f>IF(N898="sníž. přenesená",J898,0)</f>
        <v>0</v>
      </c>
      <c r="BI898" s="222">
        <f>IF(N898="nulová",J898,0)</f>
        <v>0</v>
      </c>
      <c r="BJ898" s="17" t="s">
        <v>83</v>
      </c>
      <c r="BK898" s="222">
        <f>ROUND(I898*H898,2)</f>
        <v>0</v>
      </c>
      <c r="BL898" s="17" t="s">
        <v>359</v>
      </c>
      <c r="BM898" s="221" t="s">
        <v>1892</v>
      </c>
    </row>
    <row r="899" spans="1:65" s="2" customFormat="1" ht="78">
      <c r="A899" s="34"/>
      <c r="B899" s="35"/>
      <c r="C899" s="36"/>
      <c r="D899" s="223" t="s">
        <v>203</v>
      </c>
      <c r="E899" s="36"/>
      <c r="F899" s="224" t="s">
        <v>1876</v>
      </c>
      <c r="G899" s="36"/>
      <c r="H899" s="36"/>
      <c r="I899" s="122"/>
      <c r="J899" s="36"/>
      <c r="K899" s="36"/>
      <c r="L899" s="39"/>
      <c r="M899" s="225"/>
      <c r="N899" s="226"/>
      <c r="O899" s="71"/>
      <c r="P899" s="71"/>
      <c r="Q899" s="71"/>
      <c r="R899" s="71"/>
      <c r="S899" s="71"/>
      <c r="T899" s="72"/>
      <c r="U899" s="34"/>
      <c r="V899" s="34"/>
      <c r="W899" s="34"/>
      <c r="X899" s="34"/>
      <c r="Y899" s="34"/>
      <c r="Z899" s="34"/>
      <c r="AA899" s="34"/>
      <c r="AB899" s="34"/>
      <c r="AC899" s="34"/>
      <c r="AD899" s="34"/>
      <c r="AE899" s="34"/>
      <c r="AT899" s="17" t="s">
        <v>203</v>
      </c>
      <c r="AU899" s="17" t="s">
        <v>85</v>
      </c>
    </row>
    <row r="900" spans="1:65" s="2" customFormat="1" ht="16.5" customHeight="1">
      <c r="A900" s="34"/>
      <c r="B900" s="35"/>
      <c r="C900" s="209" t="s">
        <v>1893</v>
      </c>
      <c r="D900" s="209" t="s">
        <v>197</v>
      </c>
      <c r="E900" s="210" t="s">
        <v>1894</v>
      </c>
      <c r="F900" s="211" t="s">
        <v>1895</v>
      </c>
      <c r="G900" s="212" t="s">
        <v>1</v>
      </c>
      <c r="H900" s="213">
        <v>1</v>
      </c>
      <c r="I900" s="214"/>
      <c r="J900" s="215">
        <f>ROUND(I900*H900,2)</f>
        <v>0</v>
      </c>
      <c r="K900" s="216"/>
      <c r="L900" s="39"/>
      <c r="M900" s="217" t="s">
        <v>1</v>
      </c>
      <c r="N900" s="218" t="s">
        <v>40</v>
      </c>
      <c r="O900" s="71"/>
      <c r="P900" s="219">
        <f>O900*H900</f>
        <v>0</v>
      </c>
      <c r="Q900" s="219">
        <v>0</v>
      </c>
      <c r="R900" s="219">
        <f>Q900*H900</f>
        <v>0</v>
      </c>
      <c r="S900" s="219">
        <v>0</v>
      </c>
      <c r="T900" s="220">
        <f>S900*H900</f>
        <v>0</v>
      </c>
      <c r="U900" s="34"/>
      <c r="V900" s="34"/>
      <c r="W900" s="34"/>
      <c r="X900" s="34"/>
      <c r="Y900" s="34"/>
      <c r="Z900" s="34"/>
      <c r="AA900" s="34"/>
      <c r="AB900" s="34"/>
      <c r="AC900" s="34"/>
      <c r="AD900" s="34"/>
      <c r="AE900" s="34"/>
      <c r="AR900" s="221" t="s">
        <v>359</v>
      </c>
      <c r="AT900" s="221" t="s">
        <v>197</v>
      </c>
      <c r="AU900" s="221" t="s">
        <v>85</v>
      </c>
      <c r="AY900" s="17" t="s">
        <v>194</v>
      </c>
      <c r="BE900" s="222">
        <f>IF(N900="základní",J900,0)</f>
        <v>0</v>
      </c>
      <c r="BF900" s="222">
        <f>IF(N900="snížená",J900,0)</f>
        <v>0</v>
      </c>
      <c r="BG900" s="222">
        <f>IF(N900="zákl. přenesená",J900,0)</f>
        <v>0</v>
      </c>
      <c r="BH900" s="222">
        <f>IF(N900="sníž. přenesená",J900,0)</f>
        <v>0</v>
      </c>
      <c r="BI900" s="222">
        <f>IF(N900="nulová",J900,0)</f>
        <v>0</v>
      </c>
      <c r="BJ900" s="17" t="s">
        <v>83</v>
      </c>
      <c r="BK900" s="222">
        <f>ROUND(I900*H900,2)</f>
        <v>0</v>
      </c>
      <c r="BL900" s="17" t="s">
        <v>359</v>
      </c>
      <c r="BM900" s="221" t="s">
        <v>1896</v>
      </c>
    </row>
    <row r="901" spans="1:65" s="2" customFormat="1" ht="29.25">
      <c r="A901" s="34"/>
      <c r="B901" s="35"/>
      <c r="C901" s="36"/>
      <c r="D901" s="223" t="s">
        <v>203</v>
      </c>
      <c r="E901" s="36"/>
      <c r="F901" s="224" t="s">
        <v>1897</v>
      </c>
      <c r="G901" s="36"/>
      <c r="H901" s="36"/>
      <c r="I901" s="122"/>
      <c r="J901" s="36"/>
      <c r="K901" s="36"/>
      <c r="L901" s="39"/>
      <c r="M901" s="225"/>
      <c r="N901" s="226"/>
      <c r="O901" s="71"/>
      <c r="P901" s="71"/>
      <c r="Q901" s="71"/>
      <c r="R901" s="71"/>
      <c r="S901" s="71"/>
      <c r="T901" s="72"/>
      <c r="U901" s="34"/>
      <c r="V901" s="34"/>
      <c r="W901" s="34"/>
      <c r="X901" s="34"/>
      <c r="Y901" s="34"/>
      <c r="Z901" s="34"/>
      <c r="AA901" s="34"/>
      <c r="AB901" s="34"/>
      <c r="AC901" s="34"/>
      <c r="AD901" s="34"/>
      <c r="AE901" s="34"/>
      <c r="AT901" s="17" t="s">
        <v>203</v>
      </c>
      <c r="AU901" s="17" t="s">
        <v>85</v>
      </c>
    </row>
    <row r="902" spans="1:65" s="2" customFormat="1" ht="16.5" customHeight="1">
      <c r="A902" s="34"/>
      <c r="B902" s="35"/>
      <c r="C902" s="209" t="s">
        <v>1898</v>
      </c>
      <c r="D902" s="209" t="s">
        <v>197</v>
      </c>
      <c r="E902" s="210" t="s">
        <v>1899</v>
      </c>
      <c r="F902" s="211" t="s">
        <v>1900</v>
      </c>
      <c r="G902" s="212" t="s">
        <v>1</v>
      </c>
      <c r="H902" s="213">
        <v>1</v>
      </c>
      <c r="I902" s="214"/>
      <c r="J902" s="215">
        <f>ROUND(I902*H902,2)</f>
        <v>0</v>
      </c>
      <c r="K902" s="216"/>
      <c r="L902" s="39"/>
      <c r="M902" s="217" t="s">
        <v>1</v>
      </c>
      <c r="N902" s="218" t="s">
        <v>40</v>
      </c>
      <c r="O902" s="71"/>
      <c r="P902" s="219">
        <f>O902*H902</f>
        <v>0</v>
      </c>
      <c r="Q902" s="219">
        <v>0</v>
      </c>
      <c r="R902" s="219">
        <f>Q902*H902</f>
        <v>0</v>
      </c>
      <c r="S902" s="219">
        <v>0</v>
      </c>
      <c r="T902" s="220">
        <f>S902*H902</f>
        <v>0</v>
      </c>
      <c r="U902" s="34"/>
      <c r="V902" s="34"/>
      <c r="W902" s="34"/>
      <c r="X902" s="34"/>
      <c r="Y902" s="34"/>
      <c r="Z902" s="34"/>
      <c r="AA902" s="34"/>
      <c r="AB902" s="34"/>
      <c r="AC902" s="34"/>
      <c r="AD902" s="34"/>
      <c r="AE902" s="34"/>
      <c r="AR902" s="221" t="s">
        <v>359</v>
      </c>
      <c r="AT902" s="221" t="s">
        <v>197</v>
      </c>
      <c r="AU902" s="221" t="s">
        <v>85</v>
      </c>
      <c r="AY902" s="17" t="s">
        <v>194</v>
      </c>
      <c r="BE902" s="222">
        <f>IF(N902="základní",J902,0)</f>
        <v>0</v>
      </c>
      <c r="BF902" s="222">
        <f>IF(N902="snížená",J902,0)</f>
        <v>0</v>
      </c>
      <c r="BG902" s="222">
        <f>IF(N902="zákl. přenesená",J902,0)</f>
        <v>0</v>
      </c>
      <c r="BH902" s="222">
        <f>IF(N902="sníž. přenesená",J902,0)</f>
        <v>0</v>
      </c>
      <c r="BI902" s="222">
        <f>IF(N902="nulová",J902,0)</f>
        <v>0</v>
      </c>
      <c r="BJ902" s="17" t="s">
        <v>83</v>
      </c>
      <c r="BK902" s="222">
        <f>ROUND(I902*H902,2)</f>
        <v>0</v>
      </c>
      <c r="BL902" s="17" t="s">
        <v>359</v>
      </c>
      <c r="BM902" s="221" t="s">
        <v>1901</v>
      </c>
    </row>
    <row r="903" spans="1:65" s="2" customFormat="1" ht="29.25">
      <c r="A903" s="34"/>
      <c r="B903" s="35"/>
      <c r="C903" s="36"/>
      <c r="D903" s="223" t="s">
        <v>203</v>
      </c>
      <c r="E903" s="36"/>
      <c r="F903" s="224" t="s">
        <v>1897</v>
      </c>
      <c r="G903" s="36"/>
      <c r="H903" s="36"/>
      <c r="I903" s="122"/>
      <c r="J903" s="36"/>
      <c r="K903" s="36"/>
      <c r="L903" s="39"/>
      <c r="M903" s="225"/>
      <c r="N903" s="226"/>
      <c r="O903" s="71"/>
      <c r="P903" s="71"/>
      <c r="Q903" s="71"/>
      <c r="R903" s="71"/>
      <c r="S903" s="71"/>
      <c r="T903" s="72"/>
      <c r="U903" s="34"/>
      <c r="V903" s="34"/>
      <c r="W903" s="34"/>
      <c r="X903" s="34"/>
      <c r="Y903" s="34"/>
      <c r="Z903" s="34"/>
      <c r="AA903" s="34"/>
      <c r="AB903" s="34"/>
      <c r="AC903" s="34"/>
      <c r="AD903" s="34"/>
      <c r="AE903" s="34"/>
      <c r="AT903" s="17" t="s">
        <v>203</v>
      </c>
      <c r="AU903" s="17" t="s">
        <v>85</v>
      </c>
    </row>
    <row r="904" spans="1:65" s="2" customFormat="1" ht="16.5" customHeight="1">
      <c r="A904" s="34"/>
      <c r="B904" s="35"/>
      <c r="C904" s="209" t="s">
        <v>1902</v>
      </c>
      <c r="D904" s="209" t="s">
        <v>197</v>
      </c>
      <c r="E904" s="210" t="s">
        <v>1903</v>
      </c>
      <c r="F904" s="211" t="s">
        <v>1904</v>
      </c>
      <c r="G904" s="212" t="s">
        <v>240</v>
      </c>
      <c r="H904" s="213">
        <v>9</v>
      </c>
      <c r="I904" s="214"/>
      <c r="J904" s="215">
        <f>ROUND(I904*H904,2)</f>
        <v>0</v>
      </c>
      <c r="K904" s="216"/>
      <c r="L904" s="39"/>
      <c r="M904" s="217" t="s">
        <v>1</v>
      </c>
      <c r="N904" s="218" t="s">
        <v>40</v>
      </c>
      <c r="O904" s="71"/>
      <c r="P904" s="219">
        <f>O904*H904</f>
        <v>0</v>
      </c>
      <c r="Q904" s="219">
        <v>0</v>
      </c>
      <c r="R904" s="219">
        <f>Q904*H904</f>
        <v>0</v>
      </c>
      <c r="S904" s="219">
        <v>0</v>
      </c>
      <c r="T904" s="220">
        <f>S904*H904</f>
        <v>0</v>
      </c>
      <c r="U904" s="34"/>
      <c r="V904" s="34"/>
      <c r="W904" s="34"/>
      <c r="X904" s="34"/>
      <c r="Y904" s="34"/>
      <c r="Z904" s="34"/>
      <c r="AA904" s="34"/>
      <c r="AB904" s="34"/>
      <c r="AC904" s="34"/>
      <c r="AD904" s="34"/>
      <c r="AE904" s="34"/>
      <c r="AR904" s="221" t="s">
        <v>359</v>
      </c>
      <c r="AT904" s="221" t="s">
        <v>197</v>
      </c>
      <c r="AU904" s="221" t="s">
        <v>85</v>
      </c>
      <c r="AY904" s="17" t="s">
        <v>194</v>
      </c>
      <c r="BE904" s="222">
        <f>IF(N904="základní",J904,0)</f>
        <v>0</v>
      </c>
      <c r="BF904" s="222">
        <f>IF(N904="snížená",J904,0)</f>
        <v>0</v>
      </c>
      <c r="BG904" s="222">
        <f>IF(N904="zákl. přenesená",J904,0)</f>
        <v>0</v>
      </c>
      <c r="BH904" s="222">
        <f>IF(N904="sníž. přenesená",J904,0)</f>
        <v>0</v>
      </c>
      <c r="BI904" s="222">
        <f>IF(N904="nulová",J904,0)</f>
        <v>0</v>
      </c>
      <c r="BJ904" s="17" t="s">
        <v>83</v>
      </c>
      <c r="BK904" s="222">
        <f>ROUND(I904*H904,2)</f>
        <v>0</v>
      </c>
      <c r="BL904" s="17" t="s">
        <v>359</v>
      </c>
      <c r="BM904" s="221" t="s">
        <v>1905</v>
      </c>
    </row>
    <row r="905" spans="1:65" s="2" customFormat="1" ht="39">
      <c r="A905" s="34"/>
      <c r="B905" s="35"/>
      <c r="C905" s="36"/>
      <c r="D905" s="223" t="s">
        <v>203</v>
      </c>
      <c r="E905" s="36"/>
      <c r="F905" s="224" t="s">
        <v>1906</v>
      </c>
      <c r="G905" s="36"/>
      <c r="H905" s="36"/>
      <c r="I905" s="122"/>
      <c r="J905" s="36"/>
      <c r="K905" s="36"/>
      <c r="L905" s="39"/>
      <c r="M905" s="225"/>
      <c r="N905" s="226"/>
      <c r="O905" s="71"/>
      <c r="P905" s="71"/>
      <c r="Q905" s="71"/>
      <c r="R905" s="71"/>
      <c r="S905" s="71"/>
      <c r="T905" s="72"/>
      <c r="U905" s="34"/>
      <c r="V905" s="34"/>
      <c r="W905" s="34"/>
      <c r="X905" s="34"/>
      <c r="Y905" s="34"/>
      <c r="Z905" s="34"/>
      <c r="AA905" s="34"/>
      <c r="AB905" s="34"/>
      <c r="AC905" s="34"/>
      <c r="AD905" s="34"/>
      <c r="AE905" s="34"/>
      <c r="AT905" s="17" t="s">
        <v>203</v>
      </c>
      <c r="AU905" s="17" t="s">
        <v>85</v>
      </c>
    </row>
    <row r="906" spans="1:65" s="2" customFormat="1" ht="24" customHeight="1">
      <c r="A906" s="34"/>
      <c r="B906" s="35"/>
      <c r="C906" s="209" t="s">
        <v>1907</v>
      </c>
      <c r="D906" s="209" t="s">
        <v>197</v>
      </c>
      <c r="E906" s="210" t="s">
        <v>1908</v>
      </c>
      <c r="F906" s="211" t="s">
        <v>1909</v>
      </c>
      <c r="G906" s="212" t="s">
        <v>240</v>
      </c>
      <c r="H906" s="213">
        <v>1</v>
      </c>
      <c r="I906" s="214"/>
      <c r="J906" s="215">
        <f>ROUND(I906*H906,2)</f>
        <v>0</v>
      </c>
      <c r="K906" s="216"/>
      <c r="L906" s="39"/>
      <c r="M906" s="217" t="s">
        <v>1</v>
      </c>
      <c r="N906" s="218" t="s">
        <v>40</v>
      </c>
      <c r="O906" s="71"/>
      <c r="P906" s="219">
        <f>O906*H906</f>
        <v>0</v>
      </c>
      <c r="Q906" s="219">
        <v>0</v>
      </c>
      <c r="R906" s="219">
        <f>Q906*H906</f>
        <v>0</v>
      </c>
      <c r="S906" s="219">
        <v>0</v>
      </c>
      <c r="T906" s="220">
        <f>S906*H906</f>
        <v>0</v>
      </c>
      <c r="U906" s="34"/>
      <c r="V906" s="34"/>
      <c r="W906" s="34"/>
      <c r="X906" s="34"/>
      <c r="Y906" s="34"/>
      <c r="Z906" s="34"/>
      <c r="AA906" s="34"/>
      <c r="AB906" s="34"/>
      <c r="AC906" s="34"/>
      <c r="AD906" s="34"/>
      <c r="AE906" s="34"/>
      <c r="AR906" s="221" t="s">
        <v>359</v>
      </c>
      <c r="AT906" s="221" t="s">
        <v>197</v>
      </c>
      <c r="AU906" s="221" t="s">
        <v>85</v>
      </c>
      <c r="AY906" s="17" t="s">
        <v>194</v>
      </c>
      <c r="BE906" s="222">
        <f>IF(N906="základní",J906,0)</f>
        <v>0</v>
      </c>
      <c r="BF906" s="222">
        <f>IF(N906="snížená",J906,0)</f>
        <v>0</v>
      </c>
      <c r="BG906" s="222">
        <f>IF(N906="zákl. přenesená",J906,0)</f>
        <v>0</v>
      </c>
      <c r="BH906" s="222">
        <f>IF(N906="sníž. přenesená",J906,0)</f>
        <v>0</v>
      </c>
      <c r="BI906" s="222">
        <f>IF(N906="nulová",J906,0)</f>
        <v>0</v>
      </c>
      <c r="BJ906" s="17" t="s">
        <v>83</v>
      </c>
      <c r="BK906" s="222">
        <f>ROUND(I906*H906,2)</f>
        <v>0</v>
      </c>
      <c r="BL906" s="17" t="s">
        <v>359</v>
      </c>
      <c r="BM906" s="221" t="s">
        <v>1910</v>
      </c>
    </row>
    <row r="907" spans="1:65" s="2" customFormat="1" ht="68.25">
      <c r="A907" s="34"/>
      <c r="B907" s="35"/>
      <c r="C907" s="36"/>
      <c r="D907" s="223" t="s">
        <v>203</v>
      </c>
      <c r="E907" s="36"/>
      <c r="F907" s="224" t="s">
        <v>1911</v>
      </c>
      <c r="G907" s="36"/>
      <c r="H907" s="36"/>
      <c r="I907" s="122"/>
      <c r="J907" s="36"/>
      <c r="K907" s="36"/>
      <c r="L907" s="39"/>
      <c r="M907" s="225"/>
      <c r="N907" s="226"/>
      <c r="O907" s="71"/>
      <c r="P907" s="71"/>
      <c r="Q907" s="71"/>
      <c r="R907" s="71"/>
      <c r="S907" s="71"/>
      <c r="T907" s="72"/>
      <c r="U907" s="34"/>
      <c r="V907" s="34"/>
      <c r="W907" s="34"/>
      <c r="X907" s="34"/>
      <c r="Y907" s="34"/>
      <c r="Z907" s="34"/>
      <c r="AA907" s="34"/>
      <c r="AB907" s="34"/>
      <c r="AC907" s="34"/>
      <c r="AD907" s="34"/>
      <c r="AE907" s="34"/>
      <c r="AT907" s="17" t="s">
        <v>203</v>
      </c>
      <c r="AU907" s="17" t="s">
        <v>85</v>
      </c>
    </row>
    <row r="908" spans="1:65" s="2" customFormat="1" ht="24" customHeight="1">
      <c r="A908" s="34"/>
      <c r="B908" s="35"/>
      <c r="C908" s="209" t="s">
        <v>1912</v>
      </c>
      <c r="D908" s="209" t="s">
        <v>197</v>
      </c>
      <c r="E908" s="210" t="s">
        <v>1913</v>
      </c>
      <c r="F908" s="211" t="s">
        <v>1914</v>
      </c>
      <c r="G908" s="212" t="s">
        <v>240</v>
      </c>
      <c r="H908" s="213">
        <v>1</v>
      </c>
      <c r="I908" s="214"/>
      <c r="J908" s="215">
        <f>ROUND(I908*H908,2)</f>
        <v>0</v>
      </c>
      <c r="K908" s="216"/>
      <c r="L908" s="39"/>
      <c r="M908" s="217" t="s">
        <v>1</v>
      </c>
      <c r="N908" s="218" t="s">
        <v>40</v>
      </c>
      <c r="O908" s="71"/>
      <c r="P908" s="219">
        <f>O908*H908</f>
        <v>0</v>
      </c>
      <c r="Q908" s="219">
        <v>0</v>
      </c>
      <c r="R908" s="219">
        <f>Q908*H908</f>
        <v>0</v>
      </c>
      <c r="S908" s="219">
        <v>0</v>
      </c>
      <c r="T908" s="220">
        <f>S908*H908</f>
        <v>0</v>
      </c>
      <c r="U908" s="34"/>
      <c r="V908" s="34"/>
      <c r="W908" s="34"/>
      <c r="X908" s="34"/>
      <c r="Y908" s="34"/>
      <c r="Z908" s="34"/>
      <c r="AA908" s="34"/>
      <c r="AB908" s="34"/>
      <c r="AC908" s="34"/>
      <c r="AD908" s="34"/>
      <c r="AE908" s="34"/>
      <c r="AR908" s="221" t="s">
        <v>359</v>
      </c>
      <c r="AT908" s="221" t="s">
        <v>197</v>
      </c>
      <c r="AU908" s="221" t="s">
        <v>85</v>
      </c>
      <c r="AY908" s="17" t="s">
        <v>194</v>
      </c>
      <c r="BE908" s="222">
        <f>IF(N908="základní",J908,0)</f>
        <v>0</v>
      </c>
      <c r="BF908" s="222">
        <f>IF(N908="snížená",J908,0)</f>
        <v>0</v>
      </c>
      <c r="BG908" s="222">
        <f>IF(N908="zákl. přenesená",J908,0)</f>
        <v>0</v>
      </c>
      <c r="BH908" s="222">
        <f>IF(N908="sníž. přenesená",J908,0)</f>
        <v>0</v>
      </c>
      <c r="BI908" s="222">
        <f>IF(N908="nulová",J908,0)</f>
        <v>0</v>
      </c>
      <c r="BJ908" s="17" t="s">
        <v>83</v>
      </c>
      <c r="BK908" s="222">
        <f>ROUND(I908*H908,2)</f>
        <v>0</v>
      </c>
      <c r="BL908" s="17" t="s">
        <v>359</v>
      </c>
      <c r="BM908" s="221" t="s">
        <v>1915</v>
      </c>
    </row>
    <row r="909" spans="1:65" s="2" customFormat="1" ht="68.25">
      <c r="A909" s="34"/>
      <c r="B909" s="35"/>
      <c r="C909" s="36"/>
      <c r="D909" s="223" t="s">
        <v>203</v>
      </c>
      <c r="E909" s="36"/>
      <c r="F909" s="224" t="s">
        <v>1911</v>
      </c>
      <c r="G909" s="36"/>
      <c r="H909" s="36"/>
      <c r="I909" s="122"/>
      <c r="J909" s="36"/>
      <c r="K909" s="36"/>
      <c r="L909" s="39"/>
      <c r="M909" s="225"/>
      <c r="N909" s="226"/>
      <c r="O909" s="71"/>
      <c r="P909" s="71"/>
      <c r="Q909" s="71"/>
      <c r="R909" s="71"/>
      <c r="S909" s="71"/>
      <c r="T909" s="72"/>
      <c r="U909" s="34"/>
      <c r="V909" s="34"/>
      <c r="W909" s="34"/>
      <c r="X909" s="34"/>
      <c r="Y909" s="34"/>
      <c r="Z909" s="34"/>
      <c r="AA909" s="34"/>
      <c r="AB909" s="34"/>
      <c r="AC909" s="34"/>
      <c r="AD909" s="34"/>
      <c r="AE909" s="34"/>
      <c r="AT909" s="17" t="s">
        <v>203</v>
      </c>
      <c r="AU909" s="17" t="s">
        <v>85</v>
      </c>
    </row>
    <row r="910" spans="1:65" s="2" customFormat="1" ht="24" customHeight="1">
      <c r="A910" s="34"/>
      <c r="B910" s="35"/>
      <c r="C910" s="209" t="s">
        <v>1916</v>
      </c>
      <c r="D910" s="209" t="s">
        <v>197</v>
      </c>
      <c r="E910" s="210" t="s">
        <v>1917</v>
      </c>
      <c r="F910" s="211" t="s">
        <v>1918</v>
      </c>
      <c r="G910" s="212" t="s">
        <v>240</v>
      </c>
      <c r="H910" s="213">
        <v>1</v>
      </c>
      <c r="I910" s="214"/>
      <c r="J910" s="215">
        <f>ROUND(I910*H910,2)</f>
        <v>0</v>
      </c>
      <c r="K910" s="216"/>
      <c r="L910" s="39"/>
      <c r="M910" s="217" t="s">
        <v>1</v>
      </c>
      <c r="N910" s="218" t="s">
        <v>40</v>
      </c>
      <c r="O910" s="71"/>
      <c r="P910" s="219">
        <f>O910*H910</f>
        <v>0</v>
      </c>
      <c r="Q910" s="219">
        <v>0</v>
      </c>
      <c r="R910" s="219">
        <f>Q910*H910</f>
        <v>0</v>
      </c>
      <c r="S910" s="219">
        <v>0</v>
      </c>
      <c r="T910" s="220">
        <f>S910*H910</f>
        <v>0</v>
      </c>
      <c r="U910" s="34"/>
      <c r="V910" s="34"/>
      <c r="W910" s="34"/>
      <c r="X910" s="34"/>
      <c r="Y910" s="34"/>
      <c r="Z910" s="34"/>
      <c r="AA910" s="34"/>
      <c r="AB910" s="34"/>
      <c r="AC910" s="34"/>
      <c r="AD910" s="34"/>
      <c r="AE910" s="34"/>
      <c r="AR910" s="221" t="s">
        <v>359</v>
      </c>
      <c r="AT910" s="221" t="s">
        <v>197</v>
      </c>
      <c r="AU910" s="221" t="s">
        <v>85</v>
      </c>
      <c r="AY910" s="17" t="s">
        <v>194</v>
      </c>
      <c r="BE910" s="222">
        <f>IF(N910="základní",J910,0)</f>
        <v>0</v>
      </c>
      <c r="BF910" s="222">
        <f>IF(N910="snížená",J910,0)</f>
        <v>0</v>
      </c>
      <c r="BG910" s="222">
        <f>IF(N910="zákl. přenesená",J910,0)</f>
        <v>0</v>
      </c>
      <c r="BH910" s="222">
        <f>IF(N910="sníž. přenesená",J910,0)</f>
        <v>0</v>
      </c>
      <c r="BI910" s="222">
        <f>IF(N910="nulová",J910,0)</f>
        <v>0</v>
      </c>
      <c r="BJ910" s="17" t="s">
        <v>83</v>
      </c>
      <c r="BK910" s="222">
        <f>ROUND(I910*H910,2)</f>
        <v>0</v>
      </c>
      <c r="BL910" s="17" t="s">
        <v>359</v>
      </c>
      <c r="BM910" s="221" t="s">
        <v>1919</v>
      </c>
    </row>
    <row r="911" spans="1:65" s="2" customFormat="1" ht="68.25">
      <c r="A911" s="34"/>
      <c r="B911" s="35"/>
      <c r="C911" s="36"/>
      <c r="D911" s="223" t="s">
        <v>203</v>
      </c>
      <c r="E911" s="36"/>
      <c r="F911" s="224" t="s">
        <v>1911</v>
      </c>
      <c r="G911" s="36"/>
      <c r="H911" s="36"/>
      <c r="I911" s="122"/>
      <c r="J911" s="36"/>
      <c r="K911" s="36"/>
      <c r="L911" s="39"/>
      <c r="M911" s="225"/>
      <c r="N911" s="226"/>
      <c r="O911" s="71"/>
      <c r="P911" s="71"/>
      <c r="Q911" s="71"/>
      <c r="R911" s="71"/>
      <c r="S911" s="71"/>
      <c r="T911" s="72"/>
      <c r="U911" s="34"/>
      <c r="V911" s="34"/>
      <c r="W911" s="34"/>
      <c r="X911" s="34"/>
      <c r="Y911" s="34"/>
      <c r="Z911" s="34"/>
      <c r="AA911" s="34"/>
      <c r="AB911" s="34"/>
      <c r="AC911" s="34"/>
      <c r="AD911" s="34"/>
      <c r="AE911" s="34"/>
      <c r="AT911" s="17" t="s">
        <v>203</v>
      </c>
      <c r="AU911" s="17" t="s">
        <v>85</v>
      </c>
    </row>
    <row r="912" spans="1:65" s="2" customFormat="1" ht="24" customHeight="1">
      <c r="A912" s="34"/>
      <c r="B912" s="35"/>
      <c r="C912" s="209" t="s">
        <v>1920</v>
      </c>
      <c r="D912" s="209" t="s">
        <v>197</v>
      </c>
      <c r="E912" s="210" t="s">
        <v>1421</v>
      </c>
      <c r="F912" s="211" t="s">
        <v>1921</v>
      </c>
      <c r="G912" s="212" t="s">
        <v>318</v>
      </c>
      <c r="H912" s="213">
        <v>49.62</v>
      </c>
      <c r="I912" s="214"/>
      <c r="J912" s="215">
        <f>ROUND(I912*H912,2)</f>
        <v>0</v>
      </c>
      <c r="K912" s="216"/>
      <c r="L912" s="39"/>
      <c r="M912" s="217" t="s">
        <v>1</v>
      </c>
      <c r="N912" s="218" t="s">
        <v>40</v>
      </c>
      <c r="O912" s="71"/>
      <c r="P912" s="219">
        <f>O912*H912</f>
        <v>0</v>
      </c>
      <c r="Q912" s="219">
        <v>0</v>
      </c>
      <c r="R912" s="219">
        <f>Q912*H912</f>
        <v>0</v>
      </c>
      <c r="S912" s="219">
        <v>0</v>
      </c>
      <c r="T912" s="220">
        <f>S912*H912</f>
        <v>0</v>
      </c>
      <c r="U912" s="34"/>
      <c r="V912" s="34"/>
      <c r="W912" s="34"/>
      <c r="X912" s="34"/>
      <c r="Y912" s="34"/>
      <c r="Z912" s="34"/>
      <c r="AA912" s="34"/>
      <c r="AB912" s="34"/>
      <c r="AC912" s="34"/>
      <c r="AD912" s="34"/>
      <c r="AE912" s="34"/>
      <c r="AR912" s="221" t="s">
        <v>359</v>
      </c>
      <c r="AT912" s="221" t="s">
        <v>197</v>
      </c>
      <c r="AU912" s="221" t="s">
        <v>85</v>
      </c>
      <c r="AY912" s="17" t="s">
        <v>194</v>
      </c>
      <c r="BE912" s="222">
        <f>IF(N912="základní",J912,0)</f>
        <v>0</v>
      </c>
      <c r="BF912" s="222">
        <f>IF(N912="snížená",J912,0)</f>
        <v>0</v>
      </c>
      <c r="BG912" s="222">
        <f>IF(N912="zákl. přenesená",J912,0)</f>
        <v>0</v>
      </c>
      <c r="BH912" s="222">
        <f>IF(N912="sníž. přenesená",J912,0)</f>
        <v>0</v>
      </c>
      <c r="BI912" s="222">
        <f>IF(N912="nulová",J912,0)</f>
        <v>0</v>
      </c>
      <c r="BJ912" s="17" t="s">
        <v>83</v>
      </c>
      <c r="BK912" s="222">
        <f>ROUND(I912*H912,2)</f>
        <v>0</v>
      </c>
      <c r="BL912" s="17" t="s">
        <v>359</v>
      </c>
      <c r="BM912" s="221" t="s">
        <v>1922</v>
      </c>
    </row>
    <row r="913" spans="1:65" s="2" customFormat="1" ht="48.75">
      <c r="A913" s="34"/>
      <c r="B913" s="35"/>
      <c r="C913" s="36"/>
      <c r="D913" s="223" t="s">
        <v>203</v>
      </c>
      <c r="E913" s="36"/>
      <c r="F913" s="224" t="s">
        <v>1923</v>
      </c>
      <c r="G913" s="36"/>
      <c r="H913" s="36"/>
      <c r="I913" s="122"/>
      <c r="J913" s="36"/>
      <c r="K913" s="36"/>
      <c r="L913" s="39"/>
      <c r="M913" s="225"/>
      <c r="N913" s="226"/>
      <c r="O913" s="71"/>
      <c r="P913" s="71"/>
      <c r="Q913" s="71"/>
      <c r="R913" s="71"/>
      <c r="S913" s="71"/>
      <c r="T913" s="72"/>
      <c r="U913" s="34"/>
      <c r="V913" s="34"/>
      <c r="W913" s="34"/>
      <c r="X913" s="34"/>
      <c r="Y913" s="34"/>
      <c r="Z913" s="34"/>
      <c r="AA913" s="34"/>
      <c r="AB913" s="34"/>
      <c r="AC913" s="34"/>
      <c r="AD913" s="34"/>
      <c r="AE913" s="34"/>
      <c r="AT913" s="17" t="s">
        <v>203</v>
      </c>
      <c r="AU913" s="17" t="s">
        <v>85</v>
      </c>
    </row>
    <row r="914" spans="1:65" s="2" customFormat="1" ht="24" customHeight="1">
      <c r="A914" s="34"/>
      <c r="B914" s="35"/>
      <c r="C914" s="209" t="s">
        <v>1924</v>
      </c>
      <c r="D914" s="209" t="s">
        <v>197</v>
      </c>
      <c r="E914" s="210" t="s">
        <v>1925</v>
      </c>
      <c r="F914" s="211" t="s">
        <v>1926</v>
      </c>
      <c r="G914" s="212" t="s">
        <v>240</v>
      </c>
      <c r="H914" s="213">
        <v>1</v>
      </c>
      <c r="I914" s="214"/>
      <c r="J914" s="215">
        <f>ROUND(I914*H914,2)</f>
        <v>0</v>
      </c>
      <c r="K914" s="216"/>
      <c r="L914" s="39"/>
      <c r="M914" s="217" t="s">
        <v>1</v>
      </c>
      <c r="N914" s="218" t="s">
        <v>40</v>
      </c>
      <c r="O914" s="71"/>
      <c r="P914" s="219">
        <f>O914*H914</f>
        <v>0</v>
      </c>
      <c r="Q914" s="219">
        <v>0</v>
      </c>
      <c r="R914" s="219">
        <f>Q914*H914</f>
        <v>0</v>
      </c>
      <c r="S914" s="219">
        <v>0</v>
      </c>
      <c r="T914" s="220">
        <f>S914*H914</f>
        <v>0</v>
      </c>
      <c r="U914" s="34"/>
      <c r="V914" s="34"/>
      <c r="W914" s="34"/>
      <c r="X914" s="34"/>
      <c r="Y914" s="34"/>
      <c r="Z914" s="34"/>
      <c r="AA914" s="34"/>
      <c r="AB914" s="34"/>
      <c r="AC914" s="34"/>
      <c r="AD914" s="34"/>
      <c r="AE914" s="34"/>
      <c r="AR914" s="221" t="s">
        <v>359</v>
      </c>
      <c r="AT914" s="221" t="s">
        <v>197</v>
      </c>
      <c r="AU914" s="221" t="s">
        <v>85</v>
      </c>
      <c r="AY914" s="17" t="s">
        <v>194</v>
      </c>
      <c r="BE914" s="222">
        <f>IF(N914="základní",J914,0)</f>
        <v>0</v>
      </c>
      <c r="BF914" s="222">
        <f>IF(N914="snížená",J914,0)</f>
        <v>0</v>
      </c>
      <c r="BG914" s="222">
        <f>IF(N914="zákl. přenesená",J914,0)</f>
        <v>0</v>
      </c>
      <c r="BH914" s="222">
        <f>IF(N914="sníž. přenesená",J914,0)</f>
        <v>0</v>
      </c>
      <c r="BI914" s="222">
        <f>IF(N914="nulová",J914,0)</f>
        <v>0</v>
      </c>
      <c r="BJ914" s="17" t="s">
        <v>83</v>
      </c>
      <c r="BK914" s="222">
        <f>ROUND(I914*H914,2)</f>
        <v>0</v>
      </c>
      <c r="BL914" s="17" t="s">
        <v>359</v>
      </c>
      <c r="BM914" s="221" t="s">
        <v>1927</v>
      </c>
    </row>
    <row r="915" spans="1:65" s="2" customFormat="1" ht="24" customHeight="1">
      <c r="A915" s="34"/>
      <c r="B915" s="35"/>
      <c r="C915" s="209" t="s">
        <v>1928</v>
      </c>
      <c r="D915" s="209" t="s">
        <v>197</v>
      </c>
      <c r="E915" s="210" t="s">
        <v>1929</v>
      </c>
      <c r="F915" s="211" t="s">
        <v>1930</v>
      </c>
      <c r="G915" s="212" t="s">
        <v>318</v>
      </c>
      <c r="H915" s="213">
        <v>31.027999999999999</v>
      </c>
      <c r="I915" s="214"/>
      <c r="J915" s="215">
        <f>ROUND(I915*H915,2)</f>
        <v>0</v>
      </c>
      <c r="K915" s="216"/>
      <c r="L915" s="39"/>
      <c r="M915" s="217" t="s">
        <v>1</v>
      </c>
      <c r="N915" s="218" t="s">
        <v>40</v>
      </c>
      <c r="O915" s="71"/>
      <c r="P915" s="219">
        <f>O915*H915</f>
        <v>0</v>
      </c>
      <c r="Q915" s="219">
        <v>0</v>
      </c>
      <c r="R915" s="219">
        <f>Q915*H915</f>
        <v>0</v>
      </c>
      <c r="S915" s="219">
        <v>0</v>
      </c>
      <c r="T915" s="220">
        <f>S915*H915</f>
        <v>0</v>
      </c>
      <c r="U915" s="34"/>
      <c r="V915" s="34"/>
      <c r="W915" s="34"/>
      <c r="X915" s="34"/>
      <c r="Y915" s="34"/>
      <c r="Z915" s="34"/>
      <c r="AA915" s="34"/>
      <c r="AB915" s="34"/>
      <c r="AC915" s="34"/>
      <c r="AD915" s="34"/>
      <c r="AE915" s="34"/>
      <c r="AR915" s="221" t="s">
        <v>359</v>
      </c>
      <c r="AT915" s="221" t="s">
        <v>197</v>
      </c>
      <c r="AU915" s="221" t="s">
        <v>85</v>
      </c>
      <c r="AY915" s="17" t="s">
        <v>194</v>
      </c>
      <c r="BE915" s="222">
        <f>IF(N915="základní",J915,0)</f>
        <v>0</v>
      </c>
      <c r="BF915" s="222">
        <f>IF(N915="snížená",J915,0)</f>
        <v>0</v>
      </c>
      <c r="BG915" s="222">
        <f>IF(N915="zákl. přenesená",J915,0)</f>
        <v>0</v>
      </c>
      <c r="BH915" s="222">
        <f>IF(N915="sníž. přenesená",J915,0)</f>
        <v>0</v>
      </c>
      <c r="BI915" s="222">
        <f>IF(N915="nulová",J915,0)</f>
        <v>0</v>
      </c>
      <c r="BJ915" s="17" t="s">
        <v>83</v>
      </c>
      <c r="BK915" s="222">
        <f>ROUND(I915*H915,2)</f>
        <v>0</v>
      </c>
      <c r="BL915" s="17" t="s">
        <v>359</v>
      </c>
      <c r="BM915" s="221" t="s">
        <v>1931</v>
      </c>
    </row>
    <row r="916" spans="1:65" s="2" customFormat="1" ht="68.25">
      <c r="A916" s="34"/>
      <c r="B916" s="35"/>
      <c r="C916" s="36"/>
      <c r="D916" s="223" t="s">
        <v>203</v>
      </c>
      <c r="E916" s="36"/>
      <c r="F916" s="224" t="s">
        <v>1932</v>
      </c>
      <c r="G916" s="36"/>
      <c r="H916" s="36"/>
      <c r="I916" s="122"/>
      <c r="J916" s="36"/>
      <c r="K916" s="36"/>
      <c r="L916" s="39"/>
      <c r="M916" s="225"/>
      <c r="N916" s="226"/>
      <c r="O916" s="71"/>
      <c r="P916" s="71"/>
      <c r="Q916" s="71"/>
      <c r="R916" s="71"/>
      <c r="S916" s="71"/>
      <c r="T916" s="72"/>
      <c r="U916" s="34"/>
      <c r="V916" s="34"/>
      <c r="W916" s="34"/>
      <c r="X916" s="34"/>
      <c r="Y916" s="34"/>
      <c r="Z916" s="34"/>
      <c r="AA916" s="34"/>
      <c r="AB916" s="34"/>
      <c r="AC916" s="34"/>
      <c r="AD916" s="34"/>
      <c r="AE916" s="34"/>
      <c r="AT916" s="17" t="s">
        <v>203</v>
      </c>
      <c r="AU916" s="17" t="s">
        <v>85</v>
      </c>
    </row>
    <row r="917" spans="1:65" s="2" customFormat="1" ht="24" customHeight="1">
      <c r="A917" s="34"/>
      <c r="B917" s="35"/>
      <c r="C917" s="209" t="s">
        <v>1933</v>
      </c>
      <c r="D917" s="209" t="s">
        <v>197</v>
      </c>
      <c r="E917" s="210" t="s">
        <v>1934</v>
      </c>
      <c r="F917" s="211" t="s">
        <v>1935</v>
      </c>
      <c r="G917" s="212" t="s">
        <v>318</v>
      </c>
      <c r="H917" s="213">
        <v>38.015999999999998</v>
      </c>
      <c r="I917" s="214"/>
      <c r="J917" s="215">
        <f>ROUND(I917*H917,2)</f>
        <v>0</v>
      </c>
      <c r="K917" s="216"/>
      <c r="L917" s="39"/>
      <c r="M917" s="217" t="s">
        <v>1</v>
      </c>
      <c r="N917" s="218" t="s">
        <v>40</v>
      </c>
      <c r="O917" s="71"/>
      <c r="P917" s="219">
        <f>O917*H917</f>
        <v>0</v>
      </c>
      <c r="Q917" s="219">
        <v>0</v>
      </c>
      <c r="R917" s="219">
        <f>Q917*H917</f>
        <v>0</v>
      </c>
      <c r="S917" s="219">
        <v>0</v>
      </c>
      <c r="T917" s="220">
        <f>S917*H917</f>
        <v>0</v>
      </c>
      <c r="U917" s="34"/>
      <c r="V917" s="34"/>
      <c r="W917" s="34"/>
      <c r="X917" s="34"/>
      <c r="Y917" s="34"/>
      <c r="Z917" s="34"/>
      <c r="AA917" s="34"/>
      <c r="AB917" s="34"/>
      <c r="AC917" s="34"/>
      <c r="AD917" s="34"/>
      <c r="AE917" s="34"/>
      <c r="AR917" s="221" t="s">
        <v>359</v>
      </c>
      <c r="AT917" s="221" t="s">
        <v>197</v>
      </c>
      <c r="AU917" s="221" t="s">
        <v>85</v>
      </c>
      <c r="AY917" s="17" t="s">
        <v>194</v>
      </c>
      <c r="BE917" s="222">
        <f>IF(N917="základní",J917,0)</f>
        <v>0</v>
      </c>
      <c r="BF917" s="222">
        <f>IF(N917="snížená",J917,0)</f>
        <v>0</v>
      </c>
      <c r="BG917" s="222">
        <f>IF(N917="zákl. přenesená",J917,0)</f>
        <v>0</v>
      </c>
      <c r="BH917" s="222">
        <f>IF(N917="sníž. přenesená",J917,0)</f>
        <v>0</v>
      </c>
      <c r="BI917" s="222">
        <f>IF(N917="nulová",J917,0)</f>
        <v>0</v>
      </c>
      <c r="BJ917" s="17" t="s">
        <v>83</v>
      </c>
      <c r="BK917" s="222">
        <f>ROUND(I917*H917,2)</f>
        <v>0</v>
      </c>
      <c r="BL917" s="17" t="s">
        <v>359</v>
      </c>
      <c r="BM917" s="221" t="s">
        <v>1936</v>
      </c>
    </row>
    <row r="918" spans="1:65" s="2" customFormat="1" ht="58.5">
      <c r="A918" s="34"/>
      <c r="B918" s="35"/>
      <c r="C918" s="36"/>
      <c r="D918" s="223" t="s">
        <v>203</v>
      </c>
      <c r="E918" s="36"/>
      <c r="F918" s="224" t="s">
        <v>1937</v>
      </c>
      <c r="G918" s="36"/>
      <c r="H918" s="36"/>
      <c r="I918" s="122"/>
      <c r="J918" s="36"/>
      <c r="K918" s="36"/>
      <c r="L918" s="39"/>
      <c r="M918" s="225"/>
      <c r="N918" s="226"/>
      <c r="O918" s="71"/>
      <c r="P918" s="71"/>
      <c r="Q918" s="71"/>
      <c r="R918" s="71"/>
      <c r="S918" s="71"/>
      <c r="T918" s="72"/>
      <c r="U918" s="34"/>
      <c r="V918" s="34"/>
      <c r="W918" s="34"/>
      <c r="X918" s="34"/>
      <c r="Y918" s="34"/>
      <c r="Z918" s="34"/>
      <c r="AA918" s="34"/>
      <c r="AB918" s="34"/>
      <c r="AC918" s="34"/>
      <c r="AD918" s="34"/>
      <c r="AE918" s="34"/>
      <c r="AT918" s="17" t="s">
        <v>203</v>
      </c>
      <c r="AU918" s="17" t="s">
        <v>85</v>
      </c>
    </row>
    <row r="919" spans="1:65" s="2" customFormat="1" ht="24" customHeight="1">
      <c r="A919" s="34"/>
      <c r="B919" s="35"/>
      <c r="C919" s="209" t="s">
        <v>1938</v>
      </c>
      <c r="D919" s="209" t="s">
        <v>197</v>
      </c>
      <c r="E919" s="210" t="s">
        <v>1939</v>
      </c>
      <c r="F919" s="211" t="s">
        <v>1940</v>
      </c>
      <c r="G919" s="212" t="s">
        <v>318</v>
      </c>
      <c r="H919" s="213">
        <v>38.4</v>
      </c>
      <c r="I919" s="214"/>
      <c r="J919" s="215">
        <f>ROUND(I919*H919,2)</f>
        <v>0</v>
      </c>
      <c r="K919" s="216"/>
      <c r="L919" s="39"/>
      <c r="M919" s="217" t="s">
        <v>1</v>
      </c>
      <c r="N919" s="218" t="s">
        <v>40</v>
      </c>
      <c r="O919" s="71"/>
      <c r="P919" s="219">
        <f>O919*H919</f>
        <v>0</v>
      </c>
      <c r="Q919" s="219">
        <v>0</v>
      </c>
      <c r="R919" s="219">
        <f>Q919*H919</f>
        <v>0</v>
      </c>
      <c r="S919" s="219">
        <v>0</v>
      </c>
      <c r="T919" s="220">
        <f>S919*H919</f>
        <v>0</v>
      </c>
      <c r="U919" s="34"/>
      <c r="V919" s="34"/>
      <c r="W919" s="34"/>
      <c r="X919" s="34"/>
      <c r="Y919" s="34"/>
      <c r="Z919" s="34"/>
      <c r="AA919" s="34"/>
      <c r="AB919" s="34"/>
      <c r="AC919" s="34"/>
      <c r="AD919" s="34"/>
      <c r="AE919" s="34"/>
      <c r="AR919" s="221" t="s">
        <v>359</v>
      </c>
      <c r="AT919" s="221" t="s">
        <v>197</v>
      </c>
      <c r="AU919" s="221" t="s">
        <v>85</v>
      </c>
      <c r="AY919" s="17" t="s">
        <v>194</v>
      </c>
      <c r="BE919" s="222">
        <f>IF(N919="základní",J919,0)</f>
        <v>0</v>
      </c>
      <c r="BF919" s="222">
        <f>IF(N919="snížená",J919,0)</f>
        <v>0</v>
      </c>
      <c r="BG919" s="222">
        <f>IF(N919="zákl. přenesená",J919,0)</f>
        <v>0</v>
      </c>
      <c r="BH919" s="222">
        <f>IF(N919="sníž. přenesená",J919,0)</f>
        <v>0</v>
      </c>
      <c r="BI919" s="222">
        <f>IF(N919="nulová",J919,0)</f>
        <v>0</v>
      </c>
      <c r="BJ919" s="17" t="s">
        <v>83</v>
      </c>
      <c r="BK919" s="222">
        <f>ROUND(I919*H919,2)</f>
        <v>0</v>
      </c>
      <c r="BL919" s="17" t="s">
        <v>359</v>
      </c>
      <c r="BM919" s="221" t="s">
        <v>1941</v>
      </c>
    </row>
    <row r="920" spans="1:65" s="2" customFormat="1" ht="58.5">
      <c r="A920" s="34"/>
      <c r="B920" s="35"/>
      <c r="C920" s="36"/>
      <c r="D920" s="223" t="s">
        <v>203</v>
      </c>
      <c r="E920" s="36"/>
      <c r="F920" s="224" t="s">
        <v>1942</v>
      </c>
      <c r="G920" s="36"/>
      <c r="H920" s="36"/>
      <c r="I920" s="122"/>
      <c r="J920" s="36"/>
      <c r="K920" s="36"/>
      <c r="L920" s="39"/>
      <c r="M920" s="225"/>
      <c r="N920" s="226"/>
      <c r="O920" s="71"/>
      <c r="P920" s="71"/>
      <c r="Q920" s="71"/>
      <c r="R920" s="71"/>
      <c r="S920" s="71"/>
      <c r="T920" s="72"/>
      <c r="U920" s="34"/>
      <c r="V920" s="34"/>
      <c r="W920" s="34"/>
      <c r="X920" s="34"/>
      <c r="Y920" s="34"/>
      <c r="Z920" s="34"/>
      <c r="AA920" s="34"/>
      <c r="AB920" s="34"/>
      <c r="AC920" s="34"/>
      <c r="AD920" s="34"/>
      <c r="AE920" s="34"/>
      <c r="AT920" s="17" t="s">
        <v>203</v>
      </c>
      <c r="AU920" s="17" t="s">
        <v>85</v>
      </c>
    </row>
    <row r="921" spans="1:65" s="2" customFormat="1" ht="24" customHeight="1">
      <c r="A921" s="34"/>
      <c r="B921" s="35"/>
      <c r="C921" s="209" t="s">
        <v>1943</v>
      </c>
      <c r="D921" s="209" t="s">
        <v>197</v>
      </c>
      <c r="E921" s="210" t="s">
        <v>1944</v>
      </c>
      <c r="F921" s="211" t="s">
        <v>1930</v>
      </c>
      <c r="G921" s="212" t="s">
        <v>318</v>
      </c>
      <c r="H921" s="213">
        <v>10.228</v>
      </c>
      <c r="I921" s="214"/>
      <c r="J921" s="215">
        <f>ROUND(I921*H921,2)</f>
        <v>0</v>
      </c>
      <c r="K921" s="216"/>
      <c r="L921" s="39"/>
      <c r="M921" s="217" t="s">
        <v>1</v>
      </c>
      <c r="N921" s="218" t="s">
        <v>40</v>
      </c>
      <c r="O921" s="71"/>
      <c r="P921" s="219">
        <f>O921*H921</f>
        <v>0</v>
      </c>
      <c r="Q921" s="219">
        <v>0</v>
      </c>
      <c r="R921" s="219">
        <f>Q921*H921</f>
        <v>0</v>
      </c>
      <c r="S921" s="219">
        <v>0</v>
      </c>
      <c r="T921" s="220">
        <f>S921*H921</f>
        <v>0</v>
      </c>
      <c r="U921" s="34"/>
      <c r="V921" s="34"/>
      <c r="W921" s="34"/>
      <c r="X921" s="34"/>
      <c r="Y921" s="34"/>
      <c r="Z921" s="34"/>
      <c r="AA921" s="34"/>
      <c r="AB921" s="34"/>
      <c r="AC921" s="34"/>
      <c r="AD921" s="34"/>
      <c r="AE921" s="34"/>
      <c r="AR921" s="221" t="s">
        <v>359</v>
      </c>
      <c r="AT921" s="221" t="s">
        <v>197</v>
      </c>
      <c r="AU921" s="221" t="s">
        <v>85</v>
      </c>
      <c r="AY921" s="17" t="s">
        <v>194</v>
      </c>
      <c r="BE921" s="222">
        <f>IF(N921="základní",J921,0)</f>
        <v>0</v>
      </c>
      <c r="BF921" s="222">
        <f>IF(N921="snížená",J921,0)</f>
        <v>0</v>
      </c>
      <c r="BG921" s="222">
        <f>IF(N921="zákl. přenesená",J921,0)</f>
        <v>0</v>
      </c>
      <c r="BH921" s="222">
        <f>IF(N921="sníž. přenesená",J921,0)</f>
        <v>0</v>
      </c>
      <c r="BI921" s="222">
        <f>IF(N921="nulová",J921,0)</f>
        <v>0</v>
      </c>
      <c r="BJ921" s="17" t="s">
        <v>83</v>
      </c>
      <c r="BK921" s="222">
        <f>ROUND(I921*H921,2)</f>
        <v>0</v>
      </c>
      <c r="BL921" s="17" t="s">
        <v>359</v>
      </c>
      <c r="BM921" s="221" t="s">
        <v>1945</v>
      </c>
    </row>
    <row r="922" spans="1:65" s="2" customFormat="1" ht="58.5">
      <c r="A922" s="34"/>
      <c r="B922" s="35"/>
      <c r="C922" s="36"/>
      <c r="D922" s="223" t="s">
        <v>203</v>
      </c>
      <c r="E922" s="36"/>
      <c r="F922" s="224" t="s">
        <v>1946</v>
      </c>
      <c r="G922" s="36"/>
      <c r="H922" s="36"/>
      <c r="I922" s="122"/>
      <c r="J922" s="36"/>
      <c r="K922" s="36"/>
      <c r="L922" s="39"/>
      <c r="M922" s="225"/>
      <c r="N922" s="226"/>
      <c r="O922" s="71"/>
      <c r="P922" s="71"/>
      <c r="Q922" s="71"/>
      <c r="R922" s="71"/>
      <c r="S922" s="71"/>
      <c r="T922" s="72"/>
      <c r="U922" s="34"/>
      <c r="V922" s="34"/>
      <c r="W922" s="34"/>
      <c r="X922" s="34"/>
      <c r="Y922" s="34"/>
      <c r="Z922" s="34"/>
      <c r="AA922" s="34"/>
      <c r="AB922" s="34"/>
      <c r="AC922" s="34"/>
      <c r="AD922" s="34"/>
      <c r="AE922" s="34"/>
      <c r="AT922" s="17" t="s">
        <v>203</v>
      </c>
      <c r="AU922" s="17" t="s">
        <v>85</v>
      </c>
    </row>
    <row r="923" spans="1:65" s="2" customFormat="1" ht="24" customHeight="1">
      <c r="A923" s="34"/>
      <c r="B923" s="35"/>
      <c r="C923" s="209" t="s">
        <v>1947</v>
      </c>
      <c r="D923" s="209" t="s">
        <v>197</v>
      </c>
      <c r="E923" s="210" t="s">
        <v>1948</v>
      </c>
      <c r="F923" s="211" t="s">
        <v>1949</v>
      </c>
      <c r="G923" s="212" t="s">
        <v>318</v>
      </c>
      <c r="H923" s="213">
        <v>50.463000000000001</v>
      </c>
      <c r="I923" s="214"/>
      <c r="J923" s="215">
        <f>ROUND(I923*H923,2)</f>
        <v>0</v>
      </c>
      <c r="K923" s="216"/>
      <c r="L923" s="39"/>
      <c r="M923" s="217" t="s">
        <v>1</v>
      </c>
      <c r="N923" s="218" t="s">
        <v>40</v>
      </c>
      <c r="O923" s="71"/>
      <c r="P923" s="219">
        <f>O923*H923</f>
        <v>0</v>
      </c>
      <c r="Q923" s="219">
        <v>0</v>
      </c>
      <c r="R923" s="219">
        <f>Q923*H923</f>
        <v>0</v>
      </c>
      <c r="S923" s="219">
        <v>0</v>
      </c>
      <c r="T923" s="220">
        <f>S923*H923</f>
        <v>0</v>
      </c>
      <c r="U923" s="34"/>
      <c r="V923" s="34"/>
      <c r="W923" s="34"/>
      <c r="X923" s="34"/>
      <c r="Y923" s="34"/>
      <c r="Z923" s="34"/>
      <c r="AA923" s="34"/>
      <c r="AB923" s="34"/>
      <c r="AC923" s="34"/>
      <c r="AD923" s="34"/>
      <c r="AE923" s="34"/>
      <c r="AR923" s="221" t="s">
        <v>359</v>
      </c>
      <c r="AT923" s="221" t="s">
        <v>197</v>
      </c>
      <c r="AU923" s="221" t="s">
        <v>85</v>
      </c>
      <c r="AY923" s="17" t="s">
        <v>194</v>
      </c>
      <c r="BE923" s="222">
        <f>IF(N923="základní",J923,0)</f>
        <v>0</v>
      </c>
      <c r="BF923" s="222">
        <f>IF(N923="snížená",J923,0)</f>
        <v>0</v>
      </c>
      <c r="BG923" s="222">
        <f>IF(N923="zákl. přenesená",J923,0)</f>
        <v>0</v>
      </c>
      <c r="BH923" s="222">
        <f>IF(N923="sníž. přenesená",J923,0)</f>
        <v>0</v>
      </c>
      <c r="BI923" s="222">
        <f>IF(N923="nulová",J923,0)</f>
        <v>0</v>
      </c>
      <c r="BJ923" s="17" t="s">
        <v>83</v>
      </c>
      <c r="BK923" s="222">
        <f>ROUND(I923*H923,2)</f>
        <v>0</v>
      </c>
      <c r="BL923" s="17" t="s">
        <v>359</v>
      </c>
      <c r="BM923" s="221" t="s">
        <v>1950</v>
      </c>
    </row>
    <row r="924" spans="1:65" s="2" customFormat="1" ht="107.25">
      <c r="A924" s="34"/>
      <c r="B924" s="35"/>
      <c r="C924" s="36"/>
      <c r="D924" s="223" t="s">
        <v>203</v>
      </c>
      <c r="E924" s="36"/>
      <c r="F924" s="224" t="s">
        <v>1951</v>
      </c>
      <c r="G924" s="36"/>
      <c r="H924" s="36"/>
      <c r="I924" s="122"/>
      <c r="J924" s="36"/>
      <c r="K924" s="36"/>
      <c r="L924" s="39"/>
      <c r="M924" s="225"/>
      <c r="N924" s="226"/>
      <c r="O924" s="71"/>
      <c r="P924" s="71"/>
      <c r="Q924" s="71"/>
      <c r="R924" s="71"/>
      <c r="S924" s="71"/>
      <c r="T924" s="72"/>
      <c r="U924" s="34"/>
      <c r="V924" s="34"/>
      <c r="W924" s="34"/>
      <c r="X924" s="34"/>
      <c r="Y924" s="34"/>
      <c r="Z924" s="34"/>
      <c r="AA924" s="34"/>
      <c r="AB924" s="34"/>
      <c r="AC924" s="34"/>
      <c r="AD924" s="34"/>
      <c r="AE924" s="34"/>
      <c r="AT924" s="17" t="s">
        <v>203</v>
      </c>
      <c r="AU924" s="17" t="s">
        <v>85</v>
      </c>
    </row>
    <row r="925" spans="1:65" s="2" customFormat="1" ht="24" customHeight="1">
      <c r="A925" s="34"/>
      <c r="B925" s="35"/>
      <c r="C925" s="209" t="s">
        <v>1952</v>
      </c>
      <c r="D925" s="209" t="s">
        <v>197</v>
      </c>
      <c r="E925" s="210" t="s">
        <v>1953</v>
      </c>
      <c r="F925" s="211" t="s">
        <v>1954</v>
      </c>
      <c r="G925" s="212" t="s">
        <v>240</v>
      </c>
      <c r="H925" s="213">
        <v>1</v>
      </c>
      <c r="I925" s="214"/>
      <c r="J925" s="215">
        <f>ROUND(I925*H925,2)</f>
        <v>0</v>
      </c>
      <c r="K925" s="216"/>
      <c r="L925" s="39"/>
      <c r="M925" s="217" t="s">
        <v>1</v>
      </c>
      <c r="N925" s="218" t="s">
        <v>40</v>
      </c>
      <c r="O925" s="71"/>
      <c r="P925" s="219">
        <f>O925*H925</f>
        <v>0</v>
      </c>
      <c r="Q925" s="219">
        <v>0</v>
      </c>
      <c r="R925" s="219">
        <f>Q925*H925</f>
        <v>0</v>
      </c>
      <c r="S925" s="219">
        <v>0</v>
      </c>
      <c r="T925" s="220">
        <f>S925*H925</f>
        <v>0</v>
      </c>
      <c r="U925" s="34"/>
      <c r="V925" s="34"/>
      <c r="W925" s="34"/>
      <c r="X925" s="34"/>
      <c r="Y925" s="34"/>
      <c r="Z925" s="34"/>
      <c r="AA925" s="34"/>
      <c r="AB925" s="34"/>
      <c r="AC925" s="34"/>
      <c r="AD925" s="34"/>
      <c r="AE925" s="34"/>
      <c r="AR925" s="221" t="s">
        <v>359</v>
      </c>
      <c r="AT925" s="221" t="s">
        <v>197</v>
      </c>
      <c r="AU925" s="221" t="s">
        <v>85</v>
      </c>
      <c r="AY925" s="17" t="s">
        <v>194</v>
      </c>
      <c r="BE925" s="222">
        <f>IF(N925="základní",J925,0)</f>
        <v>0</v>
      </c>
      <c r="BF925" s="222">
        <f>IF(N925="snížená",J925,0)</f>
        <v>0</v>
      </c>
      <c r="BG925" s="222">
        <f>IF(N925="zákl. přenesená",J925,0)</f>
        <v>0</v>
      </c>
      <c r="BH925" s="222">
        <f>IF(N925="sníž. přenesená",J925,0)</f>
        <v>0</v>
      </c>
      <c r="BI925" s="222">
        <f>IF(N925="nulová",J925,0)</f>
        <v>0</v>
      </c>
      <c r="BJ925" s="17" t="s">
        <v>83</v>
      </c>
      <c r="BK925" s="222">
        <f>ROUND(I925*H925,2)</f>
        <v>0</v>
      </c>
      <c r="BL925" s="17" t="s">
        <v>359</v>
      </c>
      <c r="BM925" s="221" t="s">
        <v>1955</v>
      </c>
    </row>
    <row r="926" spans="1:65" s="2" customFormat="1" ht="68.25">
      <c r="A926" s="34"/>
      <c r="B926" s="35"/>
      <c r="C926" s="36"/>
      <c r="D926" s="223" t="s">
        <v>203</v>
      </c>
      <c r="E926" s="36"/>
      <c r="F926" s="224" t="s">
        <v>1956</v>
      </c>
      <c r="G926" s="36"/>
      <c r="H926" s="36"/>
      <c r="I926" s="122"/>
      <c r="J926" s="36"/>
      <c r="K926" s="36"/>
      <c r="L926" s="39"/>
      <c r="M926" s="225"/>
      <c r="N926" s="226"/>
      <c r="O926" s="71"/>
      <c r="P926" s="71"/>
      <c r="Q926" s="71"/>
      <c r="R926" s="71"/>
      <c r="S926" s="71"/>
      <c r="T926" s="72"/>
      <c r="U926" s="34"/>
      <c r="V926" s="34"/>
      <c r="W926" s="34"/>
      <c r="X926" s="34"/>
      <c r="Y926" s="34"/>
      <c r="Z926" s="34"/>
      <c r="AA926" s="34"/>
      <c r="AB926" s="34"/>
      <c r="AC926" s="34"/>
      <c r="AD926" s="34"/>
      <c r="AE926" s="34"/>
      <c r="AT926" s="17" t="s">
        <v>203</v>
      </c>
      <c r="AU926" s="17" t="s">
        <v>85</v>
      </c>
    </row>
    <row r="927" spans="1:65" s="2" customFormat="1" ht="16.5" customHeight="1">
      <c r="A927" s="34"/>
      <c r="B927" s="35"/>
      <c r="C927" s="209" t="s">
        <v>1957</v>
      </c>
      <c r="D927" s="209" t="s">
        <v>197</v>
      </c>
      <c r="E927" s="210" t="s">
        <v>1958</v>
      </c>
      <c r="F927" s="211" t="s">
        <v>1959</v>
      </c>
      <c r="G927" s="212" t="s">
        <v>200</v>
      </c>
      <c r="H927" s="213">
        <v>1</v>
      </c>
      <c r="I927" s="214"/>
      <c r="J927" s="215">
        <f>ROUND(I927*H927,2)</f>
        <v>0</v>
      </c>
      <c r="K927" s="216"/>
      <c r="L927" s="39"/>
      <c r="M927" s="217" t="s">
        <v>1</v>
      </c>
      <c r="N927" s="218" t="s">
        <v>40</v>
      </c>
      <c r="O927" s="71"/>
      <c r="P927" s="219">
        <f>O927*H927</f>
        <v>0</v>
      </c>
      <c r="Q927" s="219">
        <v>0</v>
      </c>
      <c r="R927" s="219">
        <f>Q927*H927</f>
        <v>0</v>
      </c>
      <c r="S927" s="219">
        <v>0</v>
      </c>
      <c r="T927" s="220">
        <f>S927*H927</f>
        <v>0</v>
      </c>
      <c r="U927" s="34"/>
      <c r="V927" s="34"/>
      <c r="W927" s="34"/>
      <c r="X927" s="34"/>
      <c r="Y927" s="34"/>
      <c r="Z927" s="34"/>
      <c r="AA927" s="34"/>
      <c r="AB927" s="34"/>
      <c r="AC927" s="34"/>
      <c r="AD927" s="34"/>
      <c r="AE927" s="34"/>
      <c r="AR927" s="221" t="s">
        <v>359</v>
      </c>
      <c r="AT927" s="221" t="s">
        <v>197</v>
      </c>
      <c r="AU927" s="221" t="s">
        <v>85</v>
      </c>
      <c r="AY927" s="17" t="s">
        <v>194</v>
      </c>
      <c r="BE927" s="222">
        <f>IF(N927="základní",J927,0)</f>
        <v>0</v>
      </c>
      <c r="BF927" s="222">
        <f>IF(N927="snížená",J927,0)</f>
        <v>0</v>
      </c>
      <c r="BG927" s="222">
        <f>IF(N927="zákl. přenesená",J927,0)</f>
        <v>0</v>
      </c>
      <c r="BH927" s="222">
        <f>IF(N927="sníž. přenesená",J927,0)</f>
        <v>0</v>
      </c>
      <c r="BI927" s="222">
        <f>IF(N927="nulová",J927,0)</f>
        <v>0</v>
      </c>
      <c r="BJ927" s="17" t="s">
        <v>83</v>
      </c>
      <c r="BK927" s="222">
        <f>ROUND(I927*H927,2)</f>
        <v>0</v>
      </c>
      <c r="BL927" s="17" t="s">
        <v>359</v>
      </c>
      <c r="BM927" s="221" t="s">
        <v>1960</v>
      </c>
    </row>
    <row r="928" spans="1:65" s="2" customFormat="1" ht="39">
      <c r="A928" s="34"/>
      <c r="B928" s="35"/>
      <c r="C928" s="36"/>
      <c r="D928" s="223" t="s">
        <v>203</v>
      </c>
      <c r="E928" s="36"/>
      <c r="F928" s="224" t="s">
        <v>1961</v>
      </c>
      <c r="G928" s="36"/>
      <c r="H928" s="36"/>
      <c r="I928" s="122"/>
      <c r="J928" s="36"/>
      <c r="K928" s="36"/>
      <c r="L928" s="39"/>
      <c r="M928" s="225"/>
      <c r="N928" s="226"/>
      <c r="O928" s="71"/>
      <c r="P928" s="71"/>
      <c r="Q928" s="71"/>
      <c r="R928" s="71"/>
      <c r="S928" s="71"/>
      <c r="T928" s="72"/>
      <c r="U928" s="34"/>
      <c r="V928" s="34"/>
      <c r="W928" s="34"/>
      <c r="X928" s="34"/>
      <c r="Y928" s="34"/>
      <c r="Z928" s="34"/>
      <c r="AA928" s="34"/>
      <c r="AB928" s="34"/>
      <c r="AC928" s="34"/>
      <c r="AD928" s="34"/>
      <c r="AE928" s="34"/>
      <c r="AT928" s="17" t="s">
        <v>203</v>
      </c>
      <c r="AU928" s="17" t="s">
        <v>85</v>
      </c>
    </row>
    <row r="929" spans="1:65" s="2" customFormat="1" ht="48" customHeight="1">
      <c r="A929" s="34"/>
      <c r="B929" s="35"/>
      <c r="C929" s="209" t="s">
        <v>1962</v>
      </c>
      <c r="D929" s="209" t="s">
        <v>197</v>
      </c>
      <c r="E929" s="210" t="s">
        <v>1963</v>
      </c>
      <c r="F929" s="211" t="s">
        <v>1964</v>
      </c>
      <c r="G929" s="212" t="s">
        <v>240</v>
      </c>
      <c r="H929" s="213">
        <v>3</v>
      </c>
      <c r="I929" s="214"/>
      <c r="J929" s="215">
        <f t="shared" ref="J929:J935" si="30">ROUND(I929*H929,2)</f>
        <v>0</v>
      </c>
      <c r="K929" s="216"/>
      <c r="L929" s="39"/>
      <c r="M929" s="217" t="s">
        <v>1</v>
      </c>
      <c r="N929" s="218" t="s">
        <v>40</v>
      </c>
      <c r="O929" s="71"/>
      <c r="P929" s="219">
        <f t="shared" ref="P929:P935" si="31">O929*H929</f>
        <v>0</v>
      </c>
      <c r="Q929" s="219">
        <v>0</v>
      </c>
      <c r="R929" s="219">
        <f t="shared" ref="R929:R935" si="32">Q929*H929</f>
        <v>0</v>
      </c>
      <c r="S929" s="219">
        <v>0</v>
      </c>
      <c r="T929" s="220">
        <f t="shared" ref="T929:T935" si="33">S929*H929</f>
        <v>0</v>
      </c>
      <c r="U929" s="34"/>
      <c r="V929" s="34"/>
      <c r="W929" s="34"/>
      <c r="X929" s="34"/>
      <c r="Y929" s="34"/>
      <c r="Z929" s="34"/>
      <c r="AA929" s="34"/>
      <c r="AB929" s="34"/>
      <c r="AC929" s="34"/>
      <c r="AD929" s="34"/>
      <c r="AE929" s="34"/>
      <c r="AR929" s="221" t="s">
        <v>359</v>
      </c>
      <c r="AT929" s="221" t="s">
        <v>197</v>
      </c>
      <c r="AU929" s="221" t="s">
        <v>85</v>
      </c>
      <c r="AY929" s="17" t="s">
        <v>194</v>
      </c>
      <c r="BE929" s="222">
        <f t="shared" ref="BE929:BE935" si="34">IF(N929="základní",J929,0)</f>
        <v>0</v>
      </c>
      <c r="BF929" s="222">
        <f t="shared" ref="BF929:BF935" si="35">IF(N929="snížená",J929,0)</f>
        <v>0</v>
      </c>
      <c r="BG929" s="222">
        <f t="shared" ref="BG929:BG935" si="36">IF(N929="zákl. přenesená",J929,0)</f>
        <v>0</v>
      </c>
      <c r="BH929" s="222">
        <f t="shared" ref="BH929:BH935" si="37">IF(N929="sníž. přenesená",J929,0)</f>
        <v>0</v>
      </c>
      <c r="BI929" s="222">
        <f t="shared" ref="BI929:BI935" si="38">IF(N929="nulová",J929,0)</f>
        <v>0</v>
      </c>
      <c r="BJ929" s="17" t="s">
        <v>83</v>
      </c>
      <c r="BK929" s="222">
        <f t="shared" ref="BK929:BK935" si="39">ROUND(I929*H929,2)</f>
        <v>0</v>
      </c>
      <c r="BL929" s="17" t="s">
        <v>359</v>
      </c>
      <c r="BM929" s="221" t="s">
        <v>1965</v>
      </c>
    </row>
    <row r="930" spans="1:65" s="2" customFormat="1" ht="60" customHeight="1">
      <c r="A930" s="34"/>
      <c r="B930" s="35"/>
      <c r="C930" s="209" t="s">
        <v>1966</v>
      </c>
      <c r="D930" s="209" t="s">
        <v>197</v>
      </c>
      <c r="E930" s="210" t="s">
        <v>1967</v>
      </c>
      <c r="F930" s="211" t="s">
        <v>1968</v>
      </c>
      <c r="G930" s="212" t="s">
        <v>240</v>
      </c>
      <c r="H930" s="213">
        <v>12</v>
      </c>
      <c r="I930" s="214"/>
      <c r="J930" s="215">
        <f t="shared" si="30"/>
        <v>0</v>
      </c>
      <c r="K930" s="216"/>
      <c r="L930" s="39"/>
      <c r="M930" s="217" t="s">
        <v>1</v>
      </c>
      <c r="N930" s="218" t="s">
        <v>40</v>
      </c>
      <c r="O930" s="71"/>
      <c r="P930" s="219">
        <f t="shared" si="31"/>
        <v>0</v>
      </c>
      <c r="Q930" s="219">
        <v>0</v>
      </c>
      <c r="R930" s="219">
        <f t="shared" si="32"/>
        <v>0</v>
      </c>
      <c r="S930" s="219">
        <v>0</v>
      </c>
      <c r="T930" s="220">
        <f t="shared" si="33"/>
        <v>0</v>
      </c>
      <c r="U930" s="34"/>
      <c r="V930" s="34"/>
      <c r="W930" s="34"/>
      <c r="X930" s="34"/>
      <c r="Y930" s="34"/>
      <c r="Z930" s="34"/>
      <c r="AA930" s="34"/>
      <c r="AB930" s="34"/>
      <c r="AC930" s="34"/>
      <c r="AD930" s="34"/>
      <c r="AE930" s="34"/>
      <c r="AR930" s="221" t="s">
        <v>359</v>
      </c>
      <c r="AT930" s="221" t="s">
        <v>197</v>
      </c>
      <c r="AU930" s="221" t="s">
        <v>85</v>
      </c>
      <c r="AY930" s="17" t="s">
        <v>194</v>
      </c>
      <c r="BE930" s="222">
        <f t="shared" si="34"/>
        <v>0</v>
      </c>
      <c r="BF930" s="222">
        <f t="shared" si="35"/>
        <v>0</v>
      </c>
      <c r="BG930" s="222">
        <f t="shared" si="36"/>
        <v>0</v>
      </c>
      <c r="BH930" s="222">
        <f t="shared" si="37"/>
        <v>0</v>
      </c>
      <c r="BI930" s="222">
        <f t="shared" si="38"/>
        <v>0</v>
      </c>
      <c r="BJ930" s="17" t="s">
        <v>83</v>
      </c>
      <c r="BK930" s="222">
        <f t="shared" si="39"/>
        <v>0</v>
      </c>
      <c r="BL930" s="17" t="s">
        <v>359</v>
      </c>
      <c r="BM930" s="221" t="s">
        <v>1969</v>
      </c>
    </row>
    <row r="931" spans="1:65" s="2" customFormat="1" ht="16.5" customHeight="1">
      <c r="A931" s="34"/>
      <c r="B931" s="35"/>
      <c r="C931" s="209" t="s">
        <v>1970</v>
      </c>
      <c r="D931" s="209" t="s">
        <v>197</v>
      </c>
      <c r="E931" s="210" t="s">
        <v>1971</v>
      </c>
      <c r="F931" s="211" t="s">
        <v>1972</v>
      </c>
      <c r="G931" s="212" t="s">
        <v>240</v>
      </c>
      <c r="H931" s="213">
        <v>4</v>
      </c>
      <c r="I931" s="214"/>
      <c r="J931" s="215">
        <f t="shared" si="30"/>
        <v>0</v>
      </c>
      <c r="K931" s="216"/>
      <c r="L931" s="39"/>
      <c r="M931" s="217" t="s">
        <v>1</v>
      </c>
      <c r="N931" s="218" t="s">
        <v>40</v>
      </c>
      <c r="O931" s="71"/>
      <c r="P931" s="219">
        <f t="shared" si="31"/>
        <v>0</v>
      </c>
      <c r="Q931" s="219">
        <v>0</v>
      </c>
      <c r="R931" s="219">
        <f t="shared" si="32"/>
        <v>0</v>
      </c>
      <c r="S931" s="219">
        <v>0</v>
      </c>
      <c r="T931" s="220">
        <f t="shared" si="33"/>
        <v>0</v>
      </c>
      <c r="U931" s="34"/>
      <c r="V931" s="34"/>
      <c r="W931" s="34"/>
      <c r="X931" s="34"/>
      <c r="Y931" s="34"/>
      <c r="Z931" s="34"/>
      <c r="AA931" s="34"/>
      <c r="AB931" s="34"/>
      <c r="AC931" s="34"/>
      <c r="AD931" s="34"/>
      <c r="AE931" s="34"/>
      <c r="AR931" s="221" t="s">
        <v>359</v>
      </c>
      <c r="AT931" s="221" t="s">
        <v>197</v>
      </c>
      <c r="AU931" s="221" t="s">
        <v>85</v>
      </c>
      <c r="AY931" s="17" t="s">
        <v>194</v>
      </c>
      <c r="BE931" s="222">
        <f t="shared" si="34"/>
        <v>0</v>
      </c>
      <c r="BF931" s="222">
        <f t="shared" si="35"/>
        <v>0</v>
      </c>
      <c r="BG931" s="222">
        <f t="shared" si="36"/>
        <v>0</v>
      </c>
      <c r="BH931" s="222">
        <f t="shared" si="37"/>
        <v>0</v>
      </c>
      <c r="BI931" s="222">
        <f t="shared" si="38"/>
        <v>0</v>
      </c>
      <c r="BJ931" s="17" t="s">
        <v>83</v>
      </c>
      <c r="BK931" s="222">
        <f t="shared" si="39"/>
        <v>0</v>
      </c>
      <c r="BL931" s="17" t="s">
        <v>359</v>
      </c>
      <c r="BM931" s="221" t="s">
        <v>1973</v>
      </c>
    </row>
    <row r="932" spans="1:65" s="2" customFormat="1" ht="16.5" customHeight="1">
      <c r="A932" s="34"/>
      <c r="B932" s="35"/>
      <c r="C932" s="209" t="s">
        <v>1974</v>
      </c>
      <c r="D932" s="209" t="s">
        <v>197</v>
      </c>
      <c r="E932" s="210" t="s">
        <v>1975</v>
      </c>
      <c r="F932" s="211" t="s">
        <v>1976</v>
      </c>
      <c r="G932" s="212" t="s">
        <v>240</v>
      </c>
      <c r="H932" s="213">
        <v>7</v>
      </c>
      <c r="I932" s="214"/>
      <c r="J932" s="215">
        <f t="shared" si="30"/>
        <v>0</v>
      </c>
      <c r="K932" s="216"/>
      <c r="L932" s="39"/>
      <c r="M932" s="217" t="s">
        <v>1</v>
      </c>
      <c r="N932" s="218" t="s">
        <v>40</v>
      </c>
      <c r="O932" s="71"/>
      <c r="P932" s="219">
        <f t="shared" si="31"/>
        <v>0</v>
      </c>
      <c r="Q932" s="219">
        <v>0</v>
      </c>
      <c r="R932" s="219">
        <f t="shared" si="32"/>
        <v>0</v>
      </c>
      <c r="S932" s="219">
        <v>0</v>
      </c>
      <c r="T932" s="220">
        <f t="shared" si="33"/>
        <v>0</v>
      </c>
      <c r="U932" s="34"/>
      <c r="V932" s="34"/>
      <c r="W932" s="34"/>
      <c r="X932" s="34"/>
      <c r="Y932" s="34"/>
      <c r="Z932" s="34"/>
      <c r="AA932" s="34"/>
      <c r="AB932" s="34"/>
      <c r="AC932" s="34"/>
      <c r="AD932" s="34"/>
      <c r="AE932" s="34"/>
      <c r="AR932" s="221" t="s">
        <v>359</v>
      </c>
      <c r="AT932" s="221" t="s">
        <v>197</v>
      </c>
      <c r="AU932" s="221" t="s">
        <v>85</v>
      </c>
      <c r="AY932" s="17" t="s">
        <v>194</v>
      </c>
      <c r="BE932" s="222">
        <f t="shared" si="34"/>
        <v>0</v>
      </c>
      <c r="BF932" s="222">
        <f t="shared" si="35"/>
        <v>0</v>
      </c>
      <c r="BG932" s="222">
        <f t="shared" si="36"/>
        <v>0</v>
      </c>
      <c r="BH932" s="222">
        <f t="shared" si="37"/>
        <v>0</v>
      </c>
      <c r="BI932" s="222">
        <f t="shared" si="38"/>
        <v>0</v>
      </c>
      <c r="BJ932" s="17" t="s">
        <v>83</v>
      </c>
      <c r="BK932" s="222">
        <f t="shared" si="39"/>
        <v>0</v>
      </c>
      <c r="BL932" s="17" t="s">
        <v>359</v>
      </c>
      <c r="BM932" s="221" t="s">
        <v>1977</v>
      </c>
    </row>
    <row r="933" spans="1:65" s="2" customFormat="1" ht="36" customHeight="1">
      <c r="A933" s="34"/>
      <c r="B933" s="35"/>
      <c r="C933" s="209" t="s">
        <v>1978</v>
      </c>
      <c r="D933" s="209" t="s">
        <v>197</v>
      </c>
      <c r="E933" s="210" t="s">
        <v>1979</v>
      </c>
      <c r="F933" s="211" t="s">
        <v>1980</v>
      </c>
      <c r="G933" s="212" t="s">
        <v>240</v>
      </c>
      <c r="H933" s="213">
        <v>1</v>
      </c>
      <c r="I933" s="214"/>
      <c r="J933" s="215">
        <f t="shared" si="30"/>
        <v>0</v>
      </c>
      <c r="K933" s="216"/>
      <c r="L933" s="39"/>
      <c r="M933" s="217" t="s">
        <v>1</v>
      </c>
      <c r="N933" s="218" t="s">
        <v>40</v>
      </c>
      <c r="O933" s="71"/>
      <c r="P933" s="219">
        <f t="shared" si="31"/>
        <v>0</v>
      </c>
      <c r="Q933" s="219">
        <v>0</v>
      </c>
      <c r="R933" s="219">
        <f t="shared" si="32"/>
        <v>0</v>
      </c>
      <c r="S933" s="219">
        <v>0</v>
      </c>
      <c r="T933" s="220">
        <f t="shared" si="33"/>
        <v>0</v>
      </c>
      <c r="U933" s="34"/>
      <c r="V933" s="34"/>
      <c r="W933" s="34"/>
      <c r="X933" s="34"/>
      <c r="Y933" s="34"/>
      <c r="Z933" s="34"/>
      <c r="AA933" s="34"/>
      <c r="AB933" s="34"/>
      <c r="AC933" s="34"/>
      <c r="AD933" s="34"/>
      <c r="AE933" s="34"/>
      <c r="AR933" s="221" t="s">
        <v>359</v>
      </c>
      <c r="AT933" s="221" t="s">
        <v>197</v>
      </c>
      <c r="AU933" s="221" t="s">
        <v>85</v>
      </c>
      <c r="AY933" s="17" t="s">
        <v>194</v>
      </c>
      <c r="BE933" s="222">
        <f t="shared" si="34"/>
        <v>0</v>
      </c>
      <c r="BF933" s="222">
        <f t="shared" si="35"/>
        <v>0</v>
      </c>
      <c r="BG933" s="222">
        <f t="shared" si="36"/>
        <v>0</v>
      </c>
      <c r="BH933" s="222">
        <f t="shared" si="37"/>
        <v>0</v>
      </c>
      <c r="BI933" s="222">
        <f t="shared" si="38"/>
        <v>0</v>
      </c>
      <c r="BJ933" s="17" t="s">
        <v>83</v>
      </c>
      <c r="BK933" s="222">
        <f t="shared" si="39"/>
        <v>0</v>
      </c>
      <c r="BL933" s="17" t="s">
        <v>359</v>
      </c>
      <c r="BM933" s="221" t="s">
        <v>1981</v>
      </c>
    </row>
    <row r="934" spans="1:65" s="2" customFormat="1" ht="16.5" customHeight="1">
      <c r="A934" s="34"/>
      <c r="B934" s="35"/>
      <c r="C934" s="209" t="s">
        <v>1982</v>
      </c>
      <c r="D934" s="209" t="s">
        <v>197</v>
      </c>
      <c r="E934" s="210" t="s">
        <v>1983</v>
      </c>
      <c r="F934" s="211" t="s">
        <v>1984</v>
      </c>
      <c r="G934" s="212" t="s">
        <v>240</v>
      </c>
      <c r="H934" s="213">
        <v>3</v>
      </c>
      <c r="I934" s="214"/>
      <c r="J934" s="215">
        <f t="shared" si="30"/>
        <v>0</v>
      </c>
      <c r="K934" s="216"/>
      <c r="L934" s="39"/>
      <c r="M934" s="217" t="s">
        <v>1</v>
      </c>
      <c r="N934" s="218" t="s">
        <v>40</v>
      </c>
      <c r="O934" s="71"/>
      <c r="P934" s="219">
        <f t="shared" si="31"/>
        <v>0</v>
      </c>
      <c r="Q934" s="219">
        <v>0</v>
      </c>
      <c r="R934" s="219">
        <f t="shared" si="32"/>
        <v>0</v>
      </c>
      <c r="S934" s="219">
        <v>0</v>
      </c>
      <c r="T934" s="220">
        <f t="shared" si="33"/>
        <v>0</v>
      </c>
      <c r="U934" s="34"/>
      <c r="V934" s="34"/>
      <c r="W934" s="34"/>
      <c r="X934" s="34"/>
      <c r="Y934" s="34"/>
      <c r="Z934" s="34"/>
      <c r="AA934" s="34"/>
      <c r="AB934" s="34"/>
      <c r="AC934" s="34"/>
      <c r="AD934" s="34"/>
      <c r="AE934" s="34"/>
      <c r="AR934" s="221" t="s">
        <v>359</v>
      </c>
      <c r="AT934" s="221" t="s">
        <v>197</v>
      </c>
      <c r="AU934" s="221" t="s">
        <v>85</v>
      </c>
      <c r="AY934" s="17" t="s">
        <v>194</v>
      </c>
      <c r="BE934" s="222">
        <f t="shared" si="34"/>
        <v>0</v>
      </c>
      <c r="BF934" s="222">
        <f t="shared" si="35"/>
        <v>0</v>
      </c>
      <c r="BG934" s="222">
        <f t="shared" si="36"/>
        <v>0</v>
      </c>
      <c r="BH934" s="222">
        <f t="shared" si="37"/>
        <v>0</v>
      </c>
      <c r="BI934" s="222">
        <f t="shared" si="38"/>
        <v>0</v>
      </c>
      <c r="BJ934" s="17" t="s">
        <v>83</v>
      </c>
      <c r="BK934" s="222">
        <f t="shared" si="39"/>
        <v>0</v>
      </c>
      <c r="BL934" s="17" t="s">
        <v>359</v>
      </c>
      <c r="BM934" s="221" t="s">
        <v>1985</v>
      </c>
    </row>
    <row r="935" spans="1:65" s="2" customFormat="1" ht="24" customHeight="1">
      <c r="A935" s="34"/>
      <c r="B935" s="35"/>
      <c r="C935" s="209" t="s">
        <v>1986</v>
      </c>
      <c r="D935" s="209" t="s">
        <v>197</v>
      </c>
      <c r="E935" s="210" t="s">
        <v>1987</v>
      </c>
      <c r="F935" s="211" t="s">
        <v>1988</v>
      </c>
      <c r="G935" s="212" t="s">
        <v>1041</v>
      </c>
      <c r="H935" s="277"/>
      <c r="I935" s="214"/>
      <c r="J935" s="215">
        <f t="shared" si="30"/>
        <v>0</v>
      </c>
      <c r="K935" s="216"/>
      <c r="L935" s="39"/>
      <c r="M935" s="217" t="s">
        <v>1</v>
      </c>
      <c r="N935" s="218" t="s">
        <v>40</v>
      </c>
      <c r="O935" s="71"/>
      <c r="P935" s="219">
        <f t="shared" si="31"/>
        <v>0</v>
      </c>
      <c r="Q935" s="219">
        <v>0</v>
      </c>
      <c r="R935" s="219">
        <f t="shared" si="32"/>
        <v>0</v>
      </c>
      <c r="S935" s="219">
        <v>0</v>
      </c>
      <c r="T935" s="220">
        <f t="shared" si="33"/>
        <v>0</v>
      </c>
      <c r="U935" s="34"/>
      <c r="V935" s="34"/>
      <c r="W935" s="34"/>
      <c r="X935" s="34"/>
      <c r="Y935" s="34"/>
      <c r="Z935" s="34"/>
      <c r="AA935" s="34"/>
      <c r="AB935" s="34"/>
      <c r="AC935" s="34"/>
      <c r="AD935" s="34"/>
      <c r="AE935" s="34"/>
      <c r="AR935" s="221" t="s">
        <v>359</v>
      </c>
      <c r="AT935" s="221" t="s">
        <v>197</v>
      </c>
      <c r="AU935" s="221" t="s">
        <v>85</v>
      </c>
      <c r="AY935" s="17" t="s">
        <v>194</v>
      </c>
      <c r="BE935" s="222">
        <f t="shared" si="34"/>
        <v>0</v>
      </c>
      <c r="BF935" s="222">
        <f t="shared" si="35"/>
        <v>0</v>
      </c>
      <c r="BG935" s="222">
        <f t="shared" si="36"/>
        <v>0</v>
      </c>
      <c r="BH935" s="222">
        <f t="shared" si="37"/>
        <v>0</v>
      </c>
      <c r="BI935" s="222">
        <f t="shared" si="38"/>
        <v>0</v>
      </c>
      <c r="BJ935" s="17" t="s">
        <v>83</v>
      </c>
      <c r="BK935" s="222">
        <f t="shared" si="39"/>
        <v>0</v>
      </c>
      <c r="BL935" s="17" t="s">
        <v>359</v>
      </c>
      <c r="BM935" s="221" t="s">
        <v>1989</v>
      </c>
    </row>
    <row r="936" spans="1:65" s="12" customFormat="1" ht="22.9" customHeight="1">
      <c r="B936" s="193"/>
      <c r="C936" s="194"/>
      <c r="D936" s="195" t="s">
        <v>74</v>
      </c>
      <c r="E936" s="207" t="s">
        <v>1990</v>
      </c>
      <c r="F936" s="207" t="s">
        <v>1991</v>
      </c>
      <c r="G936" s="194"/>
      <c r="H936" s="194"/>
      <c r="I936" s="197"/>
      <c r="J936" s="208">
        <f>BK936</f>
        <v>0</v>
      </c>
      <c r="K936" s="194"/>
      <c r="L936" s="199"/>
      <c r="M936" s="200"/>
      <c r="N936" s="201"/>
      <c r="O936" s="201"/>
      <c r="P936" s="202">
        <f>SUM(P937:P1008)</f>
        <v>0</v>
      </c>
      <c r="Q936" s="201"/>
      <c r="R936" s="202">
        <f>SUM(R937:R1008)</f>
        <v>6.7480613500000004</v>
      </c>
      <c r="S936" s="201"/>
      <c r="T936" s="203">
        <f>SUM(T937:T1008)</f>
        <v>0</v>
      </c>
      <c r="AR936" s="204" t="s">
        <v>85</v>
      </c>
      <c r="AT936" s="205" t="s">
        <v>74</v>
      </c>
      <c r="AU936" s="205" t="s">
        <v>83</v>
      </c>
      <c r="AY936" s="204" t="s">
        <v>194</v>
      </c>
      <c r="BK936" s="206">
        <f>SUM(BK937:BK1008)</f>
        <v>0</v>
      </c>
    </row>
    <row r="937" spans="1:65" s="2" customFormat="1" ht="24" customHeight="1">
      <c r="A937" s="34"/>
      <c r="B937" s="35"/>
      <c r="C937" s="209" t="s">
        <v>1992</v>
      </c>
      <c r="D937" s="209" t="s">
        <v>197</v>
      </c>
      <c r="E937" s="210" t="s">
        <v>1993</v>
      </c>
      <c r="F937" s="211" t="s">
        <v>1994</v>
      </c>
      <c r="G937" s="212" t="s">
        <v>318</v>
      </c>
      <c r="H937" s="213">
        <v>24</v>
      </c>
      <c r="I937" s="214"/>
      <c r="J937" s="215">
        <f>ROUND(I937*H937,2)</f>
        <v>0</v>
      </c>
      <c r="K937" s="216"/>
      <c r="L937" s="39"/>
      <c r="M937" s="217" t="s">
        <v>1</v>
      </c>
      <c r="N937" s="218" t="s">
        <v>40</v>
      </c>
      <c r="O937" s="71"/>
      <c r="P937" s="219">
        <f>O937*H937</f>
        <v>0</v>
      </c>
      <c r="Q937" s="219">
        <v>1.5299999999999999E-3</v>
      </c>
      <c r="R937" s="219">
        <f>Q937*H937</f>
        <v>3.6719999999999996E-2</v>
      </c>
      <c r="S937" s="219">
        <v>0</v>
      </c>
      <c r="T937" s="220">
        <f>S937*H937</f>
        <v>0</v>
      </c>
      <c r="U937" s="34"/>
      <c r="V937" s="34"/>
      <c r="W937" s="34"/>
      <c r="X937" s="34"/>
      <c r="Y937" s="34"/>
      <c r="Z937" s="34"/>
      <c r="AA937" s="34"/>
      <c r="AB937" s="34"/>
      <c r="AC937" s="34"/>
      <c r="AD937" s="34"/>
      <c r="AE937" s="34"/>
      <c r="AR937" s="221" t="s">
        <v>359</v>
      </c>
      <c r="AT937" s="221" t="s">
        <v>197</v>
      </c>
      <c r="AU937" s="221" t="s">
        <v>85</v>
      </c>
      <c r="AY937" s="17" t="s">
        <v>194</v>
      </c>
      <c r="BE937" s="222">
        <f>IF(N937="základní",J937,0)</f>
        <v>0</v>
      </c>
      <c r="BF937" s="222">
        <f>IF(N937="snížená",J937,0)</f>
        <v>0</v>
      </c>
      <c r="BG937" s="222">
        <f>IF(N937="zákl. přenesená",J937,0)</f>
        <v>0</v>
      </c>
      <c r="BH937" s="222">
        <f>IF(N937="sníž. přenesená",J937,0)</f>
        <v>0</v>
      </c>
      <c r="BI937" s="222">
        <f>IF(N937="nulová",J937,0)</f>
        <v>0</v>
      </c>
      <c r="BJ937" s="17" t="s">
        <v>83</v>
      </c>
      <c r="BK937" s="222">
        <f>ROUND(I937*H937,2)</f>
        <v>0</v>
      </c>
      <c r="BL937" s="17" t="s">
        <v>359</v>
      </c>
      <c r="BM937" s="221" t="s">
        <v>1995</v>
      </c>
    </row>
    <row r="938" spans="1:65" s="13" customFormat="1" ht="11.25">
      <c r="B938" s="231"/>
      <c r="C938" s="232"/>
      <c r="D938" s="223" t="s">
        <v>287</v>
      </c>
      <c r="E938" s="233" t="s">
        <v>1</v>
      </c>
      <c r="F938" s="234" t="s">
        <v>1996</v>
      </c>
      <c r="G938" s="232"/>
      <c r="H938" s="235">
        <v>24</v>
      </c>
      <c r="I938" s="236"/>
      <c r="J938" s="232"/>
      <c r="K938" s="232"/>
      <c r="L938" s="237"/>
      <c r="M938" s="238"/>
      <c r="N938" s="239"/>
      <c r="O938" s="239"/>
      <c r="P938" s="239"/>
      <c r="Q938" s="239"/>
      <c r="R938" s="239"/>
      <c r="S938" s="239"/>
      <c r="T938" s="240"/>
      <c r="AT938" s="241" t="s">
        <v>287</v>
      </c>
      <c r="AU938" s="241" t="s">
        <v>85</v>
      </c>
      <c r="AV938" s="13" t="s">
        <v>85</v>
      </c>
      <c r="AW938" s="13" t="s">
        <v>31</v>
      </c>
      <c r="AX938" s="13" t="s">
        <v>83</v>
      </c>
      <c r="AY938" s="241" t="s">
        <v>194</v>
      </c>
    </row>
    <row r="939" spans="1:65" s="2" customFormat="1" ht="24" customHeight="1">
      <c r="A939" s="34"/>
      <c r="B939" s="35"/>
      <c r="C939" s="209" t="s">
        <v>1997</v>
      </c>
      <c r="D939" s="209" t="s">
        <v>197</v>
      </c>
      <c r="E939" s="210" t="s">
        <v>1998</v>
      </c>
      <c r="F939" s="211" t="s">
        <v>1999</v>
      </c>
      <c r="G939" s="212" t="s">
        <v>318</v>
      </c>
      <c r="H939" s="213">
        <v>99</v>
      </c>
      <c r="I939" s="214"/>
      <c r="J939" s="215">
        <f>ROUND(I939*H939,2)</f>
        <v>0</v>
      </c>
      <c r="K939" s="216"/>
      <c r="L939" s="39"/>
      <c r="M939" s="217" t="s">
        <v>1</v>
      </c>
      <c r="N939" s="218" t="s">
        <v>40</v>
      </c>
      <c r="O939" s="71"/>
      <c r="P939" s="219">
        <f>O939*H939</f>
        <v>0</v>
      </c>
      <c r="Q939" s="219">
        <v>1.7700000000000001E-3</v>
      </c>
      <c r="R939" s="219">
        <f>Q939*H939</f>
        <v>0.17523</v>
      </c>
      <c r="S939" s="219">
        <v>0</v>
      </c>
      <c r="T939" s="220">
        <f>S939*H939</f>
        <v>0</v>
      </c>
      <c r="U939" s="34"/>
      <c r="V939" s="34"/>
      <c r="W939" s="34"/>
      <c r="X939" s="34"/>
      <c r="Y939" s="34"/>
      <c r="Z939" s="34"/>
      <c r="AA939" s="34"/>
      <c r="AB939" s="34"/>
      <c r="AC939" s="34"/>
      <c r="AD939" s="34"/>
      <c r="AE939" s="34"/>
      <c r="AR939" s="221" t="s">
        <v>359</v>
      </c>
      <c r="AT939" s="221" t="s">
        <v>197</v>
      </c>
      <c r="AU939" s="221" t="s">
        <v>85</v>
      </c>
      <c r="AY939" s="17" t="s">
        <v>194</v>
      </c>
      <c r="BE939" s="222">
        <f>IF(N939="základní",J939,0)</f>
        <v>0</v>
      </c>
      <c r="BF939" s="222">
        <f>IF(N939="snížená",J939,0)</f>
        <v>0</v>
      </c>
      <c r="BG939" s="222">
        <f>IF(N939="zákl. přenesená",J939,0)</f>
        <v>0</v>
      </c>
      <c r="BH939" s="222">
        <f>IF(N939="sníž. přenesená",J939,0)</f>
        <v>0</v>
      </c>
      <c r="BI939" s="222">
        <f>IF(N939="nulová",J939,0)</f>
        <v>0</v>
      </c>
      <c r="BJ939" s="17" t="s">
        <v>83</v>
      </c>
      <c r="BK939" s="222">
        <f>ROUND(I939*H939,2)</f>
        <v>0</v>
      </c>
      <c r="BL939" s="17" t="s">
        <v>359</v>
      </c>
      <c r="BM939" s="221" t="s">
        <v>2000</v>
      </c>
    </row>
    <row r="940" spans="1:65" s="13" customFormat="1" ht="11.25">
      <c r="B940" s="231"/>
      <c r="C940" s="232"/>
      <c r="D940" s="223" t="s">
        <v>287</v>
      </c>
      <c r="E940" s="233" t="s">
        <v>1</v>
      </c>
      <c r="F940" s="234" t="s">
        <v>2001</v>
      </c>
      <c r="G940" s="232"/>
      <c r="H940" s="235">
        <v>99</v>
      </c>
      <c r="I940" s="236"/>
      <c r="J940" s="232"/>
      <c r="K940" s="232"/>
      <c r="L940" s="237"/>
      <c r="M940" s="238"/>
      <c r="N940" s="239"/>
      <c r="O940" s="239"/>
      <c r="P940" s="239"/>
      <c r="Q940" s="239"/>
      <c r="R940" s="239"/>
      <c r="S940" s="239"/>
      <c r="T940" s="240"/>
      <c r="AT940" s="241" t="s">
        <v>287</v>
      </c>
      <c r="AU940" s="241" t="s">
        <v>85</v>
      </c>
      <c r="AV940" s="13" t="s">
        <v>85</v>
      </c>
      <c r="AW940" s="13" t="s">
        <v>31</v>
      </c>
      <c r="AX940" s="13" t="s">
        <v>83</v>
      </c>
      <c r="AY940" s="241" t="s">
        <v>194</v>
      </c>
    </row>
    <row r="941" spans="1:65" s="2" customFormat="1" ht="24" customHeight="1">
      <c r="A941" s="34"/>
      <c r="B941" s="35"/>
      <c r="C941" s="266" t="s">
        <v>2002</v>
      </c>
      <c r="D941" s="266" t="s">
        <v>436</v>
      </c>
      <c r="E941" s="267" t="s">
        <v>2003</v>
      </c>
      <c r="F941" s="268" t="s">
        <v>2004</v>
      </c>
      <c r="G941" s="269" t="s">
        <v>302</v>
      </c>
      <c r="H941" s="270">
        <v>40.649000000000001</v>
      </c>
      <c r="I941" s="271"/>
      <c r="J941" s="272">
        <f>ROUND(I941*H941,2)</f>
        <v>0</v>
      </c>
      <c r="K941" s="273"/>
      <c r="L941" s="274"/>
      <c r="M941" s="275" t="s">
        <v>1</v>
      </c>
      <c r="N941" s="276" t="s">
        <v>40</v>
      </c>
      <c r="O941" s="71"/>
      <c r="P941" s="219">
        <f>O941*H941</f>
        <v>0</v>
      </c>
      <c r="Q941" s="219">
        <v>0</v>
      </c>
      <c r="R941" s="219">
        <f>Q941*H941</f>
        <v>0</v>
      </c>
      <c r="S941" s="219">
        <v>0</v>
      </c>
      <c r="T941" s="220">
        <f>S941*H941</f>
        <v>0</v>
      </c>
      <c r="U941" s="34"/>
      <c r="V941" s="34"/>
      <c r="W941" s="34"/>
      <c r="X941" s="34"/>
      <c r="Y941" s="34"/>
      <c r="Z941" s="34"/>
      <c r="AA941" s="34"/>
      <c r="AB941" s="34"/>
      <c r="AC941" s="34"/>
      <c r="AD941" s="34"/>
      <c r="AE941" s="34"/>
      <c r="AR941" s="221" t="s">
        <v>569</v>
      </c>
      <c r="AT941" s="221" t="s">
        <v>436</v>
      </c>
      <c r="AU941" s="221" t="s">
        <v>85</v>
      </c>
      <c r="AY941" s="17" t="s">
        <v>194</v>
      </c>
      <c r="BE941" s="222">
        <f>IF(N941="základní",J941,0)</f>
        <v>0</v>
      </c>
      <c r="BF941" s="222">
        <f>IF(N941="snížená",J941,0)</f>
        <v>0</v>
      </c>
      <c r="BG941" s="222">
        <f>IF(N941="zákl. přenesená",J941,0)</f>
        <v>0</v>
      </c>
      <c r="BH941" s="222">
        <f>IF(N941="sníž. přenesená",J941,0)</f>
        <v>0</v>
      </c>
      <c r="BI941" s="222">
        <f>IF(N941="nulová",J941,0)</f>
        <v>0</v>
      </c>
      <c r="BJ941" s="17" t="s">
        <v>83</v>
      </c>
      <c r="BK941" s="222">
        <f>ROUND(I941*H941,2)</f>
        <v>0</v>
      </c>
      <c r="BL941" s="17" t="s">
        <v>359</v>
      </c>
      <c r="BM941" s="221" t="s">
        <v>2005</v>
      </c>
    </row>
    <row r="942" spans="1:65" s="13" customFormat="1" ht="11.25">
      <c r="B942" s="231"/>
      <c r="C942" s="232"/>
      <c r="D942" s="223" t="s">
        <v>287</v>
      </c>
      <c r="E942" s="233" t="s">
        <v>1</v>
      </c>
      <c r="F942" s="234" t="s">
        <v>2006</v>
      </c>
      <c r="G942" s="232"/>
      <c r="H942" s="235">
        <v>6.2640000000000002</v>
      </c>
      <c r="I942" s="236"/>
      <c r="J942" s="232"/>
      <c r="K942" s="232"/>
      <c r="L942" s="237"/>
      <c r="M942" s="238"/>
      <c r="N942" s="239"/>
      <c r="O942" s="239"/>
      <c r="P942" s="239"/>
      <c r="Q942" s="239"/>
      <c r="R942" s="239"/>
      <c r="S942" s="239"/>
      <c r="T942" s="240"/>
      <c r="AT942" s="241" t="s">
        <v>287</v>
      </c>
      <c r="AU942" s="241" t="s">
        <v>85</v>
      </c>
      <c r="AV942" s="13" t="s">
        <v>85</v>
      </c>
      <c r="AW942" s="13" t="s">
        <v>31</v>
      </c>
      <c r="AX942" s="13" t="s">
        <v>75</v>
      </c>
      <c r="AY942" s="241" t="s">
        <v>194</v>
      </c>
    </row>
    <row r="943" spans="1:65" s="13" customFormat="1" ht="11.25">
      <c r="B943" s="231"/>
      <c r="C943" s="232"/>
      <c r="D943" s="223" t="s">
        <v>287</v>
      </c>
      <c r="E943" s="233" t="s">
        <v>1</v>
      </c>
      <c r="F943" s="234" t="s">
        <v>2007</v>
      </c>
      <c r="G943" s="232"/>
      <c r="H943" s="235">
        <v>30.69</v>
      </c>
      <c r="I943" s="236"/>
      <c r="J943" s="232"/>
      <c r="K943" s="232"/>
      <c r="L943" s="237"/>
      <c r="M943" s="238"/>
      <c r="N943" s="239"/>
      <c r="O943" s="239"/>
      <c r="P943" s="239"/>
      <c r="Q943" s="239"/>
      <c r="R943" s="239"/>
      <c r="S943" s="239"/>
      <c r="T943" s="240"/>
      <c r="AT943" s="241" t="s">
        <v>287</v>
      </c>
      <c r="AU943" s="241" t="s">
        <v>85</v>
      </c>
      <c r="AV943" s="13" t="s">
        <v>85</v>
      </c>
      <c r="AW943" s="13" t="s">
        <v>31</v>
      </c>
      <c r="AX943" s="13" t="s">
        <v>75</v>
      </c>
      <c r="AY943" s="241" t="s">
        <v>194</v>
      </c>
    </row>
    <row r="944" spans="1:65" s="14" customFormat="1" ht="11.25">
      <c r="B944" s="242"/>
      <c r="C944" s="243"/>
      <c r="D944" s="223" t="s">
        <v>287</v>
      </c>
      <c r="E944" s="244" t="s">
        <v>1</v>
      </c>
      <c r="F944" s="245" t="s">
        <v>290</v>
      </c>
      <c r="G944" s="243"/>
      <c r="H944" s="246">
        <v>36.954000000000001</v>
      </c>
      <c r="I944" s="247"/>
      <c r="J944" s="243"/>
      <c r="K944" s="243"/>
      <c r="L944" s="248"/>
      <c r="M944" s="249"/>
      <c r="N944" s="250"/>
      <c r="O944" s="250"/>
      <c r="P944" s="250"/>
      <c r="Q944" s="250"/>
      <c r="R944" s="250"/>
      <c r="S944" s="250"/>
      <c r="T944" s="251"/>
      <c r="AT944" s="252" t="s">
        <v>287</v>
      </c>
      <c r="AU944" s="252" t="s">
        <v>85</v>
      </c>
      <c r="AV944" s="14" t="s">
        <v>207</v>
      </c>
      <c r="AW944" s="14" t="s">
        <v>31</v>
      </c>
      <c r="AX944" s="14" t="s">
        <v>83</v>
      </c>
      <c r="AY944" s="252" t="s">
        <v>194</v>
      </c>
    </row>
    <row r="945" spans="1:65" s="13" customFormat="1" ht="11.25">
      <c r="B945" s="231"/>
      <c r="C945" s="232"/>
      <c r="D945" s="223" t="s">
        <v>287</v>
      </c>
      <c r="E945" s="232"/>
      <c r="F945" s="234" t="s">
        <v>2008</v>
      </c>
      <c r="G945" s="232"/>
      <c r="H945" s="235">
        <v>40.649000000000001</v>
      </c>
      <c r="I945" s="236"/>
      <c r="J945" s="232"/>
      <c r="K945" s="232"/>
      <c r="L945" s="237"/>
      <c r="M945" s="238"/>
      <c r="N945" s="239"/>
      <c r="O945" s="239"/>
      <c r="P945" s="239"/>
      <c r="Q945" s="239"/>
      <c r="R945" s="239"/>
      <c r="S945" s="239"/>
      <c r="T945" s="240"/>
      <c r="AT945" s="241" t="s">
        <v>287</v>
      </c>
      <c r="AU945" s="241" t="s">
        <v>85</v>
      </c>
      <c r="AV945" s="13" t="s">
        <v>85</v>
      </c>
      <c r="AW945" s="13" t="s">
        <v>4</v>
      </c>
      <c r="AX945" s="13" t="s">
        <v>83</v>
      </c>
      <c r="AY945" s="241" t="s">
        <v>194</v>
      </c>
    </row>
    <row r="946" spans="1:65" s="2" customFormat="1" ht="24" customHeight="1">
      <c r="A946" s="34"/>
      <c r="B946" s="35"/>
      <c r="C946" s="209" t="s">
        <v>2009</v>
      </c>
      <c r="D946" s="209" t="s">
        <v>197</v>
      </c>
      <c r="E946" s="210" t="s">
        <v>2010</v>
      </c>
      <c r="F946" s="211" t="s">
        <v>2011</v>
      </c>
      <c r="G946" s="212" t="s">
        <v>318</v>
      </c>
      <c r="H946" s="213">
        <v>123</v>
      </c>
      <c r="I946" s="214"/>
      <c r="J946" s="215">
        <f>ROUND(I946*H946,2)</f>
        <v>0</v>
      </c>
      <c r="K946" s="216"/>
      <c r="L946" s="39"/>
      <c r="M946" s="217" t="s">
        <v>1</v>
      </c>
      <c r="N946" s="218" t="s">
        <v>40</v>
      </c>
      <c r="O946" s="71"/>
      <c r="P946" s="219">
        <f>O946*H946</f>
        <v>0</v>
      </c>
      <c r="Q946" s="219">
        <v>1.0200000000000001E-3</v>
      </c>
      <c r="R946" s="219">
        <f>Q946*H946</f>
        <v>0.12546000000000002</v>
      </c>
      <c r="S946" s="219">
        <v>0</v>
      </c>
      <c r="T946" s="220">
        <f>S946*H946</f>
        <v>0</v>
      </c>
      <c r="U946" s="34"/>
      <c r="V946" s="34"/>
      <c r="W946" s="34"/>
      <c r="X946" s="34"/>
      <c r="Y946" s="34"/>
      <c r="Z946" s="34"/>
      <c r="AA946" s="34"/>
      <c r="AB946" s="34"/>
      <c r="AC946" s="34"/>
      <c r="AD946" s="34"/>
      <c r="AE946" s="34"/>
      <c r="AR946" s="221" t="s">
        <v>359</v>
      </c>
      <c r="AT946" s="221" t="s">
        <v>197</v>
      </c>
      <c r="AU946" s="221" t="s">
        <v>85</v>
      </c>
      <c r="AY946" s="17" t="s">
        <v>194</v>
      </c>
      <c r="BE946" s="222">
        <f>IF(N946="základní",J946,0)</f>
        <v>0</v>
      </c>
      <c r="BF946" s="222">
        <f>IF(N946="snížená",J946,0)</f>
        <v>0</v>
      </c>
      <c r="BG946" s="222">
        <f>IF(N946="zákl. přenesená",J946,0)</f>
        <v>0</v>
      </c>
      <c r="BH946" s="222">
        <f>IF(N946="sníž. přenesená",J946,0)</f>
        <v>0</v>
      </c>
      <c r="BI946" s="222">
        <f>IF(N946="nulová",J946,0)</f>
        <v>0</v>
      </c>
      <c r="BJ946" s="17" t="s">
        <v>83</v>
      </c>
      <c r="BK946" s="222">
        <f>ROUND(I946*H946,2)</f>
        <v>0</v>
      </c>
      <c r="BL946" s="17" t="s">
        <v>359</v>
      </c>
      <c r="BM946" s="221" t="s">
        <v>2012</v>
      </c>
    </row>
    <row r="947" spans="1:65" s="13" customFormat="1" ht="11.25">
      <c r="B947" s="231"/>
      <c r="C947" s="232"/>
      <c r="D947" s="223" t="s">
        <v>287</v>
      </c>
      <c r="E947" s="233" t="s">
        <v>1</v>
      </c>
      <c r="F947" s="234" t="s">
        <v>1996</v>
      </c>
      <c r="G947" s="232"/>
      <c r="H947" s="235">
        <v>24</v>
      </c>
      <c r="I947" s="236"/>
      <c r="J947" s="232"/>
      <c r="K947" s="232"/>
      <c r="L947" s="237"/>
      <c r="M947" s="238"/>
      <c r="N947" s="239"/>
      <c r="O947" s="239"/>
      <c r="P947" s="239"/>
      <c r="Q947" s="239"/>
      <c r="R947" s="239"/>
      <c r="S947" s="239"/>
      <c r="T947" s="240"/>
      <c r="AT947" s="241" t="s">
        <v>287</v>
      </c>
      <c r="AU947" s="241" t="s">
        <v>85</v>
      </c>
      <c r="AV947" s="13" t="s">
        <v>85</v>
      </c>
      <c r="AW947" s="13" t="s">
        <v>31</v>
      </c>
      <c r="AX947" s="13" t="s">
        <v>75</v>
      </c>
      <c r="AY947" s="241" t="s">
        <v>194</v>
      </c>
    </row>
    <row r="948" spans="1:65" s="13" customFormat="1" ht="11.25">
      <c r="B948" s="231"/>
      <c r="C948" s="232"/>
      <c r="D948" s="223" t="s">
        <v>287</v>
      </c>
      <c r="E948" s="233" t="s">
        <v>1</v>
      </c>
      <c r="F948" s="234" t="s">
        <v>2001</v>
      </c>
      <c r="G948" s="232"/>
      <c r="H948" s="235">
        <v>99</v>
      </c>
      <c r="I948" s="236"/>
      <c r="J948" s="232"/>
      <c r="K948" s="232"/>
      <c r="L948" s="237"/>
      <c r="M948" s="238"/>
      <c r="N948" s="239"/>
      <c r="O948" s="239"/>
      <c r="P948" s="239"/>
      <c r="Q948" s="239"/>
      <c r="R948" s="239"/>
      <c r="S948" s="239"/>
      <c r="T948" s="240"/>
      <c r="AT948" s="241" t="s">
        <v>287</v>
      </c>
      <c r="AU948" s="241" t="s">
        <v>85</v>
      </c>
      <c r="AV948" s="13" t="s">
        <v>85</v>
      </c>
      <c r="AW948" s="13" t="s">
        <v>31</v>
      </c>
      <c r="AX948" s="13" t="s">
        <v>75</v>
      </c>
      <c r="AY948" s="241" t="s">
        <v>194</v>
      </c>
    </row>
    <row r="949" spans="1:65" s="14" customFormat="1" ht="11.25">
      <c r="B949" s="242"/>
      <c r="C949" s="243"/>
      <c r="D949" s="223" t="s">
        <v>287</v>
      </c>
      <c r="E949" s="244" t="s">
        <v>1</v>
      </c>
      <c r="F949" s="245" t="s">
        <v>290</v>
      </c>
      <c r="G949" s="243"/>
      <c r="H949" s="246">
        <v>123</v>
      </c>
      <c r="I949" s="247"/>
      <c r="J949" s="243"/>
      <c r="K949" s="243"/>
      <c r="L949" s="248"/>
      <c r="M949" s="249"/>
      <c r="N949" s="250"/>
      <c r="O949" s="250"/>
      <c r="P949" s="250"/>
      <c r="Q949" s="250"/>
      <c r="R949" s="250"/>
      <c r="S949" s="250"/>
      <c r="T949" s="251"/>
      <c r="AT949" s="252" t="s">
        <v>287</v>
      </c>
      <c r="AU949" s="252" t="s">
        <v>85</v>
      </c>
      <c r="AV949" s="14" t="s">
        <v>207</v>
      </c>
      <c r="AW949" s="14" t="s">
        <v>31</v>
      </c>
      <c r="AX949" s="14" t="s">
        <v>83</v>
      </c>
      <c r="AY949" s="252" t="s">
        <v>194</v>
      </c>
    </row>
    <row r="950" spans="1:65" s="2" customFormat="1" ht="24" customHeight="1">
      <c r="A950" s="34"/>
      <c r="B950" s="35"/>
      <c r="C950" s="266" t="s">
        <v>2013</v>
      </c>
      <c r="D950" s="266" t="s">
        <v>436</v>
      </c>
      <c r="E950" s="267" t="s">
        <v>2014</v>
      </c>
      <c r="F950" s="268" t="s">
        <v>2015</v>
      </c>
      <c r="G950" s="269" t="s">
        <v>302</v>
      </c>
      <c r="H950" s="270">
        <v>21.981000000000002</v>
      </c>
      <c r="I950" s="271"/>
      <c r="J950" s="272">
        <f>ROUND(I950*H950,2)</f>
        <v>0</v>
      </c>
      <c r="K950" s="273"/>
      <c r="L950" s="274"/>
      <c r="M950" s="275" t="s">
        <v>1</v>
      </c>
      <c r="N950" s="276" t="s">
        <v>40</v>
      </c>
      <c r="O950" s="71"/>
      <c r="P950" s="219">
        <f>O950*H950</f>
        <v>0</v>
      </c>
      <c r="Q950" s="219">
        <v>0</v>
      </c>
      <c r="R950" s="219">
        <f>Q950*H950</f>
        <v>0</v>
      </c>
      <c r="S950" s="219">
        <v>0</v>
      </c>
      <c r="T950" s="220">
        <f>S950*H950</f>
        <v>0</v>
      </c>
      <c r="U950" s="34"/>
      <c r="V950" s="34"/>
      <c r="W950" s="34"/>
      <c r="X950" s="34"/>
      <c r="Y950" s="34"/>
      <c r="Z950" s="34"/>
      <c r="AA950" s="34"/>
      <c r="AB950" s="34"/>
      <c r="AC950" s="34"/>
      <c r="AD950" s="34"/>
      <c r="AE950" s="34"/>
      <c r="AR950" s="221" t="s">
        <v>569</v>
      </c>
      <c r="AT950" s="221" t="s">
        <v>436</v>
      </c>
      <c r="AU950" s="221" t="s">
        <v>85</v>
      </c>
      <c r="AY950" s="17" t="s">
        <v>194</v>
      </c>
      <c r="BE950" s="222">
        <f>IF(N950="základní",J950,0)</f>
        <v>0</v>
      </c>
      <c r="BF950" s="222">
        <f>IF(N950="snížená",J950,0)</f>
        <v>0</v>
      </c>
      <c r="BG950" s="222">
        <f>IF(N950="zákl. přenesená",J950,0)</f>
        <v>0</v>
      </c>
      <c r="BH950" s="222">
        <f>IF(N950="sníž. přenesená",J950,0)</f>
        <v>0</v>
      </c>
      <c r="BI950" s="222">
        <f>IF(N950="nulová",J950,0)</f>
        <v>0</v>
      </c>
      <c r="BJ950" s="17" t="s">
        <v>83</v>
      </c>
      <c r="BK950" s="222">
        <f>ROUND(I950*H950,2)</f>
        <v>0</v>
      </c>
      <c r="BL950" s="17" t="s">
        <v>359</v>
      </c>
      <c r="BM950" s="221" t="s">
        <v>2016</v>
      </c>
    </row>
    <row r="951" spans="1:65" s="13" customFormat="1" ht="11.25">
      <c r="B951" s="231"/>
      <c r="C951" s="232"/>
      <c r="D951" s="223" t="s">
        <v>287</v>
      </c>
      <c r="E951" s="233" t="s">
        <v>1</v>
      </c>
      <c r="F951" s="234" t="s">
        <v>2017</v>
      </c>
      <c r="G951" s="232"/>
      <c r="H951" s="235">
        <v>4.4400000000000004</v>
      </c>
      <c r="I951" s="236"/>
      <c r="J951" s="232"/>
      <c r="K951" s="232"/>
      <c r="L951" s="237"/>
      <c r="M951" s="238"/>
      <c r="N951" s="239"/>
      <c r="O951" s="239"/>
      <c r="P951" s="239"/>
      <c r="Q951" s="239"/>
      <c r="R951" s="239"/>
      <c r="S951" s="239"/>
      <c r="T951" s="240"/>
      <c r="AT951" s="241" t="s">
        <v>287</v>
      </c>
      <c r="AU951" s="241" t="s">
        <v>85</v>
      </c>
      <c r="AV951" s="13" t="s">
        <v>85</v>
      </c>
      <c r="AW951" s="13" t="s">
        <v>31</v>
      </c>
      <c r="AX951" s="13" t="s">
        <v>75</v>
      </c>
      <c r="AY951" s="241" t="s">
        <v>194</v>
      </c>
    </row>
    <row r="952" spans="1:65" s="13" customFormat="1" ht="11.25">
      <c r="B952" s="231"/>
      <c r="C952" s="232"/>
      <c r="D952" s="223" t="s">
        <v>287</v>
      </c>
      <c r="E952" s="233" t="s">
        <v>1</v>
      </c>
      <c r="F952" s="234" t="s">
        <v>2018</v>
      </c>
      <c r="G952" s="232"/>
      <c r="H952" s="235">
        <v>15.542999999999999</v>
      </c>
      <c r="I952" s="236"/>
      <c r="J952" s="232"/>
      <c r="K952" s="232"/>
      <c r="L952" s="237"/>
      <c r="M952" s="238"/>
      <c r="N952" s="239"/>
      <c r="O952" s="239"/>
      <c r="P952" s="239"/>
      <c r="Q952" s="239"/>
      <c r="R952" s="239"/>
      <c r="S952" s="239"/>
      <c r="T952" s="240"/>
      <c r="AT952" s="241" t="s">
        <v>287</v>
      </c>
      <c r="AU952" s="241" t="s">
        <v>85</v>
      </c>
      <c r="AV952" s="13" t="s">
        <v>85</v>
      </c>
      <c r="AW952" s="13" t="s">
        <v>31</v>
      </c>
      <c r="AX952" s="13" t="s">
        <v>75</v>
      </c>
      <c r="AY952" s="241" t="s">
        <v>194</v>
      </c>
    </row>
    <row r="953" spans="1:65" s="14" customFormat="1" ht="11.25">
      <c r="B953" s="242"/>
      <c r="C953" s="243"/>
      <c r="D953" s="223" t="s">
        <v>287</v>
      </c>
      <c r="E953" s="244" t="s">
        <v>1</v>
      </c>
      <c r="F953" s="245" t="s">
        <v>290</v>
      </c>
      <c r="G953" s="243"/>
      <c r="H953" s="246">
        <v>19.983000000000001</v>
      </c>
      <c r="I953" s="247"/>
      <c r="J953" s="243"/>
      <c r="K953" s="243"/>
      <c r="L953" s="248"/>
      <c r="M953" s="249"/>
      <c r="N953" s="250"/>
      <c r="O953" s="250"/>
      <c r="P953" s="250"/>
      <c r="Q953" s="250"/>
      <c r="R953" s="250"/>
      <c r="S953" s="250"/>
      <c r="T953" s="251"/>
      <c r="AT953" s="252" t="s">
        <v>287</v>
      </c>
      <c r="AU953" s="252" t="s">
        <v>85</v>
      </c>
      <c r="AV953" s="14" t="s">
        <v>207</v>
      </c>
      <c r="AW953" s="14" t="s">
        <v>31</v>
      </c>
      <c r="AX953" s="14" t="s">
        <v>83</v>
      </c>
      <c r="AY953" s="252" t="s">
        <v>194</v>
      </c>
    </row>
    <row r="954" spans="1:65" s="13" customFormat="1" ht="11.25">
      <c r="B954" s="231"/>
      <c r="C954" s="232"/>
      <c r="D954" s="223" t="s">
        <v>287</v>
      </c>
      <c r="E954" s="232"/>
      <c r="F954" s="234" t="s">
        <v>2019</v>
      </c>
      <c r="G954" s="232"/>
      <c r="H954" s="235">
        <v>21.981000000000002</v>
      </c>
      <c r="I954" s="236"/>
      <c r="J954" s="232"/>
      <c r="K954" s="232"/>
      <c r="L954" s="237"/>
      <c r="M954" s="238"/>
      <c r="N954" s="239"/>
      <c r="O954" s="239"/>
      <c r="P954" s="239"/>
      <c r="Q954" s="239"/>
      <c r="R954" s="239"/>
      <c r="S954" s="239"/>
      <c r="T954" s="240"/>
      <c r="AT954" s="241" t="s">
        <v>287</v>
      </c>
      <c r="AU954" s="241" t="s">
        <v>85</v>
      </c>
      <c r="AV954" s="13" t="s">
        <v>85</v>
      </c>
      <c r="AW954" s="13" t="s">
        <v>4</v>
      </c>
      <c r="AX954" s="13" t="s">
        <v>83</v>
      </c>
      <c r="AY954" s="241" t="s">
        <v>194</v>
      </c>
    </row>
    <row r="955" spans="1:65" s="2" customFormat="1" ht="24" customHeight="1">
      <c r="A955" s="34"/>
      <c r="B955" s="35"/>
      <c r="C955" s="209" t="s">
        <v>2020</v>
      </c>
      <c r="D955" s="209" t="s">
        <v>197</v>
      </c>
      <c r="E955" s="210" t="s">
        <v>2021</v>
      </c>
      <c r="F955" s="211" t="s">
        <v>2022</v>
      </c>
      <c r="G955" s="212" t="s">
        <v>318</v>
      </c>
      <c r="H955" s="213">
        <v>60.143000000000001</v>
      </c>
      <c r="I955" s="214"/>
      <c r="J955" s="215">
        <f>ROUND(I955*H955,2)</f>
        <v>0</v>
      </c>
      <c r="K955" s="216"/>
      <c r="L955" s="39"/>
      <c r="M955" s="217" t="s">
        <v>1</v>
      </c>
      <c r="N955" s="218" t="s">
        <v>40</v>
      </c>
      <c r="O955" s="71"/>
      <c r="P955" s="219">
        <f>O955*H955</f>
        <v>0</v>
      </c>
      <c r="Q955" s="219">
        <v>4.2999999999999999E-4</v>
      </c>
      <c r="R955" s="219">
        <f>Q955*H955</f>
        <v>2.5861490000000001E-2</v>
      </c>
      <c r="S955" s="219">
        <v>0</v>
      </c>
      <c r="T955" s="220">
        <f>S955*H955</f>
        <v>0</v>
      </c>
      <c r="U955" s="34"/>
      <c r="V955" s="34"/>
      <c r="W955" s="34"/>
      <c r="X955" s="34"/>
      <c r="Y955" s="34"/>
      <c r="Z955" s="34"/>
      <c r="AA955" s="34"/>
      <c r="AB955" s="34"/>
      <c r="AC955" s="34"/>
      <c r="AD955" s="34"/>
      <c r="AE955" s="34"/>
      <c r="AR955" s="221" t="s">
        <v>359</v>
      </c>
      <c r="AT955" s="221" t="s">
        <v>197</v>
      </c>
      <c r="AU955" s="221" t="s">
        <v>85</v>
      </c>
      <c r="AY955" s="17" t="s">
        <v>194</v>
      </c>
      <c r="BE955" s="222">
        <f>IF(N955="základní",J955,0)</f>
        <v>0</v>
      </c>
      <c r="BF955" s="222">
        <f>IF(N955="snížená",J955,0)</f>
        <v>0</v>
      </c>
      <c r="BG955" s="222">
        <f>IF(N955="zákl. přenesená",J955,0)</f>
        <v>0</v>
      </c>
      <c r="BH955" s="222">
        <f>IF(N955="sníž. přenesená",J955,0)</f>
        <v>0</v>
      </c>
      <c r="BI955" s="222">
        <f>IF(N955="nulová",J955,0)</f>
        <v>0</v>
      </c>
      <c r="BJ955" s="17" t="s">
        <v>83</v>
      </c>
      <c r="BK955" s="222">
        <f>ROUND(I955*H955,2)</f>
        <v>0</v>
      </c>
      <c r="BL955" s="17" t="s">
        <v>359</v>
      </c>
      <c r="BM955" s="221" t="s">
        <v>2023</v>
      </c>
    </row>
    <row r="956" spans="1:65" s="15" customFormat="1" ht="11.25">
      <c r="B956" s="253"/>
      <c r="C956" s="254"/>
      <c r="D956" s="223" t="s">
        <v>287</v>
      </c>
      <c r="E956" s="255" t="s">
        <v>1</v>
      </c>
      <c r="F956" s="256" t="s">
        <v>2024</v>
      </c>
      <c r="G956" s="254"/>
      <c r="H956" s="255" t="s">
        <v>1</v>
      </c>
      <c r="I956" s="257"/>
      <c r="J956" s="254"/>
      <c r="K956" s="254"/>
      <c r="L956" s="258"/>
      <c r="M956" s="259"/>
      <c r="N956" s="260"/>
      <c r="O956" s="260"/>
      <c r="P956" s="260"/>
      <c r="Q956" s="260"/>
      <c r="R956" s="260"/>
      <c r="S956" s="260"/>
      <c r="T956" s="261"/>
      <c r="AT956" s="262" t="s">
        <v>287</v>
      </c>
      <c r="AU956" s="262" t="s">
        <v>85</v>
      </c>
      <c r="AV956" s="15" t="s">
        <v>83</v>
      </c>
      <c r="AW956" s="15" t="s">
        <v>31</v>
      </c>
      <c r="AX956" s="15" t="s">
        <v>75</v>
      </c>
      <c r="AY956" s="262" t="s">
        <v>194</v>
      </c>
    </row>
    <row r="957" spans="1:65" s="13" customFormat="1" ht="11.25">
      <c r="B957" s="231"/>
      <c r="C957" s="232"/>
      <c r="D957" s="223" t="s">
        <v>287</v>
      </c>
      <c r="E957" s="233" t="s">
        <v>1</v>
      </c>
      <c r="F957" s="234" t="s">
        <v>2025</v>
      </c>
      <c r="G957" s="232"/>
      <c r="H957" s="235">
        <v>6.5650000000000004</v>
      </c>
      <c r="I957" s="236"/>
      <c r="J957" s="232"/>
      <c r="K957" s="232"/>
      <c r="L957" s="237"/>
      <c r="M957" s="238"/>
      <c r="N957" s="239"/>
      <c r="O957" s="239"/>
      <c r="P957" s="239"/>
      <c r="Q957" s="239"/>
      <c r="R957" s="239"/>
      <c r="S957" s="239"/>
      <c r="T957" s="240"/>
      <c r="AT957" s="241" t="s">
        <v>287</v>
      </c>
      <c r="AU957" s="241" t="s">
        <v>85</v>
      </c>
      <c r="AV957" s="13" t="s">
        <v>85</v>
      </c>
      <c r="AW957" s="13" t="s">
        <v>31</v>
      </c>
      <c r="AX957" s="13" t="s">
        <v>75</v>
      </c>
      <c r="AY957" s="241" t="s">
        <v>194</v>
      </c>
    </row>
    <row r="958" spans="1:65" s="15" customFormat="1" ht="11.25">
      <c r="B958" s="253"/>
      <c r="C958" s="254"/>
      <c r="D958" s="223" t="s">
        <v>287</v>
      </c>
      <c r="E958" s="255" t="s">
        <v>1</v>
      </c>
      <c r="F958" s="256" t="s">
        <v>2026</v>
      </c>
      <c r="G958" s="254"/>
      <c r="H958" s="255" t="s">
        <v>1</v>
      </c>
      <c r="I958" s="257"/>
      <c r="J958" s="254"/>
      <c r="K958" s="254"/>
      <c r="L958" s="258"/>
      <c r="M958" s="259"/>
      <c r="N958" s="260"/>
      <c r="O958" s="260"/>
      <c r="P958" s="260"/>
      <c r="Q958" s="260"/>
      <c r="R958" s="260"/>
      <c r="S958" s="260"/>
      <c r="T958" s="261"/>
      <c r="AT958" s="262" t="s">
        <v>287</v>
      </c>
      <c r="AU958" s="262" t="s">
        <v>85</v>
      </c>
      <c r="AV958" s="15" t="s">
        <v>83</v>
      </c>
      <c r="AW958" s="15" t="s">
        <v>31</v>
      </c>
      <c r="AX958" s="15" t="s">
        <v>75</v>
      </c>
      <c r="AY958" s="262" t="s">
        <v>194</v>
      </c>
    </row>
    <row r="959" spans="1:65" s="13" customFormat="1" ht="11.25">
      <c r="B959" s="231"/>
      <c r="C959" s="232"/>
      <c r="D959" s="223" t="s">
        <v>287</v>
      </c>
      <c r="E959" s="233" t="s">
        <v>1</v>
      </c>
      <c r="F959" s="234" t="s">
        <v>2027</v>
      </c>
      <c r="G959" s="232"/>
      <c r="H959" s="235">
        <v>6.13</v>
      </c>
      <c r="I959" s="236"/>
      <c r="J959" s="232"/>
      <c r="K959" s="232"/>
      <c r="L959" s="237"/>
      <c r="M959" s="238"/>
      <c r="N959" s="239"/>
      <c r="O959" s="239"/>
      <c r="P959" s="239"/>
      <c r="Q959" s="239"/>
      <c r="R959" s="239"/>
      <c r="S959" s="239"/>
      <c r="T959" s="240"/>
      <c r="AT959" s="241" t="s">
        <v>287</v>
      </c>
      <c r="AU959" s="241" t="s">
        <v>85</v>
      </c>
      <c r="AV959" s="13" t="s">
        <v>85</v>
      </c>
      <c r="AW959" s="13" t="s">
        <v>31</v>
      </c>
      <c r="AX959" s="13" t="s">
        <v>75</v>
      </c>
      <c r="AY959" s="241" t="s">
        <v>194</v>
      </c>
    </row>
    <row r="960" spans="1:65" s="13" customFormat="1" ht="11.25">
      <c r="B960" s="231"/>
      <c r="C960" s="232"/>
      <c r="D960" s="223" t="s">
        <v>287</v>
      </c>
      <c r="E960" s="233" t="s">
        <v>1</v>
      </c>
      <c r="F960" s="234" t="s">
        <v>2028</v>
      </c>
      <c r="G960" s="232"/>
      <c r="H960" s="235">
        <v>3.8340000000000001</v>
      </c>
      <c r="I960" s="236"/>
      <c r="J960" s="232"/>
      <c r="K960" s="232"/>
      <c r="L960" s="237"/>
      <c r="M960" s="238"/>
      <c r="N960" s="239"/>
      <c r="O960" s="239"/>
      <c r="P960" s="239"/>
      <c r="Q960" s="239"/>
      <c r="R960" s="239"/>
      <c r="S960" s="239"/>
      <c r="T960" s="240"/>
      <c r="AT960" s="241" t="s">
        <v>287</v>
      </c>
      <c r="AU960" s="241" t="s">
        <v>85</v>
      </c>
      <c r="AV960" s="13" t="s">
        <v>85</v>
      </c>
      <c r="AW960" s="13" t="s">
        <v>31</v>
      </c>
      <c r="AX960" s="13" t="s">
        <v>75</v>
      </c>
      <c r="AY960" s="241" t="s">
        <v>194</v>
      </c>
    </row>
    <row r="961" spans="1:65" s="15" customFormat="1" ht="11.25">
      <c r="B961" s="253"/>
      <c r="C961" s="254"/>
      <c r="D961" s="223" t="s">
        <v>287</v>
      </c>
      <c r="E961" s="255" t="s">
        <v>1</v>
      </c>
      <c r="F961" s="256" t="s">
        <v>2029</v>
      </c>
      <c r="G961" s="254"/>
      <c r="H961" s="255" t="s">
        <v>1</v>
      </c>
      <c r="I961" s="257"/>
      <c r="J961" s="254"/>
      <c r="K961" s="254"/>
      <c r="L961" s="258"/>
      <c r="M961" s="259"/>
      <c r="N961" s="260"/>
      <c r="O961" s="260"/>
      <c r="P961" s="260"/>
      <c r="Q961" s="260"/>
      <c r="R961" s="260"/>
      <c r="S961" s="260"/>
      <c r="T961" s="261"/>
      <c r="AT961" s="262" t="s">
        <v>287</v>
      </c>
      <c r="AU961" s="262" t="s">
        <v>85</v>
      </c>
      <c r="AV961" s="15" t="s">
        <v>83</v>
      </c>
      <c r="AW961" s="15" t="s">
        <v>31</v>
      </c>
      <c r="AX961" s="15" t="s">
        <v>75</v>
      </c>
      <c r="AY961" s="262" t="s">
        <v>194</v>
      </c>
    </row>
    <row r="962" spans="1:65" s="13" customFormat="1" ht="11.25">
      <c r="B962" s="231"/>
      <c r="C962" s="232"/>
      <c r="D962" s="223" t="s">
        <v>287</v>
      </c>
      <c r="E962" s="233" t="s">
        <v>1</v>
      </c>
      <c r="F962" s="234" t="s">
        <v>2030</v>
      </c>
      <c r="G962" s="232"/>
      <c r="H962" s="235">
        <v>6.08</v>
      </c>
      <c r="I962" s="236"/>
      <c r="J962" s="232"/>
      <c r="K962" s="232"/>
      <c r="L962" s="237"/>
      <c r="M962" s="238"/>
      <c r="N962" s="239"/>
      <c r="O962" s="239"/>
      <c r="P962" s="239"/>
      <c r="Q962" s="239"/>
      <c r="R962" s="239"/>
      <c r="S962" s="239"/>
      <c r="T962" s="240"/>
      <c r="AT962" s="241" t="s">
        <v>287</v>
      </c>
      <c r="AU962" s="241" t="s">
        <v>85</v>
      </c>
      <c r="AV962" s="13" t="s">
        <v>85</v>
      </c>
      <c r="AW962" s="13" t="s">
        <v>31</v>
      </c>
      <c r="AX962" s="13" t="s">
        <v>75</v>
      </c>
      <c r="AY962" s="241" t="s">
        <v>194</v>
      </c>
    </row>
    <row r="963" spans="1:65" s="13" customFormat="1" ht="11.25">
      <c r="B963" s="231"/>
      <c r="C963" s="232"/>
      <c r="D963" s="223" t="s">
        <v>287</v>
      </c>
      <c r="E963" s="233" t="s">
        <v>1</v>
      </c>
      <c r="F963" s="234" t="s">
        <v>2031</v>
      </c>
      <c r="G963" s="232"/>
      <c r="H963" s="235">
        <v>2.69</v>
      </c>
      <c r="I963" s="236"/>
      <c r="J963" s="232"/>
      <c r="K963" s="232"/>
      <c r="L963" s="237"/>
      <c r="M963" s="238"/>
      <c r="N963" s="239"/>
      <c r="O963" s="239"/>
      <c r="P963" s="239"/>
      <c r="Q963" s="239"/>
      <c r="R963" s="239"/>
      <c r="S963" s="239"/>
      <c r="T963" s="240"/>
      <c r="AT963" s="241" t="s">
        <v>287</v>
      </c>
      <c r="AU963" s="241" t="s">
        <v>85</v>
      </c>
      <c r="AV963" s="13" t="s">
        <v>85</v>
      </c>
      <c r="AW963" s="13" t="s">
        <v>31</v>
      </c>
      <c r="AX963" s="13" t="s">
        <v>75</v>
      </c>
      <c r="AY963" s="241" t="s">
        <v>194</v>
      </c>
    </row>
    <row r="964" spans="1:65" s="13" customFormat="1" ht="11.25">
      <c r="B964" s="231"/>
      <c r="C964" s="232"/>
      <c r="D964" s="223" t="s">
        <v>287</v>
      </c>
      <c r="E964" s="233" t="s">
        <v>1</v>
      </c>
      <c r="F964" s="234" t="s">
        <v>2032</v>
      </c>
      <c r="G964" s="232"/>
      <c r="H964" s="235">
        <v>7.0659999999999998</v>
      </c>
      <c r="I964" s="236"/>
      <c r="J964" s="232"/>
      <c r="K964" s="232"/>
      <c r="L964" s="237"/>
      <c r="M964" s="238"/>
      <c r="N964" s="239"/>
      <c r="O964" s="239"/>
      <c r="P964" s="239"/>
      <c r="Q964" s="239"/>
      <c r="R964" s="239"/>
      <c r="S964" s="239"/>
      <c r="T964" s="240"/>
      <c r="AT964" s="241" t="s">
        <v>287</v>
      </c>
      <c r="AU964" s="241" t="s">
        <v>85</v>
      </c>
      <c r="AV964" s="13" t="s">
        <v>85</v>
      </c>
      <c r="AW964" s="13" t="s">
        <v>31</v>
      </c>
      <c r="AX964" s="13" t="s">
        <v>75</v>
      </c>
      <c r="AY964" s="241" t="s">
        <v>194</v>
      </c>
    </row>
    <row r="965" spans="1:65" s="15" customFormat="1" ht="11.25">
      <c r="B965" s="253"/>
      <c r="C965" s="254"/>
      <c r="D965" s="223" t="s">
        <v>287</v>
      </c>
      <c r="E965" s="255" t="s">
        <v>1</v>
      </c>
      <c r="F965" s="256" t="s">
        <v>2033</v>
      </c>
      <c r="G965" s="254"/>
      <c r="H965" s="255" t="s">
        <v>1</v>
      </c>
      <c r="I965" s="257"/>
      <c r="J965" s="254"/>
      <c r="K965" s="254"/>
      <c r="L965" s="258"/>
      <c r="M965" s="259"/>
      <c r="N965" s="260"/>
      <c r="O965" s="260"/>
      <c r="P965" s="260"/>
      <c r="Q965" s="260"/>
      <c r="R965" s="260"/>
      <c r="S965" s="260"/>
      <c r="T965" s="261"/>
      <c r="AT965" s="262" t="s">
        <v>287</v>
      </c>
      <c r="AU965" s="262" t="s">
        <v>85</v>
      </c>
      <c r="AV965" s="15" t="s">
        <v>83</v>
      </c>
      <c r="AW965" s="15" t="s">
        <v>31</v>
      </c>
      <c r="AX965" s="15" t="s">
        <v>75</v>
      </c>
      <c r="AY965" s="262" t="s">
        <v>194</v>
      </c>
    </row>
    <row r="966" spans="1:65" s="13" customFormat="1" ht="11.25">
      <c r="B966" s="231"/>
      <c r="C966" s="232"/>
      <c r="D966" s="223" t="s">
        <v>287</v>
      </c>
      <c r="E966" s="233" t="s">
        <v>1</v>
      </c>
      <c r="F966" s="234" t="s">
        <v>2034</v>
      </c>
      <c r="G966" s="232"/>
      <c r="H966" s="235">
        <v>6.13</v>
      </c>
      <c r="I966" s="236"/>
      <c r="J966" s="232"/>
      <c r="K966" s="232"/>
      <c r="L966" s="237"/>
      <c r="M966" s="238"/>
      <c r="N966" s="239"/>
      <c r="O966" s="239"/>
      <c r="P966" s="239"/>
      <c r="Q966" s="239"/>
      <c r="R966" s="239"/>
      <c r="S966" s="239"/>
      <c r="T966" s="240"/>
      <c r="AT966" s="241" t="s">
        <v>287</v>
      </c>
      <c r="AU966" s="241" t="s">
        <v>85</v>
      </c>
      <c r="AV966" s="13" t="s">
        <v>85</v>
      </c>
      <c r="AW966" s="13" t="s">
        <v>31</v>
      </c>
      <c r="AX966" s="13" t="s">
        <v>75</v>
      </c>
      <c r="AY966" s="241" t="s">
        <v>194</v>
      </c>
    </row>
    <row r="967" spans="1:65" s="15" customFormat="1" ht="11.25">
      <c r="B967" s="253"/>
      <c r="C967" s="254"/>
      <c r="D967" s="223" t="s">
        <v>287</v>
      </c>
      <c r="E967" s="255" t="s">
        <v>1</v>
      </c>
      <c r="F967" s="256" t="s">
        <v>2035</v>
      </c>
      <c r="G967" s="254"/>
      <c r="H967" s="255" t="s">
        <v>1</v>
      </c>
      <c r="I967" s="257"/>
      <c r="J967" s="254"/>
      <c r="K967" s="254"/>
      <c r="L967" s="258"/>
      <c r="M967" s="259"/>
      <c r="N967" s="260"/>
      <c r="O967" s="260"/>
      <c r="P967" s="260"/>
      <c r="Q967" s="260"/>
      <c r="R967" s="260"/>
      <c r="S967" s="260"/>
      <c r="T967" s="261"/>
      <c r="AT967" s="262" t="s">
        <v>287</v>
      </c>
      <c r="AU967" s="262" t="s">
        <v>85</v>
      </c>
      <c r="AV967" s="15" t="s">
        <v>83</v>
      </c>
      <c r="AW967" s="15" t="s">
        <v>31</v>
      </c>
      <c r="AX967" s="15" t="s">
        <v>75</v>
      </c>
      <c r="AY967" s="262" t="s">
        <v>194</v>
      </c>
    </row>
    <row r="968" spans="1:65" s="13" customFormat="1" ht="11.25">
      <c r="B968" s="231"/>
      <c r="C968" s="232"/>
      <c r="D968" s="223" t="s">
        <v>287</v>
      </c>
      <c r="E968" s="233" t="s">
        <v>1</v>
      </c>
      <c r="F968" s="234" t="s">
        <v>2036</v>
      </c>
      <c r="G968" s="232"/>
      <c r="H968" s="235">
        <v>21.648</v>
      </c>
      <c r="I968" s="236"/>
      <c r="J968" s="232"/>
      <c r="K968" s="232"/>
      <c r="L968" s="237"/>
      <c r="M968" s="238"/>
      <c r="N968" s="239"/>
      <c r="O968" s="239"/>
      <c r="P968" s="239"/>
      <c r="Q968" s="239"/>
      <c r="R968" s="239"/>
      <c r="S968" s="239"/>
      <c r="T968" s="240"/>
      <c r="AT968" s="241" t="s">
        <v>287</v>
      </c>
      <c r="AU968" s="241" t="s">
        <v>85</v>
      </c>
      <c r="AV968" s="13" t="s">
        <v>85</v>
      </c>
      <c r="AW968" s="13" t="s">
        <v>31</v>
      </c>
      <c r="AX968" s="13" t="s">
        <v>75</v>
      </c>
      <c r="AY968" s="241" t="s">
        <v>194</v>
      </c>
    </row>
    <row r="969" spans="1:65" s="14" customFormat="1" ht="11.25">
      <c r="B969" s="242"/>
      <c r="C969" s="243"/>
      <c r="D969" s="223" t="s">
        <v>287</v>
      </c>
      <c r="E969" s="244" t="s">
        <v>1</v>
      </c>
      <c r="F969" s="245" t="s">
        <v>290</v>
      </c>
      <c r="G969" s="243"/>
      <c r="H969" s="246">
        <v>60.143000000000001</v>
      </c>
      <c r="I969" s="247"/>
      <c r="J969" s="243"/>
      <c r="K969" s="243"/>
      <c r="L969" s="248"/>
      <c r="M969" s="249"/>
      <c r="N969" s="250"/>
      <c r="O969" s="250"/>
      <c r="P969" s="250"/>
      <c r="Q969" s="250"/>
      <c r="R969" s="250"/>
      <c r="S969" s="250"/>
      <c r="T969" s="251"/>
      <c r="AT969" s="252" t="s">
        <v>287</v>
      </c>
      <c r="AU969" s="252" t="s">
        <v>85</v>
      </c>
      <c r="AV969" s="14" t="s">
        <v>207</v>
      </c>
      <c r="AW969" s="14" t="s">
        <v>31</v>
      </c>
      <c r="AX969" s="14" t="s">
        <v>83</v>
      </c>
      <c r="AY969" s="252" t="s">
        <v>194</v>
      </c>
    </row>
    <row r="970" spans="1:65" s="2" customFormat="1" ht="24" customHeight="1">
      <c r="A970" s="34"/>
      <c r="B970" s="35"/>
      <c r="C970" s="209" t="s">
        <v>2037</v>
      </c>
      <c r="D970" s="209" t="s">
        <v>197</v>
      </c>
      <c r="E970" s="210" t="s">
        <v>2038</v>
      </c>
      <c r="F970" s="211" t="s">
        <v>2039</v>
      </c>
      <c r="G970" s="212" t="s">
        <v>318</v>
      </c>
      <c r="H970" s="213">
        <v>37.957999999999998</v>
      </c>
      <c r="I970" s="214"/>
      <c r="J970" s="215">
        <f>ROUND(I970*H970,2)</f>
        <v>0</v>
      </c>
      <c r="K970" s="216"/>
      <c r="L970" s="39"/>
      <c r="M970" s="217" t="s">
        <v>1</v>
      </c>
      <c r="N970" s="218" t="s">
        <v>40</v>
      </c>
      <c r="O970" s="71"/>
      <c r="P970" s="219">
        <f>O970*H970</f>
        <v>0</v>
      </c>
      <c r="Q970" s="219">
        <v>4.2999999999999999E-4</v>
      </c>
      <c r="R970" s="219">
        <f>Q970*H970</f>
        <v>1.632194E-2</v>
      </c>
      <c r="S970" s="219">
        <v>0</v>
      </c>
      <c r="T970" s="220">
        <f>S970*H970</f>
        <v>0</v>
      </c>
      <c r="U970" s="34"/>
      <c r="V970" s="34"/>
      <c r="W970" s="34"/>
      <c r="X970" s="34"/>
      <c r="Y970" s="34"/>
      <c r="Z970" s="34"/>
      <c r="AA970" s="34"/>
      <c r="AB970" s="34"/>
      <c r="AC970" s="34"/>
      <c r="AD970" s="34"/>
      <c r="AE970" s="34"/>
      <c r="AR970" s="221" t="s">
        <v>359</v>
      </c>
      <c r="AT970" s="221" t="s">
        <v>197</v>
      </c>
      <c r="AU970" s="221" t="s">
        <v>85</v>
      </c>
      <c r="AY970" s="17" t="s">
        <v>194</v>
      </c>
      <c r="BE970" s="222">
        <f>IF(N970="základní",J970,0)</f>
        <v>0</v>
      </c>
      <c r="BF970" s="222">
        <f>IF(N970="snížená",J970,0)</f>
        <v>0</v>
      </c>
      <c r="BG970" s="222">
        <f>IF(N970="zákl. přenesená",J970,0)</f>
        <v>0</v>
      </c>
      <c r="BH970" s="222">
        <f>IF(N970="sníž. přenesená",J970,0)</f>
        <v>0</v>
      </c>
      <c r="BI970" s="222">
        <f>IF(N970="nulová",J970,0)</f>
        <v>0</v>
      </c>
      <c r="BJ970" s="17" t="s">
        <v>83</v>
      </c>
      <c r="BK970" s="222">
        <f>ROUND(I970*H970,2)</f>
        <v>0</v>
      </c>
      <c r="BL970" s="17" t="s">
        <v>359</v>
      </c>
      <c r="BM970" s="221" t="s">
        <v>2040</v>
      </c>
    </row>
    <row r="971" spans="1:65" s="13" customFormat="1" ht="11.25">
      <c r="B971" s="231"/>
      <c r="C971" s="232"/>
      <c r="D971" s="223" t="s">
        <v>287</v>
      </c>
      <c r="E971" s="233" t="s">
        <v>1</v>
      </c>
      <c r="F971" s="234" t="s">
        <v>2041</v>
      </c>
      <c r="G971" s="232"/>
      <c r="H971" s="235">
        <v>7.1360000000000001</v>
      </c>
      <c r="I971" s="236"/>
      <c r="J971" s="232"/>
      <c r="K971" s="232"/>
      <c r="L971" s="237"/>
      <c r="M971" s="238"/>
      <c r="N971" s="239"/>
      <c r="O971" s="239"/>
      <c r="P971" s="239"/>
      <c r="Q971" s="239"/>
      <c r="R971" s="239"/>
      <c r="S971" s="239"/>
      <c r="T971" s="240"/>
      <c r="AT971" s="241" t="s">
        <v>287</v>
      </c>
      <c r="AU971" s="241" t="s">
        <v>85</v>
      </c>
      <c r="AV971" s="13" t="s">
        <v>85</v>
      </c>
      <c r="AW971" s="13" t="s">
        <v>31</v>
      </c>
      <c r="AX971" s="13" t="s">
        <v>75</v>
      </c>
      <c r="AY971" s="241" t="s">
        <v>194</v>
      </c>
    </row>
    <row r="972" spans="1:65" s="13" customFormat="1" ht="11.25">
      <c r="B972" s="231"/>
      <c r="C972" s="232"/>
      <c r="D972" s="223" t="s">
        <v>287</v>
      </c>
      <c r="E972" s="233" t="s">
        <v>1</v>
      </c>
      <c r="F972" s="234" t="s">
        <v>2042</v>
      </c>
      <c r="G972" s="232"/>
      <c r="H972" s="235">
        <v>30.821999999999999</v>
      </c>
      <c r="I972" s="236"/>
      <c r="J972" s="232"/>
      <c r="K972" s="232"/>
      <c r="L972" s="237"/>
      <c r="M972" s="238"/>
      <c r="N972" s="239"/>
      <c r="O972" s="239"/>
      <c r="P972" s="239"/>
      <c r="Q972" s="239"/>
      <c r="R972" s="239"/>
      <c r="S972" s="239"/>
      <c r="T972" s="240"/>
      <c r="AT972" s="241" t="s">
        <v>287</v>
      </c>
      <c r="AU972" s="241" t="s">
        <v>85</v>
      </c>
      <c r="AV972" s="13" t="s">
        <v>85</v>
      </c>
      <c r="AW972" s="13" t="s">
        <v>31</v>
      </c>
      <c r="AX972" s="13" t="s">
        <v>75</v>
      </c>
      <c r="AY972" s="241" t="s">
        <v>194</v>
      </c>
    </row>
    <row r="973" spans="1:65" s="14" customFormat="1" ht="11.25">
      <c r="B973" s="242"/>
      <c r="C973" s="243"/>
      <c r="D973" s="223" t="s">
        <v>287</v>
      </c>
      <c r="E973" s="244" t="s">
        <v>1</v>
      </c>
      <c r="F973" s="245" t="s">
        <v>290</v>
      </c>
      <c r="G973" s="243"/>
      <c r="H973" s="246">
        <v>37.957999999999998</v>
      </c>
      <c r="I973" s="247"/>
      <c r="J973" s="243"/>
      <c r="K973" s="243"/>
      <c r="L973" s="248"/>
      <c r="M973" s="249"/>
      <c r="N973" s="250"/>
      <c r="O973" s="250"/>
      <c r="P973" s="250"/>
      <c r="Q973" s="250"/>
      <c r="R973" s="250"/>
      <c r="S973" s="250"/>
      <c r="T973" s="251"/>
      <c r="AT973" s="252" t="s">
        <v>287</v>
      </c>
      <c r="AU973" s="252" t="s">
        <v>85</v>
      </c>
      <c r="AV973" s="14" t="s">
        <v>207</v>
      </c>
      <c r="AW973" s="14" t="s">
        <v>31</v>
      </c>
      <c r="AX973" s="14" t="s">
        <v>83</v>
      </c>
      <c r="AY973" s="252" t="s">
        <v>194</v>
      </c>
    </row>
    <row r="974" spans="1:65" s="2" customFormat="1" ht="16.5" customHeight="1">
      <c r="A974" s="34"/>
      <c r="B974" s="35"/>
      <c r="C974" s="266" t="s">
        <v>2043</v>
      </c>
      <c r="D974" s="266" t="s">
        <v>436</v>
      </c>
      <c r="E974" s="267" t="s">
        <v>2044</v>
      </c>
      <c r="F974" s="268" t="s">
        <v>2045</v>
      </c>
      <c r="G974" s="269" t="s">
        <v>318</v>
      </c>
      <c r="H974" s="270">
        <v>107.911</v>
      </c>
      <c r="I974" s="271"/>
      <c r="J974" s="272">
        <f>ROUND(I974*H974,2)</f>
        <v>0</v>
      </c>
      <c r="K974" s="273"/>
      <c r="L974" s="274"/>
      <c r="M974" s="275" t="s">
        <v>1</v>
      </c>
      <c r="N974" s="276" t="s">
        <v>40</v>
      </c>
      <c r="O974" s="71"/>
      <c r="P974" s="219">
        <f>O974*H974</f>
        <v>0</v>
      </c>
      <c r="Q974" s="219">
        <v>0</v>
      </c>
      <c r="R974" s="219">
        <f>Q974*H974</f>
        <v>0</v>
      </c>
      <c r="S974" s="219">
        <v>0</v>
      </c>
      <c r="T974" s="220">
        <f>S974*H974</f>
        <v>0</v>
      </c>
      <c r="U974" s="34"/>
      <c r="V974" s="34"/>
      <c r="W974" s="34"/>
      <c r="X974" s="34"/>
      <c r="Y974" s="34"/>
      <c r="Z974" s="34"/>
      <c r="AA974" s="34"/>
      <c r="AB974" s="34"/>
      <c r="AC974" s="34"/>
      <c r="AD974" s="34"/>
      <c r="AE974" s="34"/>
      <c r="AR974" s="221" t="s">
        <v>569</v>
      </c>
      <c r="AT974" s="221" t="s">
        <v>436</v>
      </c>
      <c r="AU974" s="221" t="s">
        <v>85</v>
      </c>
      <c r="AY974" s="17" t="s">
        <v>194</v>
      </c>
      <c r="BE974" s="222">
        <f>IF(N974="základní",J974,0)</f>
        <v>0</v>
      </c>
      <c r="BF974" s="222">
        <f>IF(N974="snížená",J974,0)</f>
        <v>0</v>
      </c>
      <c r="BG974" s="222">
        <f>IF(N974="zákl. přenesená",J974,0)</f>
        <v>0</v>
      </c>
      <c r="BH974" s="222">
        <f>IF(N974="sníž. přenesená",J974,0)</f>
        <v>0</v>
      </c>
      <c r="BI974" s="222">
        <f>IF(N974="nulová",J974,0)</f>
        <v>0</v>
      </c>
      <c r="BJ974" s="17" t="s">
        <v>83</v>
      </c>
      <c r="BK974" s="222">
        <f>ROUND(I974*H974,2)</f>
        <v>0</v>
      </c>
      <c r="BL974" s="17" t="s">
        <v>359</v>
      </c>
      <c r="BM974" s="221" t="s">
        <v>2046</v>
      </c>
    </row>
    <row r="975" spans="1:65" s="15" customFormat="1" ht="11.25">
      <c r="B975" s="253"/>
      <c r="C975" s="254"/>
      <c r="D975" s="223" t="s">
        <v>287</v>
      </c>
      <c r="E975" s="255" t="s">
        <v>1</v>
      </c>
      <c r="F975" s="256" t="s">
        <v>2047</v>
      </c>
      <c r="G975" s="254"/>
      <c r="H975" s="255" t="s">
        <v>1</v>
      </c>
      <c r="I975" s="257"/>
      <c r="J975" s="254"/>
      <c r="K975" s="254"/>
      <c r="L975" s="258"/>
      <c r="M975" s="259"/>
      <c r="N975" s="260"/>
      <c r="O975" s="260"/>
      <c r="P975" s="260"/>
      <c r="Q975" s="260"/>
      <c r="R975" s="260"/>
      <c r="S975" s="260"/>
      <c r="T975" s="261"/>
      <c r="AT975" s="262" t="s">
        <v>287</v>
      </c>
      <c r="AU975" s="262" t="s">
        <v>85</v>
      </c>
      <c r="AV975" s="15" t="s">
        <v>83</v>
      </c>
      <c r="AW975" s="15" t="s">
        <v>31</v>
      </c>
      <c r="AX975" s="15" t="s">
        <v>75</v>
      </c>
      <c r="AY975" s="262" t="s">
        <v>194</v>
      </c>
    </row>
    <row r="976" spans="1:65" s="13" customFormat="1" ht="11.25">
      <c r="B976" s="231"/>
      <c r="C976" s="232"/>
      <c r="D976" s="223" t="s">
        <v>287</v>
      </c>
      <c r="E976" s="233" t="s">
        <v>1</v>
      </c>
      <c r="F976" s="234" t="s">
        <v>2048</v>
      </c>
      <c r="G976" s="232"/>
      <c r="H976" s="235">
        <v>37.957999999999998</v>
      </c>
      <c r="I976" s="236"/>
      <c r="J976" s="232"/>
      <c r="K976" s="232"/>
      <c r="L976" s="237"/>
      <c r="M976" s="238"/>
      <c r="N976" s="239"/>
      <c r="O976" s="239"/>
      <c r="P976" s="239"/>
      <c r="Q976" s="239"/>
      <c r="R976" s="239"/>
      <c r="S976" s="239"/>
      <c r="T976" s="240"/>
      <c r="AT976" s="241" t="s">
        <v>287</v>
      </c>
      <c r="AU976" s="241" t="s">
        <v>85</v>
      </c>
      <c r="AV976" s="13" t="s">
        <v>85</v>
      </c>
      <c r="AW976" s="13" t="s">
        <v>31</v>
      </c>
      <c r="AX976" s="13" t="s">
        <v>75</v>
      </c>
      <c r="AY976" s="241" t="s">
        <v>194</v>
      </c>
    </row>
    <row r="977" spans="1:65" s="15" customFormat="1" ht="11.25">
      <c r="B977" s="253"/>
      <c r="C977" s="254"/>
      <c r="D977" s="223" t="s">
        <v>287</v>
      </c>
      <c r="E977" s="255" t="s">
        <v>1</v>
      </c>
      <c r="F977" s="256" t="s">
        <v>2035</v>
      </c>
      <c r="G977" s="254"/>
      <c r="H977" s="255" t="s">
        <v>1</v>
      </c>
      <c r="I977" s="257"/>
      <c r="J977" s="254"/>
      <c r="K977" s="254"/>
      <c r="L977" s="258"/>
      <c r="M977" s="259"/>
      <c r="N977" s="260"/>
      <c r="O977" s="260"/>
      <c r="P977" s="260"/>
      <c r="Q977" s="260"/>
      <c r="R977" s="260"/>
      <c r="S977" s="260"/>
      <c r="T977" s="261"/>
      <c r="AT977" s="262" t="s">
        <v>287</v>
      </c>
      <c r="AU977" s="262" t="s">
        <v>85</v>
      </c>
      <c r="AV977" s="15" t="s">
        <v>83</v>
      </c>
      <c r="AW977" s="15" t="s">
        <v>31</v>
      </c>
      <c r="AX977" s="15" t="s">
        <v>75</v>
      </c>
      <c r="AY977" s="262" t="s">
        <v>194</v>
      </c>
    </row>
    <row r="978" spans="1:65" s="13" customFormat="1" ht="11.25">
      <c r="B978" s="231"/>
      <c r="C978" s="232"/>
      <c r="D978" s="223" t="s">
        <v>287</v>
      </c>
      <c r="E978" s="233" t="s">
        <v>1</v>
      </c>
      <c r="F978" s="234" t="s">
        <v>2036</v>
      </c>
      <c r="G978" s="232"/>
      <c r="H978" s="235">
        <v>21.648</v>
      </c>
      <c r="I978" s="236"/>
      <c r="J978" s="232"/>
      <c r="K978" s="232"/>
      <c r="L978" s="237"/>
      <c r="M978" s="238"/>
      <c r="N978" s="239"/>
      <c r="O978" s="239"/>
      <c r="P978" s="239"/>
      <c r="Q978" s="239"/>
      <c r="R978" s="239"/>
      <c r="S978" s="239"/>
      <c r="T978" s="240"/>
      <c r="AT978" s="241" t="s">
        <v>287</v>
      </c>
      <c r="AU978" s="241" t="s">
        <v>85</v>
      </c>
      <c r="AV978" s="13" t="s">
        <v>85</v>
      </c>
      <c r="AW978" s="13" t="s">
        <v>31</v>
      </c>
      <c r="AX978" s="13" t="s">
        <v>75</v>
      </c>
      <c r="AY978" s="241" t="s">
        <v>194</v>
      </c>
    </row>
    <row r="979" spans="1:65" s="15" customFormat="1" ht="11.25">
      <c r="B979" s="253"/>
      <c r="C979" s="254"/>
      <c r="D979" s="223" t="s">
        <v>287</v>
      </c>
      <c r="E979" s="255" t="s">
        <v>1</v>
      </c>
      <c r="F979" s="256" t="s">
        <v>2024</v>
      </c>
      <c r="G979" s="254"/>
      <c r="H979" s="255" t="s">
        <v>1</v>
      </c>
      <c r="I979" s="257"/>
      <c r="J979" s="254"/>
      <c r="K979" s="254"/>
      <c r="L979" s="258"/>
      <c r="M979" s="259"/>
      <c r="N979" s="260"/>
      <c r="O979" s="260"/>
      <c r="P979" s="260"/>
      <c r="Q979" s="260"/>
      <c r="R979" s="260"/>
      <c r="S979" s="260"/>
      <c r="T979" s="261"/>
      <c r="AT979" s="262" t="s">
        <v>287</v>
      </c>
      <c r="AU979" s="262" t="s">
        <v>85</v>
      </c>
      <c r="AV979" s="15" t="s">
        <v>83</v>
      </c>
      <c r="AW979" s="15" t="s">
        <v>31</v>
      </c>
      <c r="AX979" s="15" t="s">
        <v>75</v>
      </c>
      <c r="AY979" s="262" t="s">
        <v>194</v>
      </c>
    </row>
    <row r="980" spans="1:65" s="13" customFormat="1" ht="11.25">
      <c r="B980" s="231"/>
      <c r="C980" s="232"/>
      <c r="D980" s="223" t="s">
        <v>287</v>
      </c>
      <c r="E980" s="233" t="s">
        <v>1</v>
      </c>
      <c r="F980" s="234" t="s">
        <v>2025</v>
      </c>
      <c r="G980" s="232"/>
      <c r="H980" s="235">
        <v>6.5650000000000004</v>
      </c>
      <c r="I980" s="236"/>
      <c r="J980" s="232"/>
      <c r="K980" s="232"/>
      <c r="L980" s="237"/>
      <c r="M980" s="238"/>
      <c r="N980" s="239"/>
      <c r="O980" s="239"/>
      <c r="P980" s="239"/>
      <c r="Q980" s="239"/>
      <c r="R980" s="239"/>
      <c r="S980" s="239"/>
      <c r="T980" s="240"/>
      <c r="AT980" s="241" t="s">
        <v>287</v>
      </c>
      <c r="AU980" s="241" t="s">
        <v>85</v>
      </c>
      <c r="AV980" s="13" t="s">
        <v>85</v>
      </c>
      <c r="AW980" s="13" t="s">
        <v>31</v>
      </c>
      <c r="AX980" s="13" t="s">
        <v>75</v>
      </c>
      <c r="AY980" s="241" t="s">
        <v>194</v>
      </c>
    </row>
    <row r="981" spans="1:65" s="15" customFormat="1" ht="11.25">
      <c r="B981" s="253"/>
      <c r="C981" s="254"/>
      <c r="D981" s="223" t="s">
        <v>287</v>
      </c>
      <c r="E981" s="255" t="s">
        <v>1</v>
      </c>
      <c r="F981" s="256" t="s">
        <v>2026</v>
      </c>
      <c r="G981" s="254"/>
      <c r="H981" s="255" t="s">
        <v>1</v>
      </c>
      <c r="I981" s="257"/>
      <c r="J981" s="254"/>
      <c r="K981" s="254"/>
      <c r="L981" s="258"/>
      <c r="M981" s="259"/>
      <c r="N981" s="260"/>
      <c r="O981" s="260"/>
      <c r="P981" s="260"/>
      <c r="Q981" s="260"/>
      <c r="R981" s="260"/>
      <c r="S981" s="260"/>
      <c r="T981" s="261"/>
      <c r="AT981" s="262" t="s">
        <v>287</v>
      </c>
      <c r="AU981" s="262" t="s">
        <v>85</v>
      </c>
      <c r="AV981" s="15" t="s">
        <v>83</v>
      </c>
      <c r="AW981" s="15" t="s">
        <v>31</v>
      </c>
      <c r="AX981" s="15" t="s">
        <v>75</v>
      </c>
      <c r="AY981" s="262" t="s">
        <v>194</v>
      </c>
    </row>
    <row r="982" spans="1:65" s="13" customFormat="1" ht="11.25">
      <c r="B982" s="231"/>
      <c r="C982" s="232"/>
      <c r="D982" s="223" t="s">
        <v>287</v>
      </c>
      <c r="E982" s="233" t="s">
        <v>1</v>
      </c>
      <c r="F982" s="234" t="s">
        <v>2027</v>
      </c>
      <c r="G982" s="232"/>
      <c r="H982" s="235">
        <v>6.13</v>
      </c>
      <c r="I982" s="236"/>
      <c r="J982" s="232"/>
      <c r="K982" s="232"/>
      <c r="L982" s="237"/>
      <c r="M982" s="238"/>
      <c r="N982" s="239"/>
      <c r="O982" s="239"/>
      <c r="P982" s="239"/>
      <c r="Q982" s="239"/>
      <c r="R982" s="239"/>
      <c r="S982" s="239"/>
      <c r="T982" s="240"/>
      <c r="AT982" s="241" t="s">
        <v>287</v>
      </c>
      <c r="AU982" s="241" t="s">
        <v>85</v>
      </c>
      <c r="AV982" s="13" t="s">
        <v>85</v>
      </c>
      <c r="AW982" s="13" t="s">
        <v>31</v>
      </c>
      <c r="AX982" s="13" t="s">
        <v>75</v>
      </c>
      <c r="AY982" s="241" t="s">
        <v>194</v>
      </c>
    </row>
    <row r="983" spans="1:65" s="13" customFormat="1" ht="11.25">
      <c r="B983" s="231"/>
      <c r="C983" s="232"/>
      <c r="D983" s="223" t="s">
        <v>287</v>
      </c>
      <c r="E983" s="233" t="s">
        <v>1</v>
      </c>
      <c r="F983" s="234" t="s">
        <v>2028</v>
      </c>
      <c r="G983" s="232"/>
      <c r="H983" s="235">
        <v>3.8340000000000001</v>
      </c>
      <c r="I983" s="236"/>
      <c r="J983" s="232"/>
      <c r="K983" s="232"/>
      <c r="L983" s="237"/>
      <c r="M983" s="238"/>
      <c r="N983" s="239"/>
      <c r="O983" s="239"/>
      <c r="P983" s="239"/>
      <c r="Q983" s="239"/>
      <c r="R983" s="239"/>
      <c r="S983" s="239"/>
      <c r="T983" s="240"/>
      <c r="AT983" s="241" t="s">
        <v>287</v>
      </c>
      <c r="AU983" s="241" t="s">
        <v>85</v>
      </c>
      <c r="AV983" s="13" t="s">
        <v>85</v>
      </c>
      <c r="AW983" s="13" t="s">
        <v>31</v>
      </c>
      <c r="AX983" s="13" t="s">
        <v>75</v>
      </c>
      <c r="AY983" s="241" t="s">
        <v>194</v>
      </c>
    </row>
    <row r="984" spans="1:65" s="15" customFormat="1" ht="11.25">
      <c r="B984" s="253"/>
      <c r="C984" s="254"/>
      <c r="D984" s="223" t="s">
        <v>287</v>
      </c>
      <c r="E984" s="255" t="s">
        <v>1</v>
      </c>
      <c r="F984" s="256" t="s">
        <v>2029</v>
      </c>
      <c r="G984" s="254"/>
      <c r="H984" s="255" t="s">
        <v>1</v>
      </c>
      <c r="I984" s="257"/>
      <c r="J984" s="254"/>
      <c r="K984" s="254"/>
      <c r="L984" s="258"/>
      <c r="M984" s="259"/>
      <c r="N984" s="260"/>
      <c r="O984" s="260"/>
      <c r="P984" s="260"/>
      <c r="Q984" s="260"/>
      <c r="R984" s="260"/>
      <c r="S984" s="260"/>
      <c r="T984" s="261"/>
      <c r="AT984" s="262" t="s">
        <v>287</v>
      </c>
      <c r="AU984" s="262" t="s">
        <v>85</v>
      </c>
      <c r="AV984" s="15" t="s">
        <v>83</v>
      </c>
      <c r="AW984" s="15" t="s">
        <v>31</v>
      </c>
      <c r="AX984" s="15" t="s">
        <v>75</v>
      </c>
      <c r="AY984" s="262" t="s">
        <v>194</v>
      </c>
    </row>
    <row r="985" spans="1:65" s="13" customFormat="1" ht="11.25">
      <c r="B985" s="231"/>
      <c r="C985" s="232"/>
      <c r="D985" s="223" t="s">
        <v>287</v>
      </c>
      <c r="E985" s="233" t="s">
        <v>1</v>
      </c>
      <c r="F985" s="234" t="s">
        <v>2030</v>
      </c>
      <c r="G985" s="232"/>
      <c r="H985" s="235">
        <v>6.08</v>
      </c>
      <c r="I985" s="236"/>
      <c r="J985" s="232"/>
      <c r="K985" s="232"/>
      <c r="L985" s="237"/>
      <c r="M985" s="238"/>
      <c r="N985" s="239"/>
      <c r="O985" s="239"/>
      <c r="P985" s="239"/>
      <c r="Q985" s="239"/>
      <c r="R985" s="239"/>
      <c r="S985" s="239"/>
      <c r="T985" s="240"/>
      <c r="AT985" s="241" t="s">
        <v>287</v>
      </c>
      <c r="AU985" s="241" t="s">
        <v>85</v>
      </c>
      <c r="AV985" s="13" t="s">
        <v>85</v>
      </c>
      <c r="AW985" s="13" t="s">
        <v>31</v>
      </c>
      <c r="AX985" s="13" t="s">
        <v>75</v>
      </c>
      <c r="AY985" s="241" t="s">
        <v>194</v>
      </c>
    </row>
    <row r="986" spans="1:65" s="13" customFormat="1" ht="11.25">
      <c r="B986" s="231"/>
      <c r="C986" s="232"/>
      <c r="D986" s="223" t="s">
        <v>287</v>
      </c>
      <c r="E986" s="233" t="s">
        <v>1</v>
      </c>
      <c r="F986" s="234" t="s">
        <v>2031</v>
      </c>
      <c r="G986" s="232"/>
      <c r="H986" s="235">
        <v>2.69</v>
      </c>
      <c r="I986" s="236"/>
      <c r="J986" s="232"/>
      <c r="K986" s="232"/>
      <c r="L986" s="237"/>
      <c r="M986" s="238"/>
      <c r="N986" s="239"/>
      <c r="O986" s="239"/>
      <c r="P986" s="239"/>
      <c r="Q986" s="239"/>
      <c r="R986" s="239"/>
      <c r="S986" s="239"/>
      <c r="T986" s="240"/>
      <c r="AT986" s="241" t="s">
        <v>287</v>
      </c>
      <c r="AU986" s="241" t="s">
        <v>85</v>
      </c>
      <c r="AV986" s="13" t="s">
        <v>85</v>
      </c>
      <c r="AW986" s="13" t="s">
        <v>31</v>
      </c>
      <c r="AX986" s="13" t="s">
        <v>75</v>
      </c>
      <c r="AY986" s="241" t="s">
        <v>194</v>
      </c>
    </row>
    <row r="987" spans="1:65" s="13" customFormat="1" ht="11.25">
      <c r="B987" s="231"/>
      <c r="C987" s="232"/>
      <c r="D987" s="223" t="s">
        <v>287</v>
      </c>
      <c r="E987" s="233" t="s">
        <v>1</v>
      </c>
      <c r="F987" s="234" t="s">
        <v>2032</v>
      </c>
      <c r="G987" s="232"/>
      <c r="H987" s="235">
        <v>7.0659999999999998</v>
      </c>
      <c r="I987" s="236"/>
      <c r="J987" s="232"/>
      <c r="K987" s="232"/>
      <c r="L987" s="237"/>
      <c r="M987" s="238"/>
      <c r="N987" s="239"/>
      <c r="O987" s="239"/>
      <c r="P987" s="239"/>
      <c r="Q987" s="239"/>
      <c r="R987" s="239"/>
      <c r="S987" s="239"/>
      <c r="T987" s="240"/>
      <c r="AT987" s="241" t="s">
        <v>287</v>
      </c>
      <c r="AU987" s="241" t="s">
        <v>85</v>
      </c>
      <c r="AV987" s="13" t="s">
        <v>85</v>
      </c>
      <c r="AW987" s="13" t="s">
        <v>31</v>
      </c>
      <c r="AX987" s="13" t="s">
        <v>75</v>
      </c>
      <c r="AY987" s="241" t="s">
        <v>194</v>
      </c>
    </row>
    <row r="988" spans="1:65" s="15" customFormat="1" ht="11.25">
      <c r="B988" s="253"/>
      <c r="C988" s="254"/>
      <c r="D988" s="223" t="s">
        <v>287</v>
      </c>
      <c r="E988" s="255" t="s">
        <v>1</v>
      </c>
      <c r="F988" s="256" t="s">
        <v>2033</v>
      </c>
      <c r="G988" s="254"/>
      <c r="H988" s="255" t="s">
        <v>1</v>
      </c>
      <c r="I988" s="257"/>
      <c r="J988" s="254"/>
      <c r="K988" s="254"/>
      <c r="L988" s="258"/>
      <c r="M988" s="259"/>
      <c r="N988" s="260"/>
      <c r="O988" s="260"/>
      <c r="P988" s="260"/>
      <c r="Q988" s="260"/>
      <c r="R988" s="260"/>
      <c r="S988" s="260"/>
      <c r="T988" s="261"/>
      <c r="AT988" s="262" t="s">
        <v>287</v>
      </c>
      <c r="AU988" s="262" t="s">
        <v>85</v>
      </c>
      <c r="AV988" s="15" t="s">
        <v>83</v>
      </c>
      <c r="AW988" s="15" t="s">
        <v>31</v>
      </c>
      <c r="AX988" s="15" t="s">
        <v>75</v>
      </c>
      <c r="AY988" s="262" t="s">
        <v>194</v>
      </c>
    </row>
    <row r="989" spans="1:65" s="13" customFormat="1" ht="11.25">
      <c r="B989" s="231"/>
      <c r="C989" s="232"/>
      <c r="D989" s="223" t="s">
        <v>287</v>
      </c>
      <c r="E989" s="233" t="s">
        <v>1</v>
      </c>
      <c r="F989" s="234" t="s">
        <v>2034</v>
      </c>
      <c r="G989" s="232"/>
      <c r="H989" s="235">
        <v>6.13</v>
      </c>
      <c r="I989" s="236"/>
      <c r="J989" s="232"/>
      <c r="K989" s="232"/>
      <c r="L989" s="237"/>
      <c r="M989" s="238"/>
      <c r="N989" s="239"/>
      <c r="O989" s="239"/>
      <c r="P989" s="239"/>
      <c r="Q989" s="239"/>
      <c r="R989" s="239"/>
      <c r="S989" s="239"/>
      <c r="T989" s="240"/>
      <c r="AT989" s="241" t="s">
        <v>287</v>
      </c>
      <c r="AU989" s="241" t="s">
        <v>85</v>
      </c>
      <c r="AV989" s="13" t="s">
        <v>85</v>
      </c>
      <c r="AW989" s="13" t="s">
        <v>31</v>
      </c>
      <c r="AX989" s="13" t="s">
        <v>75</v>
      </c>
      <c r="AY989" s="241" t="s">
        <v>194</v>
      </c>
    </row>
    <row r="990" spans="1:65" s="14" customFormat="1" ht="11.25">
      <c r="B990" s="242"/>
      <c r="C990" s="243"/>
      <c r="D990" s="223" t="s">
        <v>287</v>
      </c>
      <c r="E990" s="244" t="s">
        <v>1</v>
      </c>
      <c r="F990" s="245" t="s">
        <v>290</v>
      </c>
      <c r="G990" s="243"/>
      <c r="H990" s="246">
        <v>98.100999999999999</v>
      </c>
      <c r="I990" s="247"/>
      <c r="J990" s="243"/>
      <c r="K990" s="243"/>
      <c r="L990" s="248"/>
      <c r="M990" s="249"/>
      <c r="N990" s="250"/>
      <c r="O990" s="250"/>
      <c r="P990" s="250"/>
      <c r="Q990" s="250"/>
      <c r="R990" s="250"/>
      <c r="S990" s="250"/>
      <c r="T990" s="251"/>
      <c r="AT990" s="252" t="s">
        <v>287</v>
      </c>
      <c r="AU990" s="252" t="s">
        <v>85</v>
      </c>
      <c r="AV990" s="14" t="s">
        <v>207</v>
      </c>
      <c r="AW990" s="14" t="s">
        <v>31</v>
      </c>
      <c r="AX990" s="14" t="s">
        <v>83</v>
      </c>
      <c r="AY990" s="252" t="s">
        <v>194</v>
      </c>
    </row>
    <row r="991" spans="1:65" s="13" customFormat="1" ht="11.25">
      <c r="B991" s="231"/>
      <c r="C991" s="232"/>
      <c r="D991" s="223" t="s">
        <v>287</v>
      </c>
      <c r="E991" s="232"/>
      <c r="F991" s="234" t="s">
        <v>2049</v>
      </c>
      <c r="G991" s="232"/>
      <c r="H991" s="235">
        <v>107.911</v>
      </c>
      <c r="I991" s="236"/>
      <c r="J991" s="232"/>
      <c r="K991" s="232"/>
      <c r="L991" s="237"/>
      <c r="M991" s="238"/>
      <c r="N991" s="239"/>
      <c r="O991" s="239"/>
      <c r="P991" s="239"/>
      <c r="Q991" s="239"/>
      <c r="R991" s="239"/>
      <c r="S991" s="239"/>
      <c r="T991" s="240"/>
      <c r="AT991" s="241" t="s">
        <v>287</v>
      </c>
      <c r="AU991" s="241" t="s">
        <v>85</v>
      </c>
      <c r="AV991" s="13" t="s">
        <v>85</v>
      </c>
      <c r="AW991" s="13" t="s">
        <v>4</v>
      </c>
      <c r="AX991" s="13" t="s">
        <v>83</v>
      </c>
      <c r="AY991" s="241" t="s">
        <v>194</v>
      </c>
    </row>
    <row r="992" spans="1:65" s="2" customFormat="1" ht="24" customHeight="1">
      <c r="A992" s="34"/>
      <c r="B992" s="35"/>
      <c r="C992" s="209" t="s">
        <v>2050</v>
      </c>
      <c r="D992" s="209" t="s">
        <v>197</v>
      </c>
      <c r="E992" s="210" t="s">
        <v>2051</v>
      </c>
      <c r="F992" s="211" t="s">
        <v>2052</v>
      </c>
      <c r="G992" s="212" t="s">
        <v>302</v>
      </c>
      <c r="H992" s="213">
        <v>56.4</v>
      </c>
      <c r="I992" s="214"/>
      <c r="J992" s="215">
        <f>ROUND(I992*H992,2)</f>
        <v>0</v>
      </c>
      <c r="K992" s="216"/>
      <c r="L992" s="39"/>
      <c r="M992" s="217" t="s">
        <v>1</v>
      </c>
      <c r="N992" s="218" t="s">
        <v>40</v>
      </c>
      <c r="O992" s="71"/>
      <c r="P992" s="219">
        <f>O992*H992</f>
        <v>0</v>
      </c>
      <c r="Q992" s="219">
        <v>3.6600000000000001E-3</v>
      </c>
      <c r="R992" s="219">
        <f>Q992*H992</f>
        <v>0.206424</v>
      </c>
      <c r="S992" s="219">
        <v>0</v>
      </c>
      <c r="T992" s="220">
        <f>S992*H992</f>
        <v>0</v>
      </c>
      <c r="U992" s="34"/>
      <c r="V992" s="34"/>
      <c r="W992" s="34"/>
      <c r="X992" s="34"/>
      <c r="Y992" s="34"/>
      <c r="Z992" s="34"/>
      <c r="AA992" s="34"/>
      <c r="AB992" s="34"/>
      <c r="AC992" s="34"/>
      <c r="AD992" s="34"/>
      <c r="AE992" s="34"/>
      <c r="AR992" s="221" t="s">
        <v>359</v>
      </c>
      <c r="AT992" s="221" t="s">
        <v>197</v>
      </c>
      <c r="AU992" s="221" t="s">
        <v>85</v>
      </c>
      <c r="AY992" s="17" t="s">
        <v>194</v>
      </c>
      <c r="BE992" s="222">
        <f>IF(N992="základní",J992,0)</f>
        <v>0</v>
      </c>
      <c r="BF992" s="222">
        <f>IF(N992="snížená",J992,0)</f>
        <v>0</v>
      </c>
      <c r="BG992" s="222">
        <f>IF(N992="zákl. přenesená",J992,0)</f>
        <v>0</v>
      </c>
      <c r="BH992" s="222">
        <f>IF(N992="sníž. přenesená",J992,0)</f>
        <v>0</v>
      </c>
      <c r="BI992" s="222">
        <f>IF(N992="nulová",J992,0)</f>
        <v>0</v>
      </c>
      <c r="BJ992" s="17" t="s">
        <v>83</v>
      </c>
      <c r="BK992" s="222">
        <f>ROUND(I992*H992,2)</f>
        <v>0</v>
      </c>
      <c r="BL992" s="17" t="s">
        <v>359</v>
      </c>
      <c r="BM992" s="221" t="s">
        <v>2053</v>
      </c>
    </row>
    <row r="993" spans="1:65" s="13" customFormat="1" ht="11.25">
      <c r="B993" s="231"/>
      <c r="C993" s="232"/>
      <c r="D993" s="223" t="s">
        <v>287</v>
      </c>
      <c r="E993" s="233" t="s">
        <v>1</v>
      </c>
      <c r="F993" s="234" t="s">
        <v>875</v>
      </c>
      <c r="G993" s="232"/>
      <c r="H993" s="235">
        <v>30.67</v>
      </c>
      <c r="I993" s="236"/>
      <c r="J993" s="232"/>
      <c r="K993" s="232"/>
      <c r="L993" s="237"/>
      <c r="M993" s="238"/>
      <c r="N993" s="239"/>
      <c r="O993" s="239"/>
      <c r="P993" s="239"/>
      <c r="Q993" s="239"/>
      <c r="R993" s="239"/>
      <c r="S993" s="239"/>
      <c r="T993" s="240"/>
      <c r="AT993" s="241" t="s">
        <v>287</v>
      </c>
      <c r="AU993" s="241" t="s">
        <v>85</v>
      </c>
      <c r="AV993" s="13" t="s">
        <v>85</v>
      </c>
      <c r="AW993" s="13" t="s">
        <v>31</v>
      </c>
      <c r="AX993" s="13" t="s">
        <v>75</v>
      </c>
      <c r="AY993" s="241" t="s">
        <v>194</v>
      </c>
    </row>
    <row r="994" spans="1:65" s="13" customFormat="1" ht="11.25">
      <c r="B994" s="231"/>
      <c r="C994" s="232"/>
      <c r="D994" s="223" t="s">
        <v>287</v>
      </c>
      <c r="E994" s="233" t="s">
        <v>1</v>
      </c>
      <c r="F994" s="234" t="s">
        <v>877</v>
      </c>
      <c r="G994" s="232"/>
      <c r="H994" s="235">
        <v>25.73</v>
      </c>
      <c r="I994" s="236"/>
      <c r="J994" s="232"/>
      <c r="K994" s="232"/>
      <c r="L994" s="237"/>
      <c r="M994" s="238"/>
      <c r="N994" s="239"/>
      <c r="O994" s="239"/>
      <c r="P994" s="239"/>
      <c r="Q994" s="239"/>
      <c r="R994" s="239"/>
      <c r="S994" s="239"/>
      <c r="T994" s="240"/>
      <c r="AT994" s="241" t="s">
        <v>287</v>
      </c>
      <c r="AU994" s="241" t="s">
        <v>85</v>
      </c>
      <c r="AV994" s="13" t="s">
        <v>85</v>
      </c>
      <c r="AW994" s="13" t="s">
        <v>31</v>
      </c>
      <c r="AX994" s="13" t="s">
        <v>75</v>
      </c>
      <c r="AY994" s="241" t="s">
        <v>194</v>
      </c>
    </row>
    <row r="995" spans="1:65" s="14" customFormat="1" ht="11.25">
      <c r="B995" s="242"/>
      <c r="C995" s="243"/>
      <c r="D995" s="223" t="s">
        <v>287</v>
      </c>
      <c r="E995" s="244" t="s">
        <v>1</v>
      </c>
      <c r="F995" s="245" t="s">
        <v>290</v>
      </c>
      <c r="G995" s="243"/>
      <c r="H995" s="246">
        <v>56.4</v>
      </c>
      <c r="I995" s="247"/>
      <c r="J995" s="243"/>
      <c r="K995" s="243"/>
      <c r="L995" s="248"/>
      <c r="M995" s="249"/>
      <c r="N995" s="250"/>
      <c r="O995" s="250"/>
      <c r="P995" s="250"/>
      <c r="Q995" s="250"/>
      <c r="R995" s="250"/>
      <c r="S995" s="250"/>
      <c r="T995" s="251"/>
      <c r="AT995" s="252" t="s">
        <v>287</v>
      </c>
      <c r="AU995" s="252" t="s">
        <v>85</v>
      </c>
      <c r="AV995" s="14" t="s">
        <v>207</v>
      </c>
      <c r="AW995" s="14" t="s">
        <v>31</v>
      </c>
      <c r="AX995" s="14" t="s">
        <v>83</v>
      </c>
      <c r="AY995" s="252" t="s">
        <v>194</v>
      </c>
    </row>
    <row r="996" spans="1:65" s="2" customFormat="1" ht="24" customHeight="1">
      <c r="A996" s="34"/>
      <c r="B996" s="35"/>
      <c r="C996" s="266" t="s">
        <v>2054</v>
      </c>
      <c r="D996" s="266" t="s">
        <v>436</v>
      </c>
      <c r="E996" s="267" t="s">
        <v>2055</v>
      </c>
      <c r="F996" s="268" t="s">
        <v>2056</v>
      </c>
      <c r="G996" s="269" t="s">
        <v>302</v>
      </c>
      <c r="H996" s="270">
        <v>64.86</v>
      </c>
      <c r="I996" s="271"/>
      <c r="J996" s="272">
        <f>ROUND(I996*H996,2)</f>
        <v>0</v>
      </c>
      <c r="K996" s="273"/>
      <c r="L996" s="274"/>
      <c r="M996" s="275" t="s">
        <v>1</v>
      </c>
      <c r="N996" s="276" t="s">
        <v>40</v>
      </c>
      <c r="O996" s="71"/>
      <c r="P996" s="219">
        <f>O996*H996</f>
        <v>0</v>
      </c>
      <c r="Q996" s="219">
        <v>2.8879999999999999E-2</v>
      </c>
      <c r="R996" s="219">
        <f>Q996*H996</f>
        <v>1.8731567999999998</v>
      </c>
      <c r="S996" s="219">
        <v>0</v>
      </c>
      <c r="T996" s="220">
        <f>S996*H996</f>
        <v>0</v>
      </c>
      <c r="U996" s="34"/>
      <c r="V996" s="34"/>
      <c r="W996" s="34"/>
      <c r="X996" s="34"/>
      <c r="Y996" s="34"/>
      <c r="Z996" s="34"/>
      <c r="AA996" s="34"/>
      <c r="AB996" s="34"/>
      <c r="AC996" s="34"/>
      <c r="AD996" s="34"/>
      <c r="AE996" s="34"/>
      <c r="AR996" s="221" t="s">
        <v>569</v>
      </c>
      <c r="AT996" s="221" t="s">
        <v>436</v>
      </c>
      <c r="AU996" s="221" t="s">
        <v>85</v>
      </c>
      <c r="AY996" s="17" t="s">
        <v>194</v>
      </c>
      <c r="BE996" s="222">
        <f>IF(N996="základní",J996,0)</f>
        <v>0</v>
      </c>
      <c r="BF996" s="222">
        <f>IF(N996="snížená",J996,0)</f>
        <v>0</v>
      </c>
      <c r="BG996" s="222">
        <f>IF(N996="zákl. přenesená",J996,0)</f>
        <v>0</v>
      </c>
      <c r="BH996" s="222">
        <f>IF(N996="sníž. přenesená",J996,0)</f>
        <v>0</v>
      </c>
      <c r="BI996" s="222">
        <f>IF(N996="nulová",J996,0)</f>
        <v>0</v>
      </c>
      <c r="BJ996" s="17" t="s">
        <v>83</v>
      </c>
      <c r="BK996" s="222">
        <f>ROUND(I996*H996,2)</f>
        <v>0</v>
      </c>
      <c r="BL996" s="17" t="s">
        <v>359</v>
      </c>
      <c r="BM996" s="221" t="s">
        <v>2057</v>
      </c>
    </row>
    <row r="997" spans="1:65" s="13" customFormat="1" ht="11.25">
      <c r="B997" s="231"/>
      <c r="C997" s="232"/>
      <c r="D997" s="223" t="s">
        <v>287</v>
      </c>
      <c r="E997" s="232"/>
      <c r="F997" s="234" t="s">
        <v>2058</v>
      </c>
      <c r="G997" s="232"/>
      <c r="H997" s="235">
        <v>64.86</v>
      </c>
      <c r="I997" s="236"/>
      <c r="J997" s="232"/>
      <c r="K997" s="232"/>
      <c r="L997" s="237"/>
      <c r="M997" s="238"/>
      <c r="N997" s="239"/>
      <c r="O997" s="239"/>
      <c r="P997" s="239"/>
      <c r="Q997" s="239"/>
      <c r="R997" s="239"/>
      <c r="S997" s="239"/>
      <c r="T997" s="240"/>
      <c r="AT997" s="241" t="s">
        <v>287</v>
      </c>
      <c r="AU997" s="241" t="s">
        <v>85</v>
      </c>
      <c r="AV997" s="13" t="s">
        <v>85</v>
      </c>
      <c r="AW997" s="13" t="s">
        <v>4</v>
      </c>
      <c r="AX997" s="13" t="s">
        <v>83</v>
      </c>
      <c r="AY997" s="241" t="s">
        <v>194</v>
      </c>
    </row>
    <row r="998" spans="1:65" s="2" customFormat="1" ht="24" customHeight="1">
      <c r="A998" s="34"/>
      <c r="B998" s="35"/>
      <c r="C998" s="209" t="s">
        <v>2059</v>
      </c>
      <c r="D998" s="209" t="s">
        <v>197</v>
      </c>
      <c r="E998" s="210" t="s">
        <v>2060</v>
      </c>
      <c r="F998" s="211" t="s">
        <v>2061</v>
      </c>
      <c r="G998" s="212" t="s">
        <v>302</v>
      </c>
      <c r="H998" s="213">
        <v>36.76</v>
      </c>
      <c r="I998" s="214"/>
      <c r="J998" s="215">
        <f>ROUND(I998*H998,2)</f>
        <v>0</v>
      </c>
      <c r="K998" s="216"/>
      <c r="L998" s="39"/>
      <c r="M998" s="217" t="s">
        <v>1</v>
      </c>
      <c r="N998" s="218" t="s">
        <v>40</v>
      </c>
      <c r="O998" s="71"/>
      <c r="P998" s="219">
        <f>O998*H998</f>
        <v>0</v>
      </c>
      <c r="Q998" s="219">
        <v>8.9999999999999993E-3</v>
      </c>
      <c r="R998" s="219">
        <f>Q998*H998</f>
        <v>0.33083999999999997</v>
      </c>
      <c r="S998" s="219">
        <v>0</v>
      </c>
      <c r="T998" s="220">
        <f>S998*H998</f>
        <v>0</v>
      </c>
      <c r="U998" s="34"/>
      <c r="V998" s="34"/>
      <c r="W998" s="34"/>
      <c r="X998" s="34"/>
      <c r="Y998" s="34"/>
      <c r="Z998" s="34"/>
      <c r="AA998" s="34"/>
      <c r="AB998" s="34"/>
      <c r="AC998" s="34"/>
      <c r="AD998" s="34"/>
      <c r="AE998" s="34"/>
      <c r="AR998" s="221" t="s">
        <v>359</v>
      </c>
      <c r="AT998" s="221" t="s">
        <v>197</v>
      </c>
      <c r="AU998" s="221" t="s">
        <v>85</v>
      </c>
      <c r="AY998" s="17" t="s">
        <v>194</v>
      </c>
      <c r="BE998" s="222">
        <f>IF(N998="základní",J998,0)</f>
        <v>0</v>
      </c>
      <c r="BF998" s="222">
        <f>IF(N998="snížená",J998,0)</f>
        <v>0</v>
      </c>
      <c r="BG998" s="222">
        <f>IF(N998="zákl. přenesená",J998,0)</f>
        <v>0</v>
      </c>
      <c r="BH998" s="222">
        <f>IF(N998="sníž. přenesená",J998,0)</f>
        <v>0</v>
      </c>
      <c r="BI998" s="222">
        <f>IF(N998="nulová",J998,0)</f>
        <v>0</v>
      </c>
      <c r="BJ998" s="17" t="s">
        <v>83</v>
      </c>
      <c r="BK998" s="222">
        <f>ROUND(I998*H998,2)</f>
        <v>0</v>
      </c>
      <c r="BL998" s="17" t="s">
        <v>359</v>
      </c>
      <c r="BM998" s="221" t="s">
        <v>2062</v>
      </c>
    </row>
    <row r="999" spans="1:65" s="13" customFormat="1" ht="11.25">
      <c r="B999" s="231"/>
      <c r="C999" s="232"/>
      <c r="D999" s="223" t="s">
        <v>287</v>
      </c>
      <c r="E999" s="233" t="s">
        <v>1</v>
      </c>
      <c r="F999" s="234" t="s">
        <v>2063</v>
      </c>
      <c r="G999" s="232"/>
      <c r="H999" s="235">
        <v>12.3</v>
      </c>
      <c r="I999" s="236"/>
      <c r="J999" s="232"/>
      <c r="K999" s="232"/>
      <c r="L999" s="237"/>
      <c r="M999" s="238"/>
      <c r="N999" s="239"/>
      <c r="O999" s="239"/>
      <c r="P999" s="239"/>
      <c r="Q999" s="239"/>
      <c r="R999" s="239"/>
      <c r="S999" s="239"/>
      <c r="T999" s="240"/>
      <c r="AT999" s="241" t="s">
        <v>287</v>
      </c>
      <c r="AU999" s="241" t="s">
        <v>85</v>
      </c>
      <c r="AV999" s="13" t="s">
        <v>85</v>
      </c>
      <c r="AW999" s="13" t="s">
        <v>31</v>
      </c>
      <c r="AX999" s="13" t="s">
        <v>75</v>
      </c>
      <c r="AY999" s="241" t="s">
        <v>194</v>
      </c>
    </row>
    <row r="1000" spans="1:65" s="13" customFormat="1" ht="11.25">
      <c r="B1000" s="231"/>
      <c r="C1000" s="232"/>
      <c r="D1000" s="223" t="s">
        <v>287</v>
      </c>
      <c r="E1000" s="233" t="s">
        <v>1</v>
      </c>
      <c r="F1000" s="234" t="s">
        <v>876</v>
      </c>
      <c r="G1000" s="232"/>
      <c r="H1000" s="235">
        <v>24.46</v>
      </c>
      <c r="I1000" s="236"/>
      <c r="J1000" s="232"/>
      <c r="K1000" s="232"/>
      <c r="L1000" s="237"/>
      <c r="M1000" s="238"/>
      <c r="N1000" s="239"/>
      <c r="O1000" s="239"/>
      <c r="P1000" s="239"/>
      <c r="Q1000" s="239"/>
      <c r="R1000" s="239"/>
      <c r="S1000" s="239"/>
      <c r="T1000" s="240"/>
      <c r="AT1000" s="241" t="s">
        <v>287</v>
      </c>
      <c r="AU1000" s="241" t="s">
        <v>85</v>
      </c>
      <c r="AV1000" s="13" t="s">
        <v>85</v>
      </c>
      <c r="AW1000" s="13" t="s">
        <v>31</v>
      </c>
      <c r="AX1000" s="13" t="s">
        <v>75</v>
      </c>
      <c r="AY1000" s="241" t="s">
        <v>194</v>
      </c>
    </row>
    <row r="1001" spans="1:65" s="14" customFormat="1" ht="11.25">
      <c r="B1001" s="242"/>
      <c r="C1001" s="243"/>
      <c r="D1001" s="223" t="s">
        <v>287</v>
      </c>
      <c r="E1001" s="244" t="s">
        <v>1</v>
      </c>
      <c r="F1001" s="245" t="s">
        <v>290</v>
      </c>
      <c r="G1001" s="243"/>
      <c r="H1001" s="246">
        <v>36.76</v>
      </c>
      <c r="I1001" s="247"/>
      <c r="J1001" s="243"/>
      <c r="K1001" s="243"/>
      <c r="L1001" s="248"/>
      <c r="M1001" s="249"/>
      <c r="N1001" s="250"/>
      <c r="O1001" s="250"/>
      <c r="P1001" s="250"/>
      <c r="Q1001" s="250"/>
      <c r="R1001" s="250"/>
      <c r="S1001" s="250"/>
      <c r="T1001" s="251"/>
      <c r="AT1001" s="252" t="s">
        <v>287</v>
      </c>
      <c r="AU1001" s="252" t="s">
        <v>85</v>
      </c>
      <c r="AV1001" s="14" t="s">
        <v>207</v>
      </c>
      <c r="AW1001" s="14" t="s">
        <v>31</v>
      </c>
      <c r="AX1001" s="14" t="s">
        <v>83</v>
      </c>
      <c r="AY1001" s="252" t="s">
        <v>194</v>
      </c>
    </row>
    <row r="1002" spans="1:65" s="2" customFormat="1" ht="36" customHeight="1">
      <c r="A1002" s="34"/>
      <c r="B1002" s="35"/>
      <c r="C1002" s="266" t="s">
        <v>2064</v>
      </c>
      <c r="D1002" s="266" t="s">
        <v>436</v>
      </c>
      <c r="E1002" s="267" t="s">
        <v>2065</v>
      </c>
      <c r="F1002" s="268" t="s">
        <v>2066</v>
      </c>
      <c r="G1002" s="269" t="s">
        <v>302</v>
      </c>
      <c r="H1002" s="270">
        <v>42.274000000000001</v>
      </c>
      <c r="I1002" s="271"/>
      <c r="J1002" s="272">
        <f>ROUND(I1002*H1002,2)</f>
        <v>0</v>
      </c>
      <c r="K1002" s="273"/>
      <c r="L1002" s="274"/>
      <c r="M1002" s="275" t="s">
        <v>1</v>
      </c>
      <c r="N1002" s="276" t="s">
        <v>40</v>
      </c>
      <c r="O1002" s="71"/>
      <c r="P1002" s="219">
        <f>O1002*H1002</f>
        <v>0</v>
      </c>
      <c r="Q1002" s="219">
        <v>2.8879999999999999E-2</v>
      </c>
      <c r="R1002" s="219">
        <f>Q1002*H1002</f>
        <v>1.22087312</v>
      </c>
      <c r="S1002" s="219">
        <v>0</v>
      </c>
      <c r="T1002" s="220">
        <f>S1002*H1002</f>
        <v>0</v>
      </c>
      <c r="U1002" s="34"/>
      <c r="V1002" s="34"/>
      <c r="W1002" s="34"/>
      <c r="X1002" s="34"/>
      <c r="Y1002" s="34"/>
      <c r="Z1002" s="34"/>
      <c r="AA1002" s="34"/>
      <c r="AB1002" s="34"/>
      <c r="AC1002" s="34"/>
      <c r="AD1002" s="34"/>
      <c r="AE1002" s="34"/>
      <c r="AR1002" s="221" t="s">
        <v>569</v>
      </c>
      <c r="AT1002" s="221" t="s">
        <v>436</v>
      </c>
      <c r="AU1002" s="221" t="s">
        <v>85</v>
      </c>
      <c r="AY1002" s="17" t="s">
        <v>194</v>
      </c>
      <c r="BE1002" s="222">
        <f>IF(N1002="základní",J1002,0)</f>
        <v>0</v>
      </c>
      <c r="BF1002" s="222">
        <f>IF(N1002="snížená",J1002,0)</f>
        <v>0</v>
      </c>
      <c r="BG1002" s="222">
        <f>IF(N1002="zákl. přenesená",J1002,0)</f>
        <v>0</v>
      </c>
      <c r="BH1002" s="222">
        <f>IF(N1002="sníž. přenesená",J1002,0)</f>
        <v>0</v>
      </c>
      <c r="BI1002" s="222">
        <f>IF(N1002="nulová",J1002,0)</f>
        <v>0</v>
      </c>
      <c r="BJ1002" s="17" t="s">
        <v>83</v>
      </c>
      <c r="BK1002" s="222">
        <f>ROUND(I1002*H1002,2)</f>
        <v>0</v>
      </c>
      <c r="BL1002" s="17" t="s">
        <v>359</v>
      </c>
      <c r="BM1002" s="221" t="s">
        <v>2067</v>
      </c>
    </row>
    <row r="1003" spans="1:65" s="13" customFormat="1" ht="11.25">
      <c r="B1003" s="231"/>
      <c r="C1003" s="232"/>
      <c r="D1003" s="223" t="s">
        <v>287</v>
      </c>
      <c r="E1003" s="232"/>
      <c r="F1003" s="234" t="s">
        <v>2068</v>
      </c>
      <c r="G1003" s="232"/>
      <c r="H1003" s="235">
        <v>42.274000000000001</v>
      </c>
      <c r="I1003" s="236"/>
      <c r="J1003" s="232"/>
      <c r="K1003" s="232"/>
      <c r="L1003" s="237"/>
      <c r="M1003" s="238"/>
      <c r="N1003" s="239"/>
      <c r="O1003" s="239"/>
      <c r="P1003" s="239"/>
      <c r="Q1003" s="239"/>
      <c r="R1003" s="239"/>
      <c r="S1003" s="239"/>
      <c r="T1003" s="240"/>
      <c r="AT1003" s="241" t="s">
        <v>287</v>
      </c>
      <c r="AU1003" s="241" t="s">
        <v>85</v>
      </c>
      <c r="AV1003" s="13" t="s">
        <v>85</v>
      </c>
      <c r="AW1003" s="13" t="s">
        <v>4</v>
      </c>
      <c r="AX1003" s="13" t="s">
        <v>83</v>
      </c>
      <c r="AY1003" s="241" t="s">
        <v>194</v>
      </c>
    </row>
    <row r="1004" spans="1:65" s="2" customFormat="1" ht="24" customHeight="1">
      <c r="A1004" s="34"/>
      <c r="B1004" s="35"/>
      <c r="C1004" s="209" t="s">
        <v>2069</v>
      </c>
      <c r="D1004" s="209" t="s">
        <v>197</v>
      </c>
      <c r="E1004" s="210" t="s">
        <v>2070</v>
      </c>
      <c r="F1004" s="211" t="s">
        <v>2071</v>
      </c>
      <c r="G1004" s="212" t="s">
        <v>302</v>
      </c>
      <c r="H1004" s="213">
        <v>93.16</v>
      </c>
      <c r="I1004" s="214"/>
      <c r="J1004" s="215">
        <f>ROUND(I1004*H1004,2)</f>
        <v>0</v>
      </c>
      <c r="K1004" s="216"/>
      <c r="L1004" s="39"/>
      <c r="M1004" s="217" t="s">
        <v>1</v>
      </c>
      <c r="N1004" s="218" t="s">
        <v>40</v>
      </c>
      <c r="O1004" s="71"/>
      <c r="P1004" s="219">
        <f>O1004*H1004</f>
        <v>0</v>
      </c>
      <c r="Q1004" s="219">
        <v>7.1500000000000001E-3</v>
      </c>
      <c r="R1004" s="219">
        <f>Q1004*H1004</f>
        <v>0.66609399999999996</v>
      </c>
      <c r="S1004" s="219">
        <v>0</v>
      </c>
      <c r="T1004" s="220">
        <f>S1004*H1004</f>
        <v>0</v>
      </c>
      <c r="U1004" s="34"/>
      <c r="V1004" s="34"/>
      <c r="W1004" s="34"/>
      <c r="X1004" s="34"/>
      <c r="Y1004" s="34"/>
      <c r="Z1004" s="34"/>
      <c r="AA1004" s="34"/>
      <c r="AB1004" s="34"/>
      <c r="AC1004" s="34"/>
      <c r="AD1004" s="34"/>
      <c r="AE1004" s="34"/>
      <c r="AR1004" s="221" t="s">
        <v>359</v>
      </c>
      <c r="AT1004" s="221" t="s">
        <v>197</v>
      </c>
      <c r="AU1004" s="221" t="s">
        <v>85</v>
      </c>
      <c r="AY1004" s="17" t="s">
        <v>194</v>
      </c>
      <c r="BE1004" s="222">
        <f>IF(N1004="základní",J1004,0)</f>
        <v>0</v>
      </c>
      <c r="BF1004" s="222">
        <f>IF(N1004="snížená",J1004,0)</f>
        <v>0</v>
      </c>
      <c r="BG1004" s="222">
        <f>IF(N1004="zákl. přenesená",J1004,0)</f>
        <v>0</v>
      </c>
      <c r="BH1004" s="222">
        <f>IF(N1004="sníž. přenesená",J1004,0)</f>
        <v>0</v>
      </c>
      <c r="BI1004" s="222">
        <f>IF(N1004="nulová",J1004,0)</f>
        <v>0</v>
      </c>
      <c r="BJ1004" s="17" t="s">
        <v>83</v>
      </c>
      <c r="BK1004" s="222">
        <f>ROUND(I1004*H1004,2)</f>
        <v>0</v>
      </c>
      <c r="BL1004" s="17" t="s">
        <v>359</v>
      </c>
      <c r="BM1004" s="221" t="s">
        <v>2072</v>
      </c>
    </row>
    <row r="1005" spans="1:65" s="13" customFormat="1" ht="11.25">
      <c r="B1005" s="231"/>
      <c r="C1005" s="232"/>
      <c r="D1005" s="223" t="s">
        <v>287</v>
      </c>
      <c r="E1005" s="233" t="s">
        <v>1</v>
      </c>
      <c r="F1005" s="234" t="s">
        <v>2073</v>
      </c>
      <c r="G1005" s="232"/>
      <c r="H1005" s="235">
        <v>93.16</v>
      </c>
      <c r="I1005" s="236"/>
      <c r="J1005" s="232"/>
      <c r="K1005" s="232"/>
      <c r="L1005" s="237"/>
      <c r="M1005" s="238"/>
      <c r="N1005" s="239"/>
      <c r="O1005" s="239"/>
      <c r="P1005" s="239"/>
      <c r="Q1005" s="239"/>
      <c r="R1005" s="239"/>
      <c r="S1005" s="239"/>
      <c r="T1005" s="240"/>
      <c r="AT1005" s="241" t="s">
        <v>287</v>
      </c>
      <c r="AU1005" s="241" t="s">
        <v>85</v>
      </c>
      <c r="AV1005" s="13" t="s">
        <v>85</v>
      </c>
      <c r="AW1005" s="13" t="s">
        <v>31</v>
      </c>
      <c r="AX1005" s="13" t="s">
        <v>83</v>
      </c>
      <c r="AY1005" s="241" t="s">
        <v>194</v>
      </c>
    </row>
    <row r="1006" spans="1:65" s="2" customFormat="1" ht="24" customHeight="1">
      <c r="A1006" s="34"/>
      <c r="B1006" s="35"/>
      <c r="C1006" s="209" t="s">
        <v>2074</v>
      </c>
      <c r="D1006" s="209" t="s">
        <v>197</v>
      </c>
      <c r="E1006" s="210" t="s">
        <v>2075</v>
      </c>
      <c r="F1006" s="211" t="s">
        <v>2076</v>
      </c>
      <c r="G1006" s="212" t="s">
        <v>302</v>
      </c>
      <c r="H1006" s="213">
        <v>34</v>
      </c>
      <c r="I1006" s="214"/>
      <c r="J1006" s="215">
        <f>ROUND(I1006*H1006,2)</f>
        <v>0</v>
      </c>
      <c r="K1006" s="216"/>
      <c r="L1006" s="39"/>
      <c r="M1006" s="217" t="s">
        <v>1</v>
      </c>
      <c r="N1006" s="218" t="s">
        <v>40</v>
      </c>
      <c r="O1006" s="71"/>
      <c r="P1006" s="219">
        <f>O1006*H1006</f>
        <v>0</v>
      </c>
      <c r="Q1006" s="219">
        <v>7.1500000000000001E-3</v>
      </c>
      <c r="R1006" s="219">
        <f>Q1006*H1006</f>
        <v>0.24310000000000001</v>
      </c>
      <c r="S1006" s="219">
        <v>0</v>
      </c>
      <c r="T1006" s="220">
        <f>S1006*H1006</f>
        <v>0</v>
      </c>
      <c r="U1006" s="34"/>
      <c r="V1006" s="34"/>
      <c r="W1006" s="34"/>
      <c r="X1006" s="34"/>
      <c r="Y1006" s="34"/>
      <c r="Z1006" s="34"/>
      <c r="AA1006" s="34"/>
      <c r="AB1006" s="34"/>
      <c r="AC1006" s="34"/>
      <c r="AD1006" s="34"/>
      <c r="AE1006" s="34"/>
      <c r="AR1006" s="221" t="s">
        <v>359</v>
      </c>
      <c r="AT1006" s="221" t="s">
        <v>197</v>
      </c>
      <c r="AU1006" s="221" t="s">
        <v>85</v>
      </c>
      <c r="AY1006" s="17" t="s">
        <v>194</v>
      </c>
      <c r="BE1006" s="222">
        <f>IF(N1006="základní",J1006,0)</f>
        <v>0</v>
      </c>
      <c r="BF1006" s="222">
        <f>IF(N1006="snížená",J1006,0)</f>
        <v>0</v>
      </c>
      <c r="BG1006" s="222">
        <f>IF(N1006="zákl. přenesená",J1006,0)</f>
        <v>0</v>
      </c>
      <c r="BH1006" s="222">
        <f>IF(N1006="sníž. přenesená",J1006,0)</f>
        <v>0</v>
      </c>
      <c r="BI1006" s="222">
        <f>IF(N1006="nulová",J1006,0)</f>
        <v>0</v>
      </c>
      <c r="BJ1006" s="17" t="s">
        <v>83</v>
      </c>
      <c r="BK1006" s="222">
        <f>ROUND(I1006*H1006,2)</f>
        <v>0</v>
      </c>
      <c r="BL1006" s="17" t="s">
        <v>359</v>
      </c>
      <c r="BM1006" s="221" t="s">
        <v>2077</v>
      </c>
    </row>
    <row r="1007" spans="1:65" s="2" customFormat="1" ht="16.5" customHeight="1">
      <c r="A1007" s="34"/>
      <c r="B1007" s="35"/>
      <c r="C1007" s="209" t="s">
        <v>2078</v>
      </c>
      <c r="D1007" s="209" t="s">
        <v>197</v>
      </c>
      <c r="E1007" s="210" t="s">
        <v>2079</v>
      </c>
      <c r="F1007" s="211" t="s">
        <v>2080</v>
      </c>
      <c r="G1007" s="212" t="s">
        <v>302</v>
      </c>
      <c r="H1007" s="213">
        <v>237.4</v>
      </c>
      <c r="I1007" s="214"/>
      <c r="J1007" s="215">
        <f>ROUND(I1007*H1007,2)</f>
        <v>0</v>
      </c>
      <c r="K1007" s="216"/>
      <c r="L1007" s="39"/>
      <c r="M1007" s="217" t="s">
        <v>1</v>
      </c>
      <c r="N1007" s="218" t="s">
        <v>40</v>
      </c>
      <c r="O1007" s="71"/>
      <c r="P1007" s="219">
        <f>O1007*H1007</f>
        <v>0</v>
      </c>
      <c r="Q1007" s="219">
        <v>7.7000000000000002E-3</v>
      </c>
      <c r="R1007" s="219">
        <f>Q1007*H1007</f>
        <v>1.8279800000000002</v>
      </c>
      <c r="S1007" s="219">
        <v>0</v>
      </c>
      <c r="T1007" s="220">
        <f>S1007*H1007</f>
        <v>0</v>
      </c>
      <c r="U1007" s="34"/>
      <c r="V1007" s="34"/>
      <c r="W1007" s="34"/>
      <c r="X1007" s="34"/>
      <c r="Y1007" s="34"/>
      <c r="Z1007" s="34"/>
      <c r="AA1007" s="34"/>
      <c r="AB1007" s="34"/>
      <c r="AC1007" s="34"/>
      <c r="AD1007" s="34"/>
      <c r="AE1007" s="34"/>
      <c r="AR1007" s="221" t="s">
        <v>359</v>
      </c>
      <c r="AT1007" s="221" t="s">
        <v>197</v>
      </c>
      <c r="AU1007" s="221" t="s">
        <v>85</v>
      </c>
      <c r="AY1007" s="17" t="s">
        <v>194</v>
      </c>
      <c r="BE1007" s="222">
        <f>IF(N1007="základní",J1007,0)</f>
        <v>0</v>
      </c>
      <c r="BF1007" s="222">
        <f>IF(N1007="snížená",J1007,0)</f>
        <v>0</v>
      </c>
      <c r="BG1007" s="222">
        <f>IF(N1007="zákl. přenesená",J1007,0)</f>
        <v>0</v>
      </c>
      <c r="BH1007" s="222">
        <f>IF(N1007="sníž. přenesená",J1007,0)</f>
        <v>0</v>
      </c>
      <c r="BI1007" s="222">
        <f>IF(N1007="nulová",J1007,0)</f>
        <v>0</v>
      </c>
      <c r="BJ1007" s="17" t="s">
        <v>83</v>
      </c>
      <c r="BK1007" s="222">
        <f>ROUND(I1007*H1007,2)</f>
        <v>0</v>
      </c>
      <c r="BL1007" s="17" t="s">
        <v>359</v>
      </c>
      <c r="BM1007" s="221" t="s">
        <v>2081</v>
      </c>
    </row>
    <row r="1008" spans="1:65" s="2" customFormat="1" ht="24" customHeight="1">
      <c r="A1008" s="34"/>
      <c r="B1008" s="35"/>
      <c r="C1008" s="209" t="s">
        <v>2082</v>
      </c>
      <c r="D1008" s="209" t="s">
        <v>197</v>
      </c>
      <c r="E1008" s="210" t="s">
        <v>2083</v>
      </c>
      <c r="F1008" s="211" t="s">
        <v>2084</v>
      </c>
      <c r="G1008" s="212" t="s">
        <v>1041</v>
      </c>
      <c r="H1008" s="277"/>
      <c r="I1008" s="214"/>
      <c r="J1008" s="215">
        <f>ROUND(I1008*H1008,2)</f>
        <v>0</v>
      </c>
      <c r="K1008" s="216"/>
      <c r="L1008" s="39"/>
      <c r="M1008" s="217" t="s">
        <v>1</v>
      </c>
      <c r="N1008" s="218" t="s">
        <v>40</v>
      </c>
      <c r="O1008" s="71"/>
      <c r="P1008" s="219">
        <f>O1008*H1008</f>
        <v>0</v>
      </c>
      <c r="Q1008" s="219">
        <v>0</v>
      </c>
      <c r="R1008" s="219">
        <f>Q1008*H1008</f>
        <v>0</v>
      </c>
      <c r="S1008" s="219">
        <v>0</v>
      </c>
      <c r="T1008" s="220">
        <f>S1008*H1008</f>
        <v>0</v>
      </c>
      <c r="U1008" s="34"/>
      <c r="V1008" s="34"/>
      <c r="W1008" s="34"/>
      <c r="X1008" s="34"/>
      <c r="Y1008" s="34"/>
      <c r="Z1008" s="34"/>
      <c r="AA1008" s="34"/>
      <c r="AB1008" s="34"/>
      <c r="AC1008" s="34"/>
      <c r="AD1008" s="34"/>
      <c r="AE1008" s="34"/>
      <c r="AR1008" s="221" t="s">
        <v>359</v>
      </c>
      <c r="AT1008" s="221" t="s">
        <v>197</v>
      </c>
      <c r="AU1008" s="221" t="s">
        <v>85</v>
      </c>
      <c r="AY1008" s="17" t="s">
        <v>194</v>
      </c>
      <c r="BE1008" s="222">
        <f>IF(N1008="základní",J1008,0)</f>
        <v>0</v>
      </c>
      <c r="BF1008" s="222">
        <f>IF(N1008="snížená",J1008,0)</f>
        <v>0</v>
      </c>
      <c r="BG1008" s="222">
        <f>IF(N1008="zákl. přenesená",J1008,0)</f>
        <v>0</v>
      </c>
      <c r="BH1008" s="222">
        <f>IF(N1008="sníž. přenesená",J1008,0)</f>
        <v>0</v>
      </c>
      <c r="BI1008" s="222">
        <f>IF(N1008="nulová",J1008,0)</f>
        <v>0</v>
      </c>
      <c r="BJ1008" s="17" t="s">
        <v>83</v>
      </c>
      <c r="BK1008" s="222">
        <f>ROUND(I1008*H1008,2)</f>
        <v>0</v>
      </c>
      <c r="BL1008" s="17" t="s">
        <v>359</v>
      </c>
      <c r="BM1008" s="221" t="s">
        <v>2085</v>
      </c>
    </row>
    <row r="1009" spans="1:65" s="12" customFormat="1" ht="22.9" customHeight="1">
      <c r="B1009" s="193"/>
      <c r="C1009" s="194"/>
      <c r="D1009" s="195" t="s">
        <v>74</v>
      </c>
      <c r="E1009" s="207" t="s">
        <v>2086</v>
      </c>
      <c r="F1009" s="207" t="s">
        <v>2087</v>
      </c>
      <c r="G1009" s="194"/>
      <c r="H1009" s="194"/>
      <c r="I1009" s="197"/>
      <c r="J1009" s="208">
        <f>BK1009</f>
        <v>0</v>
      </c>
      <c r="K1009" s="194"/>
      <c r="L1009" s="199"/>
      <c r="M1009" s="200"/>
      <c r="N1009" s="201"/>
      <c r="O1009" s="201"/>
      <c r="P1009" s="202">
        <f>SUM(P1010:P1019)</f>
        <v>0</v>
      </c>
      <c r="Q1009" s="201"/>
      <c r="R1009" s="202">
        <f>SUM(R1010:R1019)</f>
        <v>5.0146316000000004</v>
      </c>
      <c r="S1009" s="201"/>
      <c r="T1009" s="203">
        <f>SUM(T1010:T1019)</f>
        <v>0</v>
      </c>
      <c r="AR1009" s="204" t="s">
        <v>85</v>
      </c>
      <c r="AT1009" s="205" t="s">
        <v>74</v>
      </c>
      <c r="AU1009" s="205" t="s">
        <v>83</v>
      </c>
      <c r="AY1009" s="204" t="s">
        <v>194</v>
      </c>
      <c r="BK1009" s="206">
        <f>SUM(BK1010:BK1019)</f>
        <v>0</v>
      </c>
    </row>
    <row r="1010" spans="1:65" s="2" customFormat="1" ht="24" customHeight="1">
      <c r="A1010" s="34"/>
      <c r="B1010" s="35"/>
      <c r="C1010" s="209" t="s">
        <v>2088</v>
      </c>
      <c r="D1010" s="209" t="s">
        <v>197</v>
      </c>
      <c r="E1010" s="210" t="s">
        <v>2089</v>
      </c>
      <c r="F1010" s="211" t="s">
        <v>2090</v>
      </c>
      <c r="G1010" s="212" t="s">
        <v>302</v>
      </c>
      <c r="H1010" s="213">
        <v>734.2</v>
      </c>
      <c r="I1010" s="214"/>
      <c r="J1010" s="215">
        <f>ROUND(I1010*H1010,2)</f>
        <v>0</v>
      </c>
      <c r="K1010" s="216"/>
      <c r="L1010" s="39"/>
      <c r="M1010" s="217" t="s">
        <v>1</v>
      </c>
      <c r="N1010" s="218" t="s">
        <v>40</v>
      </c>
      <c r="O1010" s="71"/>
      <c r="P1010" s="219">
        <f>O1010*H1010</f>
        <v>0</v>
      </c>
      <c r="Q1010" s="219">
        <v>4.5500000000000002E-3</v>
      </c>
      <c r="R1010" s="219">
        <f>Q1010*H1010</f>
        <v>3.3406100000000003</v>
      </c>
      <c r="S1010" s="219">
        <v>0</v>
      </c>
      <c r="T1010" s="220">
        <f>S1010*H1010</f>
        <v>0</v>
      </c>
      <c r="U1010" s="34"/>
      <c r="V1010" s="34"/>
      <c r="W1010" s="34"/>
      <c r="X1010" s="34"/>
      <c r="Y1010" s="34"/>
      <c r="Z1010" s="34"/>
      <c r="AA1010" s="34"/>
      <c r="AB1010" s="34"/>
      <c r="AC1010" s="34"/>
      <c r="AD1010" s="34"/>
      <c r="AE1010" s="34"/>
      <c r="AR1010" s="221" t="s">
        <v>359</v>
      </c>
      <c r="AT1010" s="221" t="s">
        <v>197</v>
      </c>
      <c r="AU1010" s="221" t="s">
        <v>85</v>
      </c>
      <c r="AY1010" s="17" t="s">
        <v>194</v>
      </c>
      <c r="BE1010" s="222">
        <f>IF(N1010="základní",J1010,0)</f>
        <v>0</v>
      </c>
      <c r="BF1010" s="222">
        <f>IF(N1010="snížená",J1010,0)</f>
        <v>0</v>
      </c>
      <c r="BG1010" s="222">
        <f>IF(N1010="zákl. přenesená",J1010,0)</f>
        <v>0</v>
      </c>
      <c r="BH1010" s="222">
        <f>IF(N1010="sníž. přenesená",J1010,0)</f>
        <v>0</v>
      </c>
      <c r="BI1010" s="222">
        <f>IF(N1010="nulová",J1010,0)</f>
        <v>0</v>
      </c>
      <c r="BJ1010" s="17" t="s">
        <v>83</v>
      </c>
      <c r="BK1010" s="222">
        <f>ROUND(I1010*H1010,2)</f>
        <v>0</v>
      </c>
      <c r="BL1010" s="17" t="s">
        <v>359</v>
      </c>
      <c r="BM1010" s="221" t="s">
        <v>2091</v>
      </c>
    </row>
    <row r="1011" spans="1:65" s="2" customFormat="1" ht="16.5" customHeight="1">
      <c r="A1011" s="34"/>
      <c r="B1011" s="35"/>
      <c r="C1011" s="209" t="s">
        <v>2092</v>
      </c>
      <c r="D1011" s="209" t="s">
        <v>197</v>
      </c>
      <c r="E1011" s="210" t="s">
        <v>2093</v>
      </c>
      <c r="F1011" s="211" t="s">
        <v>2094</v>
      </c>
      <c r="G1011" s="212" t="s">
        <v>302</v>
      </c>
      <c r="H1011" s="213">
        <v>734.22</v>
      </c>
      <c r="I1011" s="214"/>
      <c r="J1011" s="215">
        <f>ROUND(I1011*H1011,2)</f>
        <v>0</v>
      </c>
      <c r="K1011" s="216"/>
      <c r="L1011" s="39"/>
      <c r="M1011" s="217" t="s">
        <v>1</v>
      </c>
      <c r="N1011" s="218" t="s">
        <v>40</v>
      </c>
      <c r="O1011" s="71"/>
      <c r="P1011" s="219">
        <f>O1011*H1011</f>
        <v>0</v>
      </c>
      <c r="Q1011" s="219">
        <v>2.9999999999999997E-4</v>
      </c>
      <c r="R1011" s="219">
        <f>Q1011*H1011</f>
        <v>0.22026599999999999</v>
      </c>
      <c r="S1011" s="219">
        <v>0</v>
      </c>
      <c r="T1011" s="220">
        <f>S1011*H1011</f>
        <v>0</v>
      </c>
      <c r="U1011" s="34"/>
      <c r="V1011" s="34"/>
      <c r="W1011" s="34"/>
      <c r="X1011" s="34"/>
      <c r="Y1011" s="34"/>
      <c r="Z1011" s="34"/>
      <c r="AA1011" s="34"/>
      <c r="AB1011" s="34"/>
      <c r="AC1011" s="34"/>
      <c r="AD1011" s="34"/>
      <c r="AE1011" s="34"/>
      <c r="AR1011" s="221" t="s">
        <v>359</v>
      </c>
      <c r="AT1011" s="221" t="s">
        <v>197</v>
      </c>
      <c r="AU1011" s="221" t="s">
        <v>85</v>
      </c>
      <c r="AY1011" s="17" t="s">
        <v>194</v>
      </c>
      <c r="BE1011" s="222">
        <f>IF(N1011="základní",J1011,0)</f>
        <v>0</v>
      </c>
      <c r="BF1011" s="222">
        <f>IF(N1011="snížená",J1011,0)</f>
        <v>0</v>
      </c>
      <c r="BG1011" s="222">
        <f>IF(N1011="zákl. přenesená",J1011,0)</f>
        <v>0</v>
      </c>
      <c r="BH1011" s="222">
        <f>IF(N1011="sníž. přenesená",J1011,0)</f>
        <v>0</v>
      </c>
      <c r="BI1011" s="222">
        <f>IF(N1011="nulová",J1011,0)</f>
        <v>0</v>
      </c>
      <c r="BJ1011" s="17" t="s">
        <v>83</v>
      </c>
      <c r="BK1011" s="222">
        <f>ROUND(I1011*H1011,2)</f>
        <v>0</v>
      </c>
      <c r="BL1011" s="17" t="s">
        <v>359</v>
      </c>
      <c r="BM1011" s="221" t="s">
        <v>2095</v>
      </c>
    </row>
    <row r="1012" spans="1:65" s="13" customFormat="1" ht="11.25">
      <c r="B1012" s="231"/>
      <c r="C1012" s="232"/>
      <c r="D1012" s="223" t="s">
        <v>287</v>
      </c>
      <c r="E1012" s="233" t="s">
        <v>1</v>
      </c>
      <c r="F1012" s="234" t="s">
        <v>2096</v>
      </c>
      <c r="G1012" s="232"/>
      <c r="H1012" s="235">
        <v>158.81</v>
      </c>
      <c r="I1012" s="236"/>
      <c r="J1012" s="232"/>
      <c r="K1012" s="232"/>
      <c r="L1012" s="237"/>
      <c r="M1012" s="238"/>
      <c r="N1012" s="239"/>
      <c r="O1012" s="239"/>
      <c r="P1012" s="239"/>
      <c r="Q1012" s="239"/>
      <c r="R1012" s="239"/>
      <c r="S1012" s="239"/>
      <c r="T1012" s="240"/>
      <c r="AT1012" s="241" t="s">
        <v>287</v>
      </c>
      <c r="AU1012" s="241" t="s">
        <v>85</v>
      </c>
      <c r="AV1012" s="13" t="s">
        <v>85</v>
      </c>
      <c r="AW1012" s="13" t="s">
        <v>31</v>
      </c>
      <c r="AX1012" s="13" t="s">
        <v>75</v>
      </c>
      <c r="AY1012" s="241" t="s">
        <v>194</v>
      </c>
    </row>
    <row r="1013" spans="1:65" s="13" customFormat="1" ht="11.25">
      <c r="B1013" s="231"/>
      <c r="C1013" s="232"/>
      <c r="D1013" s="223" t="s">
        <v>287</v>
      </c>
      <c r="E1013" s="233" t="s">
        <v>1</v>
      </c>
      <c r="F1013" s="234" t="s">
        <v>2097</v>
      </c>
      <c r="G1013" s="232"/>
      <c r="H1013" s="235">
        <v>199.32</v>
      </c>
      <c r="I1013" s="236"/>
      <c r="J1013" s="232"/>
      <c r="K1013" s="232"/>
      <c r="L1013" s="237"/>
      <c r="M1013" s="238"/>
      <c r="N1013" s="239"/>
      <c r="O1013" s="239"/>
      <c r="P1013" s="239"/>
      <c r="Q1013" s="239"/>
      <c r="R1013" s="239"/>
      <c r="S1013" s="239"/>
      <c r="T1013" s="240"/>
      <c r="AT1013" s="241" t="s">
        <v>287</v>
      </c>
      <c r="AU1013" s="241" t="s">
        <v>85</v>
      </c>
      <c r="AV1013" s="13" t="s">
        <v>85</v>
      </c>
      <c r="AW1013" s="13" t="s">
        <v>31</v>
      </c>
      <c r="AX1013" s="13" t="s">
        <v>75</v>
      </c>
      <c r="AY1013" s="241" t="s">
        <v>194</v>
      </c>
    </row>
    <row r="1014" spans="1:65" s="13" customFormat="1" ht="11.25">
      <c r="B1014" s="231"/>
      <c r="C1014" s="232"/>
      <c r="D1014" s="223" t="s">
        <v>287</v>
      </c>
      <c r="E1014" s="233" t="s">
        <v>1</v>
      </c>
      <c r="F1014" s="234" t="s">
        <v>2098</v>
      </c>
      <c r="G1014" s="232"/>
      <c r="H1014" s="235">
        <v>291.08999999999997</v>
      </c>
      <c r="I1014" s="236"/>
      <c r="J1014" s="232"/>
      <c r="K1014" s="232"/>
      <c r="L1014" s="237"/>
      <c r="M1014" s="238"/>
      <c r="N1014" s="239"/>
      <c r="O1014" s="239"/>
      <c r="P1014" s="239"/>
      <c r="Q1014" s="239"/>
      <c r="R1014" s="239"/>
      <c r="S1014" s="239"/>
      <c r="T1014" s="240"/>
      <c r="AT1014" s="241" t="s">
        <v>287</v>
      </c>
      <c r="AU1014" s="241" t="s">
        <v>85</v>
      </c>
      <c r="AV1014" s="13" t="s">
        <v>85</v>
      </c>
      <c r="AW1014" s="13" t="s">
        <v>31</v>
      </c>
      <c r="AX1014" s="13" t="s">
        <v>75</v>
      </c>
      <c r="AY1014" s="241" t="s">
        <v>194</v>
      </c>
    </row>
    <row r="1015" spans="1:65" s="13" customFormat="1" ht="11.25">
      <c r="B1015" s="231"/>
      <c r="C1015" s="232"/>
      <c r="D1015" s="223" t="s">
        <v>287</v>
      </c>
      <c r="E1015" s="233" t="s">
        <v>1</v>
      </c>
      <c r="F1015" s="234" t="s">
        <v>2099</v>
      </c>
      <c r="G1015" s="232"/>
      <c r="H1015" s="235">
        <v>85</v>
      </c>
      <c r="I1015" s="236"/>
      <c r="J1015" s="232"/>
      <c r="K1015" s="232"/>
      <c r="L1015" s="237"/>
      <c r="M1015" s="238"/>
      <c r="N1015" s="239"/>
      <c r="O1015" s="239"/>
      <c r="P1015" s="239"/>
      <c r="Q1015" s="239"/>
      <c r="R1015" s="239"/>
      <c r="S1015" s="239"/>
      <c r="T1015" s="240"/>
      <c r="AT1015" s="241" t="s">
        <v>287</v>
      </c>
      <c r="AU1015" s="241" t="s">
        <v>85</v>
      </c>
      <c r="AV1015" s="13" t="s">
        <v>85</v>
      </c>
      <c r="AW1015" s="13" t="s">
        <v>31</v>
      </c>
      <c r="AX1015" s="13" t="s">
        <v>75</v>
      </c>
      <c r="AY1015" s="241" t="s">
        <v>194</v>
      </c>
    </row>
    <row r="1016" spans="1:65" s="14" customFormat="1" ht="11.25">
      <c r="B1016" s="242"/>
      <c r="C1016" s="243"/>
      <c r="D1016" s="223" t="s">
        <v>287</v>
      </c>
      <c r="E1016" s="244" t="s">
        <v>1</v>
      </c>
      <c r="F1016" s="245" t="s">
        <v>290</v>
      </c>
      <c r="G1016" s="243"/>
      <c r="H1016" s="246">
        <v>734.22</v>
      </c>
      <c r="I1016" s="247"/>
      <c r="J1016" s="243"/>
      <c r="K1016" s="243"/>
      <c r="L1016" s="248"/>
      <c r="M1016" s="249"/>
      <c r="N1016" s="250"/>
      <c r="O1016" s="250"/>
      <c r="P1016" s="250"/>
      <c r="Q1016" s="250"/>
      <c r="R1016" s="250"/>
      <c r="S1016" s="250"/>
      <c r="T1016" s="251"/>
      <c r="AT1016" s="252" t="s">
        <v>287</v>
      </c>
      <c r="AU1016" s="252" t="s">
        <v>85</v>
      </c>
      <c r="AV1016" s="14" t="s">
        <v>207</v>
      </c>
      <c r="AW1016" s="14" t="s">
        <v>31</v>
      </c>
      <c r="AX1016" s="14" t="s">
        <v>83</v>
      </c>
      <c r="AY1016" s="252" t="s">
        <v>194</v>
      </c>
    </row>
    <row r="1017" spans="1:65" s="2" customFormat="1" ht="36" customHeight="1">
      <c r="A1017" s="34"/>
      <c r="B1017" s="35"/>
      <c r="C1017" s="266" t="s">
        <v>2100</v>
      </c>
      <c r="D1017" s="266" t="s">
        <v>436</v>
      </c>
      <c r="E1017" s="267" t="s">
        <v>2101</v>
      </c>
      <c r="F1017" s="268" t="s">
        <v>2102</v>
      </c>
      <c r="G1017" s="269" t="s">
        <v>302</v>
      </c>
      <c r="H1017" s="270">
        <v>807.64200000000005</v>
      </c>
      <c r="I1017" s="271"/>
      <c r="J1017" s="272">
        <f>ROUND(I1017*H1017,2)</f>
        <v>0</v>
      </c>
      <c r="K1017" s="273"/>
      <c r="L1017" s="274"/>
      <c r="M1017" s="275" t="s">
        <v>1</v>
      </c>
      <c r="N1017" s="276" t="s">
        <v>40</v>
      </c>
      <c r="O1017" s="71"/>
      <c r="P1017" s="219">
        <f>O1017*H1017</f>
        <v>0</v>
      </c>
      <c r="Q1017" s="219">
        <v>1.8E-3</v>
      </c>
      <c r="R1017" s="219">
        <f>Q1017*H1017</f>
        <v>1.4537556</v>
      </c>
      <c r="S1017" s="219">
        <v>0</v>
      </c>
      <c r="T1017" s="220">
        <f>S1017*H1017</f>
        <v>0</v>
      </c>
      <c r="U1017" s="34"/>
      <c r="V1017" s="34"/>
      <c r="W1017" s="34"/>
      <c r="X1017" s="34"/>
      <c r="Y1017" s="34"/>
      <c r="Z1017" s="34"/>
      <c r="AA1017" s="34"/>
      <c r="AB1017" s="34"/>
      <c r="AC1017" s="34"/>
      <c r="AD1017" s="34"/>
      <c r="AE1017" s="34"/>
      <c r="AR1017" s="221" t="s">
        <v>569</v>
      </c>
      <c r="AT1017" s="221" t="s">
        <v>436</v>
      </c>
      <c r="AU1017" s="221" t="s">
        <v>85</v>
      </c>
      <c r="AY1017" s="17" t="s">
        <v>194</v>
      </c>
      <c r="BE1017" s="222">
        <f>IF(N1017="základní",J1017,0)</f>
        <v>0</v>
      </c>
      <c r="BF1017" s="222">
        <f>IF(N1017="snížená",J1017,0)</f>
        <v>0</v>
      </c>
      <c r="BG1017" s="222">
        <f>IF(N1017="zákl. přenesená",J1017,0)</f>
        <v>0</v>
      </c>
      <c r="BH1017" s="222">
        <f>IF(N1017="sníž. přenesená",J1017,0)</f>
        <v>0</v>
      </c>
      <c r="BI1017" s="222">
        <f>IF(N1017="nulová",J1017,0)</f>
        <v>0</v>
      </c>
      <c r="BJ1017" s="17" t="s">
        <v>83</v>
      </c>
      <c r="BK1017" s="222">
        <f>ROUND(I1017*H1017,2)</f>
        <v>0</v>
      </c>
      <c r="BL1017" s="17" t="s">
        <v>359</v>
      </c>
      <c r="BM1017" s="221" t="s">
        <v>2103</v>
      </c>
    </row>
    <row r="1018" spans="1:65" s="13" customFormat="1" ht="11.25">
      <c r="B1018" s="231"/>
      <c r="C1018" s="232"/>
      <c r="D1018" s="223" t="s">
        <v>287</v>
      </c>
      <c r="E1018" s="232"/>
      <c r="F1018" s="234" t="s">
        <v>2104</v>
      </c>
      <c r="G1018" s="232"/>
      <c r="H1018" s="235">
        <v>807.64200000000005</v>
      </c>
      <c r="I1018" s="236"/>
      <c r="J1018" s="232"/>
      <c r="K1018" s="232"/>
      <c r="L1018" s="237"/>
      <c r="M1018" s="238"/>
      <c r="N1018" s="239"/>
      <c r="O1018" s="239"/>
      <c r="P1018" s="239"/>
      <c r="Q1018" s="239"/>
      <c r="R1018" s="239"/>
      <c r="S1018" s="239"/>
      <c r="T1018" s="240"/>
      <c r="AT1018" s="241" t="s">
        <v>287</v>
      </c>
      <c r="AU1018" s="241" t="s">
        <v>85</v>
      </c>
      <c r="AV1018" s="13" t="s">
        <v>85</v>
      </c>
      <c r="AW1018" s="13" t="s">
        <v>4</v>
      </c>
      <c r="AX1018" s="13" t="s">
        <v>83</v>
      </c>
      <c r="AY1018" s="241" t="s">
        <v>194</v>
      </c>
    </row>
    <row r="1019" spans="1:65" s="2" customFormat="1" ht="24" customHeight="1">
      <c r="A1019" s="34"/>
      <c r="B1019" s="35"/>
      <c r="C1019" s="209" t="s">
        <v>2105</v>
      </c>
      <c r="D1019" s="209" t="s">
        <v>197</v>
      </c>
      <c r="E1019" s="210" t="s">
        <v>2106</v>
      </c>
      <c r="F1019" s="211" t="s">
        <v>2107</v>
      </c>
      <c r="G1019" s="212" t="s">
        <v>1041</v>
      </c>
      <c r="H1019" s="277"/>
      <c r="I1019" s="214"/>
      <c r="J1019" s="215">
        <f>ROUND(I1019*H1019,2)</f>
        <v>0</v>
      </c>
      <c r="K1019" s="216"/>
      <c r="L1019" s="39"/>
      <c r="M1019" s="217" t="s">
        <v>1</v>
      </c>
      <c r="N1019" s="218" t="s">
        <v>40</v>
      </c>
      <c r="O1019" s="71"/>
      <c r="P1019" s="219">
        <f>O1019*H1019</f>
        <v>0</v>
      </c>
      <c r="Q1019" s="219">
        <v>0</v>
      </c>
      <c r="R1019" s="219">
        <f>Q1019*H1019</f>
        <v>0</v>
      </c>
      <c r="S1019" s="219">
        <v>0</v>
      </c>
      <c r="T1019" s="220">
        <f>S1019*H1019</f>
        <v>0</v>
      </c>
      <c r="U1019" s="34"/>
      <c r="V1019" s="34"/>
      <c r="W1019" s="34"/>
      <c r="X1019" s="34"/>
      <c r="Y1019" s="34"/>
      <c r="Z1019" s="34"/>
      <c r="AA1019" s="34"/>
      <c r="AB1019" s="34"/>
      <c r="AC1019" s="34"/>
      <c r="AD1019" s="34"/>
      <c r="AE1019" s="34"/>
      <c r="AR1019" s="221" t="s">
        <v>359</v>
      </c>
      <c r="AT1019" s="221" t="s">
        <v>197</v>
      </c>
      <c r="AU1019" s="221" t="s">
        <v>85</v>
      </c>
      <c r="AY1019" s="17" t="s">
        <v>194</v>
      </c>
      <c r="BE1019" s="222">
        <f>IF(N1019="základní",J1019,0)</f>
        <v>0</v>
      </c>
      <c r="BF1019" s="222">
        <f>IF(N1019="snížená",J1019,0)</f>
        <v>0</v>
      </c>
      <c r="BG1019" s="222">
        <f>IF(N1019="zákl. přenesená",J1019,0)</f>
        <v>0</v>
      </c>
      <c r="BH1019" s="222">
        <f>IF(N1019="sníž. přenesená",J1019,0)</f>
        <v>0</v>
      </c>
      <c r="BI1019" s="222">
        <f>IF(N1019="nulová",J1019,0)</f>
        <v>0</v>
      </c>
      <c r="BJ1019" s="17" t="s">
        <v>83</v>
      </c>
      <c r="BK1019" s="222">
        <f>ROUND(I1019*H1019,2)</f>
        <v>0</v>
      </c>
      <c r="BL1019" s="17" t="s">
        <v>359</v>
      </c>
      <c r="BM1019" s="221" t="s">
        <v>2108</v>
      </c>
    </row>
    <row r="1020" spans="1:65" s="12" customFormat="1" ht="22.9" customHeight="1">
      <c r="B1020" s="193"/>
      <c r="C1020" s="194"/>
      <c r="D1020" s="195" t="s">
        <v>74</v>
      </c>
      <c r="E1020" s="207" t="s">
        <v>2109</v>
      </c>
      <c r="F1020" s="207" t="s">
        <v>2110</v>
      </c>
      <c r="G1020" s="194"/>
      <c r="H1020" s="194"/>
      <c r="I1020" s="197"/>
      <c r="J1020" s="208">
        <f>BK1020</f>
        <v>0</v>
      </c>
      <c r="K1020" s="194"/>
      <c r="L1020" s="199"/>
      <c r="M1020" s="200"/>
      <c r="N1020" s="201"/>
      <c r="O1020" s="201"/>
      <c r="P1020" s="202">
        <f>SUM(P1021:P1022)</f>
        <v>0</v>
      </c>
      <c r="Q1020" s="201"/>
      <c r="R1020" s="202">
        <f>SUM(R1021:R1022)</f>
        <v>0.88566400000000001</v>
      </c>
      <c r="S1020" s="201"/>
      <c r="T1020" s="203">
        <f>SUM(T1021:T1022)</f>
        <v>0</v>
      </c>
      <c r="AR1020" s="204" t="s">
        <v>85</v>
      </c>
      <c r="AT1020" s="205" t="s">
        <v>74</v>
      </c>
      <c r="AU1020" s="205" t="s">
        <v>83</v>
      </c>
      <c r="AY1020" s="204" t="s">
        <v>194</v>
      </c>
      <c r="BK1020" s="206">
        <f>SUM(BK1021:BK1022)</f>
        <v>0</v>
      </c>
    </row>
    <row r="1021" spans="1:65" s="2" customFormat="1" ht="24" customHeight="1">
      <c r="A1021" s="34"/>
      <c r="B1021" s="35"/>
      <c r="C1021" s="209" t="s">
        <v>2111</v>
      </c>
      <c r="D1021" s="209" t="s">
        <v>197</v>
      </c>
      <c r="E1021" s="210" t="s">
        <v>2112</v>
      </c>
      <c r="F1021" s="211" t="s">
        <v>2113</v>
      </c>
      <c r="G1021" s="212" t="s">
        <v>302</v>
      </c>
      <c r="H1021" s="213">
        <v>276.77</v>
      </c>
      <c r="I1021" s="214"/>
      <c r="J1021" s="215">
        <f>ROUND(I1021*H1021,2)</f>
        <v>0</v>
      </c>
      <c r="K1021" s="216"/>
      <c r="L1021" s="39"/>
      <c r="M1021" s="217" t="s">
        <v>1</v>
      </c>
      <c r="N1021" s="218" t="s">
        <v>40</v>
      </c>
      <c r="O1021" s="71"/>
      <c r="P1021" s="219">
        <f>O1021*H1021</f>
        <v>0</v>
      </c>
      <c r="Q1021" s="219">
        <v>3.2000000000000002E-3</v>
      </c>
      <c r="R1021" s="219">
        <f>Q1021*H1021</f>
        <v>0.88566400000000001</v>
      </c>
      <c r="S1021" s="219">
        <v>0</v>
      </c>
      <c r="T1021" s="220">
        <f>S1021*H1021</f>
        <v>0</v>
      </c>
      <c r="U1021" s="34"/>
      <c r="V1021" s="34"/>
      <c r="W1021" s="34"/>
      <c r="X1021" s="34"/>
      <c r="Y1021" s="34"/>
      <c r="Z1021" s="34"/>
      <c r="AA1021" s="34"/>
      <c r="AB1021" s="34"/>
      <c r="AC1021" s="34"/>
      <c r="AD1021" s="34"/>
      <c r="AE1021" s="34"/>
      <c r="AR1021" s="221" t="s">
        <v>359</v>
      </c>
      <c r="AT1021" s="221" t="s">
        <v>197</v>
      </c>
      <c r="AU1021" s="221" t="s">
        <v>85</v>
      </c>
      <c r="AY1021" s="17" t="s">
        <v>194</v>
      </c>
      <c r="BE1021" s="222">
        <f>IF(N1021="základní",J1021,0)</f>
        <v>0</v>
      </c>
      <c r="BF1021" s="222">
        <f>IF(N1021="snížená",J1021,0)</f>
        <v>0</v>
      </c>
      <c r="BG1021" s="222">
        <f>IF(N1021="zákl. přenesená",J1021,0)</f>
        <v>0</v>
      </c>
      <c r="BH1021" s="222">
        <f>IF(N1021="sníž. přenesená",J1021,0)</f>
        <v>0</v>
      </c>
      <c r="BI1021" s="222">
        <f>IF(N1021="nulová",J1021,0)</f>
        <v>0</v>
      </c>
      <c r="BJ1021" s="17" t="s">
        <v>83</v>
      </c>
      <c r="BK1021" s="222">
        <f>ROUND(I1021*H1021,2)</f>
        <v>0</v>
      </c>
      <c r="BL1021" s="17" t="s">
        <v>359</v>
      </c>
      <c r="BM1021" s="221" t="s">
        <v>2114</v>
      </c>
    </row>
    <row r="1022" spans="1:65" s="2" customFormat="1" ht="24" customHeight="1">
      <c r="A1022" s="34"/>
      <c r="B1022" s="35"/>
      <c r="C1022" s="209" t="s">
        <v>2115</v>
      </c>
      <c r="D1022" s="209" t="s">
        <v>197</v>
      </c>
      <c r="E1022" s="210" t="s">
        <v>2116</v>
      </c>
      <c r="F1022" s="211" t="s">
        <v>2117</v>
      </c>
      <c r="G1022" s="212" t="s">
        <v>1041</v>
      </c>
      <c r="H1022" s="277"/>
      <c r="I1022" s="214"/>
      <c r="J1022" s="215">
        <f>ROUND(I1022*H1022,2)</f>
        <v>0</v>
      </c>
      <c r="K1022" s="216"/>
      <c r="L1022" s="39"/>
      <c r="M1022" s="217" t="s">
        <v>1</v>
      </c>
      <c r="N1022" s="218" t="s">
        <v>40</v>
      </c>
      <c r="O1022" s="71"/>
      <c r="P1022" s="219">
        <f>O1022*H1022</f>
        <v>0</v>
      </c>
      <c r="Q1022" s="219">
        <v>0</v>
      </c>
      <c r="R1022" s="219">
        <f>Q1022*H1022</f>
        <v>0</v>
      </c>
      <c r="S1022" s="219">
        <v>0</v>
      </c>
      <c r="T1022" s="220">
        <f>S1022*H1022</f>
        <v>0</v>
      </c>
      <c r="U1022" s="34"/>
      <c r="V1022" s="34"/>
      <c r="W1022" s="34"/>
      <c r="X1022" s="34"/>
      <c r="Y1022" s="34"/>
      <c r="Z1022" s="34"/>
      <c r="AA1022" s="34"/>
      <c r="AB1022" s="34"/>
      <c r="AC1022" s="34"/>
      <c r="AD1022" s="34"/>
      <c r="AE1022" s="34"/>
      <c r="AR1022" s="221" t="s">
        <v>359</v>
      </c>
      <c r="AT1022" s="221" t="s">
        <v>197</v>
      </c>
      <c r="AU1022" s="221" t="s">
        <v>85</v>
      </c>
      <c r="AY1022" s="17" t="s">
        <v>194</v>
      </c>
      <c r="BE1022" s="222">
        <f>IF(N1022="základní",J1022,0)</f>
        <v>0</v>
      </c>
      <c r="BF1022" s="222">
        <f>IF(N1022="snížená",J1022,0)</f>
        <v>0</v>
      </c>
      <c r="BG1022" s="222">
        <f>IF(N1022="zákl. přenesená",J1022,0)</f>
        <v>0</v>
      </c>
      <c r="BH1022" s="222">
        <f>IF(N1022="sníž. přenesená",J1022,0)</f>
        <v>0</v>
      </c>
      <c r="BI1022" s="222">
        <f>IF(N1022="nulová",J1022,0)</f>
        <v>0</v>
      </c>
      <c r="BJ1022" s="17" t="s">
        <v>83</v>
      </c>
      <c r="BK1022" s="222">
        <f>ROUND(I1022*H1022,2)</f>
        <v>0</v>
      </c>
      <c r="BL1022" s="17" t="s">
        <v>359</v>
      </c>
      <c r="BM1022" s="221" t="s">
        <v>2118</v>
      </c>
    </row>
    <row r="1023" spans="1:65" s="12" customFormat="1" ht="22.9" customHeight="1">
      <c r="B1023" s="193"/>
      <c r="C1023" s="194"/>
      <c r="D1023" s="195" t="s">
        <v>74</v>
      </c>
      <c r="E1023" s="207" t="s">
        <v>2119</v>
      </c>
      <c r="F1023" s="207" t="s">
        <v>2120</v>
      </c>
      <c r="G1023" s="194"/>
      <c r="H1023" s="194"/>
      <c r="I1023" s="197"/>
      <c r="J1023" s="208">
        <f>BK1023</f>
        <v>0</v>
      </c>
      <c r="K1023" s="194"/>
      <c r="L1023" s="199"/>
      <c r="M1023" s="200"/>
      <c r="N1023" s="201"/>
      <c r="O1023" s="201"/>
      <c r="P1023" s="202">
        <f>SUM(P1024:P1038)</f>
        <v>0</v>
      </c>
      <c r="Q1023" s="201"/>
      <c r="R1023" s="202">
        <f>SUM(R1024:R1038)</f>
        <v>31.217210999999995</v>
      </c>
      <c r="S1023" s="201"/>
      <c r="T1023" s="203">
        <f>SUM(T1024:T1038)</f>
        <v>0</v>
      </c>
      <c r="AR1023" s="204" t="s">
        <v>85</v>
      </c>
      <c r="AT1023" s="205" t="s">
        <v>74</v>
      </c>
      <c r="AU1023" s="205" t="s">
        <v>83</v>
      </c>
      <c r="AY1023" s="204" t="s">
        <v>194</v>
      </c>
      <c r="BK1023" s="206">
        <f>SUM(BK1024:BK1038)</f>
        <v>0</v>
      </c>
    </row>
    <row r="1024" spans="1:65" s="2" customFormat="1" ht="16.5" customHeight="1">
      <c r="A1024" s="34"/>
      <c r="B1024" s="35"/>
      <c r="C1024" s="209" t="s">
        <v>2121</v>
      </c>
      <c r="D1024" s="209" t="s">
        <v>197</v>
      </c>
      <c r="E1024" s="210" t="s">
        <v>2122</v>
      </c>
      <c r="F1024" s="211" t="s">
        <v>2123</v>
      </c>
      <c r="G1024" s="212" t="s">
        <v>302</v>
      </c>
      <c r="H1024" s="213">
        <v>291.2</v>
      </c>
      <c r="I1024" s="214"/>
      <c r="J1024" s="215">
        <f>ROUND(I1024*H1024,2)</f>
        <v>0</v>
      </c>
      <c r="K1024" s="216"/>
      <c r="L1024" s="39"/>
      <c r="M1024" s="217" t="s">
        <v>1</v>
      </c>
      <c r="N1024" s="218" t="s">
        <v>40</v>
      </c>
      <c r="O1024" s="71"/>
      <c r="P1024" s="219">
        <f>O1024*H1024</f>
        <v>0</v>
      </c>
      <c r="Q1024" s="219">
        <v>7.7000000000000002E-3</v>
      </c>
      <c r="R1024" s="219">
        <f>Q1024*H1024</f>
        <v>2.2422399999999998</v>
      </c>
      <c r="S1024" s="219">
        <v>0</v>
      </c>
      <c r="T1024" s="220">
        <f>S1024*H1024</f>
        <v>0</v>
      </c>
      <c r="U1024" s="34"/>
      <c r="V1024" s="34"/>
      <c r="W1024" s="34"/>
      <c r="X1024" s="34"/>
      <c r="Y1024" s="34"/>
      <c r="Z1024" s="34"/>
      <c r="AA1024" s="34"/>
      <c r="AB1024" s="34"/>
      <c r="AC1024" s="34"/>
      <c r="AD1024" s="34"/>
      <c r="AE1024" s="34"/>
      <c r="AR1024" s="221" t="s">
        <v>359</v>
      </c>
      <c r="AT1024" s="221" t="s">
        <v>197</v>
      </c>
      <c r="AU1024" s="221" t="s">
        <v>85</v>
      </c>
      <c r="AY1024" s="17" t="s">
        <v>194</v>
      </c>
      <c r="BE1024" s="222">
        <f>IF(N1024="základní",J1024,0)</f>
        <v>0</v>
      </c>
      <c r="BF1024" s="222">
        <f>IF(N1024="snížená",J1024,0)</f>
        <v>0</v>
      </c>
      <c r="BG1024" s="222">
        <f>IF(N1024="zákl. přenesená",J1024,0)</f>
        <v>0</v>
      </c>
      <c r="BH1024" s="222">
        <f>IF(N1024="sníž. přenesená",J1024,0)</f>
        <v>0</v>
      </c>
      <c r="BI1024" s="222">
        <f>IF(N1024="nulová",J1024,0)</f>
        <v>0</v>
      </c>
      <c r="BJ1024" s="17" t="s">
        <v>83</v>
      </c>
      <c r="BK1024" s="222">
        <f>ROUND(I1024*H1024,2)</f>
        <v>0</v>
      </c>
      <c r="BL1024" s="17" t="s">
        <v>359</v>
      </c>
      <c r="BM1024" s="221" t="s">
        <v>2124</v>
      </c>
    </row>
    <row r="1025" spans="1:65" s="2" customFormat="1" ht="24" customHeight="1">
      <c r="A1025" s="34"/>
      <c r="B1025" s="35"/>
      <c r="C1025" s="209" t="s">
        <v>2125</v>
      </c>
      <c r="D1025" s="209" t="s">
        <v>197</v>
      </c>
      <c r="E1025" s="210" t="s">
        <v>2126</v>
      </c>
      <c r="F1025" s="211" t="s">
        <v>2127</v>
      </c>
      <c r="G1025" s="212" t="s">
        <v>302</v>
      </c>
      <c r="H1025" s="213">
        <v>134.6</v>
      </c>
      <c r="I1025" s="214"/>
      <c r="J1025" s="215">
        <f>ROUND(I1025*H1025,2)</f>
        <v>0</v>
      </c>
      <c r="K1025" s="216"/>
      <c r="L1025" s="39"/>
      <c r="M1025" s="217" t="s">
        <v>1</v>
      </c>
      <c r="N1025" s="218" t="s">
        <v>40</v>
      </c>
      <c r="O1025" s="71"/>
      <c r="P1025" s="219">
        <f>O1025*H1025</f>
        <v>0</v>
      </c>
      <c r="Q1025" s="219">
        <v>3.2250000000000001E-2</v>
      </c>
      <c r="R1025" s="219">
        <f>Q1025*H1025</f>
        <v>4.3408499999999997</v>
      </c>
      <c r="S1025" s="219">
        <v>0</v>
      </c>
      <c r="T1025" s="220">
        <f>S1025*H1025</f>
        <v>0</v>
      </c>
      <c r="U1025" s="34"/>
      <c r="V1025" s="34"/>
      <c r="W1025" s="34"/>
      <c r="X1025" s="34"/>
      <c r="Y1025" s="34"/>
      <c r="Z1025" s="34"/>
      <c r="AA1025" s="34"/>
      <c r="AB1025" s="34"/>
      <c r="AC1025" s="34"/>
      <c r="AD1025" s="34"/>
      <c r="AE1025" s="34"/>
      <c r="AR1025" s="221" t="s">
        <v>359</v>
      </c>
      <c r="AT1025" s="221" t="s">
        <v>197</v>
      </c>
      <c r="AU1025" s="221" t="s">
        <v>85</v>
      </c>
      <c r="AY1025" s="17" t="s">
        <v>194</v>
      </c>
      <c r="BE1025" s="222">
        <f>IF(N1025="základní",J1025,0)</f>
        <v>0</v>
      </c>
      <c r="BF1025" s="222">
        <f>IF(N1025="snížená",J1025,0)</f>
        <v>0</v>
      </c>
      <c r="BG1025" s="222">
        <f>IF(N1025="zákl. přenesená",J1025,0)</f>
        <v>0</v>
      </c>
      <c r="BH1025" s="222">
        <f>IF(N1025="sníž. přenesená",J1025,0)</f>
        <v>0</v>
      </c>
      <c r="BI1025" s="222">
        <f>IF(N1025="nulová",J1025,0)</f>
        <v>0</v>
      </c>
      <c r="BJ1025" s="17" t="s">
        <v>83</v>
      </c>
      <c r="BK1025" s="222">
        <f>ROUND(I1025*H1025,2)</f>
        <v>0</v>
      </c>
      <c r="BL1025" s="17" t="s">
        <v>359</v>
      </c>
      <c r="BM1025" s="221" t="s">
        <v>2128</v>
      </c>
    </row>
    <row r="1026" spans="1:65" s="2" customFormat="1" ht="24" customHeight="1">
      <c r="A1026" s="34"/>
      <c r="B1026" s="35"/>
      <c r="C1026" s="266" t="s">
        <v>2129</v>
      </c>
      <c r="D1026" s="266" t="s">
        <v>436</v>
      </c>
      <c r="E1026" s="267" t="s">
        <v>2130</v>
      </c>
      <c r="F1026" s="268" t="s">
        <v>2131</v>
      </c>
      <c r="G1026" s="269" t="s">
        <v>302</v>
      </c>
      <c r="H1026" s="270">
        <v>148.06</v>
      </c>
      <c r="I1026" s="271"/>
      <c r="J1026" s="272">
        <f>ROUND(I1026*H1026,2)</f>
        <v>0</v>
      </c>
      <c r="K1026" s="273"/>
      <c r="L1026" s="274"/>
      <c r="M1026" s="275" t="s">
        <v>1</v>
      </c>
      <c r="N1026" s="276" t="s">
        <v>40</v>
      </c>
      <c r="O1026" s="71"/>
      <c r="P1026" s="219">
        <f>O1026*H1026</f>
        <v>0</v>
      </c>
      <c r="Q1026" s="219">
        <v>0</v>
      </c>
      <c r="R1026" s="219">
        <f>Q1026*H1026</f>
        <v>0</v>
      </c>
      <c r="S1026" s="219">
        <v>0</v>
      </c>
      <c r="T1026" s="220">
        <f>S1026*H1026</f>
        <v>0</v>
      </c>
      <c r="U1026" s="34"/>
      <c r="V1026" s="34"/>
      <c r="W1026" s="34"/>
      <c r="X1026" s="34"/>
      <c r="Y1026" s="34"/>
      <c r="Z1026" s="34"/>
      <c r="AA1026" s="34"/>
      <c r="AB1026" s="34"/>
      <c r="AC1026" s="34"/>
      <c r="AD1026" s="34"/>
      <c r="AE1026" s="34"/>
      <c r="AR1026" s="221" t="s">
        <v>569</v>
      </c>
      <c r="AT1026" s="221" t="s">
        <v>436</v>
      </c>
      <c r="AU1026" s="221" t="s">
        <v>85</v>
      </c>
      <c r="AY1026" s="17" t="s">
        <v>194</v>
      </c>
      <c r="BE1026" s="222">
        <f>IF(N1026="základní",J1026,0)</f>
        <v>0</v>
      </c>
      <c r="BF1026" s="222">
        <f>IF(N1026="snížená",J1026,0)</f>
        <v>0</v>
      </c>
      <c r="BG1026" s="222">
        <f>IF(N1026="zákl. přenesená",J1026,0)</f>
        <v>0</v>
      </c>
      <c r="BH1026" s="222">
        <f>IF(N1026="sníž. přenesená",J1026,0)</f>
        <v>0</v>
      </c>
      <c r="BI1026" s="222">
        <f>IF(N1026="nulová",J1026,0)</f>
        <v>0</v>
      </c>
      <c r="BJ1026" s="17" t="s">
        <v>83</v>
      </c>
      <c r="BK1026" s="222">
        <f>ROUND(I1026*H1026,2)</f>
        <v>0</v>
      </c>
      <c r="BL1026" s="17" t="s">
        <v>359</v>
      </c>
      <c r="BM1026" s="221" t="s">
        <v>2132</v>
      </c>
    </row>
    <row r="1027" spans="1:65" s="13" customFormat="1" ht="11.25">
      <c r="B1027" s="231"/>
      <c r="C1027" s="232"/>
      <c r="D1027" s="223" t="s">
        <v>287</v>
      </c>
      <c r="E1027" s="232"/>
      <c r="F1027" s="234" t="s">
        <v>2133</v>
      </c>
      <c r="G1027" s="232"/>
      <c r="H1027" s="235">
        <v>148.06</v>
      </c>
      <c r="I1027" s="236"/>
      <c r="J1027" s="232"/>
      <c r="K1027" s="232"/>
      <c r="L1027" s="237"/>
      <c r="M1027" s="238"/>
      <c r="N1027" s="239"/>
      <c r="O1027" s="239"/>
      <c r="P1027" s="239"/>
      <c r="Q1027" s="239"/>
      <c r="R1027" s="239"/>
      <c r="S1027" s="239"/>
      <c r="T1027" s="240"/>
      <c r="AT1027" s="241" t="s">
        <v>287</v>
      </c>
      <c r="AU1027" s="241" t="s">
        <v>85</v>
      </c>
      <c r="AV1027" s="13" t="s">
        <v>85</v>
      </c>
      <c r="AW1027" s="13" t="s">
        <v>4</v>
      </c>
      <c r="AX1027" s="13" t="s">
        <v>83</v>
      </c>
      <c r="AY1027" s="241" t="s">
        <v>194</v>
      </c>
    </row>
    <row r="1028" spans="1:65" s="2" customFormat="1" ht="24" customHeight="1">
      <c r="A1028" s="34"/>
      <c r="B1028" s="35"/>
      <c r="C1028" s="209" t="s">
        <v>2134</v>
      </c>
      <c r="D1028" s="209" t="s">
        <v>197</v>
      </c>
      <c r="E1028" s="210" t="s">
        <v>2135</v>
      </c>
      <c r="F1028" s="211" t="s">
        <v>2136</v>
      </c>
      <c r="G1028" s="212" t="s">
        <v>302</v>
      </c>
      <c r="H1028" s="213">
        <v>710.3</v>
      </c>
      <c r="I1028" s="214"/>
      <c r="J1028" s="215">
        <f>ROUND(I1028*H1028,2)</f>
        <v>0</v>
      </c>
      <c r="K1028" s="216"/>
      <c r="L1028" s="39"/>
      <c r="M1028" s="217" t="s">
        <v>1</v>
      </c>
      <c r="N1028" s="218" t="s">
        <v>40</v>
      </c>
      <c r="O1028" s="71"/>
      <c r="P1028" s="219">
        <f>O1028*H1028</f>
        <v>0</v>
      </c>
      <c r="Q1028" s="219">
        <v>3.3619999999999997E-2</v>
      </c>
      <c r="R1028" s="219">
        <f>Q1028*H1028</f>
        <v>23.880285999999998</v>
      </c>
      <c r="S1028" s="219">
        <v>0</v>
      </c>
      <c r="T1028" s="220">
        <f>S1028*H1028</f>
        <v>0</v>
      </c>
      <c r="U1028" s="34"/>
      <c r="V1028" s="34"/>
      <c r="W1028" s="34"/>
      <c r="X1028" s="34"/>
      <c r="Y1028" s="34"/>
      <c r="Z1028" s="34"/>
      <c r="AA1028" s="34"/>
      <c r="AB1028" s="34"/>
      <c r="AC1028" s="34"/>
      <c r="AD1028" s="34"/>
      <c r="AE1028" s="34"/>
      <c r="AR1028" s="221" t="s">
        <v>359</v>
      </c>
      <c r="AT1028" s="221" t="s">
        <v>197</v>
      </c>
      <c r="AU1028" s="221" t="s">
        <v>85</v>
      </c>
      <c r="AY1028" s="17" t="s">
        <v>194</v>
      </c>
      <c r="BE1028" s="222">
        <f>IF(N1028="základní",J1028,0)</f>
        <v>0</v>
      </c>
      <c r="BF1028" s="222">
        <f>IF(N1028="snížená",J1028,0)</f>
        <v>0</v>
      </c>
      <c r="BG1028" s="222">
        <f>IF(N1028="zákl. přenesená",J1028,0)</f>
        <v>0</v>
      </c>
      <c r="BH1028" s="222">
        <f>IF(N1028="sníž. přenesená",J1028,0)</f>
        <v>0</v>
      </c>
      <c r="BI1028" s="222">
        <f>IF(N1028="nulová",J1028,0)</f>
        <v>0</v>
      </c>
      <c r="BJ1028" s="17" t="s">
        <v>83</v>
      </c>
      <c r="BK1028" s="222">
        <f>ROUND(I1028*H1028,2)</f>
        <v>0</v>
      </c>
      <c r="BL1028" s="17" t="s">
        <v>359</v>
      </c>
      <c r="BM1028" s="221" t="s">
        <v>2137</v>
      </c>
    </row>
    <row r="1029" spans="1:65" s="13" customFormat="1" ht="11.25">
      <c r="B1029" s="231"/>
      <c r="C1029" s="232"/>
      <c r="D1029" s="223" t="s">
        <v>287</v>
      </c>
      <c r="E1029" s="233" t="s">
        <v>1</v>
      </c>
      <c r="F1029" s="234" t="s">
        <v>2138</v>
      </c>
      <c r="G1029" s="232"/>
      <c r="H1029" s="235">
        <v>446.85</v>
      </c>
      <c r="I1029" s="236"/>
      <c r="J1029" s="232"/>
      <c r="K1029" s="232"/>
      <c r="L1029" s="237"/>
      <c r="M1029" s="238"/>
      <c r="N1029" s="239"/>
      <c r="O1029" s="239"/>
      <c r="P1029" s="239"/>
      <c r="Q1029" s="239"/>
      <c r="R1029" s="239"/>
      <c r="S1029" s="239"/>
      <c r="T1029" s="240"/>
      <c r="AT1029" s="241" t="s">
        <v>287</v>
      </c>
      <c r="AU1029" s="241" t="s">
        <v>85</v>
      </c>
      <c r="AV1029" s="13" t="s">
        <v>85</v>
      </c>
      <c r="AW1029" s="13" t="s">
        <v>31</v>
      </c>
      <c r="AX1029" s="13" t="s">
        <v>75</v>
      </c>
      <c r="AY1029" s="241" t="s">
        <v>194</v>
      </c>
    </row>
    <row r="1030" spans="1:65" s="13" customFormat="1" ht="11.25">
      <c r="B1030" s="231"/>
      <c r="C1030" s="232"/>
      <c r="D1030" s="223" t="s">
        <v>287</v>
      </c>
      <c r="E1030" s="233" t="s">
        <v>1</v>
      </c>
      <c r="F1030" s="234" t="s">
        <v>2139</v>
      </c>
      <c r="G1030" s="232"/>
      <c r="H1030" s="235">
        <v>263.45</v>
      </c>
      <c r="I1030" s="236"/>
      <c r="J1030" s="232"/>
      <c r="K1030" s="232"/>
      <c r="L1030" s="237"/>
      <c r="M1030" s="238"/>
      <c r="N1030" s="239"/>
      <c r="O1030" s="239"/>
      <c r="P1030" s="239"/>
      <c r="Q1030" s="239"/>
      <c r="R1030" s="239"/>
      <c r="S1030" s="239"/>
      <c r="T1030" s="240"/>
      <c r="AT1030" s="241" t="s">
        <v>287</v>
      </c>
      <c r="AU1030" s="241" t="s">
        <v>85</v>
      </c>
      <c r="AV1030" s="13" t="s">
        <v>85</v>
      </c>
      <c r="AW1030" s="13" t="s">
        <v>31</v>
      </c>
      <c r="AX1030" s="13" t="s">
        <v>75</v>
      </c>
      <c r="AY1030" s="241" t="s">
        <v>194</v>
      </c>
    </row>
    <row r="1031" spans="1:65" s="14" customFormat="1" ht="11.25">
      <c r="B1031" s="242"/>
      <c r="C1031" s="243"/>
      <c r="D1031" s="223" t="s">
        <v>287</v>
      </c>
      <c r="E1031" s="244" t="s">
        <v>1</v>
      </c>
      <c r="F1031" s="245" t="s">
        <v>290</v>
      </c>
      <c r="G1031" s="243"/>
      <c r="H1031" s="246">
        <v>710.3</v>
      </c>
      <c r="I1031" s="247"/>
      <c r="J1031" s="243"/>
      <c r="K1031" s="243"/>
      <c r="L1031" s="248"/>
      <c r="M1031" s="249"/>
      <c r="N1031" s="250"/>
      <c r="O1031" s="250"/>
      <c r="P1031" s="250"/>
      <c r="Q1031" s="250"/>
      <c r="R1031" s="250"/>
      <c r="S1031" s="250"/>
      <c r="T1031" s="251"/>
      <c r="AT1031" s="252" t="s">
        <v>287</v>
      </c>
      <c r="AU1031" s="252" t="s">
        <v>85</v>
      </c>
      <c r="AV1031" s="14" t="s">
        <v>207</v>
      </c>
      <c r="AW1031" s="14" t="s">
        <v>31</v>
      </c>
      <c r="AX1031" s="14" t="s">
        <v>83</v>
      </c>
      <c r="AY1031" s="252" t="s">
        <v>194</v>
      </c>
    </row>
    <row r="1032" spans="1:65" s="2" customFormat="1" ht="24" customHeight="1">
      <c r="A1032" s="34"/>
      <c r="B1032" s="35"/>
      <c r="C1032" s="266" t="s">
        <v>2140</v>
      </c>
      <c r="D1032" s="266" t="s">
        <v>436</v>
      </c>
      <c r="E1032" s="267" t="s">
        <v>2141</v>
      </c>
      <c r="F1032" s="268" t="s">
        <v>2142</v>
      </c>
      <c r="G1032" s="269" t="s">
        <v>302</v>
      </c>
      <c r="H1032" s="270">
        <v>491.53500000000003</v>
      </c>
      <c r="I1032" s="271"/>
      <c r="J1032" s="272">
        <f>ROUND(I1032*H1032,2)</f>
        <v>0</v>
      </c>
      <c r="K1032" s="273"/>
      <c r="L1032" s="274"/>
      <c r="M1032" s="275" t="s">
        <v>1</v>
      </c>
      <c r="N1032" s="276" t="s">
        <v>40</v>
      </c>
      <c r="O1032" s="71"/>
      <c r="P1032" s="219">
        <f>O1032*H1032</f>
        <v>0</v>
      </c>
      <c r="Q1032" s="219">
        <v>0</v>
      </c>
      <c r="R1032" s="219">
        <f>Q1032*H1032</f>
        <v>0</v>
      </c>
      <c r="S1032" s="219">
        <v>0</v>
      </c>
      <c r="T1032" s="220">
        <f>S1032*H1032</f>
        <v>0</v>
      </c>
      <c r="U1032" s="34"/>
      <c r="V1032" s="34"/>
      <c r="W1032" s="34"/>
      <c r="X1032" s="34"/>
      <c r="Y1032" s="34"/>
      <c r="Z1032" s="34"/>
      <c r="AA1032" s="34"/>
      <c r="AB1032" s="34"/>
      <c r="AC1032" s="34"/>
      <c r="AD1032" s="34"/>
      <c r="AE1032" s="34"/>
      <c r="AR1032" s="221" t="s">
        <v>569</v>
      </c>
      <c r="AT1032" s="221" t="s">
        <v>436</v>
      </c>
      <c r="AU1032" s="221" t="s">
        <v>85</v>
      </c>
      <c r="AY1032" s="17" t="s">
        <v>194</v>
      </c>
      <c r="BE1032" s="222">
        <f>IF(N1032="základní",J1032,0)</f>
        <v>0</v>
      </c>
      <c r="BF1032" s="222">
        <f>IF(N1032="snížená",J1032,0)</f>
        <v>0</v>
      </c>
      <c r="BG1032" s="222">
        <f>IF(N1032="zákl. přenesená",J1032,0)</f>
        <v>0</v>
      </c>
      <c r="BH1032" s="222">
        <f>IF(N1032="sníž. přenesená",J1032,0)</f>
        <v>0</v>
      </c>
      <c r="BI1032" s="222">
        <f>IF(N1032="nulová",J1032,0)</f>
        <v>0</v>
      </c>
      <c r="BJ1032" s="17" t="s">
        <v>83</v>
      </c>
      <c r="BK1032" s="222">
        <f>ROUND(I1032*H1032,2)</f>
        <v>0</v>
      </c>
      <c r="BL1032" s="17" t="s">
        <v>359</v>
      </c>
      <c r="BM1032" s="221" t="s">
        <v>2143</v>
      </c>
    </row>
    <row r="1033" spans="1:65" s="13" customFormat="1" ht="11.25">
      <c r="B1033" s="231"/>
      <c r="C1033" s="232"/>
      <c r="D1033" s="223" t="s">
        <v>287</v>
      </c>
      <c r="E1033" s="232"/>
      <c r="F1033" s="234" t="s">
        <v>2144</v>
      </c>
      <c r="G1033" s="232"/>
      <c r="H1033" s="235">
        <v>491.53500000000003</v>
      </c>
      <c r="I1033" s="236"/>
      <c r="J1033" s="232"/>
      <c r="K1033" s="232"/>
      <c r="L1033" s="237"/>
      <c r="M1033" s="238"/>
      <c r="N1033" s="239"/>
      <c r="O1033" s="239"/>
      <c r="P1033" s="239"/>
      <c r="Q1033" s="239"/>
      <c r="R1033" s="239"/>
      <c r="S1033" s="239"/>
      <c r="T1033" s="240"/>
      <c r="AT1033" s="241" t="s">
        <v>287</v>
      </c>
      <c r="AU1033" s="241" t="s">
        <v>85</v>
      </c>
      <c r="AV1033" s="13" t="s">
        <v>85</v>
      </c>
      <c r="AW1033" s="13" t="s">
        <v>4</v>
      </c>
      <c r="AX1033" s="13" t="s">
        <v>83</v>
      </c>
      <c r="AY1033" s="241" t="s">
        <v>194</v>
      </c>
    </row>
    <row r="1034" spans="1:65" s="2" customFormat="1" ht="24" customHeight="1">
      <c r="A1034" s="34"/>
      <c r="B1034" s="35"/>
      <c r="C1034" s="266" t="s">
        <v>2145</v>
      </c>
      <c r="D1034" s="266" t="s">
        <v>436</v>
      </c>
      <c r="E1034" s="267" t="s">
        <v>2146</v>
      </c>
      <c r="F1034" s="268" t="s">
        <v>2147</v>
      </c>
      <c r="G1034" s="269" t="s">
        <v>302</v>
      </c>
      <c r="H1034" s="270">
        <v>289.79500000000002</v>
      </c>
      <c r="I1034" s="271"/>
      <c r="J1034" s="272">
        <f>ROUND(I1034*H1034,2)</f>
        <v>0</v>
      </c>
      <c r="K1034" s="273"/>
      <c r="L1034" s="274"/>
      <c r="M1034" s="275" t="s">
        <v>1</v>
      </c>
      <c r="N1034" s="276" t="s">
        <v>40</v>
      </c>
      <c r="O1034" s="71"/>
      <c r="P1034" s="219">
        <f>O1034*H1034</f>
        <v>0</v>
      </c>
      <c r="Q1034" s="219">
        <v>0</v>
      </c>
      <c r="R1034" s="219">
        <f>Q1034*H1034</f>
        <v>0</v>
      </c>
      <c r="S1034" s="219">
        <v>0</v>
      </c>
      <c r="T1034" s="220">
        <f>S1034*H1034</f>
        <v>0</v>
      </c>
      <c r="U1034" s="34"/>
      <c r="V1034" s="34"/>
      <c r="W1034" s="34"/>
      <c r="X1034" s="34"/>
      <c r="Y1034" s="34"/>
      <c r="Z1034" s="34"/>
      <c r="AA1034" s="34"/>
      <c r="AB1034" s="34"/>
      <c r="AC1034" s="34"/>
      <c r="AD1034" s="34"/>
      <c r="AE1034" s="34"/>
      <c r="AR1034" s="221" t="s">
        <v>569</v>
      </c>
      <c r="AT1034" s="221" t="s">
        <v>436</v>
      </c>
      <c r="AU1034" s="221" t="s">
        <v>85</v>
      </c>
      <c r="AY1034" s="17" t="s">
        <v>194</v>
      </c>
      <c r="BE1034" s="222">
        <f>IF(N1034="základní",J1034,0)</f>
        <v>0</v>
      </c>
      <c r="BF1034" s="222">
        <f>IF(N1034="snížená",J1034,0)</f>
        <v>0</v>
      </c>
      <c r="BG1034" s="222">
        <f>IF(N1034="zákl. přenesená",J1034,0)</f>
        <v>0</v>
      </c>
      <c r="BH1034" s="222">
        <f>IF(N1034="sníž. přenesená",J1034,0)</f>
        <v>0</v>
      </c>
      <c r="BI1034" s="222">
        <f>IF(N1034="nulová",J1034,0)</f>
        <v>0</v>
      </c>
      <c r="BJ1034" s="17" t="s">
        <v>83</v>
      </c>
      <c r="BK1034" s="222">
        <f>ROUND(I1034*H1034,2)</f>
        <v>0</v>
      </c>
      <c r="BL1034" s="17" t="s">
        <v>359</v>
      </c>
      <c r="BM1034" s="221" t="s">
        <v>2148</v>
      </c>
    </row>
    <row r="1035" spans="1:65" s="13" customFormat="1" ht="11.25">
      <c r="B1035" s="231"/>
      <c r="C1035" s="232"/>
      <c r="D1035" s="223" t="s">
        <v>287</v>
      </c>
      <c r="E1035" s="232"/>
      <c r="F1035" s="234" t="s">
        <v>2149</v>
      </c>
      <c r="G1035" s="232"/>
      <c r="H1035" s="235">
        <v>289.79500000000002</v>
      </c>
      <c r="I1035" s="236"/>
      <c r="J1035" s="232"/>
      <c r="K1035" s="232"/>
      <c r="L1035" s="237"/>
      <c r="M1035" s="238"/>
      <c r="N1035" s="239"/>
      <c r="O1035" s="239"/>
      <c r="P1035" s="239"/>
      <c r="Q1035" s="239"/>
      <c r="R1035" s="239"/>
      <c r="S1035" s="239"/>
      <c r="T1035" s="240"/>
      <c r="AT1035" s="241" t="s">
        <v>287</v>
      </c>
      <c r="AU1035" s="241" t="s">
        <v>85</v>
      </c>
      <c r="AV1035" s="13" t="s">
        <v>85</v>
      </c>
      <c r="AW1035" s="13" t="s">
        <v>4</v>
      </c>
      <c r="AX1035" s="13" t="s">
        <v>83</v>
      </c>
      <c r="AY1035" s="241" t="s">
        <v>194</v>
      </c>
    </row>
    <row r="1036" spans="1:65" s="2" customFormat="1" ht="16.5" customHeight="1">
      <c r="A1036" s="34"/>
      <c r="B1036" s="35"/>
      <c r="C1036" s="209" t="s">
        <v>2150</v>
      </c>
      <c r="D1036" s="209" t="s">
        <v>197</v>
      </c>
      <c r="E1036" s="210" t="s">
        <v>2151</v>
      </c>
      <c r="F1036" s="211" t="s">
        <v>2152</v>
      </c>
      <c r="G1036" s="212" t="s">
        <v>318</v>
      </c>
      <c r="H1036" s="213">
        <v>84.5</v>
      </c>
      <c r="I1036" s="214"/>
      <c r="J1036" s="215">
        <f>ROUND(I1036*H1036,2)</f>
        <v>0</v>
      </c>
      <c r="K1036" s="216"/>
      <c r="L1036" s="39"/>
      <c r="M1036" s="217" t="s">
        <v>1</v>
      </c>
      <c r="N1036" s="218" t="s">
        <v>40</v>
      </c>
      <c r="O1036" s="71"/>
      <c r="P1036" s="219">
        <f>O1036*H1036</f>
        <v>0</v>
      </c>
      <c r="Q1036" s="219">
        <v>6.1700000000000001E-3</v>
      </c>
      <c r="R1036" s="219">
        <f>Q1036*H1036</f>
        <v>0.52136499999999997</v>
      </c>
      <c r="S1036" s="219">
        <v>0</v>
      </c>
      <c r="T1036" s="220">
        <f>S1036*H1036</f>
        <v>0</v>
      </c>
      <c r="U1036" s="34"/>
      <c r="V1036" s="34"/>
      <c r="W1036" s="34"/>
      <c r="X1036" s="34"/>
      <c r="Y1036" s="34"/>
      <c r="Z1036" s="34"/>
      <c r="AA1036" s="34"/>
      <c r="AB1036" s="34"/>
      <c r="AC1036" s="34"/>
      <c r="AD1036" s="34"/>
      <c r="AE1036" s="34"/>
      <c r="AR1036" s="221" t="s">
        <v>359</v>
      </c>
      <c r="AT1036" s="221" t="s">
        <v>197</v>
      </c>
      <c r="AU1036" s="221" t="s">
        <v>85</v>
      </c>
      <c r="AY1036" s="17" t="s">
        <v>194</v>
      </c>
      <c r="BE1036" s="222">
        <f>IF(N1036="základní",J1036,0)</f>
        <v>0</v>
      </c>
      <c r="BF1036" s="222">
        <f>IF(N1036="snížená",J1036,0)</f>
        <v>0</v>
      </c>
      <c r="BG1036" s="222">
        <f>IF(N1036="zákl. přenesená",J1036,0)</f>
        <v>0</v>
      </c>
      <c r="BH1036" s="222">
        <f>IF(N1036="sníž. přenesená",J1036,0)</f>
        <v>0</v>
      </c>
      <c r="BI1036" s="222">
        <f>IF(N1036="nulová",J1036,0)</f>
        <v>0</v>
      </c>
      <c r="BJ1036" s="17" t="s">
        <v>83</v>
      </c>
      <c r="BK1036" s="222">
        <f>ROUND(I1036*H1036,2)</f>
        <v>0</v>
      </c>
      <c r="BL1036" s="17" t="s">
        <v>359</v>
      </c>
      <c r="BM1036" s="221" t="s">
        <v>2153</v>
      </c>
    </row>
    <row r="1037" spans="1:65" s="2" customFormat="1" ht="16.5" customHeight="1">
      <c r="A1037" s="34"/>
      <c r="B1037" s="35"/>
      <c r="C1037" s="209" t="s">
        <v>2154</v>
      </c>
      <c r="D1037" s="209" t="s">
        <v>197</v>
      </c>
      <c r="E1037" s="210" t="s">
        <v>2155</v>
      </c>
      <c r="F1037" s="211" t="s">
        <v>2156</v>
      </c>
      <c r="G1037" s="212" t="s">
        <v>302</v>
      </c>
      <c r="H1037" s="213">
        <v>774.9</v>
      </c>
      <c r="I1037" s="214"/>
      <c r="J1037" s="215">
        <f>ROUND(I1037*H1037,2)</f>
        <v>0</v>
      </c>
      <c r="K1037" s="216"/>
      <c r="L1037" s="39"/>
      <c r="M1037" s="217" t="s">
        <v>1</v>
      </c>
      <c r="N1037" s="218" t="s">
        <v>40</v>
      </c>
      <c r="O1037" s="71"/>
      <c r="P1037" s="219">
        <f>O1037*H1037</f>
        <v>0</v>
      </c>
      <c r="Q1037" s="219">
        <v>2.9999999999999997E-4</v>
      </c>
      <c r="R1037" s="219">
        <f>Q1037*H1037</f>
        <v>0.23246999999999998</v>
      </c>
      <c r="S1037" s="219">
        <v>0</v>
      </c>
      <c r="T1037" s="220">
        <f>S1037*H1037</f>
        <v>0</v>
      </c>
      <c r="U1037" s="34"/>
      <c r="V1037" s="34"/>
      <c r="W1037" s="34"/>
      <c r="X1037" s="34"/>
      <c r="Y1037" s="34"/>
      <c r="Z1037" s="34"/>
      <c r="AA1037" s="34"/>
      <c r="AB1037" s="34"/>
      <c r="AC1037" s="34"/>
      <c r="AD1037" s="34"/>
      <c r="AE1037" s="34"/>
      <c r="AR1037" s="221" t="s">
        <v>359</v>
      </c>
      <c r="AT1037" s="221" t="s">
        <v>197</v>
      </c>
      <c r="AU1037" s="221" t="s">
        <v>85</v>
      </c>
      <c r="AY1037" s="17" t="s">
        <v>194</v>
      </c>
      <c r="BE1037" s="222">
        <f>IF(N1037="základní",J1037,0)</f>
        <v>0</v>
      </c>
      <c r="BF1037" s="222">
        <f>IF(N1037="snížená",J1037,0)</f>
        <v>0</v>
      </c>
      <c r="BG1037" s="222">
        <f>IF(N1037="zákl. přenesená",J1037,0)</f>
        <v>0</v>
      </c>
      <c r="BH1037" s="222">
        <f>IF(N1037="sníž. přenesená",J1037,0)</f>
        <v>0</v>
      </c>
      <c r="BI1037" s="222">
        <f>IF(N1037="nulová",J1037,0)</f>
        <v>0</v>
      </c>
      <c r="BJ1037" s="17" t="s">
        <v>83</v>
      </c>
      <c r="BK1037" s="222">
        <f>ROUND(I1037*H1037,2)</f>
        <v>0</v>
      </c>
      <c r="BL1037" s="17" t="s">
        <v>359</v>
      </c>
      <c r="BM1037" s="221" t="s">
        <v>2157</v>
      </c>
    </row>
    <row r="1038" spans="1:65" s="2" customFormat="1" ht="24" customHeight="1">
      <c r="A1038" s="34"/>
      <c r="B1038" s="35"/>
      <c r="C1038" s="209" t="s">
        <v>2158</v>
      </c>
      <c r="D1038" s="209" t="s">
        <v>197</v>
      </c>
      <c r="E1038" s="210" t="s">
        <v>2159</v>
      </c>
      <c r="F1038" s="211" t="s">
        <v>2160</v>
      </c>
      <c r="G1038" s="212" t="s">
        <v>1041</v>
      </c>
      <c r="H1038" s="277"/>
      <c r="I1038" s="214"/>
      <c r="J1038" s="215">
        <f>ROUND(I1038*H1038,2)</f>
        <v>0</v>
      </c>
      <c r="K1038" s="216"/>
      <c r="L1038" s="39"/>
      <c r="M1038" s="217" t="s">
        <v>1</v>
      </c>
      <c r="N1038" s="218" t="s">
        <v>40</v>
      </c>
      <c r="O1038" s="71"/>
      <c r="P1038" s="219">
        <f>O1038*H1038</f>
        <v>0</v>
      </c>
      <c r="Q1038" s="219">
        <v>0</v>
      </c>
      <c r="R1038" s="219">
        <f>Q1038*H1038</f>
        <v>0</v>
      </c>
      <c r="S1038" s="219">
        <v>0</v>
      </c>
      <c r="T1038" s="220">
        <f>S1038*H1038</f>
        <v>0</v>
      </c>
      <c r="U1038" s="34"/>
      <c r="V1038" s="34"/>
      <c r="W1038" s="34"/>
      <c r="X1038" s="34"/>
      <c r="Y1038" s="34"/>
      <c r="Z1038" s="34"/>
      <c r="AA1038" s="34"/>
      <c r="AB1038" s="34"/>
      <c r="AC1038" s="34"/>
      <c r="AD1038" s="34"/>
      <c r="AE1038" s="34"/>
      <c r="AR1038" s="221" t="s">
        <v>359</v>
      </c>
      <c r="AT1038" s="221" t="s">
        <v>197</v>
      </c>
      <c r="AU1038" s="221" t="s">
        <v>85</v>
      </c>
      <c r="AY1038" s="17" t="s">
        <v>194</v>
      </c>
      <c r="BE1038" s="222">
        <f>IF(N1038="základní",J1038,0)</f>
        <v>0</v>
      </c>
      <c r="BF1038" s="222">
        <f>IF(N1038="snížená",J1038,0)</f>
        <v>0</v>
      </c>
      <c r="BG1038" s="222">
        <f>IF(N1038="zákl. přenesená",J1038,0)</f>
        <v>0</v>
      </c>
      <c r="BH1038" s="222">
        <f>IF(N1038="sníž. přenesená",J1038,0)</f>
        <v>0</v>
      </c>
      <c r="BI1038" s="222">
        <f>IF(N1038="nulová",J1038,0)</f>
        <v>0</v>
      </c>
      <c r="BJ1038" s="17" t="s">
        <v>83</v>
      </c>
      <c r="BK1038" s="222">
        <f>ROUND(I1038*H1038,2)</f>
        <v>0</v>
      </c>
      <c r="BL1038" s="17" t="s">
        <v>359</v>
      </c>
      <c r="BM1038" s="221" t="s">
        <v>2161</v>
      </c>
    </row>
    <row r="1039" spans="1:65" s="12" customFormat="1" ht="22.9" customHeight="1">
      <c r="B1039" s="193"/>
      <c r="C1039" s="194"/>
      <c r="D1039" s="195" t="s">
        <v>74</v>
      </c>
      <c r="E1039" s="207" t="s">
        <v>2162</v>
      </c>
      <c r="F1039" s="207" t="s">
        <v>2163</v>
      </c>
      <c r="G1039" s="194"/>
      <c r="H1039" s="194"/>
      <c r="I1039" s="197"/>
      <c r="J1039" s="208">
        <f>BK1039</f>
        <v>0</v>
      </c>
      <c r="K1039" s="194"/>
      <c r="L1039" s="199"/>
      <c r="M1039" s="200"/>
      <c r="N1039" s="201"/>
      <c r="O1039" s="201"/>
      <c r="P1039" s="202">
        <f>SUM(P1040:P1042)</f>
        <v>0</v>
      </c>
      <c r="Q1039" s="201"/>
      <c r="R1039" s="202">
        <f>SUM(R1040:R1042)</f>
        <v>0.32378879999999999</v>
      </c>
      <c r="S1039" s="201"/>
      <c r="T1039" s="203">
        <f>SUM(T1040:T1042)</f>
        <v>0</v>
      </c>
      <c r="AR1039" s="204" t="s">
        <v>85</v>
      </c>
      <c r="AT1039" s="205" t="s">
        <v>74</v>
      </c>
      <c r="AU1039" s="205" t="s">
        <v>83</v>
      </c>
      <c r="AY1039" s="204" t="s">
        <v>194</v>
      </c>
      <c r="BK1039" s="206">
        <f>SUM(BK1040:BK1042)</f>
        <v>0</v>
      </c>
    </row>
    <row r="1040" spans="1:65" s="2" customFormat="1" ht="16.5" customHeight="1">
      <c r="A1040" s="34"/>
      <c r="B1040" s="35"/>
      <c r="C1040" s="209" t="s">
        <v>2164</v>
      </c>
      <c r="D1040" s="209" t="s">
        <v>197</v>
      </c>
      <c r="E1040" s="210" t="s">
        <v>2165</v>
      </c>
      <c r="F1040" s="211" t="s">
        <v>2166</v>
      </c>
      <c r="G1040" s="212" t="s">
        <v>302</v>
      </c>
      <c r="H1040" s="213">
        <v>291.36</v>
      </c>
      <c r="I1040" s="214"/>
      <c r="J1040" s="215">
        <f>ROUND(I1040*H1040,2)</f>
        <v>0</v>
      </c>
      <c r="K1040" s="216"/>
      <c r="L1040" s="39"/>
      <c r="M1040" s="217" t="s">
        <v>1</v>
      </c>
      <c r="N1040" s="218" t="s">
        <v>40</v>
      </c>
      <c r="O1040" s="71"/>
      <c r="P1040" s="219">
        <f>O1040*H1040</f>
        <v>0</v>
      </c>
      <c r="Q1040" s="219">
        <v>9.7999999999999997E-4</v>
      </c>
      <c r="R1040" s="219">
        <f>Q1040*H1040</f>
        <v>0.28553280000000003</v>
      </c>
      <c r="S1040" s="219">
        <v>0</v>
      </c>
      <c r="T1040" s="220">
        <f>S1040*H1040</f>
        <v>0</v>
      </c>
      <c r="U1040" s="34"/>
      <c r="V1040" s="34"/>
      <c r="W1040" s="34"/>
      <c r="X1040" s="34"/>
      <c r="Y1040" s="34"/>
      <c r="Z1040" s="34"/>
      <c r="AA1040" s="34"/>
      <c r="AB1040" s="34"/>
      <c r="AC1040" s="34"/>
      <c r="AD1040" s="34"/>
      <c r="AE1040" s="34"/>
      <c r="AR1040" s="221" t="s">
        <v>359</v>
      </c>
      <c r="AT1040" s="221" t="s">
        <v>197</v>
      </c>
      <c r="AU1040" s="221" t="s">
        <v>85</v>
      </c>
      <c r="AY1040" s="17" t="s">
        <v>194</v>
      </c>
      <c r="BE1040" s="222">
        <f>IF(N1040="základní",J1040,0)</f>
        <v>0</v>
      </c>
      <c r="BF1040" s="222">
        <f>IF(N1040="snížená",J1040,0)</f>
        <v>0</v>
      </c>
      <c r="BG1040" s="222">
        <f>IF(N1040="zákl. přenesená",J1040,0)</f>
        <v>0</v>
      </c>
      <c r="BH1040" s="222">
        <f>IF(N1040="sníž. přenesená",J1040,0)</f>
        <v>0</v>
      </c>
      <c r="BI1040" s="222">
        <f>IF(N1040="nulová",J1040,0)</f>
        <v>0</v>
      </c>
      <c r="BJ1040" s="17" t="s">
        <v>83</v>
      </c>
      <c r="BK1040" s="222">
        <f>ROUND(I1040*H1040,2)</f>
        <v>0</v>
      </c>
      <c r="BL1040" s="17" t="s">
        <v>359</v>
      </c>
      <c r="BM1040" s="221" t="s">
        <v>2167</v>
      </c>
    </row>
    <row r="1041" spans="1:65" s="2" customFormat="1" ht="24" customHeight="1">
      <c r="A1041" s="34"/>
      <c r="B1041" s="35"/>
      <c r="C1041" s="209" t="s">
        <v>2168</v>
      </c>
      <c r="D1041" s="209" t="s">
        <v>197</v>
      </c>
      <c r="E1041" s="210" t="s">
        <v>2169</v>
      </c>
      <c r="F1041" s="211" t="s">
        <v>2170</v>
      </c>
      <c r="G1041" s="212" t="s">
        <v>302</v>
      </c>
      <c r="H1041" s="213">
        <v>291.36</v>
      </c>
      <c r="I1041" s="214"/>
      <c r="J1041" s="215">
        <f>ROUND(I1041*H1041,2)</f>
        <v>0</v>
      </c>
      <c r="K1041" s="216"/>
      <c r="L1041" s="39"/>
      <c r="M1041" s="217" t="s">
        <v>1</v>
      </c>
      <c r="N1041" s="218" t="s">
        <v>40</v>
      </c>
      <c r="O1041" s="71"/>
      <c r="P1041" s="219">
        <f>O1041*H1041</f>
        <v>0</v>
      </c>
      <c r="Q1041" s="219">
        <v>1.2E-4</v>
      </c>
      <c r="R1041" s="219">
        <f>Q1041*H1041</f>
        <v>3.49632E-2</v>
      </c>
      <c r="S1041" s="219">
        <v>0</v>
      </c>
      <c r="T1041" s="220">
        <f>S1041*H1041</f>
        <v>0</v>
      </c>
      <c r="U1041" s="34"/>
      <c r="V1041" s="34"/>
      <c r="W1041" s="34"/>
      <c r="X1041" s="34"/>
      <c r="Y1041" s="34"/>
      <c r="Z1041" s="34"/>
      <c r="AA1041" s="34"/>
      <c r="AB1041" s="34"/>
      <c r="AC1041" s="34"/>
      <c r="AD1041" s="34"/>
      <c r="AE1041" s="34"/>
      <c r="AR1041" s="221" t="s">
        <v>359</v>
      </c>
      <c r="AT1041" s="221" t="s">
        <v>197</v>
      </c>
      <c r="AU1041" s="221" t="s">
        <v>85</v>
      </c>
      <c r="AY1041" s="17" t="s">
        <v>194</v>
      </c>
      <c r="BE1041" s="222">
        <f>IF(N1041="základní",J1041,0)</f>
        <v>0</v>
      </c>
      <c r="BF1041" s="222">
        <f>IF(N1041="snížená",J1041,0)</f>
        <v>0</v>
      </c>
      <c r="BG1041" s="222">
        <f>IF(N1041="zákl. přenesená",J1041,0)</f>
        <v>0</v>
      </c>
      <c r="BH1041" s="222">
        <f>IF(N1041="sníž. přenesená",J1041,0)</f>
        <v>0</v>
      </c>
      <c r="BI1041" s="222">
        <f>IF(N1041="nulová",J1041,0)</f>
        <v>0</v>
      </c>
      <c r="BJ1041" s="17" t="s">
        <v>83</v>
      </c>
      <c r="BK1041" s="222">
        <f>ROUND(I1041*H1041,2)</f>
        <v>0</v>
      </c>
      <c r="BL1041" s="17" t="s">
        <v>359</v>
      </c>
      <c r="BM1041" s="221" t="s">
        <v>2171</v>
      </c>
    </row>
    <row r="1042" spans="1:65" s="2" customFormat="1" ht="24" customHeight="1">
      <c r="A1042" s="34"/>
      <c r="B1042" s="35"/>
      <c r="C1042" s="209" t="s">
        <v>2172</v>
      </c>
      <c r="D1042" s="209" t="s">
        <v>197</v>
      </c>
      <c r="E1042" s="210" t="s">
        <v>2173</v>
      </c>
      <c r="F1042" s="211" t="s">
        <v>2174</v>
      </c>
      <c r="G1042" s="212" t="s">
        <v>302</v>
      </c>
      <c r="H1042" s="213">
        <v>6.86</v>
      </c>
      <c r="I1042" s="214"/>
      <c r="J1042" s="215">
        <f>ROUND(I1042*H1042,2)</f>
        <v>0</v>
      </c>
      <c r="K1042" s="216"/>
      <c r="L1042" s="39"/>
      <c r="M1042" s="217" t="s">
        <v>1</v>
      </c>
      <c r="N1042" s="218" t="s">
        <v>40</v>
      </c>
      <c r="O1042" s="71"/>
      <c r="P1042" s="219">
        <f>O1042*H1042</f>
        <v>0</v>
      </c>
      <c r="Q1042" s="219">
        <v>4.8000000000000001E-4</v>
      </c>
      <c r="R1042" s="219">
        <f>Q1042*H1042</f>
        <v>3.2928000000000002E-3</v>
      </c>
      <c r="S1042" s="219">
        <v>0</v>
      </c>
      <c r="T1042" s="220">
        <f>S1042*H1042</f>
        <v>0</v>
      </c>
      <c r="U1042" s="34"/>
      <c r="V1042" s="34"/>
      <c r="W1042" s="34"/>
      <c r="X1042" s="34"/>
      <c r="Y1042" s="34"/>
      <c r="Z1042" s="34"/>
      <c r="AA1042" s="34"/>
      <c r="AB1042" s="34"/>
      <c r="AC1042" s="34"/>
      <c r="AD1042" s="34"/>
      <c r="AE1042" s="34"/>
      <c r="AR1042" s="221" t="s">
        <v>359</v>
      </c>
      <c r="AT1042" s="221" t="s">
        <v>197</v>
      </c>
      <c r="AU1042" s="221" t="s">
        <v>85</v>
      </c>
      <c r="AY1042" s="17" t="s">
        <v>194</v>
      </c>
      <c r="BE1042" s="222">
        <f>IF(N1042="základní",J1042,0)</f>
        <v>0</v>
      </c>
      <c r="BF1042" s="222">
        <f>IF(N1042="snížená",J1042,0)</f>
        <v>0</v>
      </c>
      <c r="BG1042" s="222">
        <f>IF(N1042="zákl. přenesená",J1042,0)</f>
        <v>0</v>
      </c>
      <c r="BH1042" s="222">
        <f>IF(N1042="sníž. přenesená",J1042,0)</f>
        <v>0</v>
      </c>
      <c r="BI1042" s="222">
        <f>IF(N1042="nulová",J1042,0)</f>
        <v>0</v>
      </c>
      <c r="BJ1042" s="17" t="s">
        <v>83</v>
      </c>
      <c r="BK1042" s="222">
        <f>ROUND(I1042*H1042,2)</f>
        <v>0</v>
      </c>
      <c r="BL1042" s="17" t="s">
        <v>359</v>
      </c>
      <c r="BM1042" s="221" t="s">
        <v>2175</v>
      </c>
    </row>
    <row r="1043" spans="1:65" s="12" customFormat="1" ht="22.9" customHeight="1">
      <c r="B1043" s="193"/>
      <c r="C1043" s="194"/>
      <c r="D1043" s="195" t="s">
        <v>74</v>
      </c>
      <c r="E1043" s="207" t="s">
        <v>2176</v>
      </c>
      <c r="F1043" s="207" t="s">
        <v>2177</v>
      </c>
      <c r="G1043" s="194"/>
      <c r="H1043" s="194"/>
      <c r="I1043" s="197"/>
      <c r="J1043" s="208">
        <f>BK1043</f>
        <v>0</v>
      </c>
      <c r="K1043" s="194"/>
      <c r="L1043" s="199"/>
      <c r="M1043" s="200"/>
      <c r="N1043" s="201"/>
      <c r="O1043" s="201"/>
      <c r="P1043" s="202">
        <f>SUM(P1044:P1060)</f>
        <v>0</v>
      </c>
      <c r="Q1043" s="201"/>
      <c r="R1043" s="202">
        <f>SUM(R1044:R1060)</f>
        <v>1.2386818999999998</v>
      </c>
      <c r="S1043" s="201"/>
      <c r="T1043" s="203">
        <f>SUM(T1044:T1060)</f>
        <v>0</v>
      </c>
      <c r="AR1043" s="204" t="s">
        <v>85</v>
      </c>
      <c r="AT1043" s="205" t="s">
        <v>74</v>
      </c>
      <c r="AU1043" s="205" t="s">
        <v>83</v>
      </c>
      <c r="AY1043" s="204" t="s">
        <v>194</v>
      </c>
      <c r="BK1043" s="206">
        <f>SUM(BK1044:BK1060)</f>
        <v>0</v>
      </c>
    </row>
    <row r="1044" spans="1:65" s="2" customFormat="1" ht="24" customHeight="1">
      <c r="A1044" s="34"/>
      <c r="B1044" s="35"/>
      <c r="C1044" s="209" t="s">
        <v>2178</v>
      </c>
      <c r="D1044" s="209" t="s">
        <v>197</v>
      </c>
      <c r="E1044" s="210" t="s">
        <v>2179</v>
      </c>
      <c r="F1044" s="211" t="s">
        <v>2180</v>
      </c>
      <c r="G1044" s="212" t="s">
        <v>302</v>
      </c>
      <c r="H1044" s="213">
        <v>2648.53</v>
      </c>
      <c r="I1044" s="214"/>
      <c r="J1044" s="215">
        <f>ROUND(I1044*H1044,2)</f>
        <v>0</v>
      </c>
      <c r="K1044" s="216"/>
      <c r="L1044" s="39"/>
      <c r="M1044" s="217" t="s">
        <v>1</v>
      </c>
      <c r="N1044" s="218" t="s">
        <v>40</v>
      </c>
      <c r="O1044" s="71"/>
      <c r="P1044" s="219">
        <f>O1044*H1044</f>
        <v>0</v>
      </c>
      <c r="Q1044" s="219">
        <v>2.0000000000000001E-4</v>
      </c>
      <c r="R1044" s="219">
        <f>Q1044*H1044</f>
        <v>0.52970600000000001</v>
      </c>
      <c r="S1044" s="219">
        <v>0</v>
      </c>
      <c r="T1044" s="220">
        <f>S1044*H1044</f>
        <v>0</v>
      </c>
      <c r="U1044" s="34"/>
      <c r="V1044" s="34"/>
      <c r="W1044" s="34"/>
      <c r="X1044" s="34"/>
      <c r="Y1044" s="34"/>
      <c r="Z1044" s="34"/>
      <c r="AA1044" s="34"/>
      <c r="AB1044" s="34"/>
      <c r="AC1044" s="34"/>
      <c r="AD1044" s="34"/>
      <c r="AE1044" s="34"/>
      <c r="AR1044" s="221" t="s">
        <v>359</v>
      </c>
      <c r="AT1044" s="221" t="s">
        <v>197</v>
      </c>
      <c r="AU1044" s="221" t="s">
        <v>85</v>
      </c>
      <c r="AY1044" s="17" t="s">
        <v>194</v>
      </c>
      <c r="BE1044" s="222">
        <f>IF(N1044="základní",J1044,0)</f>
        <v>0</v>
      </c>
      <c r="BF1044" s="222">
        <f>IF(N1044="snížená",J1044,0)</f>
        <v>0</v>
      </c>
      <c r="BG1044" s="222">
        <f>IF(N1044="zákl. přenesená",J1044,0)</f>
        <v>0</v>
      </c>
      <c r="BH1044" s="222">
        <f>IF(N1044="sníž. přenesená",J1044,0)</f>
        <v>0</v>
      </c>
      <c r="BI1044" s="222">
        <f>IF(N1044="nulová",J1044,0)</f>
        <v>0</v>
      </c>
      <c r="BJ1044" s="17" t="s">
        <v>83</v>
      </c>
      <c r="BK1044" s="222">
        <f>ROUND(I1044*H1044,2)</f>
        <v>0</v>
      </c>
      <c r="BL1044" s="17" t="s">
        <v>359</v>
      </c>
      <c r="BM1044" s="221" t="s">
        <v>2181</v>
      </c>
    </row>
    <row r="1045" spans="1:65" s="15" customFormat="1" ht="11.25">
      <c r="B1045" s="253"/>
      <c r="C1045" s="254"/>
      <c r="D1045" s="223" t="s">
        <v>287</v>
      </c>
      <c r="E1045" s="255" t="s">
        <v>1</v>
      </c>
      <c r="F1045" s="256" t="s">
        <v>2182</v>
      </c>
      <c r="G1045" s="254"/>
      <c r="H1045" s="255" t="s">
        <v>1</v>
      </c>
      <c r="I1045" s="257"/>
      <c r="J1045" s="254"/>
      <c r="K1045" s="254"/>
      <c r="L1045" s="258"/>
      <c r="M1045" s="259"/>
      <c r="N1045" s="260"/>
      <c r="O1045" s="260"/>
      <c r="P1045" s="260"/>
      <c r="Q1045" s="260"/>
      <c r="R1045" s="260"/>
      <c r="S1045" s="260"/>
      <c r="T1045" s="261"/>
      <c r="AT1045" s="262" t="s">
        <v>287</v>
      </c>
      <c r="AU1045" s="262" t="s">
        <v>85</v>
      </c>
      <c r="AV1045" s="15" t="s">
        <v>83</v>
      </c>
      <c r="AW1045" s="15" t="s">
        <v>31</v>
      </c>
      <c r="AX1045" s="15" t="s">
        <v>75</v>
      </c>
      <c r="AY1045" s="262" t="s">
        <v>194</v>
      </c>
    </row>
    <row r="1046" spans="1:65" s="13" customFormat="1" ht="11.25">
      <c r="B1046" s="231"/>
      <c r="C1046" s="232"/>
      <c r="D1046" s="223" t="s">
        <v>287</v>
      </c>
      <c r="E1046" s="233" t="s">
        <v>1</v>
      </c>
      <c r="F1046" s="234" t="s">
        <v>2183</v>
      </c>
      <c r="G1046" s="232"/>
      <c r="H1046" s="235">
        <v>1429.56</v>
      </c>
      <c r="I1046" s="236"/>
      <c r="J1046" s="232"/>
      <c r="K1046" s="232"/>
      <c r="L1046" s="237"/>
      <c r="M1046" s="238"/>
      <c r="N1046" s="239"/>
      <c r="O1046" s="239"/>
      <c r="P1046" s="239"/>
      <c r="Q1046" s="239"/>
      <c r="R1046" s="239"/>
      <c r="S1046" s="239"/>
      <c r="T1046" s="240"/>
      <c r="AT1046" s="241" t="s">
        <v>287</v>
      </c>
      <c r="AU1046" s="241" t="s">
        <v>85</v>
      </c>
      <c r="AV1046" s="13" t="s">
        <v>85</v>
      </c>
      <c r="AW1046" s="13" t="s">
        <v>31</v>
      </c>
      <c r="AX1046" s="13" t="s">
        <v>75</v>
      </c>
      <c r="AY1046" s="241" t="s">
        <v>194</v>
      </c>
    </row>
    <row r="1047" spans="1:65" s="15" customFormat="1" ht="11.25">
      <c r="B1047" s="253"/>
      <c r="C1047" s="254"/>
      <c r="D1047" s="223" t="s">
        <v>287</v>
      </c>
      <c r="E1047" s="255" t="s">
        <v>1</v>
      </c>
      <c r="F1047" s="256" t="s">
        <v>2184</v>
      </c>
      <c r="G1047" s="254"/>
      <c r="H1047" s="255" t="s">
        <v>1</v>
      </c>
      <c r="I1047" s="257"/>
      <c r="J1047" s="254"/>
      <c r="K1047" s="254"/>
      <c r="L1047" s="258"/>
      <c r="M1047" s="259"/>
      <c r="N1047" s="260"/>
      <c r="O1047" s="260"/>
      <c r="P1047" s="260"/>
      <c r="Q1047" s="260"/>
      <c r="R1047" s="260"/>
      <c r="S1047" s="260"/>
      <c r="T1047" s="261"/>
      <c r="AT1047" s="262" t="s">
        <v>287</v>
      </c>
      <c r="AU1047" s="262" t="s">
        <v>85</v>
      </c>
      <c r="AV1047" s="15" t="s">
        <v>83</v>
      </c>
      <c r="AW1047" s="15" t="s">
        <v>31</v>
      </c>
      <c r="AX1047" s="15" t="s">
        <v>75</v>
      </c>
      <c r="AY1047" s="262" t="s">
        <v>194</v>
      </c>
    </row>
    <row r="1048" spans="1:65" s="13" customFormat="1" ht="11.25">
      <c r="B1048" s="231"/>
      <c r="C1048" s="232"/>
      <c r="D1048" s="223" t="s">
        <v>287</v>
      </c>
      <c r="E1048" s="233" t="s">
        <v>1</v>
      </c>
      <c r="F1048" s="234" t="s">
        <v>2185</v>
      </c>
      <c r="G1048" s="232"/>
      <c r="H1048" s="235">
        <v>309.12</v>
      </c>
      <c r="I1048" s="236"/>
      <c r="J1048" s="232"/>
      <c r="K1048" s="232"/>
      <c r="L1048" s="237"/>
      <c r="M1048" s="238"/>
      <c r="N1048" s="239"/>
      <c r="O1048" s="239"/>
      <c r="P1048" s="239"/>
      <c r="Q1048" s="239"/>
      <c r="R1048" s="239"/>
      <c r="S1048" s="239"/>
      <c r="T1048" s="240"/>
      <c r="AT1048" s="241" t="s">
        <v>287</v>
      </c>
      <c r="AU1048" s="241" t="s">
        <v>85</v>
      </c>
      <c r="AV1048" s="13" t="s">
        <v>85</v>
      </c>
      <c r="AW1048" s="13" t="s">
        <v>31</v>
      </c>
      <c r="AX1048" s="13" t="s">
        <v>75</v>
      </c>
      <c r="AY1048" s="241" t="s">
        <v>194</v>
      </c>
    </row>
    <row r="1049" spans="1:65" s="15" customFormat="1" ht="11.25">
      <c r="B1049" s="253"/>
      <c r="C1049" s="254"/>
      <c r="D1049" s="223" t="s">
        <v>287</v>
      </c>
      <c r="E1049" s="255" t="s">
        <v>1</v>
      </c>
      <c r="F1049" s="256" t="s">
        <v>2186</v>
      </c>
      <c r="G1049" s="254"/>
      <c r="H1049" s="255" t="s">
        <v>1</v>
      </c>
      <c r="I1049" s="257"/>
      <c r="J1049" s="254"/>
      <c r="K1049" s="254"/>
      <c r="L1049" s="258"/>
      <c r="M1049" s="259"/>
      <c r="N1049" s="260"/>
      <c r="O1049" s="260"/>
      <c r="P1049" s="260"/>
      <c r="Q1049" s="260"/>
      <c r="R1049" s="260"/>
      <c r="S1049" s="260"/>
      <c r="T1049" s="261"/>
      <c r="AT1049" s="262" t="s">
        <v>287</v>
      </c>
      <c r="AU1049" s="262" t="s">
        <v>85</v>
      </c>
      <c r="AV1049" s="15" t="s">
        <v>83</v>
      </c>
      <c r="AW1049" s="15" t="s">
        <v>31</v>
      </c>
      <c r="AX1049" s="15" t="s">
        <v>75</v>
      </c>
      <c r="AY1049" s="262" t="s">
        <v>194</v>
      </c>
    </row>
    <row r="1050" spans="1:65" s="13" customFormat="1" ht="11.25">
      <c r="B1050" s="231"/>
      <c r="C1050" s="232"/>
      <c r="D1050" s="223" t="s">
        <v>287</v>
      </c>
      <c r="E1050" s="233" t="s">
        <v>1</v>
      </c>
      <c r="F1050" s="234" t="s">
        <v>2187</v>
      </c>
      <c r="G1050" s="232"/>
      <c r="H1050" s="235">
        <v>345.54</v>
      </c>
      <c r="I1050" s="236"/>
      <c r="J1050" s="232"/>
      <c r="K1050" s="232"/>
      <c r="L1050" s="237"/>
      <c r="M1050" s="238"/>
      <c r="N1050" s="239"/>
      <c r="O1050" s="239"/>
      <c r="P1050" s="239"/>
      <c r="Q1050" s="239"/>
      <c r="R1050" s="239"/>
      <c r="S1050" s="239"/>
      <c r="T1050" s="240"/>
      <c r="AT1050" s="241" t="s">
        <v>287</v>
      </c>
      <c r="AU1050" s="241" t="s">
        <v>85</v>
      </c>
      <c r="AV1050" s="13" t="s">
        <v>85</v>
      </c>
      <c r="AW1050" s="13" t="s">
        <v>31</v>
      </c>
      <c r="AX1050" s="13" t="s">
        <v>75</v>
      </c>
      <c r="AY1050" s="241" t="s">
        <v>194</v>
      </c>
    </row>
    <row r="1051" spans="1:65" s="15" customFormat="1" ht="11.25">
      <c r="B1051" s="253"/>
      <c r="C1051" s="254"/>
      <c r="D1051" s="223" t="s">
        <v>287</v>
      </c>
      <c r="E1051" s="255" t="s">
        <v>1</v>
      </c>
      <c r="F1051" s="256" t="s">
        <v>2188</v>
      </c>
      <c r="G1051" s="254"/>
      <c r="H1051" s="255" t="s">
        <v>1</v>
      </c>
      <c r="I1051" s="257"/>
      <c r="J1051" s="254"/>
      <c r="K1051" s="254"/>
      <c r="L1051" s="258"/>
      <c r="M1051" s="259"/>
      <c r="N1051" s="260"/>
      <c r="O1051" s="260"/>
      <c r="P1051" s="260"/>
      <c r="Q1051" s="260"/>
      <c r="R1051" s="260"/>
      <c r="S1051" s="260"/>
      <c r="T1051" s="261"/>
      <c r="AT1051" s="262" t="s">
        <v>287</v>
      </c>
      <c r="AU1051" s="262" t="s">
        <v>85</v>
      </c>
      <c r="AV1051" s="15" t="s">
        <v>83</v>
      </c>
      <c r="AW1051" s="15" t="s">
        <v>31</v>
      </c>
      <c r="AX1051" s="15" t="s">
        <v>75</v>
      </c>
      <c r="AY1051" s="262" t="s">
        <v>194</v>
      </c>
    </row>
    <row r="1052" spans="1:65" s="13" customFormat="1" ht="11.25">
      <c r="B1052" s="231"/>
      <c r="C1052" s="232"/>
      <c r="D1052" s="223" t="s">
        <v>287</v>
      </c>
      <c r="E1052" s="233" t="s">
        <v>1</v>
      </c>
      <c r="F1052" s="234" t="s">
        <v>2189</v>
      </c>
      <c r="G1052" s="232"/>
      <c r="H1052" s="235">
        <v>246.75</v>
      </c>
      <c r="I1052" s="236"/>
      <c r="J1052" s="232"/>
      <c r="K1052" s="232"/>
      <c r="L1052" s="237"/>
      <c r="M1052" s="238"/>
      <c r="N1052" s="239"/>
      <c r="O1052" s="239"/>
      <c r="P1052" s="239"/>
      <c r="Q1052" s="239"/>
      <c r="R1052" s="239"/>
      <c r="S1052" s="239"/>
      <c r="T1052" s="240"/>
      <c r="AT1052" s="241" t="s">
        <v>287</v>
      </c>
      <c r="AU1052" s="241" t="s">
        <v>85</v>
      </c>
      <c r="AV1052" s="13" t="s">
        <v>85</v>
      </c>
      <c r="AW1052" s="13" t="s">
        <v>31</v>
      </c>
      <c r="AX1052" s="13" t="s">
        <v>75</v>
      </c>
      <c r="AY1052" s="241" t="s">
        <v>194</v>
      </c>
    </row>
    <row r="1053" spans="1:65" s="15" customFormat="1" ht="11.25">
      <c r="B1053" s="253"/>
      <c r="C1053" s="254"/>
      <c r="D1053" s="223" t="s">
        <v>287</v>
      </c>
      <c r="E1053" s="255" t="s">
        <v>1</v>
      </c>
      <c r="F1053" s="256" t="s">
        <v>2190</v>
      </c>
      <c r="G1053" s="254"/>
      <c r="H1053" s="255" t="s">
        <v>1</v>
      </c>
      <c r="I1053" s="257"/>
      <c r="J1053" s="254"/>
      <c r="K1053" s="254"/>
      <c r="L1053" s="258"/>
      <c r="M1053" s="259"/>
      <c r="N1053" s="260"/>
      <c r="O1053" s="260"/>
      <c r="P1053" s="260"/>
      <c r="Q1053" s="260"/>
      <c r="R1053" s="260"/>
      <c r="S1053" s="260"/>
      <c r="T1053" s="261"/>
      <c r="AT1053" s="262" t="s">
        <v>287</v>
      </c>
      <c r="AU1053" s="262" t="s">
        <v>85</v>
      </c>
      <c r="AV1053" s="15" t="s">
        <v>83</v>
      </c>
      <c r="AW1053" s="15" t="s">
        <v>31</v>
      </c>
      <c r="AX1053" s="15" t="s">
        <v>75</v>
      </c>
      <c r="AY1053" s="262" t="s">
        <v>194</v>
      </c>
    </row>
    <row r="1054" spans="1:65" s="13" customFormat="1" ht="11.25">
      <c r="B1054" s="231"/>
      <c r="C1054" s="232"/>
      <c r="D1054" s="223" t="s">
        <v>287</v>
      </c>
      <c r="E1054" s="233" t="s">
        <v>1</v>
      </c>
      <c r="F1054" s="234" t="s">
        <v>2191</v>
      </c>
      <c r="G1054" s="232"/>
      <c r="H1054" s="235">
        <v>1162.46</v>
      </c>
      <c r="I1054" s="236"/>
      <c r="J1054" s="232"/>
      <c r="K1054" s="232"/>
      <c r="L1054" s="237"/>
      <c r="M1054" s="238"/>
      <c r="N1054" s="239"/>
      <c r="O1054" s="239"/>
      <c r="P1054" s="239"/>
      <c r="Q1054" s="239"/>
      <c r="R1054" s="239"/>
      <c r="S1054" s="239"/>
      <c r="T1054" s="240"/>
      <c r="AT1054" s="241" t="s">
        <v>287</v>
      </c>
      <c r="AU1054" s="241" t="s">
        <v>85</v>
      </c>
      <c r="AV1054" s="13" t="s">
        <v>85</v>
      </c>
      <c r="AW1054" s="13" t="s">
        <v>31</v>
      </c>
      <c r="AX1054" s="13" t="s">
        <v>75</v>
      </c>
      <c r="AY1054" s="241" t="s">
        <v>194</v>
      </c>
    </row>
    <row r="1055" spans="1:65" s="15" customFormat="1" ht="11.25">
      <c r="B1055" s="253"/>
      <c r="C1055" s="254"/>
      <c r="D1055" s="223" t="s">
        <v>287</v>
      </c>
      <c r="E1055" s="255" t="s">
        <v>1</v>
      </c>
      <c r="F1055" s="256" t="s">
        <v>2192</v>
      </c>
      <c r="G1055" s="254"/>
      <c r="H1055" s="255" t="s">
        <v>1</v>
      </c>
      <c r="I1055" s="257"/>
      <c r="J1055" s="254"/>
      <c r="K1055" s="254"/>
      <c r="L1055" s="258"/>
      <c r="M1055" s="259"/>
      <c r="N1055" s="260"/>
      <c r="O1055" s="260"/>
      <c r="P1055" s="260"/>
      <c r="Q1055" s="260"/>
      <c r="R1055" s="260"/>
      <c r="S1055" s="260"/>
      <c r="T1055" s="261"/>
      <c r="AT1055" s="262" t="s">
        <v>287</v>
      </c>
      <c r="AU1055" s="262" t="s">
        <v>85</v>
      </c>
      <c r="AV1055" s="15" t="s">
        <v>83</v>
      </c>
      <c r="AW1055" s="15" t="s">
        <v>31</v>
      </c>
      <c r="AX1055" s="15" t="s">
        <v>75</v>
      </c>
      <c r="AY1055" s="262" t="s">
        <v>194</v>
      </c>
    </row>
    <row r="1056" spans="1:65" s="13" customFormat="1" ht="11.25">
      <c r="B1056" s="231"/>
      <c r="C1056" s="232"/>
      <c r="D1056" s="223" t="s">
        <v>287</v>
      </c>
      <c r="E1056" s="233" t="s">
        <v>1</v>
      </c>
      <c r="F1056" s="234" t="s">
        <v>2193</v>
      </c>
      <c r="G1056" s="232"/>
      <c r="H1056" s="235">
        <v>-844.9</v>
      </c>
      <c r="I1056" s="236"/>
      <c r="J1056" s="232"/>
      <c r="K1056" s="232"/>
      <c r="L1056" s="237"/>
      <c r="M1056" s="238"/>
      <c r="N1056" s="239"/>
      <c r="O1056" s="239"/>
      <c r="P1056" s="239"/>
      <c r="Q1056" s="239"/>
      <c r="R1056" s="239"/>
      <c r="S1056" s="239"/>
      <c r="T1056" s="240"/>
      <c r="AT1056" s="241" t="s">
        <v>287</v>
      </c>
      <c r="AU1056" s="241" t="s">
        <v>85</v>
      </c>
      <c r="AV1056" s="13" t="s">
        <v>85</v>
      </c>
      <c r="AW1056" s="13" t="s">
        <v>31</v>
      </c>
      <c r="AX1056" s="13" t="s">
        <v>75</v>
      </c>
      <c r="AY1056" s="241" t="s">
        <v>194</v>
      </c>
    </row>
    <row r="1057" spans="1:65" s="14" customFormat="1" ht="11.25">
      <c r="B1057" s="242"/>
      <c r="C1057" s="243"/>
      <c r="D1057" s="223" t="s">
        <v>287</v>
      </c>
      <c r="E1057" s="244" t="s">
        <v>1</v>
      </c>
      <c r="F1057" s="245" t="s">
        <v>290</v>
      </c>
      <c r="G1057" s="243"/>
      <c r="H1057" s="246">
        <v>2648.53</v>
      </c>
      <c r="I1057" s="247"/>
      <c r="J1057" s="243"/>
      <c r="K1057" s="243"/>
      <c r="L1057" s="248"/>
      <c r="M1057" s="249"/>
      <c r="N1057" s="250"/>
      <c r="O1057" s="250"/>
      <c r="P1057" s="250"/>
      <c r="Q1057" s="250"/>
      <c r="R1057" s="250"/>
      <c r="S1057" s="250"/>
      <c r="T1057" s="251"/>
      <c r="AT1057" s="252" t="s">
        <v>287</v>
      </c>
      <c r="AU1057" s="252" t="s">
        <v>85</v>
      </c>
      <c r="AV1057" s="14" t="s">
        <v>207</v>
      </c>
      <c r="AW1057" s="14" t="s">
        <v>31</v>
      </c>
      <c r="AX1057" s="14" t="s">
        <v>83</v>
      </c>
      <c r="AY1057" s="252" t="s">
        <v>194</v>
      </c>
    </row>
    <row r="1058" spans="1:65" s="2" customFormat="1" ht="24" customHeight="1">
      <c r="A1058" s="34"/>
      <c r="B1058" s="35"/>
      <c r="C1058" s="209" t="s">
        <v>2194</v>
      </c>
      <c r="D1058" s="209" t="s">
        <v>197</v>
      </c>
      <c r="E1058" s="210" t="s">
        <v>2195</v>
      </c>
      <c r="F1058" s="211" t="s">
        <v>2196</v>
      </c>
      <c r="G1058" s="212" t="s">
        <v>302</v>
      </c>
      <c r="H1058" s="213">
        <v>2357.6999999999998</v>
      </c>
      <c r="I1058" s="214"/>
      <c r="J1058" s="215">
        <f>ROUND(I1058*H1058,2)</f>
        <v>0</v>
      </c>
      <c r="K1058" s="216"/>
      <c r="L1058" s="39"/>
      <c r="M1058" s="217" t="s">
        <v>1</v>
      </c>
      <c r="N1058" s="218" t="s">
        <v>40</v>
      </c>
      <c r="O1058" s="71"/>
      <c r="P1058" s="219">
        <f>O1058*H1058</f>
        <v>0</v>
      </c>
      <c r="Q1058" s="219">
        <v>2.5999999999999998E-4</v>
      </c>
      <c r="R1058" s="219">
        <f>Q1058*H1058</f>
        <v>0.61300199999999994</v>
      </c>
      <c r="S1058" s="219">
        <v>0</v>
      </c>
      <c r="T1058" s="220">
        <f>S1058*H1058</f>
        <v>0</v>
      </c>
      <c r="U1058" s="34"/>
      <c r="V1058" s="34"/>
      <c r="W1058" s="34"/>
      <c r="X1058" s="34"/>
      <c r="Y1058" s="34"/>
      <c r="Z1058" s="34"/>
      <c r="AA1058" s="34"/>
      <c r="AB1058" s="34"/>
      <c r="AC1058" s="34"/>
      <c r="AD1058" s="34"/>
      <c r="AE1058" s="34"/>
      <c r="AR1058" s="221" t="s">
        <v>359</v>
      </c>
      <c r="AT1058" s="221" t="s">
        <v>197</v>
      </c>
      <c r="AU1058" s="221" t="s">
        <v>85</v>
      </c>
      <c r="AY1058" s="17" t="s">
        <v>194</v>
      </c>
      <c r="BE1058" s="222">
        <f>IF(N1058="základní",J1058,0)</f>
        <v>0</v>
      </c>
      <c r="BF1058" s="222">
        <f>IF(N1058="snížená",J1058,0)</f>
        <v>0</v>
      </c>
      <c r="BG1058" s="222">
        <f>IF(N1058="zákl. přenesená",J1058,0)</f>
        <v>0</v>
      </c>
      <c r="BH1058" s="222">
        <f>IF(N1058="sníž. přenesená",J1058,0)</f>
        <v>0</v>
      </c>
      <c r="BI1058" s="222">
        <f>IF(N1058="nulová",J1058,0)</f>
        <v>0</v>
      </c>
      <c r="BJ1058" s="17" t="s">
        <v>83</v>
      </c>
      <c r="BK1058" s="222">
        <f>ROUND(I1058*H1058,2)</f>
        <v>0</v>
      </c>
      <c r="BL1058" s="17" t="s">
        <v>359</v>
      </c>
      <c r="BM1058" s="221" t="s">
        <v>2197</v>
      </c>
    </row>
    <row r="1059" spans="1:65" s="2" customFormat="1" ht="19.5">
      <c r="A1059" s="34"/>
      <c r="B1059" s="35"/>
      <c r="C1059" s="36"/>
      <c r="D1059" s="223" t="s">
        <v>203</v>
      </c>
      <c r="E1059" s="36"/>
      <c r="F1059" s="224" t="s">
        <v>2198</v>
      </c>
      <c r="G1059" s="36"/>
      <c r="H1059" s="36"/>
      <c r="I1059" s="122"/>
      <c r="J1059" s="36"/>
      <c r="K1059" s="36"/>
      <c r="L1059" s="39"/>
      <c r="M1059" s="225"/>
      <c r="N1059" s="226"/>
      <c r="O1059" s="71"/>
      <c r="P1059" s="71"/>
      <c r="Q1059" s="71"/>
      <c r="R1059" s="71"/>
      <c r="S1059" s="71"/>
      <c r="T1059" s="72"/>
      <c r="U1059" s="34"/>
      <c r="V1059" s="34"/>
      <c r="W1059" s="34"/>
      <c r="X1059" s="34"/>
      <c r="Y1059" s="34"/>
      <c r="Z1059" s="34"/>
      <c r="AA1059" s="34"/>
      <c r="AB1059" s="34"/>
      <c r="AC1059" s="34"/>
      <c r="AD1059" s="34"/>
      <c r="AE1059" s="34"/>
      <c r="AT1059" s="17" t="s">
        <v>203</v>
      </c>
      <c r="AU1059" s="17" t="s">
        <v>85</v>
      </c>
    </row>
    <row r="1060" spans="1:65" s="2" customFormat="1" ht="24" customHeight="1">
      <c r="A1060" s="34"/>
      <c r="B1060" s="35"/>
      <c r="C1060" s="209" t="s">
        <v>2199</v>
      </c>
      <c r="D1060" s="209" t="s">
        <v>197</v>
      </c>
      <c r="E1060" s="210" t="s">
        <v>2200</v>
      </c>
      <c r="F1060" s="211" t="s">
        <v>2201</v>
      </c>
      <c r="G1060" s="212" t="s">
        <v>302</v>
      </c>
      <c r="H1060" s="213">
        <v>290.83</v>
      </c>
      <c r="I1060" s="214"/>
      <c r="J1060" s="215">
        <f>ROUND(I1060*H1060,2)</f>
        <v>0</v>
      </c>
      <c r="K1060" s="216"/>
      <c r="L1060" s="39"/>
      <c r="M1060" s="217" t="s">
        <v>1</v>
      </c>
      <c r="N1060" s="218" t="s">
        <v>40</v>
      </c>
      <c r="O1060" s="71"/>
      <c r="P1060" s="219">
        <f>O1060*H1060</f>
        <v>0</v>
      </c>
      <c r="Q1060" s="219">
        <v>3.3E-4</v>
      </c>
      <c r="R1060" s="219">
        <f>Q1060*H1060</f>
        <v>9.5973900000000001E-2</v>
      </c>
      <c r="S1060" s="219">
        <v>0</v>
      </c>
      <c r="T1060" s="220">
        <f>S1060*H1060</f>
        <v>0</v>
      </c>
      <c r="U1060" s="34"/>
      <c r="V1060" s="34"/>
      <c r="W1060" s="34"/>
      <c r="X1060" s="34"/>
      <c r="Y1060" s="34"/>
      <c r="Z1060" s="34"/>
      <c r="AA1060" s="34"/>
      <c r="AB1060" s="34"/>
      <c r="AC1060" s="34"/>
      <c r="AD1060" s="34"/>
      <c r="AE1060" s="34"/>
      <c r="AR1060" s="221" t="s">
        <v>359</v>
      </c>
      <c r="AT1060" s="221" t="s">
        <v>197</v>
      </c>
      <c r="AU1060" s="221" t="s">
        <v>85</v>
      </c>
      <c r="AY1060" s="17" t="s">
        <v>194</v>
      </c>
      <c r="BE1060" s="222">
        <f>IF(N1060="základní",J1060,0)</f>
        <v>0</v>
      </c>
      <c r="BF1060" s="222">
        <f>IF(N1060="snížená",J1060,0)</f>
        <v>0</v>
      </c>
      <c r="BG1060" s="222">
        <f>IF(N1060="zákl. přenesená",J1060,0)</f>
        <v>0</v>
      </c>
      <c r="BH1060" s="222">
        <f>IF(N1060="sníž. přenesená",J1060,0)</f>
        <v>0</v>
      </c>
      <c r="BI1060" s="222">
        <f>IF(N1060="nulová",J1060,0)</f>
        <v>0</v>
      </c>
      <c r="BJ1060" s="17" t="s">
        <v>83</v>
      </c>
      <c r="BK1060" s="222">
        <f>ROUND(I1060*H1060,2)</f>
        <v>0</v>
      </c>
      <c r="BL1060" s="17" t="s">
        <v>359</v>
      </c>
      <c r="BM1060" s="221" t="s">
        <v>2202</v>
      </c>
    </row>
    <row r="1061" spans="1:65" s="12" customFormat="1" ht="25.9" customHeight="1">
      <c r="B1061" s="193"/>
      <c r="C1061" s="194"/>
      <c r="D1061" s="195" t="s">
        <v>74</v>
      </c>
      <c r="E1061" s="196" t="s">
        <v>436</v>
      </c>
      <c r="F1061" s="196" t="s">
        <v>2203</v>
      </c>
      <c r="G1061" s="194"/>
      <c r="H1061" s="194"/>
      <c r="I1061" s="197"/>
      <c r="J1061" s="198">
        <f>BK1061</f>
        <v>0</v>
      </c>
      <c r="K1061" s="194"/>
      <c r="L1061" s="199"/>
      <c r="M1061" s="200"/>
      <c r="N1061" s="201"/>
      <c r="O1061" s="201"/>
      <c r="P1061" s="202">
        <f>P1062</f>
        <v>0</v>
      </c>
      <c r="Q1061" s="201"/>
      <c r="R1061" s="202">
        <f>R1062</f>
        <v>0.12225</v>
      </c>
      <c r="S1061" s="201"/>
      <c r="T1061" s="203">
        <f>T1062</f>
        <v>0</v>
      </c>
      <c r="AR1061" s="204" t="s">
        <v>209</v>
      </c>
      <c r="AT1061" s="205" t="s">
        <v>74</v>
      </c>
      <c r="AU1061" s="205" t="s">
        <v>75</v>
      </c>
      <c r="AY1061" s="204" t="s">
        <v>194</v>
      </c>
      <c r="BK1061" s="206">
        <f>BK1062</f>
        <v>0</v>
      </c>
    </row>
    <row r="1062" spans="1:65" s="12" customFormat="1" ht="22.9" customHeight="1">
      <c r="B1062" s="193"/>
      <c r="C1062" s="194"/>
      <c r="D1062" s="195" t="s">
        <v>74</v>
      </c>
      <c r="E1062" s="207" t="s">
        <v>2204</v>
      </c>
      <c r="F1062" s="207" t="s">
        <v>2205</v>
      </c>
      <c r="G1062" s="194"/>
      <c r="H1062" s="194"/>
      <c r="I1062" s="197"/>
      <c r="J1062" s="208">
        <f>BK1062</f>
        <v>0</v>
      </c>
      <c r="K1062" s="194"/>
      <c r="L1062" s="199"/>
      <c r="M1062" s="200"/>
      <c r="N1062" s="201"/>
      <c r="O1062" s="201"/>
      <c r="P1062" s="202">
        <f>SUM(P1063:P1065)</f>
        <v>0</v>
      </c>
      <c r="Q1062" s="201"/>
      <c r="R1062" s="202">
        <f>SUM(R1063:R1065)</f>
        <v>0.12225</v>
      </c>
      <c r="S1062" s="201"/>
      <c r="T1062" s="203">
        <f>SUM(T1063:T1065)</f>
        <v>0</v>
      </c>
      <c r="AR1062" s="204" t="s">
        <v>209</v>
      </c>
      <c r="AT1062" s="205" t="s">
        <v>74</v>
      </c>
      <c r="AU1062" s="205" t="s">
        <v>83</v>
      </c>
      <c r="AY1062" s="204" t="s">
        <v>194</v>
      </c>
      <c r="BK1062" s="206">
        <f>SUM(BK1063:BK1065)</f>
        <v>0</v>
      </c>
    </row>
    <row r="1063" spans="1:65" s="2" customFormat="1" ht="24" customHeight="1">
      <c r="A1063" s="34"/>
      <c r="B1063" s="35"/>
      <c r="C1063" s="209" t="s">
        <v>2206</v>
      </c>
      <c r="D1063" s="209" t="s">
        <v>197</v>
      </c>
      <c r="E1063" s="210" t="s">
        <v>2207</v>
      </c>
      <c r="F1063" s="211" t="s">
        <v>2208</v>
      </c>
      <c r="G1063" s="212" t="s">
        <v>337</v>
      </c>
      <c r="H1063" s="213">
        <v>1</v>
      </c>
      <c r="I1063" s="214"/>
      <c r="J1063" s="215">
        <f>ROUND(I1063*H1063,2)</f>
        <v>0</v>
      </c>
      <c r="K1063" s="216"/>
      <c r="L1063" s="39"/>
      <c r="M1063" s="217" t="s">
        <v>1</v>
      </c>
      <c r="N1063" s="218" t="s">
        <v>40</v>
      </c>
      <c r="O1063" s="71"/>
      <c r="P1063" s="219">
        <f>O1063*H1063</f>
        <v>0</v>
      </c>
      <c r="Q1063" s="219">
        <v>0.12225</v>
      </c>
      <c r="R1063" s="219">
        <f>Q1063*H1063</f>
        <v>0.12225</v>
      </c>
      <c r="S1063" s="219">
        <v>0</v>
      </c>
      <c r="T1063" s="220">
        <f>S1063*H1063</f>
        <v>0</v>
      </c>
      <c r="U1063" s="34"/>
      <c r="V1063" s="34"/>
      <c r="W1063" s="34"/>
      <c r="X1063" s="34"/>
      <c r="Y1063" s="34"/>
      <c r="Z1063" s="34"/>
      <c r="AA1063" s="34"/>
      <c r="AB1063" s="34"/>
      <c r="AC1063" s="34"/>
      <c r="AD1063" s="34"/>
      <c r="AE1063" s="34"/>
      <c r="AR1063" s="221" t="s">
        <v>746</v>
      </c>
      <c r="AT1063" s="221" t="s">
        <v>197</v>
      </c>
      <c r="AU1063" s="221" t="s">
        <v>85</v>
      </c>
      <c r="AY1063" s="17" t="s">
        <v>194</v>
      </c>
      <c r="BE1063" s="222">
        <f>IF(N1063="základní",J1063,0)</f>
        <v>0</v>
      </c>
      <c r="BF1063" s="222">
        <f>IF(N1063="snížená",J1063,0)</f>
        <v>0</v>
      </c>
      <c r="BG1063" s="222">
        <f>IF(N1063="zákl. přenesená",J1063,0)</f>
        <v>0</v>
      </c>
      <c r="BH1063" s="222">
        <f>IF(N1063="sníž. přenesená",J1063,0)</f>
        <v>0</v>
      </c>
      <c r="BI1063" s="222">
        <f>IF(N1063="nulová",J1063,0)</f>
        <v>0</v>
      </c>
      <c r="BJ1063" s="17" t="s">
        <v>83</v>
      </c>
      <c r="BK1063" s="222">
        <f>ROUND(I1063*H1063,2)</f>
        <v>0</v>
      </c>
      <c r="BL1063" s="17" t="s">
        <v>746</v>
      </c>
      <c r="BM1063" s="221" t="s">
        <v>2209</v>
      </c>
    </row>
    <row r="1064" spans="1:65" s="2" customFormat="1" ht="16.5" customHeight="1">
      <c r="A1064" s="34"/>
      <c r="B1064" s="35"/>
      <c r="C1064" s="266" t="s">
        <v>2210</v>
      </c>
      <c r="D1064" s="266" t="s">
        <v>436</v>
      </c>
      <c r="E1064" s="267" t="s">
        <v>2211</v>
      </c>
      <c r="F1064" s="268" t="s">
        <v>2212</v>
      </c>
      <c r="G1064" s="269" t="s">
        <v>240</v>
      </c>
      <c r="H1064" s="270">
        <v>1</v>
      </c>
      <c r="I1064" s="271"/>
      <c r="J1064" s="272">
        <f>ROUND(I1064*H1064,2)</f>
        <v>0</v>
      </c>
      <c r="K1064" s="273"/>
      <c r="L1064" s="274"/>
      <c r="M1064" s="275" t="s">
        <v>1</v>
      </c>
      <c r="N1064" s="276" t="s">
        <v>40</v>
      </c>
      <c r="O1064" s="71"/>
      <c r="P1064" s="219">
        <f>O1064*H1064</f>
        <v>0</v>
      </c>
      <c r="Q1064" s="219">
        <v>0</v>
      </c>
      <c r="R1064" s="219">
        <f>Q1064*H1064</f>
        <v>0</v>
      </c>
      <c r="S1064" s="219">
        <v>0</v>
      </c>
      <c r="T1064" s="220">
        <f>S1064*H1064</f>
        <v>0</v>
      </c>
      <c r="U1064" s="34"/>
      <c r="V1064" s="34"/>
      <c r="W1064" s="34"/>
      <c r="X1064" s="34"/>
      <c r="Y1064" s="34"/>
      <c r="Z1064" s="34"/>
      <c r="AA1064" s="34"/>
      <c r="AB1064" s="34"/>
      <c r="AC1064" s="34"/>
      <c r="AD1064" s="34"/>
      <c r="AE1064" s="34"/>
      <c r="AR1064" s="221" t="s">
        <v>1613</v>
      </c>
      <c r="AT1064" s="221" t="s">
        <v>436</v>
      </c>
      <c r="AU1064" s="221" t="s">
        <v>85</v>
      </c>
      <c r="AY1064" s="17" t="s">
        <v>194</v>
      </c>
      <c r="BE1064" s="222">
        <f>IF(N1064="základní",J1064,0)</f>
        <v>0</v>
      </c>
      <c r="BF1064" s="222">
        <f>IF(N1064="snížená",J1064,0)</f>
        <v>0</v>
      </c>
      <c r="BG1064" s="222">
        <f>IF(N1064="zákl. přenesená",J1064,0)</f>
        <v>0</v>
      </c>
      <c r="BH1064" s="222">
        <f>IF(N1064="sníž. přenesená",J1064,0)</f>
        <v>0</v>
      </c>
      <c r="BI1064" s="222">
        <f>IF(N1064="nulová",J1064,0)</f>
        <v>0</v>
      </c>
      <c r="BJ1064" s="17" t="s">
        <v>83</v>
      </c>
      <c r="BK1064" s="222">
        <f>ROUND(I1064*H1064,2)</f>
        <v>0</v>
      </c>
      <c r="BL1064" s="17" t="s">
        <v>746</v>
      </c>
      <c r="BM1064" s="221" t="s">
        <v>2213</v>
      </c>
    </row>
    <row r="1065" spans="1:65" s="2" customFormat="1" ht="165.75">
      <c r="A1065" s="34"/>
      <c r="B1065" s="35"/>
      <c r="C1065" s="36"/>
      <c r="D1065" s="223" t="s">
        <v>203</v>
      </c>
      <c r="E1065" s="36"/>
      <c r="F1065" s="224" t="s">
        <v>2214</v>
      </c>
      <c r="G1065" s="36"/>
      <c r="H1065" s="36"/>
      <c r="I1065" s="122"/>
      <c r="J1065" s="36"/>
      <c r="K1065" s="36"/>
      <c r="L1065" s="39"/>
      <c r="M1065" s="227"/>
      <c r="N1065" s="228"/>
      <c r="O1065" s="229"/>
      <c r="P1065" s="229"/>
      <c r="Q1065" s="229"/>
      <c r="R1065" s="229"/>
      <c r="S1065" s="229"/>
      <c r="T1065" s="230"/>
      <c r="U1065" s="34"/>
      <c r="V1065" s="34"/>
      <c r="W1065" s="34"/>
      <c r="X1065" s="34"/>
      <c r="Y1065" s="34"/>
      <c r="Z1065" s="34"/>
      <c r="AA1065" s="34"/>
      <c r="AB1065" s="34"/>
      <c r="AC1065" s="34"/>
      <c r="AD1065" s="34"/>
      <c r="AE1065" s="34"/>
      <c r="AT1065" s="17" t="s">
        <v>203</v>
      </c>
      <c r="AU1065" s="17" t="s">
        <v>85</v>
      </c>
    </row>
    <row r="1066" spans="1:65" s="2" customFormat="1" ht="6.95" customHeight="1">
      <c r="A1066" s="34"/>
      <c r="B1066" s="54"/>
      <c r="C1066" s="55"/>
      <c r="D1066" s="55"/>
      <c r="E1066" s="55"/>
      <c r="F1066" s="55"/>
      <c r="G1066" s="55"/>
      <c r="H1066" s="55"/>
      <c r="I1066" s="158"/>
      <c r="J1066" s="55"/>
      <c r="K1066" s="55"/>
      <c r="L1066" s="39"/>
      <c r="M1066" s="34"/>
      <c r="O1066" s="34"/>
      <c r="P1066" s="34"/>
      <c r="Q1066" s="34"/>
      <c r="R1066" s="34"/>
      <c r="S1066" s="34"/>
      <c r="T1066" s="34"/>
      <c r="U1066" s="34"/>
      <c r="V1066" s="34"/>
      <c r="W1066" s="34"/>
      <c r="X1066" s="34"/>
      <c r="Y1066" s="34"/>
      <c r="Z1066" s="34"/>
      <c r="AA1066" s="34"/>
      <c r="AB1066" s="34"/>
      <c r="AC1066" s="34"/>
      <c r="AD1066" s="34"/>
      <c r="AE1066" s="34"/>
    </row>
  </sheetData>
  <sheetProtection algorithmName="SHA-512" hashValue="YzsHg8QsRuZILg0UdVF3H6nvn3iu2kqP/z1+4Vk+IN7AP3y1XO86Kgbp/dreY/sNefkJf3ZsEEn99TDS3cAHqw==" saltValue="v1ZogfqzkQk4qtur47wuUbo1aHUFDghMybCdjLQmf/ht9JWhfa2oN2U+u6fWxuxGYkTv9vkPf+xwaEivJEXxyw==" spinCount="100000" sheet="1" objects="1" scenarios="1" formatColumns="0" formatRows="0" autoFilter="0"/>
  <autoFilter ref="C147:K1065"/>
  <mergeCells count="12">
    <mergeCell ref="E140:H140"/>
    <mergeCell ref="L2:V2"/>
    <mergeCell ref="E85:H85"/>
    <mergeCell ref="E87:H87"/>
    <mergeCell ref="E89:H89"/>
    <mergeCell ref="E136:H136"/>
    <mergeCell ref="E138:H13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98</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2215</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ROUND((SUM(BE121:BE175)),  2)</f>
        <v>0</v>
      </c>
      <c r="G35" s="34"/>
      <c r="H35" s="34"/>
      <c r="I35" s="137">
        <v>0.21</v>
      </c>
      <c r="J35" s="136">
        <f>ROUND(((SUM(BE121:BE175))*I35),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ROUND((SUM(BF121:BF175)),  2)</f>
        <v>0</v>
      </c>
      <c r="G36" s="34"/>
      <c r="H36" s="34"/>
      <c r="I36" s="137">
        <v>0.15</v>
      </c>
      <c r="J36" s="136">
        <f>ROUND(((SUM(BF121:BF175))*I36),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ROUND((SUM(BG121:BG175)),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ROUND((SUM(BH121:BH175)),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ROUND((SUM(BI121:BI175)),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F1_D.400.01 - ZTI - Vodovod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2216</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178</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34" t="str">
        <f>E7</f>
        <v>Poliklinika Lanškroun</v>
      </c>
      <c r="F109" s="335"/>
      <c r="G109" s="335"/>
      <c r="H109" s="335"/>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4" t="s">
        <v>407</v>
      </c>
      <c r="F111" s="336"/>
      <c r="G111" s="336"/>
      <c r="H111" s="3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265</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02" t="str">
        <f>E11</f>
        <v>F1_D.400.01 - ZTI - Vodovod</v>
      </c>
      <c r="F113" s="336"/>
      <c r="G113" s="336"/>
      <c r="H113" s="336"/>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Lanškroun</v>
      </c>
      <c r="G115" s="36"/>
      <c r="H115" s="36"/>
      <c r="I115" s="123" t="s">
        <v>22</v>
      </c>
      <c r="J115" s="66" t="str">
        <f>IF(J14="","",J14)</f>
        <v>25. 7. 2019</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5.2" customHeight="1">
      <c r="A117" s="34"/>
      <c r="B117" s="35"/>
      <c r="C117" s="29" t="s">
        <v>24</v>
      </c>
      <c r="D117" s="36"/>
      <c r="E117" s="36"/>
      <c r="F117" s="27" t="str">
        <f>E17</f>
        <v xml:space="preserve"> </v>
      </c>
      <c r="G117" s="36"/>
      <c r="H117" s="36"/>
      <c r="I117" s="123" t="s">
        <v>30</v>
      </c>
      <c r="J117" s="32" t="str">
        <f>E23</f>
        <v xml:space="preserve"> </v>
      </c>
      <c r="K117" s="36"/>
      <c r="L117" s="51"/>
      <c r="S117" s="34"/>
      <c r="T117" s="34"/>
      <c r="U117" s="34"/>
      <c r="V117" s="34"/>
      <c r="W117" s="34"/>
      <c r="X117" s="34"/>
      <c r="Y117" s="34"/>
      <c r="Z117" s="34"/>
      <c r="AA117" s="34"/>
      <c r="AB117" s="34"/>
      <c r="AC117" s="34"/>
      <c r="AD117" s="34"/>
      <c r="AE117" s="34"/>
    </row>
    <row r="118" spans="1:65" s="2" customFormat="1" ht="27.95" customHeight="1">
      <c r="A118" s="34"/>
      <c r="B118" s="35"/>
      <c r="C118" s="29" t="s">
        <v>28</v>
      </c>
      <c r="D118" s="36"/>
      <c r="E118" s="36"/>
      <c r="F118" s="27" t="str">
        <f>IF(E20="","",E20)</f>
        <v>Vyplň údaj</v>
      </c>
      <c r="G118" s="36"/>
      <c r="H118" s="36"/>
      <c r="I118" s="123" t="s">
        <v>32</v>
      </c>
      <c r="J118" s="32" t="str">
        <f>E26</f>
        <v>Obermeyer Helika a.s.</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179</v>
      </c>
      <c r="D120" s="183" t="s">
        <v>60</v>
      </c>
      <c r="E120" s="183" t="s">
        <v>56</v>
      </c>
      <c r="F120" s="183" t="s">
        <v>57</v>
      </c>
      <c r="G120" s="183" t="s">
        <v>180</v>
      </c>
      <c r="H120" s="183" t="s">
        <v>181</v>
      </c>
      <c r="I120" s="184" t="s">
        <v>182</v>
      </c>
      <c r="J120" s="185" t="s">
        <v>168</v>
      </c>
      <c r="K120" s="186" t="s">
        <v>183</v>
      </c>
      <c r="L120" s="187"/>
      <c r="M120" s="75" t="s">
        <v>1</v>
      </c>
      <c r="N120" s="76" t="s">
        <v>39</v>
      </c>
      <c r="O120" s="76" t="s">
        <v>184</v>
      </c>
      <c r="P120" s="76" t="s">
        <v>185</v>
      </c>
      <c r="Q120" s="76" t="s">
        <v>186</v>
      </c>
      <c r="R120" s="76" t="s">
        <v>187</v>
      </c>
      <c r="S120" s="76" t="s">
        <v>188</v>
      </c>
      <c r="T120" s="77" t="s">
        <v>189</v>
      </c>
      <c r="U120" s="180"/>
      <c r="V120" s="180"/>
      <c r="W120" s="180"/>
      <c r="X120" s="180"/>
      <c r="Y120" s="180"/>
      <c r="Z120" s="180"/>
      <c r="AA120" s="180"/>
      <c r="AB120" s="180"/>
      <c r="AC120" s="180"/>
      <c r="AD120" s="180"/>
      <c r="AE120" s="180"/>
    </row>
    <row r="121" spans="1:65" s="2" customFormat="1" ht="22.9" customHeight="1">
      <c r="A121" s="34"/>
      <c r="B121" s="35"/>
      <c r="C121" s="82" t="s">
        <v>190</v>
      </c>
      <c r="D121" s="36"/>
      <c r="E121" s="36"/>
      <c r="F121" s="36"/>
      <c r="G121" s="36"/>
      <c r="H121" s="36"/>
      <c r="I121" s="122"/>
      <c r="J121" s="188">
        <f>BK121</f>
        <v>0</v>
      </c>
      <c r="K121" s="36"/>
      <c r="L121" s="39"/>
      <c r="M121" s="78"/>
      <c r="N121" s="189"/>
      <c r="O121" s="79"/>
      <c r="P121" s="190">
        <f>P122</f>
        <v>0</v>
      </c>
      <c r="Q121" s="79"/>
      <c r="R121" s="190">
        <f>R122</f>
        <v>0</v>
      </c>
      <c r="S121" s="79"/>
      <c r="T121" s="191">
        <f>T122</f>
        <v>0</v>
      </c>
      <c r="U121" s="34"/>
      <c r="V121" s="34"/>
      <c r="W121" s="34"/>
      <c r="X121" s="34"/>
      <c r="Y121" s="34"/>
      <c r="Z121" s="34"/>
      <c r="AA121" s="34"/>
      <c r="AB121" s="34"/>
      <c r="AC121" s="34"/>
      <c r="AD121" s="34"/>
      <c r="AE121" s="34"/>
      <c r="AT121" s="17" t="s">
        <v>74</v>
      </c>
      <c r="AU121" s="17" t="s">
        <v>170</v>
      </c>
      <c r="BK121" s="192">
        <f>BK122</f>
        <v>0</v>
      </c>
    </row>
    <row r="122" spans="1:65" s="12" customFormat="1" ht="25.9" customHeight="1">
      <c r="B122" s="193"/>
      <c r="C122" s="194"/>
      <c r="D122" s="195" t="s">
        <v>74</v>
      </c>
      <c r="E122" s="196" t="s">
        <v>2217</v>
      </c>
      <c r="F122" s="196" t="s">
        <v>2218</v>
      </c>
      <c r="G122" s="194"/>
      <c r="H122" s="194"/>
      <c r="I122" s="197"/>
      <c r="J122" s="198">
        <f>BK122</f>
        <v>0</v>
      </c>
      <c r="K122" s="194"/>
      <c r="L122" s="199"/>
      <c r="M122" s="200"/>
      <c r="N122" s="201"/>
      <c r="O122" s="201"/>
      <c r="P122" s="202">
        <f>SUM(P123:P175)</f>
        <v>0</v>
      </c>
      <c r="Q122" s="201"/>
      <c r="R122" s="202">
        <f>SUM(R123:R175)</f>
        <v>0</v>
      </c>
      <c r="S122" s="201"/>
      <c r="T122" s="203">
        <f>SUM(T123:T175)</f>
        <v>0</v>
      </c>
      <c r="AR122" s="204" t="s">
        <v>85</v>
      </c>
      <c r="AT122" s="205" t="s">
        <v>74</v>
      </c>
      <c r="AU122" s="205" t="s">
        <v>75</v>
      </c>
      <c r="AY122" s="204" t="s">
        <v>194</v>
      </c>
      <c r="BK122" s="206">
        <f>SUM(BK123:BK175)</f>
        <v>0</v>
      </c>
    </row>
    <row r="123" spans="1:65" s="2" customFormat="1" ht="16.5" customHeight="1">
      <c r="A123" s="34"/>
      <c r="B123" s="35"/>
      <c r="C123" s="209" t="s">
        <v>83</v>
      </c>
      <c r="D123" s="209" t="s">
        <v>197</v>
      </c>
      <c r="E123" s="210" t="s">
        <v>2219</v>
      </c>
      <c r="F123" s="211" t="s">
        <v>2220</v>
      </c>
      <c r="G123" s="212" t="s">
        <v>2221</v>
      </c>
      <c r="H123" s="213">
        <v>12</v>
      </c>
      <c r="I123" s="214"/>
      <c r="J123" s="215">
        <f t="shared" ref="J123:J145" si="0">ROUND(I123*H123,2)</f>
        <v>0</v>
      </c>
      <c r="K123" s="216"/>
      <c r="L123" s="39"/>
      <c r="M123" s="217" t="s">
        <v>1</v>
      </c>
      <c r="N123" s="218" t="s">
        <v>40</v>
      </c>
      <c r="O123" s="71"/>
      <c r="P123" s="219">
        <f t="shared" ref="P123:P145" si="1">O123*H123</f>
        <v>0</v>
      </c>
      <c r="Q123" s="219">
        <v>0</v>
      </c>
      <c r="R123" s="219">
        <f t="shared" ref="R123:R145" si="2">Q123*H123</f>
        <v>0</v>
      </c>
      <c r="S123" s="219">
        <v>0</v>
      </c>
      <c r="T123" s="220">
        <f t="shared" ref="T123:T145" si="3">S123*H123</f>
        <v>0</v>
      </c>
      <c r="U123" s="34"/>
      <c r="V123" s="34"/>
      <c r="W123" s="34"/>
      <c r="X123" s="34"/>
      <c r="Y123" s="34"/>
      <c r="Z123" s="34"/>
      <c r="AA123" s="34"/>
      <c r="AB123" s="34"/>
      <c r="AC123" s="34"/>
      <c r="AD123" s="34"/>
      <c r="AE123" s="34"/>
      <c r="AR123" s="221" t="s">
        <v>207</v>
      </c>
      <c r="AT123" s="221" t="s">
        <v>197</v>
      </c>
      <c r="AU123" s="221" t="s">
        <v>83</v>
      </c>
      <c r="AY123" s="17" t="s">
        <v>194</v>
      </c>
      <c r="BE123" s="222">
        <f t="shared" ref="BE123:BE145" si="4">IF(N123="základní",J123,0)</f>
        <v>0</v>
      </c>
      <c r="BF123" s="222">
        <f t="shared" ref="BF123:BF145" si="5">IF(N123="snížená",J123,0)</f>
        <v>0</v>
      </c>
      <c r="BG123" s="222">
        <f t="shared" ref="BG123:BG145" si="6">IF(N123="zákl. přenesená",J123,0)</f>
        <v>0</v>
      </c>
      <c r="BH123" s="222">
        <f t="shared" ref="BH123:BH145" si="7">IF(N123="sníž. přenesená",J123,0)</f>
        <v>0</v>
      </c>
      <c r="BI123" s="222">
        <f t="shared" ref="BI123:BI145" si="8">IF(N123="nulová",J123,0)</f>
        <v>0</v>
      </c>
      <c r="BJ123" s="17" t="s">
        <v>83</v>
      </c>
      <c r="BK123" s="222">
        <f t="shared" ref="BK123:BK145" si="9">ROUND(I123*H123,2)</f>
        <v>0</v>
      </c>
      <c r="BL123" s="17" t="s">
        <v>207</v>
      </c>
      <c r="BM123" s="221" t="s">
        <v>85</v>
      </c>
    </row>
    <row r="124" spans="1:65" s="2" customFormat="1" ht="16.5" customHeight="1">
      <c r="A124" s="34"/>
      <c r="B124" s="35"/>
      <c r="C124" s="209" t="s">
        <v>85</v>
      </c>
      <c r="D124" s="209" t="s">
        <v>197</v>
      </c>
      <c r="E124" s="210" t="s">
        <v>2222</v>
      </c>
      <c r="F124" s="211" t="s">
        <v>2223</v>
      </c>
      <c r="G124" s="212" t="s">
        <v>2221</v>
      </c>
      <c r="H124" s="213">
        <v>11</v>
      </c>
      <c r="I124" s="214"/>
      <c r="J124" s="215">
        <f t="shared" si="0"/>
        <v>0</v>
      </c>
      <c r="K124" s="216"/>
      <c r="L124" s="39"/>
      <c r="M124" s="217" t="s">
        <v>1</v>
      </c>
      <c r="N124" s="218" t="s">
        <v>40</v>
      </c>
      <c r="O124" s="71"/>
      <c r="P124" s="219">
        <f t="shared" si="1"/>
        <v>0</v>
      </c>
      <c r="Q124" s="219">
        <v>0</v>
      </c>
      <c r="R124" s="219">
        <f t="shared" si="2"/>
        <v>0</v>
      </c>
      <c r="S124" s="219">
        <v>0</v>
      </c>
      <c r="T124" s="220">
        <f t="shared" si="3"/>
        <v>0</v>
      </c>
      <c r="U124" s="34"/>
      <c r="V124" s="34"/>
      <c r="W124" s="34"/>
      <c r="X124" s="34"/>
      <c r="Y124" s="34"/>
      <c r="Z124" s="34"/>
      <c r="AA124" s="34"/>
      <c r="AB124" s="34"/>
      <c r="AC124" s="34"/>
      <c r="AD124" s="34"/>
      <c r="AE124" s="34"/>
      <c r="AR124" s="221" t="s">
        <v>207</v>
      </c>
      <c r="AT124" s="221" t="s">
        <v>197</v>
      </c>
      <c r="AU124" s="221" t="s">
        <v>83</v>
      </c>
      <c r="AY124" s="17" t="s">
        <v>194</v>
      </c>
      <c r="BE124" s="222">
        <f t="shared" si="4"/>
        <v>0</v>
      </c>
      <c r="BF124" s="222">
        <f t="shared" si="5"/>
        <v>0</v>
      </c>
      <c r="BG124" s="222">
        <f t="shared" si="6"/>
        <v>0</v>
      </c>
      <c r="BH124" s="222">
        <f t="shared" si="7"/>
        <v>0</v>
      </c>
      <c r="BI124" s="222">
        <f t="shared" si="8"/>
        <v>0</v>
      </c>
      <c r="BJ124" s="17" t="s">
        <v>83</v>
      </c>
      <c r="BK124" s="222">
        <f t="shared" si="9"/>
        <v>0</v>
      </c>
      <c r="BL124" s="17" t="s">
        <v>207</v>
      </c>
      <c r="BM124" s="221" t="s">
        <v>207</v>
      </c>
    </row>
    <row r="125" spans="1:65" s="2" customFormat="1" ht="16.5" customHeight="1">
      <c r="A125" s="34"/>
      <c r="B125" s="35"/>
      <c r="C125" s="209" t="s">
        <v>209</v>
      </c>
      <c r="D125" s="209" t="s">
        <v>197</v>
      </c>
      <c r="E125" s="210" t="s">
        <v>2224</v>
      </c>
      <c r="F125" s="211" t="s">
        <v>2225</v>
      </c>
      <c r="G125" s="212" t="s">
        <v>2221</v>
      </c>
      <c r="H125" s="213">
        <v>29.7</v>
      </c>
      <c r="I125" s="214"/>
      <c r="J125" s="215">
        <f t="shared" si="0"/>
        <v>0</v>
      </c>
      <c r="K125" s="216"/>
      <c r="L125" s="39"/>
      <c r="M125" s="217" t="s">
        <v>1</v>
      </c>
      <c r="N125" s="218" t="s">
        <v>40</v>
      </c>
      <c r="O125" s="71"/>
      <c r="P125" s="219">
        <f t="shared" si="1"/>
        <v>0</v>
      </c>
      <c r="Q125" s="219">
        <v>0</v>
      </c>
      <c r="R125" s="219">
        <f t="shared" si="2"/>
        <v>0</v>
      </c>
      <c r="S125" s="219">
        <v>0</v>
      </c>
      <c r="T125" s="220">
        <f t="shared" si="3"/>
        <v>0</v>
      </c>
      <c r="U125" s="34"/>
      <c r="V125" s="34"/>
      <c r="W125" s="34"/>
      <c r="X125" s="34"/>
      <c r="Y125" s="34"/>
      <c r="Z125" s="34"/>
      <c r="AA125" s="34"/>
      <c r="AB125" s="34"/>
      <c r="AC125" s="34"/>
      <c r="AD125" s="34"/>
      <c r="AE125" s="34"/>
      <c r="AR125" s="221" t="s">
        <v>207</v>
      </c>
      <c r="AT125" s="221" t="s">
        <v>197</v>
      </c>
      <c r="AU125" s="221" t="s">
        <v>83</v>
      </c>
      <c r="AY125" s="17" t="s">
        <v>194</v>
      </c>
      <c r="BE125" s="222">
        <f t="shared" si="4"/>
        <v>0</v>
      </c>
      <c r="BF125" s="222">
        <f t="shared" si="5"/>
        <v>0</v>
      </c>
      <c r="BG125" s="222">
        <f t="shared" si="6"/>
        <v>0</v>
      </c>
      <c r="BH125" s="222">
        <f t="shared" si="7"/>
        <v>0</v>
      </c>
      <c r="BI125" s="222">
        <f t="shared" si="8"/>
        <v>0</v>
      </c>
      <c r="BJ125" s="17" t="s">
        <v>83</v>
      </c>
      <c r="BK125" s="222">
        <f t="shared" si="9"/>
        <v>0</v>
      </c>
      <c r="BL125" s="17" t="s">
        <v>207</v>
      </c>
      <c r="BM125" s="221" t="s">
        <v>221</v>
      </c>
    </row>
    <row r="126" spans="1:65" s="2" customFormat="1" ht="16.5" customHeight="1">
      <c r="A126" s="34"/>
      <c r="B126" s="35"/>
      <c r="C126" s="209" t="s">
        <v>207</v>
      </c>
      <c r="D126" s="209" t="s">
        <v>197</v>
      </c>
      <c r="E126" s="210" t="s">
        <v>2226</v>
      </c>
      <c r="F126" s="211" t="s">
        <v>2227</v>
      </c>
      <c r="G126" s="212" t="s">
        <v>2221</v>
      </c>
      <c r="H126" s="213">
        <v>241</v>
      </c>
      <c r="I126" s="214"/>
      <c r="J126" s="215">
        <f t="shared" si="0"/>
        <v>0</v>
      </c>
      <c r="K126" s="216"/>
      <c r="L126" s="39"/>
      <c r="M126" s="217" t="s">
        <v>1</v>
      </c>
      <c r="N126" s="218" t="s">
        <v>40</v>
      </c>
      <c r="O126" s="71"/>
      <c r="P126" s="219">
        <f t="shared" si="1"/>
        <v>0</v>
      </c>
      <c r="Q126" s="219">
        <v>0</v>
      </c>
      <c r="R126" s="219">
        <f t="shared" si="2"/>
        <v>0</v>
      </c>
      <c r="S126" s="219">
        <v>0</v>
      </c>
      <c r="T126" s="220">
        <f t="shared" si="3"/>
        <v>0</v>
      </c>
      <c r="U126" s="34"/>
      <c r="V126" s="34"/>
      <c r="W126" s="34"/>
      <c r="X126" s="34"/>
      <c r="Y126" s="34"/>
      <c r="Z126" s="34"/>
      <c r="AA126" s="34"/>
      <c r="AB126" s="34"/>
      <c r="AC126" s="34"/>
      <c r="AD126" s="34"/>
      <c r="AE126" s="34"/>
      <c r="AR126" s="221" t="s">
        <v>207</v>
      </c>
      <c r="AT126" s="221" t="s">
        <v>197</v>
      </c>
      <c r="AU126" s="221" t="s">
        <v>83</v>
      </c>
      <c r="AY126" s="17" t="s">
        <v>194</v>
      </c>
      <c r="BE126" s="222">
        <f t="shared" si="4"/>
        <v>0</v>
      </c>
      <c r="BF126" s="222">
        <f t="shared" si="5"/>
        <v>0</v>
      </c>
      <c r="BG126" s="222">
        <f t="shared" si="6"/>
        <v>0</v>
      </c>
      <c r="BH126" s="222">
        <f t="shared" si="7"/>
        <v>0</v>
      </c>
      <c r="BI126" s="222">
        <f t="shared" si="8"/>
        <v>0</v>
      </c>
      <c r="BJ126" s="17" t="s">
        <v>83</v>
      </c>
      <c r="BK126" s="222">
        <f t="shared" si="9"/>
        <v>0</v>
      </c>
      <c r="BL126" s="17" t="s">
        <v>207</v>
      </c>
      <c r="BM126" s="221" t="s">
        <v>232</v>
      </c>
    </row>
    <row r="127" spans="1:65" s="2" customFormat="1" ht="16.5" customHeight="1">
      <c r="A127" s="34"/>
      <c r="B127" s="35"/>
      <c r="C127" s="209" t="s">
        <v>193</v>
      </c>
      <c r="D127" s="209" t="s">
        <v>197</v>
      </c>
      <c r="E127" s="210" t="s">
        <v>2228</v>
      </c>
      <c r="F127" s="211" t="s">
        <v>2229</v>
      </c>
      <c r="G127" s="212" t="s">
        <v>2221</v>
      </c>
      <c r="H127" s="213">
        <v>481</v>
      </c>
      <c r="I127" s="214"/>
      <c r="J127" s="215">
        <f t="shared" si="0"/>
        <v>0</v>
      </c>
      <c r="K127" s="216"/>
      <c r="L127" s="39"/>
      <c r="M127" s="217" t="s">
        <v>1</v>
      </c>
      <c r="N127" s="218" t="s">
        <v>40</v>
      </c>
      <c r="O127" s="71"/>
      <c r="P127" s="219">
        <f t="shared" si="1"/>
        <v>0</v>
      </c>
      <c r="Q127" s="219">
        <v>0</v>
      </c>
      <c r="R127" s="219">
        <f t="shared" si="2"/>
        <v>0</v>
      </c>
      <c r="S127" s="219">
        <v>0</v>
      </c>
      <c r="T127" s="220">
        <f t="shared" si="3"/>
        <v>0</v>
      </c>
      <c r="U127" s="34"/>
      <c r="V127" s="34"/>
      <c r="W127" s="34"/>
      <c r="X127" s="34"/>
      <c r="Y127" s="34"/>
      <c r="Z127" s="34"/>
      <c r="AA127" s="34"/>
      <c r="AB127" s="34"/>
      <c r="AC127" s="34"/>
      <c r="AD127" s="34"/>
      <c r="AE127" s="34"/>
      <c r="AR127" s="221" t="s">
        <v>207</v>
      </c>
      <c r="AT127" s="221" t="s">
        <v>197</v>
      </c>
      <c r="AU127" s="221" t="s">
        <v>83</v>
      </c>
      <c r="AY127" s="17" t="s">
        <v>194</v>
      </c>
      <c r="BE127" s="222">
        <f t="shared" si="4"/>
        <v>0</v>
      </c>
      <c r="BF127" s="222">
        <f t="shared" si="5"/>
        <v>0</v>
      </c>
      <c r="BG127" s="222">
        <f t="shared" si="6"/>
        <v>0</v>
      </c>
      <c r="BH127" s="222">
        <f t="shared" si="7"/>
        <v>0</v>
      </c>
      <c r="BI127" s="222">
        <f t="shared" si="8"/>
        <v>0</v>
      </c>
      <c r="BJ127" s="17" t="s">
        <v>83</v>
      </c>
      <c r="BK127" s="222">
        <f t="shared" si="9"/>
        <v>0</v>
      </c>
      <c r="BL127" s="17" t="s">
        <v>207</v>
      </c>
      <c r="BM127" s="221" t="s">
        <v>244</v>
      </c>
    </row>
    <row r="128" spans="1:65" s="2" customFormat="1" ht="24" customHeight="1">
      <c r="A128" s="34"/>
      <c r="B128" s="35"/>
      <c r="C128" s="209" t="s">
        <v>221</v>
      </c>
      <c r="D128" s="209" t="s">
        <v>197</v>
      </c>
      <c r="E128" s="210" t="s">
        <v>2230</v>
      </c>
      <c r="F128" s="211" t="s">
        <v>2231</v>
      </c>
      <c r="G128" s="212" t="s">
        <v>2221</v>
      </c>
      <c r="H128" s="213">
        <v>9.5</v>
      </c>
      <c r="I128" s="214"/>
      <c r="J128" s="215">
        <f t="shared" si="0"/>
        <v>0</v>
      </c>
      <c r="K128" s="216"/>
      <c r="L128" s="39"/>
      <c r="M128" s="217" t="s">
        <v>1</v>
      </c>
      <c r="N128" s="218" t="s">
        <v>40</v>
      </c>
      <c r="O128" s="71"/>
      <c r="P128" s="219">
        <f t="shared" si="1"/>
        <v>0</v>
      </c>
      <c r="Q128" s="219">
        <v>0</v>
      </c>
      <c r="R128" s="219">
        <f t="shared" si="2"/>
        <v>0</v>
      </c>
      <c r="S128" s="219">
        <v>0</v>
      </c>
      <c r="T128" s="220">
        <f t="shared" si="3"/>
        <v>0</v>
      </c>
      <c r="U128" s="34"/>
      <c r="V128" s="34"/>
      <c r="W128" s="34"/>
      <c r="X128" s="34"/>
      <c r="Y128" s="34"/>
      <c r="Z128" s="34"/>
      <c r="AA128" s="34"/>
      <c r="AB128" s="34"/>
      <c r="AC128" s="34"/>
      <c r="AD128" s="34"/>
      <c r="AE128" s="34"/>
      <c r="AR128" s="221" t="s">
        <v>207</v>
      </c>
      <c r="AT128" s="221" t="s">
        <v>197</v>
      </c>
      <c r="AU128" s="221" t="s">
        <v>83</v>
      </c>
      <c r="AY128" s="17" t="s">
        <v>194</v>
      </c>
      <c r="BE128" s="222">
        <f t="shared" si="4"/>
        <v>0</v>
      </c>
      <c r="BF128" s="222">
        <f t="shared" si="5"/>
        <v>0</v>
      </c>
      <c r="BG128" s="222">
        <f t="shared" si="6"/>
        <v>0</v>
      </c>
      <c r="BH128" s="222">
        <f t="shared" si="7"/>
        <v>0</v>
      </c>
      <c r="BI128" s="222">
        <f t="shared" si="8"/>
        <v>0</v>
      </c>
      <c r="BJ128" s="17" t="s">
        <v>83</v>
      </c>
      <c r="BK128" s="222">
        <f t="shared" si="9"/>
        <v>0</v>
      </c>
      <c r="BL128" s="17" t="s">
        <v>207</v>
      </c>
      <c r="BM128" s="221" t="s">
        <v>254</v>
      </c>
    </row>
    <row r="129" spans="1:65" s="2" customFormat="1" ht="24" customHeight="1">
      <c r="A129" s="34"/>
      <c r="B129" s="35"/>
      <c r="C129" s="209" t="s">
        <v>228</v>
      </c>
      <c r="D129" s="209" t="s">
        <v>197</v>
      </c>
      <c r="E129" s="210" t="s">
        <v>2232</v>
      </c>
      <c r="F129" s="211" t="s">
        <v>2233</v>
      </c>
      <c r="G129" s="212" t="s">
        <v>2221</v>
      </c>
      <c r="H129" s="213">
        <v>20</v>
      </c>
      <c r="I129" s="214"/>
      <c r="J129" s="215">
        <f t="shared" si="0"/>
        <v>0</v>
      </c>
      <c r="K129" s="216"/>
      <c r="L129" s="39"/>
      <c r="M129" s="217" t="s">
        <v>1</v>
      </c>
      <c r="N129" s="218" t="s">
        <v>40</v>
      </c>
      <c r="O129" s="71"/>
      <c r="P129" s="219">
        <f t="shared" si="1"/>
        <v>0</v>
      </c>
      <c r="Q129" s="219">
        <v>0</v>
      </c>
      <c r="R129" s="219">
        <f t="shared" si="2"/>
        <v>0</v>
      </c>
      <c r="S129" s="219">
        <v>0</v>
      </c>
      <c r="T129" s="220">
        <f t="shared" si="3"/>
        <v>0</v>
      </c>
      <c r="U129" s="34"/>
      <c r="V129" s="34"/>
      <c r="W129" s="34"/>
      <c r="X129" s="34"/>
      <c r="Y129" s="34"/>
      <c r="Z129" s="34"/>
      <c r="AA129" s="34"/>
      <c r="AB129" s="34"/>
      <c r="AC129" s="34"/>
      <c r="AD129" s="34"/>
      <c r="AE129" s="34"/>
      <c r="AR129" s="221" t="s">
        <v>207</v>
      </c>
      <c r="AT129" s="221" t="s">
        <v>197</v>
      </c>
      <c r="AU129" s="221" t="s">
        <v>83</v>
      </c>
      <c r="AY129" s="17" t="s">
        <v>194</v>
      </c>
      <c r="BE129" s="222">
        <f t="shared" si="4"/>
        <v>0</v>
      </c>
      <c r="BF129" s="222">
        <f t="shared" si="5"/>
        <v>0</v>
      </c>
      <c r="BG129" s="222">
        <f t="shared" si="6"/>
        <v>0</v>
      </c>
      <c r="BH129" s="222">
        <f t="shared" si="7"/>
        <v>0</v>
      </c>
      <c r="BI129" s="222">
        <f t="shared" si="8"/>
        <v>0</v>
      </c>
      <c r="BJ129" s="17" t="s">
        <v>83</v>
      </c>
      <c r="BK129" s="222">
        <f t="shared" si="9"/>
        <v>0</v>
      </c>
      <c r="BL129" s="17" t="s">
        <v>207</v>
      </c>
      <c r="BM129" s="221" t="s">
        <v>262</v>
      </c>
    </row>
    <row r="130" spans="1:65" s="2" customFormat="1" ht="16.5" customHeight="1">
      <c r="A130" s="34"/>
      <c r="B130" s="35"/>
      <c r="C130" s="209" t="s">
        <v>232</v>
      </c>
      <c r="D130" s="209" t="s">
        <v>197</v>
      </c>
      <c r="E130" s="210" t="s">
        <v>2234</v>
      </c>
      <c r="F130" s="211" t="s">
        <v>2235</v>
      </c>
      <c r="G130" s="212" t="s">
        <v>240</v>
      </c>
      <c r="H130" s="213">
        <v>1</v>
      </c>
      <c r="I130" s="214"/>
      <c r="J130" s="215">
        <f t="shared" si="0"/>
        <v>0</v>
      </c>
      <c r="K130" s="216"/>
      <c r="L130" s="39"/>
      <c r="M130" s="217" t="s">
        <v>1</v>
      </c>
      <c r="N130" s="218" t="s">
        <v>40</v>
      </c>
      <c r="O130" s="71"/>
      <c r="P130" s="219">
        <f t="shared" si="1"/>
        <v>0</v>
      </c>
      <c r="Q130" s="219">
        <v>0</v>
      </c>
      <c r="R130" s="219">
        <f t="shared" si="2"/>
        <v>0</v>
      </c>
      <c r="S130" s="219">
        <v>0</v>
      </c>
      <c r="T130" s="220">
        <f t="shared" si="3"/>
        <v>0</v>
      </c>
      <c r="U130" s="34"/>
      <c r="V130" s="34"/>
      <c r="W130" s="34"/>
      <c r="X130" s="34"/>
      <c r="Y130" s="34"/>
      <c r="Z130" s="34"/>
      <c r="AA130" s="34"/>
      <c r="AB130" s="34"/>
      <c r="AC130" s="34"/>
      <c r="AD130" s="34"/>
      <c r="AE130" s="34"/>
      <c r="AR130" s="221" t="s">
        <v>207</v>
      </c>
      <c r="AT130" s="221" t="s">
        <v>197</v>
      </c>
      <c r="AU130" s="221" t="s">
        <v>83</v>
      </c>
      <c r="AY130" s="17" t="s">
        <v>194</v>
      </c>
      <c r="BE130" s="222">
        <f t="shared" si="4"/>
        <v>0</v>
      </c>
      <c r="BF130" s="222">
        <f t="shared" si="5"/>
        <v>0</v>
      </c>
      <c r="BG130" s="222">
        <f t="shared" si="6"/>
        <v>0</v>
      </c>
      <c r="BH130" s="222">
        <f t="shared" si="7"/>
        <v>0</v>
      </c>
      <c r="BI130" s="222">
        <f t="shared" si="8"/>
        <v>0</v>
      </c>
      <c r="BJ130" s="17" t="s">
        <v>83</v>
      </c>
      <c r="BK130" s="222">
        <f t="shared" si="9"/>
        <v>0</v>
      </c>
      <c r="BL130" s="17" t="s">
        <v>207</v>
      </c>
      <c r="BM130" s="221" t="s">
        <v>359</v>
      </c>
    </row>
    <row r="131" spans="1:65" s="2" customFormat="1" ht="16.5" customHeight="1">
      <c r="A131" s="34"/>
      <c r="B131" s="35"/>
      <c r="C131" s="209" t="s">
        <v>237</v>
      </c>
      <c r="D131" s="209" t="s">
        <v>197</v>
      </c>
      <c r="E131" s="210" t="s">
        <v>2236</v>
      </c>
      <c r="F131" s="211" t="s">
        <v>2237</v>
      </c>
      <c r="G131" s="212" t="s">
        <v>240</v>
      </c>
      <c r="H131" s="213">
        <v>22</v>
      </c>
      <c r="I131" s="214"/>
      <c r="J131" s="215">
        <f t="shared" si="0"/>
        <v>0</v>
      </c>
      <c r="K131" s="216"/>
      <c r="L131" s="39"/>
      <c r="M131" s="217" t="s">
        <v>1</v>
      </c>
      <c r="N131" s="218" t="s">
        <v>40</v>
      </c>
      <c r="O131" s="71"/>
      <c r="P131" s="219">
        <f t="shared" si="1"/>
        <v>0</v>
      </c>
      <c r="Q131" s="219">
        <v>0</v>
      </c>
      <c r="R131" s="219">
        <f t="shared" si="2"/>
        <v>0</v>
      </c>
      <c r="S131" s="219">
        <v>0</v>
      </c>
      <c r="T131" s="220">
        <f t="shared" si="3"/>
        <v>0</v>
      </c>
      <c r="U131" s="34"/>
      <c r="V131" s="34"/>
      <c r="W131" s="34"/>
      <c r="X131" s="34"/>
      <c r="Y131" s="34"/>
      <c r="Z131" s="34"/>
      <c r="AA131" s="34"/>
      <c r="AB131" s="34"/>
      <c r="AC131" s="34"/>
      <c r="AD131" s="34"/>
      <c r="AE131" s="34"/>
      <c r="AR131" s="221" t="s">
        <v>207</v>
      </c>
      <c r="AT131" s="221" t="s">
        <v>197</v>
      </c>
      <c r="AU131" s="221" t="s">
        <v>83</v>
      </c>
      <c r="AY131" s="17" t="s">
        <v>194</v>
      </c>
      <c r="BE131" s="222">
        <f t="shared" si="4"/>
        <v>0</v>
      </c>
      <c r="BF131" s="222">
        <f t="shared" si="5"/>
        <v>0</v>
      </c>
      <c r="BG131" s="222">
        <f t="shared" si="6"/>
        <v>0</v>
      </c>
      <c r="BH131" s="222">
        <f t="shared" si="7"/>
        <v>0</v>
      </c>
      <c r="BI131" s="222">
        <f t="shared" si="8"/>
        <v>0</v>
      </c>
      <c r="BJ131" s="17" t="s">
        <v>83</v>
      </c>
      <c r="BK131" s="222">
        <f t="shared" si="9"/>
        <v>0</v>
      </c>
      <c r="BL131" s="17" t="s">
        <v>207</v>
      </c>
      <c r="BM131" s="221" t="s">
        <v>367</v>
      </c>
    </row>
    <row r="132" spans="1:65" s="2" customFormat="1" ht="16.5" customHeight="1">
      <c r="A132" s="34"/>
      <c r="B132" s="35"/>
      <c r="C132" s="209" t="s">
        <v>244</v>
      </c>
      <c r="D132" s="209" t="s">
        <v>197</v>
      </c>
      <c r="E132" s="210" t="s">
        <v>2238</v>
      </c>
      <c r="F132" s="211" t="s">
        <v>2239</v>
      </c>
      <c r="G132" s="212" t="s">
        <v>240</v>
      </c>
      <c r="H132" s="213">
        <v>1</v>
      </c>
      <c r="I132" s="214"/>
      <c r="J132" s="215">
        <f t="shared" si="0"/>
        <v>0</v>
      </c>
      <c r="K132" s="216"/>
      <c r="L132" s="39"/>
      <c r="M132" s="217" t="s">
        <v>1</v>
      </c>
      <c r="N132" s="218" t="s">
        <v>40</v>
      </c>
      <c r="O132" s="71"/>
      <c r="P132" s="219">
        <f t="shared" si="1"/>
        <v>0</v>
      </c>
      <c r="Q132" s="219">
        <v>0</v>
      </c>
      <c r="R132" s="219">
        <f t="shared" si="2"/>
        <v>0</v>
      </c>
      <c r="S132" s="219">
        <v>0</v>
      </c>
      <c r="T132" s="220">
        <f t="shared" si="3"/>
        <v>0</v>
      </c>
      <c r="U132" s="34"/>
      <c r="V132" s="34"/>
      <c r="W132" s="34"/>
      <c r="X132" s="34"/>
      <c r="Y132" s="34"/>
      <c r="Z132" s="34"/>
      <c r="AA132" s="34"/>
      <c r="AB132" s="34"/>
      <c r="AC132" s="34"/>
      <c r="AD132" s="34"/>
      <c r="AE132" s="34"/>
      <c r="AR132" s="221" t="s">
        <v>207</v>
      </c>
      <c r="AT132" s="221" t="s">
        <v>197</v>
      </c>
      <c r="AU132" s="221" t="s">
        <v>83</v>
      </c>
      <c r="AY132" s="17" t="s">
        <v>194</v>
      </c>
      <c r="BE132" s="222">
        <f t="shared" si="4"/>
        <v>0</v>
      </c>
      <c r="BF132" s="222">
        <f t="shared" si="5"/>
        <v>0</v>
      </c>
      <c r="BG132" s="222">
        <f t="shared" si="6"/>
        <v>0</v>
      </c>
      <c r="BH132" s="222">
        <f t="shared" si="7"/>
        <v>0</v>
      </c>
      <c r="BI132" s="222">
        <f t="shared" si="8"/>
        <v>0</v>
      </c>
      <c r="BJ132" s="17" t="s">
        <v>83</v>
      </c>
      <c r="BK132" s="222">
        <f t="shared" si="9"/>
        <v>0</v>
      </c>
      <c r="BL132" s="17" t="s">
        <v>207</v>
      </c>
      <c r="BM132" s="221" t="s">
        <v>375</v>
      </c>
    </row>
    <row r="133" spans="1:65" s="2" customFormat="1" ht="16.5" customHeight="1">
      <c r="A133" s="34"/>
      <c r="B133" s="35"/>
      <c r="C133" s="209" t="s">
        <v>248</v>
      </c>
      <c r="D133" s="209" t="s">
        <v>197</v>
      </c>
      <c r="E133" s="210" t="s">
        <v>2240</v>
      </c>
      <c r="F133" s="211" t="s">
        <v>2241</v>
      </c>
      <c r="G133" s="212" t="s">
        <v>240</v>
      </c>
      <c r="H133" s="213">
        <v>1</v>
      </c>
      <c r="I133" s="214"/>
      <c r="J133" s="215">
        <f t="shared" si="0"/>
        <v>0</v>
      </c>
      <c r="K133" s="216"/>
      <c r="L133" s="39"/>
      <c r="M133" s="217" t="s">
        <v>1</v>
      </c>
      <c r="N133" s="218" t="s">
        <v>40</v>
      </c>
      <c r="O133" s="71"/>
      <c r="P133" s="219">
        <f t="shared" si="1"/>
        <v>0</v>
      </c>
      <c r="Q133" s="219">
        <v>0</v>
      </c>
      <c r="R133" s="219">
        <f t="shared" si="2"/>
        <v>0</v>
      </c>
      <c r="S133" s="219">
        <v>0</v>
      </c>
      <c r="T133" s="220">
        <f t="shared" si="3"/>
        <v>0</v>
      </c>
      <c r="U133" s="34"/>
      <c r="V133" s="34"/>
      <c r="W133" s="34"/>
      <c r="X133" s="34"/>
      <c r="Y133" s="34"/>
      <c r="Z133" s="34"/>
      <c r="AA133" s="34"/>
      <c r="AB133" s="34"/>
      <c r="AC133" s="34"/>
      <c r="AD133" s="34"/>
      <c r="AE133" s="34"/>
      <c r="AR133" s="221" t="s">
        <v>207</v>
      </c>
      <c r="AT133" s="221" t="s">
        <v>197</v>
      </c>
      <c r="AU133" s="221" t="s">
        <v>83</v>
      </c>
      <c r="AY133" s="17" t="s">
        <v>194</v>
      </c>
      <c r="BE133" s="222">
        <f t="shared" si="4"/>
        <v>0</v>
      </c>
      <c r="BF133" s="222">
        <f t="shared" si="5"/>
        <v>0</v>
      </c>
      <c r="BG133" s="222">
        <f t="shared" si="6"/>
        <v>0</v>
      </c>
      <c r="BH133" s="222">
        <f t="shared" si="7"/>
        <v>0</v>
      </c>
      <c r="BI133" s="222">
        <f t="shared" si="8"/>
        <v>0</v>
      </c>
      <c r="BJ133" s="17" t="s">
        <v>83</v>
      </c>
      <c r="BK133" s="222">
        <f t="shared" si="9"/>
        <v>0</v>
      </c>
      <c r="BL133" s="17" t="s">
        <v>207</v>
      </c>
      <c r="BM133" s="221" t="s">
        <v>382</v>
      </c>
    </row>
    <row r="134" spans="1:65" s="2" customFormat="1" ht="16.5" customHeight="1">
      <c r="A134" s="34"/>
      <c r="B134" s="35"/>
      <c r="C134" s="209" t="s">
        <v>254</v>
      </c>
      <c r="D134" s="209" t="s">
        <v>197</v>
      </c>
      <c r="E134" s="210" t="s">
        <v>2242</v>
      </c>
      <c r="F134" s="211" t="s">
        <v>2243</v>
      </c>
      <c r="G134" s="212" t="s">
        <v>240</v>
      </c>
      <c r="H134" s="213">
        <v>2</v>
      </c>
      <c r="I134" s="214"/>
      <c r="J134" s="215">
        <f t="shared" si="0"/>
        <v>0</v>
      </c>
      <c r="K134" s="216"/>
      <c r="L134" s="39"/>
      <c r="M134" s="217" t="s">
        <v>1</v>
      </c>
      <c r="N134" s="218" t="s">
        <v>40</v>
      </c>
      <c r="O134" s="71"/>
      <c r="P134" s="219">
        <f t="shared" si="1"/>
        <v>0</v>
      </c>
      <c r="Q134" s="219">
        <v>0</v>
      </c>
      <c r="R134" s="219">
        <f t="shared" si="2"/>
        <v>0</v>
      </c>
      <c r="S134" s="219">
        <v>0</v>
      </c>
      <c r="T134" s="220">
        <f t="shared" si="3"/>
        <v>0</v>
      </c>
      <c r="U134" s="34"/>
      <c r="V134" s="34"/>
      <c r="W134" s="34"/>
      <c r="X134" s="34"/>
      <c r="Y134" s="34"/>
      <c r="Z134" s="34"/>
      <c r="AA134" s="34"/>
      <c r="AB134" s="34"/>
      <c r="AC134" s="34"/>
      <c r="AD134" s="34"/>
      <c r="AE134" s="34"/>
      <c r="AR134" s="221" t="s">
        <v>207</v>
      </c>
      <c r="AT134" s="221" t="s">
        <v>197</v>
      </c>
      <c r="AU134" s="221" t="s">
        <v>83</v>
      </c>
      <c r="AY134" s="17" t="s">
        <v>194</v>
      </c>
      <c r="BE134" s="222">
        <f t="shared" si="4"/>
        <v>0</v>
      </c>
      <c r="BF134" s="222">
        <f t="shared" si="5"/>
        <v>0</v>
      </c>
      <c r="BG134" s="222">
        <f t="shared" si="6"/>
        <v>0</v>
      </c>
      <c r="BH134" s="222">
        <f t="shared" si="7"/>
        <v>0</v>
      </c>
      <c r="BI134" s="222">
        <f t="shared" si="8"/>
        <v>0</v>
      </c>
      <c r="BJ134" s="17" t="s">
        <v>83</v>
      </c>
      <c r="BK134" s="222">
        <f t="shared" si="9"/>
        <v>0</v>
      </c>
      <c r="BL134" s="17" t="s">
        <v>207</v>
      </c>
      <c r="BM134" s="221" t="s">
        <v>396</v>
      </c>
    </row>
    <row r="135" spans="1:65" s="2" customFormat="1" ht="16.5" customHeight="1">
      <c r="A135" s="34"/>
      <c r="B135" s="35"/>
      <c r="C135" s="209" t="s">
        <v>260</v>
      </c>
      <c r="D135" s="209" t="s">
        <v>197</v>
      </c>
      <c r="E135" s="210" t="s">
        <v>2244</v>
      </c>
      <c r="F135" s="211" t="s">
        <v>2245</v>
      </c>
      <c r="G135" s="212" t="s">
        <v>240</v>
      </c>
      <c r="H135" s="213">
        <v>2</v>
      </c>
      <c r="I135" s="214"/>
      <c r="J135" s="215">
        <f t="shared" si="0"/>
        <v>0</v>
      </c>
      <c r="K135" s="216"/>
      <c r="L135" s="39"/>
      <c r="M135" s="217" t="s">
        <v>1</v>
      </c>
      <c r="N135" s="218" t="s">
        <v>40</v>
      </c>
      <c r="O135" s="71"/>
      <c r="P135" s="219">
        <f t="shared" si="1"/>
        <v>0</v>
      </c>
      <c r="Q135" s="219">
        <v>0</v>
      </c>
      <c r="R135" s="219">
        <f t="shared" si="2"/>
        <v>0</v>
      </c>
      <c r="S135" s="219">
        <v>0</v>
      </c>
      <c r="T135" s="220">
        <f t="shared" si="3"/>
        <v>0</v>
      </c>
      <c r="U135" s="34"/>
      <c r="V135" s="34"/>
      <c r="W135" s="34"/>
      <c r="X135" s="34"/>
      <c r="Y135" s="34"/>
      <c r="Z135" s="34"/>
      <c r="AA135" s="34"/>
      <c r="AB135" s="34"/>
      <c r="AC135" s="34"/>
      <c r="AD135" s="34"/>
      <c r="AE135" s="34"/>
      <c r="AR135" s="221" t="s">
        <v>207</v>
      </c>
      <c r="AT135" s="221" t="s">
        <v>197</v>
      </c>
      <c r="AU135" s="221" t="s">
        <v>83</v>
      </c>
      <c r="AY135" s="17" t="s">
        <v>194</v>
      </c>
      <c r="BE135" s="222">
        <f t="shared" si="4"/>
        <v>0</v>
      </c>
      <c r="BF135" s="222">
        <f t="shared" si="5"/>
        <v>0</v>
      </c>
      <c r="BG135" s="222">
        <f t="shared" si="6"/>
        <v>0</v>
      </c>
      <c r="BH135" s="222">
        <f t="shared" si="7"/>
        <v>0</v>
      </c>
      <c r="BI135" s="222">
        <f t="shared" si="8"/>
        <v>0</v>
      </c>
      <c r="BJ135" s="17" t="s">
        <v>83</v>
      </c>
      <c r="BK135" s="222">
        <f t="shared" si="9"/>
        <v>0</v>
      </c>
      <c r="BL135" s="17" t="s">
        <v>207</v>
      </c>
      <c r="BM135" s="221" t="s">
        <v>533</v>
      </c>
    </row>
    <row r="136" spans="1:65" s="2" customFormat="1" ht="16.5" customHeight="1">
      <c r="A136" s="34"/>
      <c r="B136" s="35"/>
      <c r="C136" s="209" t="s">
        <v>262</v>
      </c>
      <c r="D136" s="209" t="s">
        <v>197</v>
      </c>
      <c r="E136" s="210" t="s">
        <v>2246</v>
      </c>
      <c r="F136" s="211" t="s">
        <v>2247</v>
      </c>
      <c r="G136" s="212" t="s">
        <v>240</v>
      </c>
      <c r="H136" s="213">
        <v>3</v>
      </c>
      <c r="I136" s="214"/>
      <c r="J136" s="215">
        <f t="shared" si="0"/>
        <v>0</v>
      </c>
      <c r="K136" s="216"/>
      <c r="L136" s="39"/>
      <c r="M136" s="217" t="s">
        <v>1</v>
      </c>
      <c r="N136" s="218" t="s">
        <v>40</v>
      </c>
      <c r="O136" s="71"/>
      <c r="P136" s="219">
        <f t="shared" si="1"/>
        <v>0</v>
      </c>
      <c r="Q136" s="219">
        <v>0</v>
      </c>
      <c r="R136" s="219">
        <f t="shared" si="2"/>
        <v>0</v>
      </c>
      <c r="S136" s="219">
        <v>0</v>
      </c>
      <c r="T136" s="220">
        <f t="shared" si="3"/>
        <v>0</v>
      </c>
      <c r="U136" s="34"/>
      <c r="V136" s="34"/>
      <c r="W136" s="34"/>
      <c r="X136" s="34"/>
      <c r="Y136" s="34"/>
      <c r="Z136" s="34"/>
      <c r="AA136" s="34"/>
      <c r="AB136" s="34"/>
      <c r="AC136" s="34"/>
      <c r="AD136" s="34"/>
      <c r="AE136" s="34"/>
      <c r="AR136" s="221" t="s">
        <v>207</v>
      </c>
      <c r="AT136" s="221" t="s">
        <v>197</v>
      </c>
      <c r="AU136" s="221" t="s">
        <v>83</v>
      </c>
      <c r="AY136" s="17" t="s">
        <v>194</v>
      </c>
      <c r="BE136" s="222">
        <f t="shared" si="4"/>
        <v>0</v>
      </c>
      <c r="BF136" s="222">
        <f t="shared" si="5"/>
        <v>0</v>
      </c>
      <c r="BG136" s="222">
        <f t="shared" si="6"/>
        <v>0</v>
      </c>
      <c r="BH136" s="222">
        <f t="shared" si="7"/>
        <v>0</v>
      </c>
      <c r="BI136" s="222">
        <f t="shared" si="8"/>
        <v>0</v>
      </c>
      <c r="BJ136" s="17" t="s">
        <v>83</v>
      </c>
      <c r="BK136" s="222">
        <f t="shared" si="9"/>
        <v>0</v>
      </c>
      <c r="BL136" s="17" t="s">
        <v>207</v>
      </c>
      <c r="BM136" s="221" t="s">
        <v>541</v>
      </c>
    </row>
    <row r="137" spans="1:65" s="2" customFormat="1" ht="16.5" customHeight="1">
      <c r="A137" s="34"/>
      <c r="B137" s="35"/>
      <c r="C137" s="209" t="s">
        <v>8</v>
      </c>
      <c r="D137" s="209" t="s">
        <v>197</v>
      </c>
      <c r="E137" s="210" t="s">
        <v>2248</v>
      </c>
      <c r="F137" s="211" t="s">
        <v>2249</v>
      </c>
      <c r="G137" s="212" t="s">
        <v>240</v>
      </c>
      <c r="H137" s="213">
        <v>1</v>
      </c>
      <c r="I137" s="214"/>
      <c r="J137" s="215">
        <f t="shared" si="0"/>
        <v>0</v>
      </c>
      <c r="K137" s="216"/>
      <c r="L137" s="39"/>
      <c r="M137" s="217" t="s">
        <v>1</v>
      </c>
      <c r="N137" s="218" t="s">
        <v>40</v>
      </c>
      <c r="O137" s="71"/>
      <c r="P137" s="219">
        <f t="shared" si="1"/>
        <v>0</v>
      </c>
      <c r="Q137" s="219">
        <v>0</v>
      </c>
      <c r="R137" s="219">
        <f t="shared" si="2"/>
        <v>0</v>
      </c>
      <c r="S137" s="219">
        <v>0</v>
      </c>
      <c r="T137" s="220">
        <f t="shared" si="3"/>
        <v>0</v>
      </c>
      <c r="U137" s="34"/>
      <c r="V137" s="34"/>
      <c r="W137" s="34"/>
      <c r="X137" s="34"/>
      <c r="Y137" s="34"/>
      <c r="Z137" s="34"/>
      <c r="AA137" s="34"/>
      <c r="AB137" s="34"/>
      <c r="AC137" s="34"/>
      <c r="AD137" s="34"/>
      <c r="AE137" s="34"/>
      <c r="AR137" s="221" t="s">
        <v>207</v>
      </c>
      <c r="AT137" s="221" t="s">
        <v>197</v>
      </c>
      <c r="AU137" s="221" t="s">
        <v>83</v>
      </c>
      <c r="AY137" s="17" t="s">
        <v>194</v>
      </c>
      <c r="BE137" s="222">
        <f t="shared" si="4"/>
        <v>0</v>
      </c>
      <c r="BF137" s="222">
        <f t="shared" si="5"/>
        <v>0</v>
      </c>
      <c r="BG137" s="222">
        <f t="shared" si="6"/>
        <v>0</v>
      </c>
      <c r="BH137" s="222">
        <f t="shared" si="7"/>
        <v>0</v>
      </c>
      <c r="BI137" s="222">
        <f t="shared" si="8"/>
        <v>0</v>
      </c>
      <c r="BJ137" s="17" t="s">
        <v>83</v>
      </c>
      <c r="BK137" s="222">
        <f t="shared" si="9"/>
        <v>0</v>
      </c>
      <c r="BL137" s="17" t="s">
        <v>207</v>
      </c>
      <c r="BM137" s="221" t="s">
        <v>558</v>
      </c>
    </row>
    <row r="138" spans="1:65" s="2" customFormat="1" ht="16.5" customHeight="1">
      <c r="A138" s="34"/>
      <c r="B138" s="35"/>
      <c r="C138" s="209" t="s">
        <v>359</v>
      </c>
      <c r="D138" s="209" t="s">
        <v>197</v>
      </c>
      <c r="E138" s="210" t="s">
        <v>2250</v>
      </c>
      <c r="F138" s="211" t="s">
        <v>2251</v>
      </c>
      <c r="G138" s="212" t="s">
        <v>240</v>
      </c>
      <c r="H138" s="213">
        <v>1</v>
      </c>
      <c r="I138" s="214"/>
      <c r="J138" s="215">
        <f t="shared" si="0"/>
        <v>0</v>
      </c>
      <c r="K138" s="216"/>
      <c r="L138" s="39"/>
      <c r="M138" s="217" t="s">
        <v>1</v>
      </c>
      <c r="N138" s="218" t="s">
        <v>40</v>
      </c>
      <c r="O138" s="71"/>
      <c r="P138" s="219">
        <f t="shared" si="1"/>
        <v>0</v>
      </c>
      <c r="Q138" s="219">
        <v>0</v>
      </c>
      <c r="R138" s="219">
        <f t="shared" si="2"/>
        <v>0</v>
      </c>
      <c r="S138" s="219">
        <v>0</v>
      </c>
      <c r="T138" s="220">
        <f t="shared" si="3"/>
        <v>0</v>
      </c>
      <c r="U138" s="34"/>
      <c r="V138" s="34"/>
      <c r="W138" s="34"/>
      <c r="X138" s="34"/>
      <c r="Y138" s="34"/>
      <c r="Z138" s="34"/>
      <c r="AA138" s="34"/>
      <c r="AB138" s="34"/>
      <c r="AC138" s="34"/>
      <c r="AD138" s="34"/>
      <c r="AE138" s="34"/>
      <c r="AR138" s="221" t="s">
        <v>207</v>
      </c>
      <c r="AT138" s="221" t="s">
        <v>197</v>
      </c>
      <c r="AU138" s="221" t="s">
        <v>83</v>
      </c>
      <c r="AY138" s="17" t="s">
        <v>194</v>
      </c>
      <c r="BE138" s="222">
        <f t="shared" si="4"/>
        <v>0</v>
      </c>
      <c r="BF138" s="222">
        <f t="shared" si="5"/>
        <v>0</v>
      </c>
      <c r="BG138" s="222">
        <f t="shared" si="6"/>
        <v>0</v>
      </c>
      <c r="BH138" s="222">
        <f t="shared" si="7"/>
        <v>0</v>
      </c>
      <c r="BI138" s="222">
        <f t="shared" si="8"/>
        <v>0</v>
      </c>
      <c r="BJ138" s="17" t="s">
        <v>83</v>
      </c>
      <c r="BK138" s="222">
        <f t="shared" si="9"/>
        <v>0</v>
      </c>
      <c r="BL138" s="17" t="s">
        <v>207</v>
      </c>
      <c r="BM138" s="221" t="s">
        <v>569</v>
      </c>
    </row>
    <row r="139" spans="1:65" s="2" customFormat="1" ht="16.5" customHeight="1">
      <c r="A139" s="34"/>
      <c r="B139" s="35"/>
      <c r="C139" s="209" t="s">
        <v>363</v>
      </c>
      <c r="D139" s="209" t="s">
        <v>197</v>
      </c>
      <c r="E139" s="210" t="s">
        <v>2252</v>
      </c>
      <c r="F139" s="211" t="s">
        <v>2253</v>
      </c>
      <c r="G139" s="212" t="s">
        <v>240</v>
      </c>
      <c r="H139" s="213">
        <v>1</v>
      </c>
      <c r="I139" s="214"/>
      <c r="J139" s="215">
        <f t="shared" si="0"/>
        <v>0</v>
      </c>
      <c r="K139" s="216"/>
      <c r="L139" s="39"/>
      <c r="M139" s="217" t="s">
        <v>1</v>
      </c>
      <c r="N139" s="218" t="s">
        <v>40</v>
      </c>
      <c r="O139" s="71"/>
      <c r="P139" s="219">
        <f t="shared" si="1"/>
        <v>0</v>
      </c>
      <c r="Q139" s="219">
        <v>0</v>
      </c>
      <c r="R139" s="219">
        <f t="shared" si="2"/>
        <v>0</v>
      </c>
      <c r="S139" s="219">
        <v>0</v>
      </c>
      <c r="T139" s="220">
        <f t="shared" si="3"/>
        <v>0</v>
      </c>
      <c r="U139" s="34"/>
      <c r="V139" s="34"/>
      <c r="W139" s="34"/>
      <c r="X139" s="34"/>
      <c r="Y139" s="34"/>
      <c r="Z139" s="34"/>
      <c r="AA139" s="34"/>
      <c r="AB139" s="34"/>
      <c r="AC139" s="34"/>
      <c r="AD139" s="34"/>
      <c r="AE139" s="34"/>
      <c r="AR139" s="221" t="s">
        <v>207</v>
      </c>
      <c r="AT139" s="221" t="s">
        <v>197</v>
      </c>
      <c r="AU139" s="221" t="s">
        <v>83</v>
      </c>
      <c r="AY139" s="17" t="s">
        <v>194</v>
      </c>
      <c r="BE139" s="222">
        <f t="shared" si="4"/>
        <v>0</v>
      </c>
      <c r="BF139" s="222">
        <f t="shared" si="5"/>
        <v>0</v>
      </c>
      <c r="BG139" s="222">
        <f t="shared" si="6"/>
        <v>0</v>
      </c>
      <c r="BH139" s="222">
        <f t="shared" si="7"/>
        <v>0</v>
      </c>
      <c r="BI139" s="222">
        <f t="shared" si="8"/>
        <v>0</v>
      </c>
      <c r="BJ139" s="17" t="s">
        <v>83</v>
      </c>
      <c r="BK139" s="222">
        <f t="shared" si="9"/>
        <v>0</v>
      </c>
      <c r="BL139" s="17" t="s">
        <v>207</v>
      </c>
      <c r="BM139" s="221" t="s">
        <v>577</v>
      </c>
    </row>
    <row r="140" spans="1:65" s="2" customFormat="1" ht="16.5" customHeight="1">
      <c r="A140" s="34"/>
      <c r="B140" s="35"/>
      <c r="C140" s="209" t="s">
        <v>367</v>
      </c>
      <c r="D140" s="209" t="s">
        <v>197</v>
      </c>
      <c r="E140" s="210" t="s">
        <v>2254</v>
      </c>
      <c r="F140" s="211" t="s">
        <v>2255</v>
      </c>
      <c r="G140" s="212" t="s">
        <v>240</v>
      </c>
      <c r="H140" s="213">
        <v>1</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207</v>
      </c>
      <c r="AT140" s="221" t="s">
        <v>197</v>
      </c>
      <c r="AU140" s="221" t="s">
        <v>83</v>
      </c>
      <c r="AY140" s="17" t="s">
        <v>194</v>
      </c>
      <c r="BE140" s="222">
        <f t="shared" si="4"/>
        <v>0</v>
      </c>
      <c r="BF140" s="222">
        <f t="shared" si="5"/>
        <v>0</v>
      </c>
      <c r="BG140" s="222">
        <f t="shared" si="6"/>
        <v>0</v>
      </c>
      <c r="BH140" s="222">
        <f t="shared" si="7"/>
        <v>0</v>
      </c>
      <c r="BI140" s="222">
        <f t="shared" si="8"/>
        <v>0</v>
      </c>
      <c r="BJ140" s="17" t="s">
        <v>83</v>
      </c>
      <c r="BK140" s="222">
        <f t="shared" si="9"/>
        <v>0</v>
      </c>
      <c r="BL140" s="17" t="s">
        <v>207</v>
      </c>
      <c r="BM140" s="221" t="s">
        <v>588</v>
      </c>
    </row>
    <row r="141" spans="1:65" s="2" customFormat="1" ht="16.5" customHeight="1">
      <c r="A141" s="34"/>
      <c r="B141" s="35"/>
      <c r="C141" s="209" t="s">
        <v>371</v>
      </c>
      <c r="D141" s="209" t="s">
        <v>197</v>
      </c>
      <c r="E141" s="210" t="s">
        <v>2256</v>
      </c>
      <c r="F141" s="211" t="s">
        <v>2257</v>
      </c>
      <c r="G141" s="212" t="s">
        <v>240</v>
      </c>
      <c r="H141" s="213">
        <v>1</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207</v>
      </c>
      <c r="AT141" s="221" t="s">
        <v>197</v>
      </c>
      <c r="AU141" s="221" t="s">
        <v>83</v>
      </c>
      <c r="AY141" s="17" t="s">
        <v>194</v>
      </c>
      <c r="BE141" s="222">
        <f t="shared" si="4"/>
        <v>0</v>
      </c>
      <c r="BF141" s="222">
        <f t="shared" si="5"/>
        <v>0</v>
      </c>
      <c r="BG141" s="222">
        <f t="shared" si="6"/>
        <v>0</v>
      </c>
      <c r="BH141" s="222">
        <f t="shared" si="7"/>
        <v>0</v>
      </c>
      <c r="BI141" s="222">
        <f t="shared" si="8"/>
        <v>0</v>
      </c>
      <c r="BJ141" s="17" t="s">
        <v>83</v>
      </c>
      <c r="BK141" s="222">
        <f t="shared" si="9"/>
        <v>0</v>
      </c>
      <c r="BL141" s="17" t="s">
        <v>207</v>
      </c>
      <c r="BM141" s="221" t="s">
        <v>598</v>
      </c>
    </row>
    <row r="142" spans="1:65" s="2" customFormat="1" ht="16.5" customHeight="1">
      <c r="A142" s="34"/>
      <c r="B142" s="35"/>
      <c r="C142" s="209" t="s">
        <v>375</v>
      </c>
      <c r="D142" s="209" t="s">
        <v>197</v>
      </c>
      <c r="E142" s="210" t="s">
        <v>2258</v>
      </c>
      <c r="F142" s="211" t="s">
        <v>2259</v>
      </c>
      <c r="G142" s="212" t="s">
        <v>240</v>
      </c>
      <c r="H142" s="213">
        <v>1</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207</v>
      </c>
      <c r="AT142" s="221" t="s">
        <v>197</v>
      </c>
      <c r="AU142" s="221" t="s">
        <v>83</v>
      </c>
      <c r="AY142" s="17" t="s">
        <v>194</v>
      </c>
      <c r="BE142" s="222">
        <f t="shared" si="4"/>
        <v>0</v>
      </c>
      <c r="BF142" s="222">
        <f t="shared" si="5"/>
        <v>0</v>
      </c>
      <c r="BG142" s="222">
        <f t="shared" si="6"/>
        <v>0</v>
      </c>
      <c r="BH142" s="222">
        <f t="shared" si="7"/>
        <v>0</v>
      </c>
      <c r="BI142" s="222">
        <f t="shared" si="8"/>
        <v>0</v>
      </c>
      <c r="BJ142" s="17" t="s">
        <v>83</v>
      </c>
      <c r="BK142" s="222">
        <f t="shared" si="9"/>
        <v>0</v>
      </c>
      <c r="BL142" s="17" t="s">
        <v>207</v>
      </c>
      <c r="BM142" s="221" t="s">
        <v>606</v>
      </c>
    </row>
    <row r="143" spans="1:65" s="2" customFormat="1" ht="16.5" customHeight="1">
      <c r="A143" s="34"/>
      <c r="B143" s="35"/>
      <c r="C143" s="209" t="s">
        <v>7</v>
      </c>
      <c r="D143" s="209" t="s">
        <v>197</v>
      </c>
      <c r="E143" s="210" t="s">
        <v>2260</v>
      </c>
      <c r="F143" s="211" t="s">
        <v>2261</v>
      </c>
      <c r="G143" s="212" t="s">
        <v>240</v>
      </c>
      <c r="H143" s="213">
        <v>1</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207</v>
      </c>
      <c r="AT143" s="221" t="s">
        <v>197</v>
      </c>
      <c r="AU143" s="221" t="s">
        <v>83</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614</v>
      </c>
    </row>
    <row r="144" spans="1:65" s="2" customFormat="1" ht="16.5" customHeight="1">
      <c r="A144" s="34"/>
      <c r="B144" s="35"/>
      <c r="C144" s="209" t="s">
        <v>382</v>
      </c>
      <c r="D144" s="209" t="s">
        <v>197</v>
      </c>
      <c r="E144" s="210" t="s">
        <v>2262</v>
      </c>
      <c r="F144" s="211" t="s">
        <v>2263</v>
      </c>
      <c r="G144" s="212" t="s">
        <v>240</v>
      </c>
      <c r="H144" s="213">
        <v>102</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622</v>
      </c>
    </row>
    <row r="145" spans="1:65" s="2" customFormat="1" ht="24" customHeight="1">
      <c r="A145" s="34"/>
      <c r="B145" s="35"/>
      <c r="C145" s="209" t="s">
        <v>388</v>
      </c>
      <c r="D145" s="209" t="s">
        <v>197</v>
      </c>
      <c r="E145" s="210" t="s">
        <v>2264</v>
      </c>
      <c r="F145" s="211" t="s">
        <v>2265</v>
      </c>
      <c r="G145" s="212" t="s">
        <v>240</v>
      </c>
      <c r="H145" s="213">
        <v>15</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634</v>
      </c>
    </row>
    <row r="146" spans="1:65" s="2" customFormat="1" ht="19.5">
      <c r="A146" s="34"/>
      <c r="B146" s="35"/>
      <c r="C146" s="36"/>
      <c r="D146" s="223" t="s">
        <v>203</v>
      </c>
      <c r="E146" s="36"/>
      <c r="F146" s="224" t="s">
        <v>2266</v>
      </c>
      <c r="G146" s="36"/>
      <c r="H146" s="36"/>
      <c r="I146" s="122"/>
      <c r="J146" s="36"/>
      <c r="K146" s="36"/>
      <c r="L146" s="39"/>
      <c r="M146" s="225"/>
      <c r="N146" s="226"/>
      <c r="O146" s="71"/>
      <c r="P146" s="71"/>
      <c r="Q146" s="71"/>
      <c r="R146" s="71"/>
      <c r="S146" s="71"/>
      <c r="T146" s="72"/>
      <c r="U146" s="34"/>
      <c r="V146" s="34"/>
      <c r="W146" s="34"/>
      <c r="X146" s="34"/>
      <c r="Y146" s="34"/>
      <c r="Z146" s="34"/>
      <c r="AA146" s="34"/>
      <c r="AB146" s="34"/>
      <c r="AC146" s="34"/>
      <c r="AD146" s="34"/>
      <c r="AE146" s="34"/>
      <c r="AT146" s="17" t="s">
        <v>203</v>
      </c>
      <c r="AU146" s="17" t="s">
        <v>83</v>
      </c>
    </row>
    <row r="147" spans="1:65" s="2" customFormat="1" ht="24" customHeight="1">
      <c r="A147" s="34"/>
      <c r="B147" s="35"/>
      <c r="C147" s="209" t="s">
        <v>396</v>
      </c>
      <c r="D147" s="209" t="s">
        <v>197</v>
      </c>
      <c r="E147" s="210" t="s">
        <v>2267</v>
      </c>
      <c r="F147" s="211" t="s">
        <v>2268</v>
      </c>
      <c r="G147" s="212" t="s">
        <v>240</v>
      </c>
      <c r="H147" s="213">
        <v>3</v>
      </c>
      <c r="I147" s="214"/>
      <c r="J147" s="215">
        <f>ROUND(I147*H147,2)</f>
        <v>0</v>
      </c>
      <c r="K147" s="216"/>
      <c r="L147" s="39"/>
      <c r="M147" s="217" t="s">
        <v>1</v>
      </c>
      <c r="N147" s="218" t="s">
        <v>40</v>
      </c>
      <c r="O147" s="71"/>
      <c r="P147" s="219">
        <f>O147*H147</f>
        <v>0</v>
      </c>
      <c r="Q147" s="219">
        <v>0</v>
      </c>
      <c r="R147" s="219">
        <f>Q147*H147</f>
        <v>0</v>
      </c>
      <c r="S147" s="219">
        <v>0</v>
      </c>
      <c r="T147" s="220">
        <f>S147*H147</f>
        <v>0</v>
      </c>
      <c r="U147" s="34"/>
      <c r="V147" s="34"/>
      <c r="W147" s="34"/>
      <c r="X147" s="34"/>
      <c r="Y147" s="34"/>
      <c r="Z147" s="34"/>
      <c r="AA147" s="34"/>
      <c r="AB147" s="34"/>
      <c r="AC147" s="34"/>
      <c r="AD147" s="34"/>
      <c r="AE147" s="34"/>
      <c r="AR147" s="221" t="s">
        <v>207</v>
      </c>
      <c r="AT147" s="221" t="s">
        <v>197</v>
      </c>
      <c r="AU147" s="221" t="s">
        <v>83</v>
      </c>
      <c r="AY147" s="17" t="s">
        <v>194</v>
      </c>
      <c r="BE147" s="222">
        <f>IF(N147="základní",J147,0)</f>
        <v>0</v>
      </c>
      <c r="BF147" s="222">
        <f>IF(N147="snížená",J147,0)</f>
        <v>0</v>
      </c>
      <c r="BG147" s="222">
        <f>IF(N147="zákl. přenesená",J147,0)</f>
        <v>0</v>
      </c>
      <c r="BH147" s="222">
        <f>IF(N147="sníž. přenesená",J147,0)</f>
        <v>0</v>
      </c>
      <c r="BI147" s="222">
        <f>IF(N147="nulová",J147,0)</f>
        <v>0</v>
      </c>
      <c r="BJ147" s="17" t="s">
        <v>83</v>
      </c>
      <c r="BK147" s="222">
        <f>ROUND(I147*H147,2)</f>
        <v>0</v>
      </c>
      <c r="BL147" s="17" t="s">
        <v>207</v>
      </c>
      <c r="BM147" s="221" t="s">
        <v>645</v>
      </c>
    </row>
    <row r="148" spans="1:65" s="2" customFormat="1" ht="19.5">
      <c r="A148" s="34"/>
      <c r="B148" s="35"/>
      <c r="C148" s="36"/>
      <c r="D148" s="223" t="s">
        <v>203</v>
      </c>
      <c r="E148" s="36"/>
      <c r="F148" s="224" t="s">
        <v>2266</v>
      </c>
      <c r="G148" s="36"/>
      <c r="H148" s="36"/>
      <c r="I148" s="122"/>
      <c r="J148" s="36"/>
      <c r="K148" s="36"/>
      <c r="L148" s="39"/>
      <c r="M148" s="225"/>
      <c r="N148" s="226"/>
      <c r="O148" s="71"/>
      <c r="P148" s="71"/>
      <c r="Q148" s="71"/>
      <c r="R148" s="71"/>
      <c r="S148" s="71"/>
      <c r="T148" s="72"/>
      <c r="U148" s="34"/>
      <c r="V148" s="34"/>
      <c r="W148" s="34"/>
      <c r="X148" s="34"/>
      <c r="Y148" s="34"/>
      <c r="Z148" s="34"/>
      <c r="AA148" s="34"/>
      <c r="AB148" s="34"/>
      <c r="AC148" s="34"/>
      <c r="AD148" s="34"/>
      <c r="AE148" s="34"/>
      <c r="AT148" s="17" t="s">
        <v>203</v>
      </c>
      <c r="AU148" s="17" t="s">
        <v>83</v>
      </c>
    </row>
    <row r="149" spans="1:65" s="2" customFormat="1" ht="16.5" customHeight="1">
      <c r="A149" s="34"/>
      <c r="B149" s="35"/>
      <c r="C149" s="209" t="s">
        <v>403</v>
      </c>
      <c r="D149" s="209" t="s">
        <v>197</v>
      </c>
      <c r="E149" s="210" t="s">
        <v>2269</v>
      </c>
      <c r="F149" s="211" t="s">
        <v>2270</v>
      </c>
      <c r="G149" s="212" t="s">
        <v>240</v>
      </c>
      <c r="H149" s="213">
        <v>4</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207</v>
      </c>
      <c r="AT149" s="221" t="s">
        <v>197</v>
      </c>
      <c r="AU149" s="221" t="s">
        <v>83</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207</v>
      </c>
      <c r="BM149" s="221" t="s">
        <v>653</v>
      </c>
    </row>
    <row r="150" spans="1:65" s="2" customFormat="1" ht="19.5">
      <c r="A150" s="34"/>
      <c r="B150" s="35"/>
      <c r="C150" s="36"/>
      <c r="D150" s="223" t="s">
        <v>203</v>
      </c>
      <c r="E150" s="36"/>
      <c r="F150" s="224" t="s">
        <v>2266</v>
      </c>
      <c r="G150" s="36"/>
      <c r="H150" s="36"/>
      <c r="I150" s="122"/>
      <c r="J150" s="36"/>
      <c r="K150" s="36"/>
      <c r="L150" s="39"/>
      <c r="M150" s="225"/>
      <c r="N150" s="226"/>
      <c r="O150" s="71"/>
      <c r="P150" s="71"/>
      <c r="Q150" s="71"/>
      <c r="R150" s="71"/>
      <c r="S150" s="71"/>
      <c r="T150" s="72"/>
      <c r="U150" s="34"/>
      <c r="V150" s="34"/>
      <c r="W150" s="34"/>
      <c r="X150" s="34"/>
      <c r="Y150" s="34"/>
      <c r="Z150" s="34"/>
      <c r="AA150" s="34"/>
      <c r="AB150" s="34"/>
      <c r="AC150" s="34"/>
      <c r="AD150" s="34"/>
      <c r="AE150" s="34"/>
      <c r="AT150" s="17" t="s">
        <v>203</v>
      </c>
      <c r="AU150" s="17" t="s">
        <v>83</v>
      </c>
    </row>
    <row r="151" spans="1:65" s="2" customFormat="1" ht="24" customHeight="1">
      <c r="A151" s="34"/>
      <c r="B151" s="35"/>
      <c r="C151" s="209" t="s">
        <v>533</v>
      </c>
      <c r="D151" s="209" t="s">
        <v>197</v>
      </c>
      <c r="E151" s="210" t="s">
        <v>2271</v>
      </c>
      <c r="F151" s="211" t="s">
        <v>2272</v>
      </c>
      <c r="G151" s="212" t="s">
        <v>240</v>
      </c>
      <c r="H151" s="213">
        <v>4</v>
      </c>
      <c r="I151" s="214"/>
      <c r="J151" s="215">
        <f>ROUND(I151*H151,2)</f>
        <v>0</v>
      </c>
      <c r="K151" s="216"/>
      <c r="L151" s="39"/>
      <c r="M151" s="217" t="s">
        <v>1</v>
      </c>
      <c r="N151" s="218" t="s">
        <v>40</v>
      </c>
      <c r="O151" s="71"/>
      <c r="P151" s="219">
        <f>O151*H151</f>
        <v>0</v>
      </c>
      <c r="Q151" s="219">
        <v>0</v>
      </c>
      <c r="R151" s="219">
        <f>Q151*H151</f>
        <v>0</v>
      </c>
      <c r="S151" s="219">
        <v>0</v>
      </c>
      <c r="T151" s="220">
        <f>S151*H151</f>
        <v>0</v>
      </c>
      <c r="U151" s="34"/>
      <c r="V151" s="34"/>
      <c r="W151" s="34"/>
      <c r="X151" s="34"/>
      <c r="Y151" s="34"/>
      <c r="Z151" s="34"/>
      <c r="AA151" s="34"/>
      <c r="AB151" s="34"/>
      <c r="AC151" s="34"/>
      <c r="AD151" s="34"/>
      <c r="AE151" s="34"/>
      <c r="AR151" s="221" t="s">
        <v>207</v>
      </c>
      <c r="AT151" s="221" t="s">
        <v>197</v>
      </c>
      <c r="AU151" s="221" t="s">
        <v>83</v>
      </c>
      <c r="AY151" s="17" t="s">
        <v>194</v>
      </c>
      <c r="BE151" s="222">
        <f>IF(N151="základní",J151,0)</f>
        <v>0</v>
      </c>
      <c r="BF151" s="222">
        <f>IF(N151="snížená",J151,0)</f>
        <v>0</v>
      </c>
      <c r="BG151" s="222">
        <f>IF(N151="zákl. přenesená",J151,0)</f>
        <v>0</v>
      </c>
      <c r="BH151" s="222">
        <f>IF(N151="sníž. přenesená",J151,0)</f>
        <v>0</v>
      </c>
      <c r="BI151" s="222">
        <f>IF(N151="nulová",J151,0)</f>
        <v>0</v>
      </c>
      <c r="BJ151" s="17" t="s">
        <v>83</v>
      </c>
      <c r="BK151" s="222">
        <f>ROUND(I151*H151,2)</f>
        <v>0</v>
      </c>
      <c r="BL151" s="17" t="s">
        <v>207</v>
      </c>
      <c r="BM151" s="221" t="s">
        <v>683</v>
      </c>
    </row>
    <row r="152" spans="1:65" s="2" customFormat="1" ht="19.5">
      <c r="A152" s="34"/>
      <c r="B152" s="35"/>
      <c r="C152" s="36"/>
      <c r="D152" s="223" t="s">
        <v>203</v>
      </c>
      <c r="E152" s="36"/>
      <c r="F152" s="224" t="s">
        <v>2266</v>
      </c>
      <c r="G152" s="36"/>
      <c r="H152" s="36"/>
      <c r="I152" s="122"/>
      <c r="J152" s="36"/>
      <c r="K152" s="36"/>
      <c r="L152" s="39"/>
      <c r="M152" s="225"/>
      <c r="N152" s="226"/>
      <c r="O152" s="71"/>
      <c r="P152" s="71"/>
      <c r="Q152" s="71"/>
      <c r="R152" s="71"/>
      <c r="S152" s="71"/>
      <c r="T152" s="72"/>
      <c r="U152" s="34"/>
      <c r="V152" s="34"/>
      <c r="W152" s="34"/>
      <c r="X152" s="34"/>
      <c r="Y152" s="34"/>
      <c r="Z152" s="34"/>
      <c r="AA152" s="34"/>
      <c r="AB152" s="34"/>
      <c r="AC152" s="34"/>
      <c r="AD152" s="34"/>
      <c r="AE152" s="34"/>
      <c r="AT152" s="17" t="s">
        <v>203</v>
      </c>
      <c r="AU152" s="17" t="s">
        <v>83</v>
      </c>
    </row>
    <row r="153" spans="1:65" s="2" customFormat="1" ht="16.5" customHeight="1">
      <c r="A153" s="34"/>
      <c r="B153" s="35"/>
      <c r="C153" s="209" t="s">
        <v>537</v>
      </c>
      <c r="D153" s="209" t="s">
        <v>197</v>
      </c>
      <c r="E153" s="210" t="s">
        <v>2273</v>
      </c>
      <c r="F153" s="211" t="s">
        <v>2274</v>
      </c>
      <c r="G153" s="212" t="s">
        <v>240</v>
      </c>
      <c r="H153" s="213">
        <v>1</v>
      </c>
      <c r="I153" s="214"/>
      <c r="J153" s="215">
        <f>ROUND(I153*H153,2)</f>
        <v>0</v>
      </c>
      <c r="K153" s="216"/>
      <c r="L153" s="39"/>
      <c r="M153" s="217" t="s">
        <v>1</v>
      </c>
      <c r="N153" s="218" t="s">
        <v>40</v>
      </c>
      <c r="O153" s="71"/>
      <c r="P153" s="219">
        <f>O153*H153</f>
        <v>0</v>
      </c>
      <c r="Q153" s="219">
        <v>0</v>
      </c>
      <c r="R153" s="219">
        <f>Q153*H153</f>
        <v>0</v>
      </c>
      <c r="S153" s="219">
        <v>0</v>
      </c>
      <c r="T153" s="220">
        <f>S153*H153</f>
        <v>0</v>
      </c>
      <c r="U153" s="34"/>
      <c r="V153" s="34"/>
      <c r="W153" s="34"/>
      <c r="X153" s="34"/>
      <c r="Y153" s="34"/>
      <c r="Z153" s="34"/>
      <c r="AA153" s="34"/>
      <c r="AB153" s="34"/>
      <c r="AC153" s="34"/>
      <c r="AD153" s="34"/>
      <c r="AE153" s="34"/>
      <c r="AR153" s="221" t="s">
        <v>207</v>
      </c>
      <c r="AT153" s="221" t="s">
        <v>197</v>
      </c>
      <c r="AU153" s="221" t="s">
        <v>83</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207</v>
      </c>
      <c r="BM153" s="221" t="s">
        <v>691</v>
      </c>
    </row>
    <row r="154" spans="1:65" s="2" customFormat="1" ht="19.5">
      <c r="A154" s="34"/>
      <c r="B154" s="35"/>
      <c r="C154" s="36"/>
      <c r="D154" s="223" t="s">
        <v>203</v>
      </c>
      <c r="E154" s="36"/>
      <c r="F154" s="224" t="s">
        <v>2266</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83</v>
      </c>
    </row>
    <row r="155" spans="1:65" s="2" customFormat="1" ht="16.5" customHeight="1">
      <c r="A155" s="34"/>
      <c r="B155" s="35"/>
      <c r="C155" s="209" t="s">
        <v>541</v>
      </c>
      <c r="D155" s="209" t="s">
        <v>197</v>
      </c>
      <c r="E155" s="210" t="s">
        <v>2275</v>
      </c>
      <c r="F155" s="211" t="s">
        <v>2276</v>
      </c>
      <c r="G155" s="212" t="s">
        <v>240</v>
      </c>
      <c r="H155" s="213">
        <v>11</v>
      </c>
      <c r="I155" s="214"/>
      <c r="J155" s="215">
        <f t="shared" ref="J155:J175" si="10">ROUND(I155*H155,2)</f>
        <v>0</v>
      </c>
      <c r="K155" s="216"/>
      <c r="L155" s="39"/>
      <c r="M155" s="217" t="s">
        <v>1</v>
      </c>
      <c r="N155" s="218" t="s">
        <v>40</v>
      </c>
      <c r="O155" s="71"/>
      <c r="P155" s="219">
        <f t="shared" ref="P155:P175" si="11">O155*H155</f>
        <v>0</v>
      </c>
      <c r="Q155" s="219">
        <v>0</v>
      </c>
      <c r="R155" s="219">
        <f t="shared" ref="R155:R175" si="12">Q155*H155</f>
        <v>0</v>
      </c>
      <c r="S155" s="219">
        <v>0</v>
      </c>
      <c r="T155" s="220">
        <f t="shared" ref="T155:T175" si="13">S155*H155</f>
        <v>0</v>
      </c>
      <c r="U155" s="34"/>
      <c r="V155" s="34"/>
      <c r="W155" s="34"/>
      <c r="X155" s="34"/>
      <c r="Y155" s="34"/>
      <c r="Z155" s="34"/>
      <c r="AA155" s="34"/>
      <c r="AB155" s="34"/>
      <c r="AC155" s="34"/>
      <c r="AD155" s="34"/>
      <c r="AE155" s="34"/>
      <c r="AR155" s="221" t="s">
        <v>207</v>
      </c>
      <c r="AT155" s="221" t="s">
        <v>197</v>
      </c>
      <c r="AU155" s="221" t="s">
        <v>83</v>
      </c>
      <c r="AY155" s="17" t="s">
        <v>194</v>
      </c>
      <c r="BE155" s="222">
        <f t="shared" ref="BE155:BE175" si="14">IF(N155="základní",J155,0)</f>
        <v>0</v>
      </c>
      <c r="BF155" s="222">
        <f t="shared" ref="BF155:BF175" si="15">IF(N155="snížená",J155,0)</f>
        <v>0</v>
      </c>
      <c r="BG155" s="222">
        <f t="shared" ref="BG155:BG175" si="16">IF(N155="zákl. přenesená",J155,0)</f>
        <v>0</v>
      </c>
      <c r="BH155" s="222">
        <f t="shared" ref="BH155:BH175" si="17">IF(N155="sníž. přenesená",J155,0)</f>
        <v>0</v>
      </c>
      <c r="BI155" s="222">
        <f t="shared" ref="BI155:BI175" si="18">IF(N155="nulová",J155,0)</f>
        <v>0</v>
      </c>
      <c r="BJ155" s="17" t="s">
        <v>83</v>
      </c>
      <c r="BK155" s="222">
        <f t="shared" ref="BK155:BK175" si="19">ROUND(I155*H155,2)</f>
        <v>0</v>
      </c>
      <c r="BL155" s="17" t="s">
        <v>207</v>
      </c>
      <c r="BM155" s="221" t="s">
        <v>699</v>
      </c>
    </row>
    <row r="156" spans="1:65" s="2" customFormat="1" ht="24" customHeight="1">
      <c r="A156" s="34"/>
      <c r="B156" s="35"/>
      <c r="C156" s="209" t="s">
        <v>550</v>
      </c>
      <c r="D156" s="209" t="s">
        <v>197</v>
      </c>
      <c r="E156" s="210" t="s">
        <v>2277</v>
      </c>
      <c r="F156" s="211" t="s">
        <v>2278</v>
      </c>
      <c r="G156" s="212" t="s">
        <v>2279</v>
      </c>
      <c r="H156" s="213">
        <v>1</v>
      </c>
      <c r="I156" s="214"/>
      <c r="J156" s="215">
        <f t="shared" si="10"/>
        <v>0</v>
      </c>
      <c r="K156" s="216"/>
      <c r="L156" s="39"/>
      <c r="M156" s="217" t="s">
        <v>1</v>
      </c>
      <c r="N156" s="218" t="s">
        <v>40</v>
      </c>
      <c r="O156" s="71"/>
      <c r="P156" s="219">
        <f t="shared" si="11"/>
        <v>0</v>
      </c>
      <c r="Q156" s="219">
        <v>0</v>
      </c>
      <c r="R156" s="219">
        <f t="shared" si="12"/>
        <v>0</v>
      </c>
      <c r="S156" s="219">
        <v>0</v>
      </c>
      <c r="T156" s="220">
        <f t="shared" si="13"/>
        <v>0</v>
      </c>
      <c r="U156" s="34"/>
      <c r="V156" s="34"/>
      <c r="W156" s="34"/>
      <c r="X156" s="34"/>
      <c r="Y156" s="34"/>
      <c r="Z156" s="34"/>
      <c r="AA156" s="34"/>
      <c r="AB156" s="34"/>
      <c r="AC156" s="34"/>
      <c r="AD156" s="34"/>
      <c r="AE156" s="34"/>
      <c r="AR156" s="221" t="s">
        <v>207</v>
      </c>
      <c r="AT156" s="221" t="s">
        <v>197</v>
      </c>
      <c r="AU156" s="221" t="s">
        <v>83</v>
      </c>
      <c r="AY156" s="17" t="s">
        <v>194</v>
      </c>
      <c r="BE156" s="222">
        <f t="shared" si="14"/>
        <v>0</v>
      </c>
      <c r="BF156" s="222">
        <f t="shared" si="15"/>
        <v>0</v>
      </c>
      <c r="BG156" s="222">
        <f t="shared" si="16"/>
        <v>0</v>
      </c>
      <c r="BH156" s="222">
        <f t="shared" si="17"/>
        <v>0</v>
      </c>
      <c r="BI156" s="222">
        <f t="shared" si="18"/>
        <v>0</v>
      </c>
      <c r="BJ156" s="17" t="s">
        <v>83</v>
      </c>
      <c r="BK156" s="222">
        <f t="shared" si="19"/>
        <v>0</v>
      </c>
      <c r="BL156" s="17" t="s">
        <v>207</v>
      </c>
      <c r="BM156" s="221" t="s">
        <v>708</v>
      </c>
    </row>
    <row r="157" spans="1:65" s="2" customFormat="1" ht="24" customHeight="1">
      <c r="A157" s="34"/>
      <c r="B157" s="35"/>
      <c r="C157" s="209" t="s">
        <v>558</v>
      </c>
      <c r="D157" s="209" t="s">
        <v>197</v>
      </c>
      <c r="E157" s="210" t="s">
        <v>2280</v>
      </c>
      <c r="F157" s="211" t="s">
        <v>2278</v>
      </c>
      <c r="G157" s="212" t="s">
        <v>2279</v>
      </c>
      <c r="H157" s="213">
        <v>1</v>
      </c>
      <c r="I157" s="214"/>
      <c r="J157" s="215">
        <f t="shared" si="10"/>
        <v>0</v>
      </c>
      <c r="K157" s="216"/>
      <c r="L157" s="39"/>
      <c r="M157" s="217" t="s">
        <v>1</v>
      </c>
      <c r="N157" s="218" t="s">
        <v>40</v>
      </c>
      <c r="O157" s="71"/>
      <c r="P157" s="219">
        <f t="shared" si="11"/>
        <v>0</v>
      </c>
      <c r="Q157" s="219">
        <v>0</v>
      </c>
      <c r="R157" s="219">
        <f t="shared" si="12"/>
        <v>0</v>
      </c>
      <c r="S157" s="219">
        <v>0</v>
      </c>
      <c r="T157" s="220">
        <f t="shared" si="13"/>
        <v>0</v>
      </c>
      <c r="U157" s="34"/>
      <c r="V157" s="34"/>
      <c r="W157" s="34"/>
      <c r="X157" s="34"/>
      <c r="Y157" s="34"/>
      <c r="Z157" s="34"/>
      <c r="AA157" s="34"/>
      <c r="AB157" s="34"/>
      <c r="AC157" s="34"/>
      <c r="AD157" s="34"/>
      <c r="AE157" s="34"/>
      <c r="AR157" s="221" t="s">
        <v>207</v>
      </c>
      <c r="AT157" s="221" t="s">
        <v>197</v>
      </c>
      <c r="AU157" s="221" t="s">
        <v>83</v>
      </c>
      <c r="AY157" s="17" t="s">
        <v>194</v>
      </c>
      <c r="BE157" s="222">
        <f t="shared" si="14"/>
        <v>0</v>
      </c>
      <c r="BF157" s="222">
        <f t="shared" si="15"/>
        <v>0</v>
      </c>
      <c r="BG157" s="222">
        <f t="shared" si="16"/>
        <v>0</v>
      </c>
      <c r="BH157" s="222">
        <f t="shared" si="17"/>
        <v>0</v>
      </c>
      <c r="BI157" s="222">
        <f t="shared" si="18"/>
        <v>0</v>
      </c>
      <c r="BJ157" s="17" t="s">
        <v>83</v>
      </c>
      <c r="BK157" s="222">
        <f t="shared" si="19"/>
        <v>0</v>
      </c>
      <c r="BL157" s="17" t="s">
        <v>207</v>
      </c>
      <c r="BM157" s="221" t="s">
        <v>719</v>
      </c>
    </row>
    <row r="158" spans="1:65" s="2" customFormat="1" ht="24" customHeight="1">
      <c r="A158" s="34"/>
      <c r="B158" s="35"/>
      <c r="C158" s="209" t="s">
        <v>565</v>
      </c>
      <c r="D158" s="209" t="s">
        <v>197</v>
      </c>
      <c r="E158" s="210" t="s">
        <v>2281</v>
      </c>
      <c r="F158" s="211" t="s">
        <v>2282</v>
      </c>
      <c r="G158" s="212" t="s">
        <v>240</v>
      </c>
      <c r="H158" s="213">
        <v>1</v>
      </c>
      <c r="I158" s="214"/>
      <c r="J158" s="215">
        <f t="shared" si="10"/>
        <v>0</v>
      </c>
      <c r="K158" s="216"/>
      <c r="L158" s="39"/>
      <c r="M158" s="217" t="s">
        <v>1</v>
      </c>
      <c r="N158" s="218" t="s">
        <v>40</v>
      </c>
      <c r="O158" s="71"/>
      <c r="P158" s="219">
        <f t="shared" si="11"/>
        <v>0</v>
      </c>
      <c r="Q158" s="219">
        <v>0</v>
      </c>
      <c r="R158" s="219">
        <f t="shared" si="12"/>
        <v>0</v>
      </c>
      <c r="S158" s="219">
        <v>0</v>
      </c>
      <c r="T158" s="220">
        <f t="shared" si="13"/>
        <v>0</v>
      </c>
      <c r="U158" s="34"/>
      <c r="V158" s="34"/>
      <c r="W158" s="34"/>
      <c r="X158" s="34"/>
      <c r="Y158" s="34"/>
      <c r="Z158" s="34"/>
      <c r="AA158" s="34"/>
      <c r="AB158" s="34"/>
      <c r="AC158" s="34"/>
      <c r="AD158" s="34"/>
      <c r="AE158" s="34"/>
      <c r="AR158" s="221" t="s">
        <v>207</v>
      </c>
      <c r="AT158" s="221" t="s">
        <v>197</v>
      </c>
      <c r="AU158" s="221" t="s">
        <v>83</v>
      </c>
      <c r="AY158" s="17" t="s">
        <v>194</v>
      </c>
      <c r="BE158" s="222">
        <f t="shared" si="14"/>
        <v>0</v>
      </c>
      <c r="BF158" s="222">
        <f t="shared" si="15"/>
        <v>0</v>
      </c>
      <c r="BG158" s="222">
        <f t="shared" si="16"/>
        <v>0</v>
      </c>
      <c r="BH158" s="222">
        <f t="shared" si="17"/>
        <v>0</v>
      </c>
      <c r="BI158" s="222">
        <f t="shared" si="18"/>
        <v>0</v>
      </c>
      <c r="BJ158" s="17" t="s">
        <v>83</v>
      </c>
      <c r="BK158" s="222">
        <f t="shared" si="19"/>
        <v>0</v>
      </c>
      <c r="BL158" s="17" t="s">
        <v>207</v>
      </c>
      <c r="BM158" s="221" t="s">
        <v>735</v>
      </c>
    </row>
    <row r="159" spans="1:65" s="2" customFormat="1" ht="24" customHeight="1">
      <c r="A159" s="34"/>
      <c r="B159" s="35"/>
      <c r="C159" s="209" t="s">
        <v>569</v>
      </c>
      <c r="D159" s="209" t="s">
        <v>197</v>
      </c>
      <c r="E159" s="210" t="s">
        <v>2283</v>
      </c>
      <c r="F159" s="211" t="s">
        <v>2284</v>
      </c>
      <c r="G159" s="212" t="s">
        <v>240</v>
      </c>
      <c r="H159" s="213">
        <v>1</v>
      </c>
      <c r="I159" s="214"/>
      <c r="J159" s="215">
        <f t="shared" si="10"/>
        <v>0</v>
      </c>
      <c r="K159" s="216"/>
      <c r="L159" s="39"/>
      <c r="M159" s="217" t="s">
        <v>1</v>
      </c>
      <c r="N159" s="218" t="s">
        <v>40</v>
      </c>
      <c r="O159" s="71"/>
      <c r="P159" s="219">
        <f t="shared" si="11"/>
        <v>0</v>
      </c>
      <c r="Q159" s="219">
        <v>0</v>
      </c>
      <c r="R159" s="219">
        <f t="shared" si="12"/>
        <v>0</v>
      </c>
      <c r="S159" s="219">
        <v>0</v>
      </c>
      <c r="T159" s="220">
        <f t="shared" si="13"/>
        <v>0</v>
      </c>
      <c r="U159" s="34"/>
      <c r="V159" s="34"/>
      <c r="W159" s="34"/>
      <c r="X159" s="34"/>
      <c r="Y159" s="34"/>
      <c r="Z159" s="34"/>
      <c r="AA159" s="34"/>
      <c r="AB159" s="34"/>
      <c r="AC159" s="34"/>
      <c r="AD159" s="34"/>
      <c r="AE159" s="34"/>
      <c r="AR159" s="221" t="s">
        <v>207</v>
      </c>
      <c r="AT159" s="221" t="s">
        <v>197</v>
      </c>
      <c r="AU159" s="221" t="s">
        <v>83</v>
      </c>
      <c r="AY159" s="17" t="s">
        <v>194</v>
      </c>
      <c r="BE159" s="222">
        <f t="shared" si="14"/>
        <v>0</v>
      </c>
      <c r="BF159" s="222">
        <f t="shared" si="15"/>
        <v>0</v>
      </c>
      <c r="BG159" s="222">
        <f t="shared" si="16"/>
        <v>0</v>
      </c>
      <c r="BH159" s="222">
        <f t="shared" si="17"/>
        <v>0</v>
      </c>
      <c r="BI159" s="222">
        <f t="shared" si="18"/>
        <v>0</v>
      </c>
      <c r="BJ159" s="17" t="s">
        <v>83</v>
      </c>
      <c r="BK159" s="222">
        <f t="shared" si="19"/>
        <v>0</v>
      </c>
      <c r="BL159" s="17" t="s">
        <v>207</v>
      </c>
      <c r="BM159" s="221" t="s">
        <v>746</v>
      </c>
    </row>
    <row r="160" spans="1:65" s="2" customFormat="1" ht="24" customHeight="1">
      <c r="A160" s="34"/>
      <c r="B160" s="35"/>
      <c r="C160" s="209" t="s">
        <v>573</v>
      </c>
      <c r="D160" s="209" t="s">
        <v>197</v>
      </c>
      <c r="E160" s="210" t="s">
        <v>2285</v>
      </c>
      <c r="F160" s="211" t="s">
        <v>2286</v>
      </c>
      <c r="G160" s="212" t="s">
        <v>240</v>
      </c>
      <c r="H160" s="213">
        <v>3</v>
      </c>
      <c r="I160" s="214"/>
      <c r="J160" s="215">
        <f t="shared" si="10"/>
        <v>0</v>
      </c>
      <c r="K160" s="216"/>
      <c r="L160" s="39"/>
      <c r="M160" s="217" t="s">
        <v>1</v>
      </c>
      <c r="N160" s="218" t="s">
        <v>40</v>
      </c>
      <c r="O160" s="71"/>
      <c r="P160" s="219">
        <f t="shared" si="11"/>
        <v>0</v>
      </c>
      <c r="Q160" s="219">
        <v>0</v>
      </c>
      <c r="R160" s="219">
        <f t="shared" si="12"/>
        <v>0</v>
      </c>
      <c r="S160" s="219">
        <v>0</v>
      </c>
      <c r="T160" s="220">
        <f t="shared" si="13"/>
        <v>0</v>
      </c>
      <c r="U160" s="34"/>
      <c r="V160" s="34"/>
      <c r="W160" s="34"/>
      <c r="X160" s="34"/>
      <c r="Y160" s="34"/>
      <c r="Z160" s="34"/>
      <c r="AA160" s="34"/>
      <c r="AB160" s="34"/>
      <c r="AC160" s="34"/>
      <c r="AD160" s="34"/>
      <c r="AE160" s="34"/>
      <c r="AR160" s="221" t="s">
        <v>207</v>
      </c>
      <c r="AT160" s="221" t="s">
        <v>197</v>
      </c>
      <c r="AU160" s="221" t="s">
        <v>83</v>
      </c>
      <c r="AY160" s="17" t="s">
        <v>194</v>
      </c>
      <c r="BE160" s="222">
        <f t="shared" si="14"/>
        <v>0</v>
      </c>
      <c r="BF160" s="222">
        <f t="shared" si="15"/>
        <v>0</v>
      </c>
      <c r="BG160" s="222">
        <f t="shared" si="16"/>
        <v>0</v>
      </c>
      <c r="BH160" s="222">
        <f t="shared" si="17"/>
        <v>0</v>
      </c>
      <c r="BI160" s="222">
        <f t="shared" si="18"/>
        <v>0</v>
      </c>
      <c r="BJ160" s="17" t="s">
        <v>83</v>
      </c>
      <c r="BK160" s="222">
        <f t="shared" si="19"/>
        <v>0</v>
      </c>
      <c r="BL160" s="17" t="s">
        <v>207</v>
      </c>
      <c r="BM160" s="221" t="s">
        <v>754</v>
      </c>
    </row>
    <row r="161" spans="1:65" s="2" customFormat="1" ht="24" customHeight="1">
      <c r="A161" s="34"/>
      <c r="B161" s="35"/>
      <c r="C161" s="209" t="s">
        <v>577</v>
      </c>
      <c r="D161" s="209" t="s">
        <v>197</v>
      </c>
      <c r="E161" s="210" t="s">
        <v>2287</v>
      </c>
      <c r="F161" s="211" t="s">
        <v>2288</v>
      </c>
      <c r="G161" s="212" t="s">
        <v>2221</v>
      </c>
      <c r="H161" s="213">
        <v>231</v>
      </c>
      <c r="I161" s="214"/>
      <c r="J161" s="215">
        <f t="shared" si="10"/>
        <v>0</v>
      </c>
      <c r="K161" s="216"/>
      <c r="L161" s="39"/>
      <c r="M161" s="217" t="s">
        <v>1</v>
      </c>
      <c r="N161" s="218" t="s">
        <v>40</v>
      </c>
      <c r="O161" s="71"/>
      <c r="P161" s="219">
        <f t="shared" si="11"/>
        <v>0</v>
      </c>
      <c r="Q161" s="219">
        <v>0</v>
      </c>
      <c r="R161" s="219">
        <f t="shared" si="12"/>
        <v>0</v>
      </c>
      <c r="S161" s="219">
        <v>0</v>
      </c>
      <c r="T161" s="220">
        <f t="shared" si="13"/>
        <v>0</v>
      </c>
      <c r="U161" s="34"/>
      <c r="V161" s="34"/>
      <c r="W161" s="34"/>
      <c r="X161" s="34"/>
      <c r="Y161" s="34"/>
      <c r="Z161" s="34"/>
      <c r="AA161" s="34"/>
      <c r="AB161" s="34"/>
      <c r="AC161" s="34"/>
      <c r="AD161" s="34"/>
      <c r="AE161" s="34"/>
      <c r="AR161" s="221" t="s">
        <v>207</v>
      </c>
      <c r="AT161" s="221" t="s">
        <v>197</v>
      </c>
      <c r="AU161" s="221" t="s">
        <v>83</v>
      </c>
      <c r="AY161" s="17" t="s">
        <v>194</v>
      </c>
      <c r="BE161" s="222">
        <f t="shared" si="14"/>
        <v>0</v>
      </c>
      <c r="BF161" s="222">
        <f t="shared" si="15"/>
        <v>0</v>
      </c>
      <c r="BG161" s="222">
        <f t="shared" si="16"/>
        <v>0</v>
      </c>
      <c r="BH161" s="222">
        <f t="shared" si="17"/>
        <v>0</v>
      </c>
      <c r="BI161" s="222">
        <f t="shared" si="18"/>
        <v>0</v>
      </c>
      <c r="BJ161" s="17" t="s">
        <v>83</v>
      </c>
      <c r="BK161" s="222">
        <f t="shared" si="19"/>
        <v>0</v>
      </c>
      <c r="BL161" s="17" t="s">
        <v>207</v>
      </c>
      <c r="BM161" s="221" t="s">
        <v>764</v>
      </c>
    </row>
    <row r="162" spans="1:65" s="2" customFormat="1" ht="16.5" customHeight="1">
      <c r="A162" s="34"/>
      <c r="B162" s="35"/>
      <c r="C162" s="209" t="s">
        <v>581</v>
      </c>
      <c r="D162" s="209" t="s">
        <v>197</v>
      </c>
      <c r="E162" s="210" t="s">
        <v>2289</v>
      </c>
      <c r="F162" s="211" t="s">
        <v>2290</v>
      </c>
      <c r="G162" s="212" t="s">
        <v>2221</v>
      </c>
      <c r="H162" s="213">
        <v>250</v>
      </c>
      <c r="I162" s="214"/>
      <c r="J162" s="215">
        <f t="shared" si="10"/>
        <v>0</v>
      </c>
      <c r="K162" s="216"/>
      <c r="L162" s="39"/>
      <c r="M162" s="217" t="s">
        <v>1</v>
      </c>
      <c r="N162" s="218" t="s">
        <v>40</v>
      </c>
      <c r="O162" s="71"/>
      <c r="P162" s="219">
        <f t="shared" si="11"/>
        <v>0</v>
      </c>
      <c r="Q162" s="219">
        <v>0</v>
      </c>
      <c r="R162" s="219">
        <f t="shared" si="12"/>
        <v>0</v>
      </c>
      <c r="S162" s="219">
        <v>0</v>
      </c>
      <c r="T162" s="220">
        <f t="shared" si="13"/>
        <v>0</v>
      </c>
      <c r="U162" s="34"/>
      <c r="V162" s="34"/>
      <c r="W162" s="34"/>
      <c r="X162" s="34"/>
      <c r="Y162" s="34"/>
      <c r="Z162" s="34"/>
      <c r="AA162" s="34"/>
      <c r="AB162" s="34"/>
      <c r="AC162" s="34"/>
      <c r="AD162" s="34"/>
      <c r="AE162" s="34"/>
      <c r="AR162" s="221" t="s">
        <v>207</v>
      </c>
      <c r="AT162" s="221" t="s">
        <v>197</v>
      </c>
      <c r="AU162" s="221" t="s">
        <v>83</v>
      </c>
      <c r="AY162" s="17" t="s">
        <v>194</v>
      </c>
      <c r="BE162" s="222">
        <f t="shared" si="14"/>
        <v>0</v>
      </c>
      <c r="BF162" s="222">
        <f t="shared" si="15"/>
        <v>0</v>
      </c>
      <c r="BG162" s="222">
        <f t="shared" si="16"/>
        <v>0</v>
      </c>
      <c r="BH162" s="222">
        <f t="shared" si="17"/>
        <v>0</v>
      </c>
      <c r="BI162" s="222">
        <f t="shared" si="18"/>
        <v>0</v>
      </c>
      <c r="BJ162" s="17" t="s">
        <v>83</v>
      </c>
      <c r="BK162" s="222">
        <f t="shared" si="19"/>
        <v>0</v>
      </c>
      <c r="BL162" s="17" t="s">
        <v>207</v>
      </c>
      <c r="BM162" s="221" t="s">
        <v>772</v>
      </c>
    </row>
    <row r="163" spans="1:65" s="2" customFormat="1" ht="16.5" customHeight="1">
      <c r="A163" s="34"/>
      <c r="B163" s="35"/>
      <c r="C163" s="209" t="s">
        <v>588</v>
      </c>
      <c r="D163" s="209" t="s">
        <v>197</v>
      </c>
      <c r="E163" s="210" t="s">
        <v>2291</v>
      </c>
      <c r="F163" s="211" t="s">
        <v>2292</v>
      </c>
      <c r="G163" s="212" t="s">
        <v>2221</v>
      </c>
      <c r="H163" s="213">
        <v>124</v>
      </c>
      <c r="I163" s="214"/>
      <c r="J163" s="215">
        <f t="shared" si="10"/>
        <v>0</v>
      </c>
      <c r="K163" s="216"/>
      <c r="L163" s="39"/>
      <c r="M163" s="217" t="s">
        <v>1</v>
      </c>
      <c r="N163" s="218" t="s">
        <v>40</v>
      </c>
      <c r="O163" s="71"/>
      <c r="P163" s="219">
        <f t="shared" si="11"/>
        <v>0</v>
      </c>
      <c r="Q163" s="219">
        <v>0</v>
      </c>
      <c r="R163" s="219">
        <f t="shared" si="12"/>
        <v>0</v>
      </c>
      <c r="S163" s="219">
        <v>0</v>
      </c>
      <c r="T163" s="220">
        <f t="shared" si="13"/>
        <v>0</v>
      </c>
      <c r="U163" s="34"/>
      <c r="V163" s="34"/>
      <c r="W163" s="34"/>
      <c r="X163" s="34"/>
      <c r="Y163" s="34"/>
      <c r="Z163" s="34"/>
      <c r="AA163" s="34"/>
      <c r="AB163" s="34"/>
      <c r="AC163" s="34"/>
      <c r="AD163" s="34"/>
      <c r="AE163" s="34"/>
      <c r="AR163" s="221" t="s">
        <v>207</v>
      </c>
      <c r="AT163" s="221" t="s">
        <v>197</v>
      </c>
      <c r="AU163" s="221" t="s">
        <v>83</v>
      </c>
      <c r="AY163" s="17" t="s">
        <v>194</v>
      </c>
      <c r="BE163" s="222">
        <f t="shared" si="14"/>
        <v>0</v>
      </c>
      <c r="BF163" s="222">
        <f t="shared" si="15"/>
        <v>0</v>
      </c>
      <c r="BG163" s="222">
        <f t="shared" si="16"/>
        <v>0</v>
      </c>
      <c r="BH163" s="222">
        <f t="shared" si="17"/>
        <v>0</v>
      </c>
      <c r="BI163" s="222">
        <f t="shared" si="18"/>
        <v>0</v>
      </c>
      <c r="BJ163" s="17" t="s">
        <v>83</v>
      </c>
      <c r="BK163" s="222">
        <f t="shared" si="19"/>
        <v>0</v>
      </c>
      <c r="BL163" s="17" t="s">
        <v>207</v>
      </c>
      <c r="BM163" s="221" t="s">
        <v>781</v>
      </c>
    </row>
    <row r="164" spans="1:65" s="2" customFormat="1" ht="16.5" customHeight="1">
      <c r="A164" s="34"/>
      <c r="B164" s="35"/>
      <c r="C164" s="209" t="s">
        <v>594</v>
      </c>
      <c r="D164" s="209" t="s">
        <v>197</v>
      </c>
      <c r="E164" s="210" t="s">
        <v>2293</v>
      </c>
      <c r="F164" s="211" t="s">
        <v>2294</v>
      </c>
      <c r="G164" s="212" t="s">
        <v>2221</v>
      </c>
      <c r="H164" s="213">
        <v>3.6</v>
      </c>
      <c r="I164" s="214"/>
      <c r="J164" s="215">
        <f t="shared" si="10"/>
        <v>0</v>
      </c>
      <c r="K164" s="216"/>
      <c r="L164" s="39"/>
      <c r="M164" s="217" t="s">
        <v>1</v>
      </c>
      <c r="N164" s="218" t="s">
        <v>40</v>
      </c>
      <c r="O164" s="71"/>
      <c r="P164" s="219">
        <f t="shared" si="11"/>
        <v>0</v>
      </c>
      <c r="Q164" s="219">
        <v>0</v>
      </c>
      <c r="R164" s="219">
        <f t="shared" si="12"/>
        <v>0</v>
      </c>
      <c r="S164" s="219">
        <v>0</v>
      </c>
      <c r="T164" s="220">
        <f t="shared" si="13"/>
        <v>0</v>
      </c>
      <c r="U164" s="34"/>
      <c r="V164" s="34"/>
      <c r="W164" s="34"/>
      <c r="X164" s="34"/>
      <c r="Y164" s="34"/>
      <c r="Z164" s="34"/>
      <c r="AA164" s="34"/>
      <c r="AB164" s="34"/>
      <c r="AC164" s="34"/>
      <c r="AD164" s="34"/>
      <c r="AE164" s="34"/>
      <c r="AR164" s="221" t="s">
        <v>207</v>
      </c>
      <c r="AT164" s="221" t="s">
        <v>197</v>
      </c>
      <c r="AU164" s="221" t="s">
        <v>83</v>
      </c>
      <c r="AY164" s="17" t="s">
        <v>194</v>
      </c>
      <c r="BE164" s="222">
        <f t="shared" si="14"/>
        <v>0</v>
      </c>
      <c r="BF164" s="222">
        <f t="shared" si="15"/>
        <v>0</v>
      </c>
      <c r="BG164" s="222">
        <f t="shared" si="16"/>
        <v>0</v>
      </c>
      <c r="BH164" s="222">
        <f t="shared" si="17"/>
        <v>0</v>
      </c>
      <c r="BI164" s="222">
        <f t="shared" si="18"/>
        <v>0</v>
      </c>
      <c r="BJ164" s="17" t="s">
        <v>83</v>
      </c>
      <c r="BK164" s="222">
        <f t="shared" si="19"/>
        <v>0</v>
      </c>
      <c r="BL164" s="17" t="s">
        <v>207</v>
      </c>
      <c r="BM164" s="221" t="s">
        <v>790</v>
      </c>
    </row>
    <row r="165" spans="1:65" s="2" customFormat="1" ht="16.5" customHeight="1">
      <c r="A165" s="34"/>
      <c r="B165" s="35"/>
      <c r="C165" s="209" t="s">
        <v>598</v>
      </c>
      <c r="D165" s="209" t="s">
        <v>197</v>
      </c>
      <c r="E165" s="210" t="s">
        <v>2295</v>
      </c>
      <c r="F165" s="211" t="s">
        <v>2296</v>
      </c>
      <c r="G165" s="212" t="s">
        <v>2221</v>
      </c>
      <c r="H165" s="213">
        <v>2.5</v>
      </c>
      <c r="I165" s="214"/>
      <c r="J165" s="215">
        <f t="shared" si="10"/>
        <v>0</v>
      </c>
      <c r="K165" s="216"/>
      <c r="L165" s="39"/>
      <c r="M165" s="217" t="s">
        <v>1</v>
      </c>
      <c r="N165" s="218" t="s">
        <v>40</v>
      </c>
      <c r="O165" s="71"/>
      <c r="P165" s="219">
        <f t="shared" si="11"/>
        <v>0</v>
      </c>
      <c r="Q165" s="219">
        <v>0</v>
      </c>
      <c r="R165" s="219">
        <f t="shared" si="12"/>
        <v>0</v>
      </c>
      <c r="S165" s="219">
        <v>0</v>
      </c>
      <c r="T165" s="220">
        <f t="shared" si="13"/>
        <v>0</v>
      </c>
      <c r="U165" s="34"/>
      <c r="V165" s="34"/>
      <c r="W165" s="34"/>
      <c r="X165" s="34"/>
      <c r="Y165" s="34"/>
      <c r="Z165" s="34"/>
      <c r="AA165" s="34"/>
      <c r="AB165" s="34"/>
      <c r="AC165" s="34"/>
      <c r="AD165" s="34"/>
      <c r="AE165" s="34"/>
      <c r="AR165" s="221" t="s">
        <v>207</v>
      </c>
      <c r="AT165" s="221" t="s">
        <v>197</v>
      </c>
      <c r="AU165" s="221" t="s">
        <v>83</v>
      </c>
      <c r="AY165" s="17" t="s">
        <v>194</v>
      </c>
      <c r="BE165" s="222">
        <f t="shared" si="14"/>
        <v>0</v>
      </c>
      <c r="BF165" s="222">
        <f t="shared" si="15"/>
        <v>0</v>
      </c>
      <c r="BG165" s="222">
        <f t="shared" si="16"/>
        <v>0</v>
      </c>
      <c r="BH165" s="222">
        <f t="shared" si="17"/>
        <v>0</v>
      </c>
      <c r="BI165" s="222">
        <f t="shared" si="18"/>
        <v>0</v>
      </c>
      <c r="BJ165" s="17" t="s">
        <v>83</v>
      </c>
      <c r="BK165" s="222">
        <f t="shared" si="19"/>
        <v>0</v>
      </c>
      <c r="BL165" s="17" t="s">
        <v>207</v>
      </c>
      <c r="BM165" s="221" t="s">
        <v>801</v>
      </c>
    </row>
    <row r="166" spans="1:65" s="2" customFormat="1" ht="16.5" customHeight="1">
      <c r="A166" s="34"/>
      <c r="B166" s="35"/>
      <c r="C166" s="209" t="s">
        <v>602</v>
      </c>
      <c r="D166" s="209" t="s">
        <v>197</v>
      </c>
      <c r="E166" s="210" t="s">
        <v>2297</v>
      </c>
      <c r="F166" s="211" t="s">
        <v>2298</v>
      </c>
      <c r="G166" s="212" t="s">
        <v>2221</v>
      </c>
      <c r="H166" s="213">
        <v>132.80000000000001</v>
      </c>
      <c r="I166" s="214"/>
      <c r="J166" s="215">
        <f t="shared" si="10"/>
        <v>0</v>
      </c>
      <c r="K166" s="216"/>
      <c r="L166" s="39"/>
      <c r="M166" s="217" t="s">
        <v>1</v>
      </c>
      <c r="N166" s="218" t="s">
        <v>40</v>
      </c>
      <c r="O166" s="71"/>
      <c r="P166" s="219">
        <f t="shared" si="11"/>
        <v>0</v>
      </c>
      <c r="Q166" s="219">
        <v>0</v>
      </c>
      <c r="R166" s="219">
        <f t="shared" si="12"/>
        <v>0</v>
      </c>
      <c r="S166" s="219">
        <v>0</v>
      </c>
      <c r="T166" s="220">
        <f t="shared" si="13"/>
        <v>0</v>
      </c>
      <c r="U166" s="34"/>
      <c r="V166" s="34"/>
      <c r="W166" s="34"/>
      <c r="X166" s="34"/>
      <c r="Y166" s="34"/>
      <c r="Z166" s="34"/>
      <c r="AA166" s="34"/>
      <c r="AB166" s="34"/>
      <c r="AC166" s="34"/>
      <c r="AD166" s="34"/>
      <c r="AE166" s="34"/>
      <c r="AR166" s="221" t="s">
        <v>207</v>
      </c>
      <c r="AT166" s="221" t="s">
        <v>197</v>
      </c>
      <c r="AU166" s="221" t="s">
        <v>83</v>
      </c>
      <c r="AY166" s="17" t="s">
        <v>194</v>
      </c>
      <c r="BE166" s="222">
        <f t="shared" si="14"/>
        <v>0</v>
      </c>
      <c r="BF166" s="222">
        <f t="shared" si="15"/>
        <v>0</v>
      </c>
      <c r="BG166" s="222">
        <f t="shared" si="16"/>
        <v>0</v>
      </c>
      <c r="BH166" s="222">
        <f t="shared" si="17"/>
        <v>0</v>
      </c>
      <c r="BI166" s="222">
        <f t="shared" si="18"/>
        <v>0</v>
      </c>
      <c r="BJ166" s="17" t="s">
        <v>83</v>
      </c>
      <c r="BK166" s="222">
        <f t="shared" si="19"/>
        <v>0</v>
      </c>
      <c r="BL166" s="17" t="s">
        <v>207</v>
      </c>
      <c r="BM166" s="221" t="s">
        <v>810</v>
      </c>
    </row>
    <row r="167" spans="1:65" s="2" customFormat="1" ht="16.5" customHeight="1">
      <c r="A167" s="34"/>
      <c r="B167" s="35"/>
      <c r="C167" s="209" t="s">
        <v>606</v>
      </c>
      <c r="D167" s="209" t="s">
        <v>197</v>
      </c>
      <c r="E167" s="210" t="s">
        <v>2299</v>
      </c>
      <c r="F167" s="211" t="s">
        <v>2300</v>
      </c>
      <c r="G167" s="212" t="s">
        <v>2221</v>
      </c>
      <c r="H167" s="213">
        <v>35.200000000000003</v>
      </c>
      <c r="I167" s="214"/>
      <c r="J167" s="215">
        <f t="shared" si="10"/>
        <v>0</v>
      </c>
      <c r="K167" s="216"/>
      <c r="L167" s="39"/>
      <c r="M167" s="217" t="s">
        <v>1</v>
      </c>
      <c r="N167" s="218" t="s">
        <v>40</v>
      </c>
      <c r="O167" s="71"/>
      <c r="P167" s="219">
        <f t="shared" si="11"/>
        <v>0</v>
      </c>
      <c r="Q167" s="219">
        <v>0</v>
      </c>
      <c r="R167" s="219">
        <f t="shared" si="12"/>
        <v>0</v>
      </c>
      <c r="S167" s="219">
        <v>0</v>
      </c>
      <c r="T167" s="220">
        <f t="shared" si="13"/>
        <v>0</v>
      </c>
      <c r="U167" s="34"/>
      <c r="V167" s="34"/>
      <c r="W167" s="34"/>
      <c r="X167" s="34"/>
      <c r="Y167" s="34"/>
      <c r="Z167" s="34"/>
      <c r="AA167" s="34"/>
      <c r="AB167" s="34"/>
      <c r="AC167" s="34"/>
      <c r="AD167" s="34"/>
      <c r="AE167" s="34"/>
      <c r="AR167" s="221" t="s">
        <v>207</v>
      </c>
      <c r="AT167" s="221" t="s">
        <v>197</v>
      </c>
      <c r="AU167" s="221" t="s">
        <v>83</v>
      </c>
      <c r="AY167" s="17" t="s">
        <v>194</v>
      </c>
      <c r="BE167" s="222">
        <f t="shared" si="14"/>
        <v>0</v>
      </c>
      <c r="BF167" s="222">
        <f t="shared" si="15"/>
        <v>0</v>
      </c>
      <c r="BG167" s="222">
        <f t="shared" si="16"/>
        <v>0</v>
      </c>
      <c r="BH167" s="222">
        <f t="shared" si="17"/>
        <v>0</v>
      </c>
      <c r="BI167" s="222">
        <f t="shared" si="18"/>
        <v>0</v>
      </c>
      <c r="BJ167" s="17" t="s">
        <v>83</v>
      </c>
      <c r="BK167" s="222">
        <f t="shared" si="19"/>
        <v>0</v>
      </c>
      <c r="BL167" s="17" t="s">
        <v>207</v>
      </c>
      <c r="BM167" s="221" t="s">
        <v>820</v>
      </c>
    </row>
    <row r="168" spans="1:65" s="2" customFormat="1" ht="16.5" customHeight="1">
      <c r="A168" s="34"/>
      <c r="B168" s="35"/>
      <c r="C168" s="209" t="s">
        <v>610</v>
      </c>
      <c r="D168" s="209" t="s">
        <v>197</v>
      </c>
      <c r="E168" s="210" t="s">
        <v>2301</v>
      </c>
      <c r="F168" s="211" t="s">
        <v>2302</v>
      </c>
      <c r="G168" s="212" t="s">
        <v>2221</v>
      </c>
      <c r="H168" s="213">
        <v>8.5</v>
      </c>
      <c r="I168" s="214"/>
      <c r="J168" s="215">
        <f t="shared" si="10"/>
        <v>0</v>
      </c>
      <c r="K168" s="216"/>
      <c r="L168" s="39"/>
      <c r="M168" s="217" t="s">
        <v>1</v>
      </c>
      <c r="N168" s="218" t="s">
        <v>40</v>
      </c>
      <c r="O168" s="71"/>
      <c r="P168" s="219">
        <f t="shared" si="11"/>
        <v>0</v>
      </c>
      <c r="Q168" s="219">
        <v>0</v>
      </c>
      <c r="R168" s="219">
        <f t="shared" si="12"/>
        <v>0</v>
      </c>
      <c r="S168" s="219">
        <v>0</v>
      </c>
      <c r="T168" s="220">
        <f t="shared" si="13"/>
        <v>0</v>
      </c>
      <c r="U168" s="34"/>
      <c r="V168" s="34"/>
      <c r="W168" s="34"/>
      <c r="X168" s="34"/>
      <c r="Y168" s="34"/>
      <c r="Z168" s="34"/>
      <c r="AA168" s="34"/>
      <c r="AB168" s="34"/>
      <c r="AC168" s="34"/>
      <c r="AD168" s="34"/>
      <c r="AE168" s="34"/>
      <c r="AR168" s="221" t="s">
        <v>207</v>
      </c>
      <c r="AT168" s="221" t="s">
        <v>197</v>
      </c>
      <c r="AU168" s="221" t="s">
        <v>83</v>
      </c>
      <c r="AY168" s="17" t="s">
        <v>194</v>
      </c>
      <c r="BE168" s="222">
        <f t="shared" si="14"/>
        <v>0</v>
      </c>
      <c r="BF168" s="222">
        <f t="shared" si="15"/>
        <v>0</v>
      </c>
      <c r="BG168" s="222">
        <f t="shared" si="16"/>
        <v>0</v>
      </c>
      <c r="BH168" s="222">
        <f t="shared" si="17"/>
        <v>0</v>
      </c>
      <c r="BI168" s="222">
        <f t="shared" si="18"/>
        <v>0</v>
      </c>
      <c r="BJ168" s="17" t="s">
        <v>83</v>
      </c>
      <c r="BK168" s="222">
        <f t="shared" si="19"/>
        <v>0</v>
      </c>
      <c r="BL168" s="17" t="s">
        <v>207</v>
      </c>
      <c r="BM168" s="221" t="s">
        <v>832</v>
      </c>
    </row>
    <row r="169" spans="1:65" s="2" customFormat="1" ht="16.5" customHeight="1">
      <c r="A169" s="34"/>
      <c r="B169" s="35"/>
      <c r="C169" s="209" t="s">
        <v>614</v>
      </c>
      <c r="D169" s="209" t="s">
        <v>197</v>
      </c>
      <c r="E169" s="210" t="s">
        <v>2303</v>
      </c>
      <c r="F169" s="211" t="s">
        <v>2304</v>
      </c>
      <c r="G169" s="212" t="s">
        <v>2221</v>
      </c>
      <c r="H169" s="213">
        <v>12</v>
      </c>
      <c r="I169" s="214"/>
      <c r="J169" s="215">
        <f t="shared" si="10"/>
        <v>0</v>
      </c>
      <c r="K169" s="216"/>
      <c r="L169" s="39"/>
      <c r="M169" s="217" t="s">
        <v>1</v>
      </c>
      <c r="N169" s="218" t="s">
        <v>40</v>
      </c>
      <c r="O169" s="71"/>
      <c r="P169" s="219">
        <f t="shared" si="11"/>
        <v>0</v>
      </c>
      <c r="Q169" s="219">
        <v>0</v>
      </c>
      <c r="R169" s="219">
        <f t="shared" si="12"/>
        <v>0</v>
      </c>
      <c r="S169" s="219">
        <v>0</v>
      </c>
      <c r="T169" s="220">
        <f t="shared" si="13"/>
        <v>0</v>
      </c>
      <c r="U169" s="34"/>
      <c r="V169" s="34"/>
      <c r="W169" s="34"/>
      <c r="X169" s="34"/>
      <c r="Y169" s="34"/>
      <c r="Z169" s="34"/>
      <c r="AA169" s="34"/>
      <c r="AB169" s="34"/>
      <c r="AC169" s="34"/>
      <c r="AD169" s="34"/>
      <c r="AE169" s="34"/>
      <c r="AR169" s="221" t="s">
        <v>207</v>
      </c>
      <c r="AT169" s="221" t="s">
        <v>197</v>
      </c>
      <c r="AU169" s="221" t="s">
        <v>83</v>
      </c>
      <c r="AY169" s="17" t="s">
        <v>194</v>
      </c>
      <c r="BE169" s="222">
        <f t="shared" si="14"/>
        <v>0</v>
      </c>
      <c r="BF169" s="222">
        <f t="shared" si="15"/>
        <v>0</v>
      </c>
      <c r="BG169" s="222">
        <f t="shared" si="16"/>
        <v>0</v>
      </c>
      <c r="BH169" s="222">
        <f t="shared" si="17"/>
        <v>0</v>
      </c>
      <c r="BI169" s="222">
        <f t="shared" si="18"/>
        <v>0</v>
      </c>
      <c r="BJ169" s="17" t="s">
        <v>83</v>
      </c>
      <c r="BK169" s="222">
        <f t="shared" si="19"/>
        <v>0</v>
      </c>
      <c r="BL169" s="17" t="s">
        <v>207</v>
      </c>
      <c r="BM169" s="221" t="s">
        <v>844</v>
      </c>
    </row>
    <row r="170" spans="1:65" s="2" customFormat="1" ht="24" customHeight="1">
      <c r="A170" s="34"/>
      <c r="B170" s="35"/>
      <c r="C170" s="209" t="s">
        <v>618</v>
      </c>
      <c r="D170" s="209" t="s">
        <v>197</v>
      </c>
      <c r="E170" s="210" t="s">
        <v>2305</v>
      </c>
      <c r="F170" s="211" t="s">
        <v>2306</v>
      </c>
      <c r="G170" s="212" t="s">
        <v>240</v>
      </c>
      <c r="H170" s="213">
        <v>1</v>
      </c>
      <c r="I170" s="214"/>
      <c r="J170" s="215">
        <f t="shared" si="10"/>
        <v>0</v>
      </c>
      <c r="K170" s="216"/>
      <c r="L170" s="39"/>
      <c r="M170" s="217" t="s">
        <v>1</v>
      </c>
      <c r="N170" s="218" t="s">
        <v>40</v>
      </c>
      <c r="O170" s="71"/>
      <c r="P170" s="219">
        <f t="shared" si="11"/>
        <v>0</v>
      </c>
      <c r="Q170" s="219">
        <v>0</v>
      </c>
      <c r="R170" s="219">
        <f t="shared" si="12"/>
        <v>0</v>
      </c>
      <c r="S170" s="219">
        <v>0</v>
      </c>
      <c r="T170" s="220">
        <f t="shared" si="13"/>
        <v>0</v>
      </c>
      <c r="U170" s="34"/>
      <c r="V170" s="34"/>
      <c r="W170" s="34"/>
      <c r="X170" s="34"/>
      <c r="Y170" s="34"/>
      <c r="Z170" s="34"/>
      <c r="AA170" s="34"/>
      <c r="AB170" s="34"/>
      <c r="AC170" s="34"/>
      <c r="AD170" s="34"/>
      <c r="AE170" s="34"/>
      <c r="AR170" s="221" t="s">
        <v>207</v>
      </c>
      <c r="AT170" s="221" t="s">
        <v>197</v>
      </c>
      <c r="AU170" s="221" t="s">
        <v>83</v>
      </c>
      <c r="AY170" s="17" t="s">
        <v>194</v>
      </c>
      <c r="BE170" s="222">
        <f t="shared" si="14"/>
        <v>0</v>
      </c>
      <c r="BF170" s="222">
        <f t="shared" si="15"/>
        <v>0</v>
      </c>
      <c r="BG170" s="222">
        <f t="shared" si="16"/>
        <v>0</v>
      </c>
      <c r="BH170" s="222">
        <f t="shared" si="17"/>
        <v>0</v>
      </c>
      <c r="BI170" s="222">
        <f t="shared" si="18"/>
        <v>0</v>
      </c>
      <c r="BJ170" s="17" t="s">
        <v>83</v>
      </c>
      <c r="BK170" s="222">
        <f t="shared" si="19"/>
        <v>0</v>
      </c>
      <c r="BL170" s="17" t="s">
        <v>207</v>
      </c>
      <c r="BM170" s="221" t="s">
        <v>854</v>
      </c>
    </row>
    <row r="171" spans="1:65" s="2" customFormat="1" ht="16.5" customHeight="1">
      <c r="A171" s="34"/>
      <c r="B171" s="35"/>
      <c r="C171" s="209" t="s">
        <v>622</v>
      </c>
      <c r="D171" s="209" t="s">
        <v>197</v>
      </c>
      <c r="E171" s="210" t="s">
        <v>2307</v>
      </c>
      <c r="F171" s="211" t="s">
        <v>2308</v>
      </c>
      <c r="G171" s="212" t="s">
        <v>2279</v>
      </c>
      <c r="H171" s="213">
        <v>1</v>
      </c>
      <c r="I171" s="214"/>
      <c r="J171" s="215">
        <f t="shared" si="10"/>
        <v>0</v>
      </c>
      <c r="K171" s="216"/>
      <c r="L171" s="39"/>
      <c r="M171" s="217" t="s">
        <v>1</v>
      </c>
      <c r="N171" s="218" t="s">
        <v>40</v>
      </c>
      <c r="O171" s="71"/>
      <c r="P171" s="219">
        <f t="shared" si="11"/>
        <v>0</v>
      </c>
      <c r="Q171" s="219">
        <v>0</v>
      </c>
      <c r="R171" s="219">
        <f t="shared" si="12"/>
        <v>0</v>
      </c>
      <c r="S171" s="219">
        <v>0</v>
      </c>
      <c r="T171" s="220">
        <f t="shared" si="13"/>
        <v>0</v>
      </c>
      <c r="U171" s="34"/>
      <c r="V171" s="34"/>
      <c r="W171" s="34"/>
      <c r="X171" s="34"/>
      <c r="Y171" s="34"/>
      <c r="Z171" s="34"/>
      <c r="AA171" s="34"/>
      <c r="AB171" s="34"/>
      <c r="AC171" s="34"/>
      <c r="AD171" s="34"/>
      <c r="AE171" s="34"/>
      <c r="AR171" s="221" t="s">
        <v>207</v>
      </c>
      <c r="AT171" s="221" t="s">
        <v>197</v>
      </c>
      <c r="AU171" s="221" t="s">
        <v>83</v>
      </c>
      <c r="AY171" s="17" t="s">
        <v>194</v>
      </c>
      <c r="BE171" s="222">
        <f t="shared" si="14"/>
        <v>0</v>
      </c>
      <c r="BF171" s="222">
        <f t="shared" si="15"/>
        <v>0</v>
      </c>
      <c r="BG171" s="222">
        <f t="shared" si="16"/>
        <v>0</v>
      </c>
      <c r="BH171" s="222">
        <f t="shared" si="17"/>
        <v>0</v>
      </c>
      <c r="BI171" s="222">
        <f t="shared" si="18"/>
        <v>0</v>
      </c>
      <c r="BJ171" s="17" t="s">
        <v>83</v>
      </c>
      <c r="BK171" s="222">
        <f t="shared" si="19"/>
        <v>0</v>
      </c>
      <c r="BL171" s="17" t="s">
        <v>207</v>
      </c>
      <c r="BM171" s="221" t="s">
        <v>867</v>
      </c>
    </row>
    <row r="172" spans="1:65" s="2" customFormat="1" ht="16.5" customHeight="1">
      <c r="A172" s="34"/>
      <c r="B172" s="35"/>
      <c r="C172" s="209" t="s">
        <v>628</v>
      </c>
      <c r="D172" s="209" t="s">
        <v>197</v>
      </c>
      <c r="E172" s="210" t="s">
        <v>2309</v>
      </c>
      <c r="F172" s="211" t="s">
        <v>2310</v>
      </c>
      <c r="G172" s="212" t="s">
        <v>2279</v>
      </c>
      <c r="H172" s="213">
        <v>1</v>
      </c>
      <c r="I172" s="214"/>
      <c r="J172" s="215">
        <f t="shared" si="10"/>
        <v>0</v>
      </c>
      <c r="K172" s="216"/>
      <c r="L172" s="39"/>
      <c r="M172" s="217" t="s">
        <v>1</v>
      </c>
      <c r="N172" s="218" t="s">
        <v>40</v>
      </c>
      <c r="O172" s="71"/>
      <c r="P172" s="219">
        <f t="shared" si="11"/>
        <v>0</v>
      </c>
      <c r="Q172" s="219">
        <v>0</v>
      </c>
      <c r="R172" s="219">
        <f t="shared" si="12"/>
        <v>0</v>
      </c>
      <c r="S172" s="219">
        <v>0</v>
      </c>
      <c r="T172" s="220">
        <f t="shared" si="13"/>
        <v>0</v>
      </c>
      <c r="U172" s="34"/>
      <c r="V172" s="34"/>
      <c r="W172" s="34"/>
      <c r="X172" s="34"/>
      <c r="Y172" s="34"/>
      <c r="Z172" s="34"/>
      <c r="AA172" s="34"/>
      <c r="AB172" s="34"/>
      <c r="AC172" s="34"/>
      <c r="AD172" s="34"/>
      <c r="AE172" s="34"/>
      <c r="AR172" s="221" t="s">
        <v>207</v>
      </c>
      <c r="AT172" s="221" t="s">
        <v>197</v>
      </c>
      <c r="AU172" s="221" t="s">
        <v>83</v>
      </c>
      <c r="AY172" s="17" t="s">
        <v>194</v>
      </c>
      <c r="BE172" s="222">
        <f t="shared" si="14"/>
        <v>0</v>
      </c>
      <c r="BF172" s="222">
        <f t="shared" si="15"/>
        <v>0</v>
      </c>
      <c r="BG172" s="222">
        <f t="shared" si="16"/>
        <v>0</v>
      </c>
      <c r="BH172" s="222">
        <f t="shared" si="17"/>
        <v>0</v>
      </c>
      <c r="BI172" s="222">
        <f t="shared" si="18"/>
        <v>0</v>
      </c>
      <c r="BJ172" s="17" t="s">
        <v>83</v>
      </c>
      <c r="BK172" s="222">
        <f t="shared" si="19"/>
        <v>0</v>
      </c>
      <c r="BL172" s="17" t="s">
        <v>207</v>
      </c>
      <c r="BM172" s="221" t="s">
        <v>878</v>
      </c>
    </row>
    <row r="173" spans="1:65" s="2" customFormat="1" ht="16.5" customHeight="1">
      <c r="A173" s="34"/>
      <c r="B173" s="35"/>
      <c r="C173" s="209" t="s">
        <v>634</v>
      </c>
      <c r="D173" s="209" t="s">
        <v>197</v>
      </c>
      <c r="E173" s="210" t="s">
        <v>2311</v>
      </c>
      <c r="F173" s="211" t="s">
        <v>2312</v>
      </c>
      <c r="G173" s="212" t="s">
        <v>240</v>
      </c>
      <c r="H173" s="213">
        <v>1</v>
      </c>
      <c r="I173" s="214"/>
      <c r="J173" s="215">
        <f t="shared" si="10"/>
        <v>0</v>
      </c>
      <c r="K173" s="216"/>
      <c r="L173" s="39"/>
      <c r="M173" s="217" t="s">
        <v>1</v>
      </c>
      <c r="N173" s="218" t="s">
        <v>40</v>
      </c>
      <c r="O173" s="71"/>
      <c r="P173" s="219">
        <f t="shared" si="11"/>
        <v>0</v>
      </c>
      <c r="Q173" s="219">
        <v>0</v>
      </c>
      <c r="R173" s="219">
        <f t="shared" si="12"/>
        <v>0</v>
      </c>
      <c r="S173" s="219">
        <v>0</v>
      </c>
      <c r="T173" s="220">
        <f t="shared" si="13"/>
        <v>0</v>
      </c>
      <c r="U173" s="34"/>
      <c r="V173" s="34"/>
      <c r="W173" s="34"/>
      <c r="X173" s="34"/>
      <c r="Y173" s="34"/>
      <c r="Z173" s="34"/>
      <c r="AA173" s="34"/>
      <c r="AB173" s="34"/>
      <c r="AC173" s="34"/>
      <c r="AD173" s="34"/>
      <c r="AE173" s="34"/>
      <c r="AR173" s="221" t="s">
        <v>207</v>
      </c>
      <c r="AT173" s="221" t="s">
        <v>197</v>
      </c>
      <c r="AU173" s="221" t="s">
        <v>83</v>
      </c>
      <c r="AY173" s="17" t="s">
        <v>194</v>
      </c>
      <c r="BE173" s="222">
        <f t="shared" si="14"/>
        <v>0</v>
      </c>
      <c r="BF173" s="222">
        <f t="shared" si="15"/>
        <v>0</v>
      </c>
      <c r="BG173" s="222">
        <f t="shared" si="16"/>
        <v>0</v>
      </c>
      <c r="BH173" s="222">
        <f t="shared" si="17"/>
        <v>0</v>
      </c>
      <c r="BI173" s="222">
        <f t="shared" si="18"/>
        <v>0</v>
      </c>
      <c r="BJ173" s="17" t="s">
        <v>83</v>
      </c>
      <c r="BK173" s="222">
        <f t="shared" si="19"/>
        <v>0</v>
      </c>
      <c r="BL173" s="17" t="s">
        <v>207</v>
      </c>
      <c r="BM173" s="221" t="s">
        <v>890</v>
      </c>
    </row>
    <row r="174" spans="1:65" s="2" customFormat="1" ht="16.5" customHeight="1">
      <c r="A174" s="34"/>
      <c r="B174" s="35"/>
      <c r="C174" s="209" t="s">
        <v>639</v>
      </c>
      <c r="D174" s="209" t="s">
        <v>197</v>
      </c>
      <c r="E174" s="210" t="s">
        <v>2313</v>
      </c>
      <c r="F174" s="211" t="s">
        <v>2314</v>
      </c>
      <c r="G174" s="212" t="s">
        <v>200</v>
      </c>
      <c r="H174" s="213">
        <v>1</v>
      </c>
      <c r="I174" s="214"/>
      <c r="J174" s="215">
        <f t="shared" si="10"/>
        <v>0</v>
      </c>
      <c r="K174" s="216"/>
      <c r="L174" s="39"/>
      <c r="M174" s="217" t="s">
        <v>1</v>
      </c>
      <c r="N174" s="218" t="s">
        <v>40</v>
      </c>
      <c r="O174" s="71"/>
      <c r="P174" s="219">
        <f t="shared" si="11"/>
        <v>0</v>
      </c>
      <c r="Q174" s="219">
        <v>0</v>
      </c>
      <c r="R174" s="219">
        <f t="shared" si="12"/>
        <v>0</v>
      </c>
      <c r="S174" s="219">
        <v>0</v>
      </c>
      <c r="T174" s="220">
        <f t="shared" si="13"/>
        <v>0</v>
      </c>
      <c r="U174" s="34"/>
      <c r="V174" s="34"/>
      <c r="W174" s="34"/>
      <c r="X174" s="34"/>
      <c r="Y174" s="34"/>
      <c r="Z174" s="34"/>
      <c r="AA174" s="34"/>
      <c r="AB174" s="34"/>
      <c r="AC174" s="34"/>
      <c r="AD174" s="34"/>
      <c r="AE174" s="34"/>
      <c r="AR174" s="221" t="s">
        <v>207</v>
      </c>
      <c r="AT174" s="221" t="s">
        <v>197</v>
      </c>
      <c r="AU174" s="221" t="s">
        <v>83</v>
      </c>
      <c r="AY174" s="17" t="s">
        <v>194</v>
      </c>
      <c r="BE174" s="222">
        <f t="shared" si="14"/>
        <v>0</v>
      </c>
      <c r="BF174" s="222">
        <f t="shared" si="15"/>
        <v>0</v>
      </c>
      <c r="BG174" s="222">
        <f t="shared" si="16"/>
        <v>0</v>
      </c>
      <c r="BH174" s="222">
        <f t="shared" si="17"/>
        <v>0</v>
      </c>
      <c r="BI174" s="222">
        <f t="shared" si="18"/>
        <v>0</v>
      </c>
      <c r="BJ174" s="17" t="s">
        <v>83</v>
      </c>
      <c r="BK174" s="222">
        <f t="shared" si="19"/>
        <v>0</v>
      </c>
      <c r="BL174" s="17" t="s">
        <v>207</v>
      </c>
      <c r="BM174" s="221" t="s">
        <v>2315</v>
      </c>
    </row>
    <row r="175" spans="1:65" s="2" customFormat="1" ht="16.5" customHeight="1">
      <c r="A175" s="34"/>
      <c r="B175" s="35"/>
      <c r="C175" s="209" t="s">
        <v>645</v>
      </c>
      <c r="D175" s="209" t="s">
        <v>197</v>
      </c>
      <c r="E175" s="210" t="s">
        <v>2316</v>
      </c>
      <c r="F175" s="211" t="s">
        <v>2317</v>
      </c>
      <c r="G175" s="212" t="s">
        <v>200</v>
      </c>
      <c r="H175" s="213">
        <v>1</v>
      </c>
      <c r="I175" s="214"/>
      <c r="J175" s="215">
        <f t="shared" si="10"/>
        <v>0</v>
      </c>
      <c r="K175" s="216"/>
      <c r="L175" s="39"/>
      <c r="M175" s="278" t="s">
        <v>1</v>
      </c>
      <c r="N175" s="279" t="s">
        <v>40</v>
      </c>
      <c r="O175" s="229"/>
      <c r="P175" s="280">
        <f t="shared" si="11"/>
        <v>0</v>
      </c>
      <c r="Q175" s="280">
        <v>0</v>
      </c>
      <c r="R175" s="280">
        <f t="shared" si="12"/>
        <v>0</v>
      </c>
      <c r="S175" s="280">
        <v>0</v>
      </c>
      <c r="T175" s="281">
        <f t="shared" si="13"/>
        <v>0</v>
      </c>
      <c r="U175" s="34"/>
      <c r="V175" s="34"/>
      <c r="W175" s="34"/>
      <c r="X175" s="34"/>
      <c r="Y175" s="34"/>
      <c r="Z175" s="34"/>
      <c r="AA175" s="34"/>
      <c r="AB175" s="34"/>
      <c r="AC175" s="34"/>
      <c r="AD175" s="34"/>
      <c r="AE175" s="34"/>
      <c r="AR175" s="221" t="s">
        <v>207</v>
      </c>
      <c r="AT175" s="221" t="s">
        <v>197</v>
      </c>
      <c r="AU175" s="221" t="s">
        <v>83</v>
      </c>
      <c r="AY175" s="17" t="s">
        <v>194</v>
      </c>
      <c r="BE175" s="222">
        <f t="shared" si="14"/>
        <v>0</v>
      </c>
      <c r="BF175" s="222">
        <f t="shared" si="15"/>
        <v>0</v>
      </c>
      <c r="BG175" s="222">
        <f t="shared" si="16"/>
        <v>0</v>
      </c>
      <c r="BH175" s="222">
        <f t="shared" si="17"/>
        <v>0</v>
      </c>
      <c r="BI175" s="222">
        <f t="shared" si="18"/>
        <v>0</v>
      </c>
      <c r="BJ175" s="17" t="s">
        <v>83</v>
      </c>
      <c r="BK175" s="222">
        <f t="shared" si="19"/>
        <v>0</v>
      </c>
      <c r="BL175" s="17" t="s">
        <v>207</v>
      </c>
      <c r="BM175" s="221" t="s">
        <v>2318</v>
      </c>
    </row>
    <row r="176" spans="1:65" s="2" customFormat="1" ht="6.95" customHeight="1">
      <c r="A176" s="34"/>
      <c r="B176" s="54"/>
      <c r="C176" s="55"/>
      <c r="D176" s="55"/>
      <c r="E176" s="55"/>
      <c r="F176" s="55"/>
      <c r="G176" s="55"/>
      <c r="H176" s="55"/>
      <c r="I176" s="158"/>
      <c r="J176" s="55"/>
      <c r="K176" s="55"/>
      <c r="L176" s="39"/>
      <c r="M176" s="34"/>
      <c r="O176" s="34"/>
      <c r="P176" s="34"/>
      <c r="Q176" s="34"/>
      <c r="R176" s="34"/>
      <c r="S176" s="34"/>
      <c r="T176" s="34"/>
      <c r="U176" s="34"/>
      <c r="V176" s="34"/>
      <c r="W176" s="34"/>
      <c r="X176" s="34"/>
      <c r="Y176" s="34"/>
      <c r="Z176" s="34"/>
      <c r="AA176" s="34"/>
      <c r="AB176" s="34"/>
      <c r="AC176" s="34"/>
      <c r="AD176" s="34"/>
      <c r="AE176" s="34"/>
    </row>
  </sheetData>
  <sheetProtection algorithmName="SHA-512" hashValue="7po/WWlJ542e8OkaLRuX/HLTGCPzdXrLPrtqbX/rWl8LodabqftTAACIK+6+edtIqnFA3ACxMPXtAVDz5ckZEw==" saltValue="yU25XlDD018XJiGAeS4TtVn7F11/JKpx3OfhDlH9W17/vOy25/G4NLLDYbkDfNt6UvPozK+LHG+2PuM2O3h/Bw==" spinCount="100000" sheet="1" objects="1" scenarios="1" formatColumns="0" formatRows="0" autoFilter="0"/>
  <autoFilter ref="C120:K175"/>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101</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2319</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ROUND((SUM(BE121:BE168)),  2)</f>
        <v>0</v>
      </c>
      <c r="G35" s="34"/>
      <c r="H35" s="34"/>
      <c r="I35" s="137">
        <v>0.21</v>
      </c>
      <c r="J35" s="136">
        <f>ROUND(((SUM(BE121:BE168))*I35),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ROUND((SUM(BF121:BF168)),  2)</f>
        <v>0</v>
      </c>
      <c r="G36" s="34"/>
      <c r="H36" s="34"/>
      <c r="I36" s="137">
        <v>0.15</v>
      </c>
      <c r="J36" s="136">
        <f>ROUND(((SUM(BF121:BF168))*I36),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ROUND((SUM(BG121:BG168)),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ROUND((SUM(BH121:BH168)),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ROUND((SUM(BI121:BI168)),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F1_D.400.02 - ZTI - Kanalizace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2320</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178</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34" t="str">
        <f>E7</f>
        <v>Poliklinika Lanškroun</v>
      </c>
      <c r="F109" s="335"/>
      <c r="G109" s="335"/>
      <c r="H109" s="335"/>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4" t="s">
        <v>407</v>
      </c>
      <c r="F111" s="336"/>
      <c r="G111" s="336"/>
      <c r="H111" s="3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265</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02" t="str">
        <f>E11</f>
        <v>F1_D.400.02 - ZTI - Kanalizace</v>
      </c>
      <c r="F113" s="336"/>
      <c r="G113" s="336"/>
      <c r="H113" s="336"/>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Lanškroun</v>
      </c>
      <c r="G115" s="36"/>
      <c r="H115" s="36"/>
      <c r="I115" s="123" t="s">
        <v>22</v>
      </c>
      <c r="J115" s="66" t="str">
        <f>IF(J14="","",J14)</f>
        <v>25. 7. 2019</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5.2" customHeight="1">
      <c r="A117" s="34"/>
      <c r="B117" s="35"/>
      <c r="C117" s="29" t="s">
        <v>24</v>
      </c>
      <c r="D117" s="36"/>
      <c r="E117" s="36"/>
      <c r="F117" s="27" t="str">
        <f>E17</f>
        <v xml:space="preserve"> </v>
      </c>
      <c r="G117" s="36"/>
      <c r="H117" s="36"/>
      <c r="I117" s="123" t="s">
        <v>30</v>
      </c>
      <c r="J117" s="32" t="str">
        <f>E23</f>
        <v xml:space="preserve"> </v>
      </c>
      <c r="K117" s="36"/>
      <c r="L117" s="51"/>
      <c r="S117" s="34"/>
      <c r="T117" s="34"/>
      <c r="U117" s="34"/>
      <c r="V117" s="34"/>
      <c r="W117" s="34"/>
      <c r="X117" s="34"/>
      <c r="Y117" s="34"/>
      <c r="Z117" s="34"/>
      <c r="AA117" s="34"/>
      <c r="AB117" s="34"/>
      <c r="AC117" s="34"/>
      <c r="AD117" s="34"/>
      <c r="AE117" s="34"/>
    </row>
    <row r="118" spans="1:65" s="2" customFormat="1" ht="27.95" customHeight="1">
      <c r="A118" s="34"/>
      <c r="B118" s="35"/>
      <c r="C118" s="29" t="s">
        <v>28</v>
      </c>
      <c r="D118" s="36"/>
      <c r="E118" s="36"/>
      <c r="F118" s="27" t="str">
        <f>IF(E20="","",E20)</f>
        <v>Vyplň údaj</v>
      </c>
      <c r="G118" s="36"/>
      <c r="H118" s="36"/>
      <c r="I118" s="123" t="s">
        <v>32</v>
      </c>
      <c r="J118" s="32" t="str">
        <f>E26</f>
        <v>Obermeyer Helika a.s.</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179</v>
      </c>
      <c r="D120" s="183" t="s">
        <v>60</v>
      </c>
      <c r="E120" s="183" t="s">
        <v>56</v>
      </c>
      <c r="F120" s="183" t="s">
        <v>57</v>
      </c>
      <c r="G120" s="183" t="s">
        <v>180</v>
      </c>
      <c r="H120" s="183" t="s">
        <v>181</v>
      </c>
      <c r="I120" s="184" t="s">
        <v>182</v>
      </c>
      <c r="J120" s="185" t="s">
        <v>168</v>
      </c>
      <c r="K120" s="186" t="s">
        <v>183</v>
      </c>
      <c r="L120" s="187"/>
      <c r="M120" s="75" t="s">
        <v>1</v>
      </c>
      <c r="N120" s="76" t="s">
        <v>39</v>
      </c>
      <c r="O120" s="76" t="s">
        <v>184</v>
      </c>
      <c r="P120" s="76" t="s">
        <v>185</v>
      </c>
      <c r="Q120" s="76" t="s">
        <v>186</v>
      </c>
      <c r="R120" s="76" t="s">
        <v>187</v>
      </c>
      <c r="S120" s="76" t="s">
        <v>188</v>
      </c>
      <c r="T120" s="77" t="s">
        <v>189</v>
      </c>
      <c r="U120" s="180"/>
      <c r="V120" s="180"/>
      <c r="W120" s="180"/>
      <c r="X120" s="180"/>
      <c r="Y120" s="180"/>
      <c r="Z120" s="180"/>
      <c r="AA120" s="180"/>
      <c r="AB120" s="180"/>
      <c r="AC120" s="180"/>
      <c r="AD120" s="180"/>
      <c r="AE120" s="180"/>
    </row>
    <row r="121" spans="1:65" s="2" customFormat="1" ht="22.9" customHeight="1">
      <c r="A121" s="34"/>
      <c r="B121" s="35"/>
      <c r="C121" s="82" t="s">
        <v>190</v>
      </c>
      <c r="D121" s="36"/>
      <c r="E121" s="36"/>
      <c r="F121" s="36"/>
      <c r="G121" s="36"/>
      <c r="H121" s="36"/>
      <c r="I121" s="122"/>
      <c r="J121" s="188">
        <f>BK121</f>
        <v>0</v>
      </c>
      <c r="K121" s="36"/>
      <c r="L121" s="39"/>
      <c r="M121" s="78"/>
      <c r="N121" s="189"/>
      <c r="O121" s="79"/>
      <c r="P121" s="190">
        <f>P122</f>
        <v>0</v>
      </c>
      <c r="Q121" s="79"/>
      <c r="R121" s="190">
        <f>R122</f>
        <v>0</v>
      </c>
      <c r="S121" s="79"/>
      <c r="T121" s="191">
        <f>T122</f>
        <v>0</v>
      </c>
      <c r="U121" s="34"/>
      <c r="V121" s="34"/>
      <c r="W121" s="34"/>
      <c r="X121" s="34"/>
      <c r="Y121" s="34"/>
      <c r="Z121" s="34"/>
      <c r="AA121" s="34"/>
      <c r="AB121" s="34"/>
      <c r="AC121" s="34"/>
      <c r="AD121" s="34"/>
      <c r="AE121" s="34"/>
      <c r="AT121" s="17" t="s">
        <v>74</v>
      </c>
      <c r="AU121" s="17" t="s">
        <v>170</v>
      </c>
      <c r="BK121" s="192">
        <f>BK122</f>
        <v>0</v>
      </c>
    </row>
    <row r="122" spans="1:65" s="12" customFormat="1" ht="25.9" customHeight="1">
      <c r="B122" s="193"/>
      <c r="C122" s="194"/>
      <c r="D122" s="195" t="s">
        <v>74</v>
      </c>
      <c r="E122" s="196" t="s">
        <v>2321</v>
      </c>
      <c r="F122" s="196" t="s">
        <v>2322</v>
      </c>
      <c r="G122" s="194"/>
      <c r="H122" s="194"/>
      <c r="I122" s="197"/>
      <c r="J122" s="198">
        <f>BK122</f>
        <v>0</v>
      </c>
      <c r="K122" s="194"/>
      <c r="L122" s="199"/>
      <c r="M122" s="200"/>
      <c r="N122" s="201"/>
      <c r="O122" s="201"/>
      <c r="P122" s="202">
        <f>SUM(P123:P168)</f>
        <v>0</v>
      </c>
      <c r="Q122" s="201"/>
      <c r="R122" s="202">
        <f>SUM(R123:R168)</f>
        <v>0</v>
      </c>
      <c r="S122" s="201"/>
      <c r="T122" s="203">
        <f>SUM(T123:T168)</f>
        <v>0</v>
      </c>
      <c r="AR122" s="204" t="s">
        <v>85</v>
      </c>
      <c r="AT122" s="205" t="s">
        <v>74</v>
      </c>
      <c r="AU122" s="205" t="s">
        <v>75</v>
      </c>
      <c r="AY122" s="204" t="s">
        <v>194</v>
      </c>
      <c r="BK122" s="206">
        <f>SUM(BK123:BK168)</f>
        <v>0</v>
      </c>
    </row>
    <row r="123" spans="1:65" s="2" customFormat="1" ht="24" customHeight="1">
      <c r="A123" s="34"/>
      <c r="B123" s="35"/>
      <c r="C123" s="209" t="s">
        <v>83</v>
      </c>
      <c r="D123" s="209" t="s">
        <v>197</v>
      </c>
      <c r="E123" s="210" t="s">
        <v>2323</v>
      </c>
      <c r="F123" s="211" t="s">
        <v>2324</v>
      </c>
      <c r="G123" s="212" t="s">
        <v>2279</v>
      </c>
      <c r="H123" s="213">
        <v>15</v>
      </c>
      <c r="I123" s="214"/>
      <c r="J123" s="215">
        <f>ROUND(I123*H123,2)</f>
        <v>0</v>
      </c>
      <c r="K123" s="216"/>
      <c r="L123" s="39"/>
      <c r="M123" s="217" t="s">
        <v>1</v>
      </c>
      <c r="N123" s="218" t="s">
        <v>40</v>
      </c>
      <c r="O123" s="71"/>
      <c r="P123" s="219">
        <f>O123*H123</f>
        <v>0</v>
      </c>
      <c r="Q123" s="219">
        <v>0</v>
      </c>
      <c r="R123" s="219">
        <f>Q123*H123</f>
        <v>0</v>
      </c>
      <c r="S123" s="219">
        <v>0</v>
      </c>
      <c r="T123" s="220">
        <f>S123*H123</f>
        <v>0</v>
      </c>
      <c r="U123" s="34"/>
      <c r="V123" s="34"/>
      <c r="W123" s="34"/>
      <c r="X123" s="34"/>
      <c r="Y123" s="34"/>
      <c r="Z123" s="34"/>
      <c r="AA123" s="34"/>
      <c r="AB123" s="34"/>
      <c r="AC123" s="34"/>
      <c r="AD123" s="34"/>
      <c r="AE123" s="34"/>
      <c r="AR123" s="221" t="s">
        <v>207</v>
      </c>
      <c r="AT123" s="221" t="s">
        <v>197</v>
      </c>
      <c r="AU123" s="221" t="s">
        <v>83</v>
      </c>
      <c r="AY123" s="17" t="s">
        <v>194</v>
      </c>
      <c r="BE123" s="222">
        <f>IF(N123="základní",J123,0)</f>
        <v>0</v>
      </c>
      <c r="BF123" s="222">
        <f>IF(N123="snížená",J123,0)</f>
        <v>0</v>
      </c>
      <c r="BG123" s="222">
        <f>IF(N123="zákl. přenesená",J123,0)</f>
        <v>0</v>
      </c>
      <c r="BH123" s="222">
        <f>IF(N123="sníž. přenesená",J123,0)</f>
        <v>0</v>
      </c>
      <c r="BI123" s="222">
        <f>IF(N123="nulová",J123,0)</f>
        <v>0</v>
      </c>
      <c r="BJ123" s="17" t="s">
        <v>83</v>
      </c>
      <c r="BK123" s="222">
        <f>ROUND(I123*H123,2)</f>
        <v>0</v>
      </c>
      <c r="BL123" s="17" t="s">
        <v>207</v>
      </c>
      <c r="BM123" s="221" t="s">
        <v>85</v>
      </c>
    </row>
    <row r="124" spans="1:65" s="2" customFormat="1" ht="19.5">
      <c r="A124" s="34"/>
      <c r="B124" s="35"/>
      <c r="C124" s="36"/>
      <c r="D124" s="223" t="s">
        <v>203</v>
      </c>
      <c r="E124" s="36"/>
      <c r="F124" s="224" t="s">
        <v>2266</v>
      </c>
      <c r="G124" s="36"/>
      <c r="H124" s="36"/>
      <c r="I124" s="122"/>
      <c r="J124" s="36"/>
      <c r="K124" s="36"/>
      <c r="L124" s="39"/>
      <c r="M124" s="225"/>
      <c r="N124" s="226"/>
      <c r="O124" s="71"/>
      <c r="P124" s="71"/>
      <c r="Q124" s="71"/>
      <c r="R124" s="71"/>
      <c r="S124" s="71"/>
      <c r="T124" s="72"/>
      <c r="U124" s="34"/>
      <c r="V124" s="34"/>
      <c r="W124" s="34"/>
      <c r="X124" s="34"/>
      <c r="Y124" s="34"/>
      <c r="Z124" s="34"/>
      <c r="AA124" s="34"/>
      <c r="AB124" s="34"/>
      <c r="AC124" s="34"/>
      <c r="AD124" s="34"/>
      <c r="AE124" s="34"/>
      <c r="AT124" s="17" t="s">
        <v>203</v>
      </c>
      <c r="AU124" s="17" t="s">
        <v>83</v>
      </c>
    </row>
    <row r="125" spans="1:65" s="2" customFormat="1" ht="24" customHeight="1">
      <c r="A125" s="34"/>
      <c r="B125" s="35"/>
      <c r="C125" s="209" t="s">
        <v>85</v>
      </c>
      <c r="D125" s="209" t="s">
        <v>197</v>
      </c>
      <c r="E125" s="210" t="s">
        <v>2325</v>
      </c>
      <c r="F125" s="211" t="s">
        <v>2326</v>
      </c>
      <c r="G125" s="212" t="s">
        <v>2279</v>
      </c>
      <c r="H125" s="213">
        <v>3</v>
      </c>
      <c r="I125" s="214"/>
      <c r="J125" s="215">
        <f>ROUND(I125*H125,2)</f>
        <v>0</v>
      </c>
      <c r="K125" s="216"/>
      <c r="L125" s="39"/>
      <c r="M125" s="217" t="s">
        <v>1</v>
      </c>
      <c r="N125" s="218" t="s">
        <v>40</v>
      </c>
      <c r="O125" s="71"/>
      <c r="P125" s="219">
        <f>O125*H125</f>
        <v>0</v>
      </c>
      <c r="Q125" s="219">
        <v>0</v>
      </c>
      <c r="R125" s="219">
        <f>Q125*H125</f>
        <v>0</v>
      </c>
      <c r="S125" s="219">
        <v>0</v>
      </c>
      <c r="T125" s="220">
        <f>S125*H125</f>
        <v>0</v>
      </c>
      <c r="U125" s="34"/>
      <c r="V125" s="34"/>
      <c r="W125" s="34"/>
      <c r="X125" s="34"/>
      <c r="Y125" s="34"/>
      <c r="Z125" s="34"/>
      <c r="AA125" s="34"/>
      <c r="AB125" s="34"/>
      <c r="AC125" s="34"/>
      <c r="AD125" s="34"/>
      <c r="AE125" s="34"/>
      <c r="AR125" s="221" t="s">
        <v>207</v>
      </c>
      <c r="AT125" s="221" t="s">
        <v>197</v>
      </c>
      <c r="AU125" s="221" t="s">
        <v>83</v>
      </c>
      <c r="AY125" s="17" t="s">
        <v>194</v>
      </c>
      <c r="BE125" s="222">
        <f>IF(N125="základní",J125,0)</f>
        <v>0</v>
      </c>
      <c r="BF125" s="222">
        <f>IF(N125="snížená",J125,0)</f>
        <v>0</v>
      </c>
      <c r="BG125" s="222">
        <f>IF(N125="zákl. přenesená",J125,0)</f>
        <v>0</v>
      </c>
      <c r="BH125" s="222">
        <f>IF(N125="sníž. přenesená",J125,0)</f>
        <v>0</v>
      </c>
      <c r="BI125" s="222">
        <f>IF(N125="nulová",J125,0)</f>
        <v>0</v>
      </c>
      <c r="BJ125" s="17" t="s">
        <v>83</v>
      </c>
      <c r="BK125" s="222">
        <f>ROUND(I125*H125,2)</f>
        <v>0</v>
      </c>
      <c r="BL125" s="17" t="s">
        <v>207</v>
      </c>
      <c r="BM125" s="221" t="s">
        <v>207</v>
      </c>
    </row>
    <row r="126" spans="1:65" s="2" customFormat="1" ht="19.5">
      <c r="A126" s="34"/>
      <c r="B126" s="35"/>
      <c r="C126" s="36"/>
      <c r="D126" s="223" t="s">
        <v>203</v>
      </c>
      <c r="E126" s="36"/>
      <c r="F126" s="224" t="s">
        <v>2266</v>
      </c>
      <c r="G126" s="36"/>
      <c r="H126" s="36"/>
      <c r="I126" s="122"/>
      <c r="J126" s="36"/>
      <c r="K126" s="36"/>
      <c r="L126" s="39"/>
      <c r="M126" s="225"/>
      <c r="N126" s="226"/>
      <c r="O126" s="71"/>
      <c r="P126" s="71"/>
      <c r="Q126" s="71"/>
      <c r="R126" s="71"/>
      <c r="S126" s="71"/>
      <c r="T126" s="72"/>
      <c r="U126" s="34"/>
      <c r="V126" s="34"/>
      <c r="W126" s="34"/>
      <c r="X126" s="34"/>
      <c r="Y126" s="34"/>
      <c r="Z126" s="34"/>
      <c r="AA126" s="34"/>
      <c r="AB126" s="34"/>
      <c r="AC126" s="34"/>
      <c r="AD126" s="34"/>
      <c r="AE126" s="34"/>
      <c r="AT126" s="17" t="s">
        <v>203</v>
      </c>
      <c r="AU126" s="17" t="s">
        <v>83</v>
      </c>
    </row>
    <row r="127" spans="1:65" s="2" customFormat="1" ht="24" customHeight="1">
      <c r="A127" s="34"/>
      <c r="B127" s="35"/>
      <c r="C127" s="209" t="s">
        <v>209</v>
      </c>
      <c r="D127" s="209" t="s">
        <v>197</v>
      </c>
      <c r="E127" s="210" t="s">
        <v>2327</v>
      </c>
      <c r="F127" s="211" t="s">
        <v>2328</v>
      </c>
      <c r="G127" s="212" t="s">
        <v>2279</v>
      </c>
      <c r="H127" s="213">
        <v>1</v>
      </c>
      <c r="I127" s="214"/>
      <c r="J127" s="215">
        <f>ROUND(I127*H127,2)</f>
        <v>0</v>
      </c>
      <c r="K127" s="216"/>
      <c r="L127" s="39"/>
      <c r="M127" s="217" t="s">
        <v>1</v>
      </c>
      <c r="N127" s="218" t="s">
        <v>40</v>
      </c>
      <c r="O127" s="71"/>
      <c r="P127" s="219">
        <f>O127*H127</f>
        <v>0</v>
      </c>
      <c r="Q127" s="219">
        <v>0</v>
      </c>
      <c r="R127" s="219">
        <f>Q127*H127</f>
        <v>0</v>
      </c>
      <c r="S127" s="219">
        <v>0</v>
      </c>
      <c r="T127" s="220">
        <f>S127*H127</f>
        <v>0</v>
      </c>
      <c r="U127" s="34"/>
      <c r="V127" s="34"/>
      <c r="W127" s="34"/>
      <c r="X127" s="34"/>
      <c r="Y127" s="34"/>
      <c r="Z127" s="34"/>
      <c r="AA127" s="34"/>
      <c r="AB127" s="34"/>
      <c r="AC127" s="34"/>
      <c r="AD127" s="34"/>
      <c r="AE127" s="34"/>
      <c r="AR127" s="221" t="s">
        <v>207</v>
      </c>
      <c r="AT127" s="221" t="s">
        <v>197</v>
      </c>
      <c r="AU127" s="221" t="s">
        <v>83</v>
      </c>
      <c r="AY127" s="17" t="s">
        <v>194</v>
      </c>
      <c r="BE127" s="222">
        <f>IF(N127="základní",J127,0)</f>
        <v>0</v>
      </c>
      <c r="BF127" s="222">
        <f>IF(N127="snížená",J127,0)</f>
        <v>0</v>
      </c>
      <c r="BG127" s="222">
        <f>IF(N127="zákl. přenesená",J127,0)</f>
        <v>0</v>
      </c>
      <c r="BH127" s="222">
        <f>IF(N127="sníž. přenesená",J127,0)</f>
        <v>0</v>
      </c>
      <c r="BI127" s="222">
        <f>IF(N127="nulová",J127,0)</f>
        <v>0</v>
      </c>
      <c r="BJ127" s="17" t="s">
        <v>83</v>
      </c>
      <c r="BK127" s="222">
        <f>ROUND(I127*H127,2)</f>
        <v>0</v>
      </c>
      <c r="BL127" s="17" t="s">
        <v>207</v>
      </c>
      <c r="BM127" s="221" t="s">
        <v>221</v>
      </c>
    </row>
    <row r="128" spans="1:65" s="2" customFormat="1" ht="19.5">
      <c r="A128" s="34"/>
      <c r="B128" s="35"/>
      <c r="C128" s="36"/>
      <c r="D128" s="223" t="s">
        <v>203</v>
      </c>
      <c r="E128" s="36"/>
      <c r="F128" s="224" t="s">
        <v>2266</v>
      </c>
      <c r="G128" s="36"/>
      <c r="H128" s="36"/>
      <c r="I128" s="122"/>
      <c r="J128" s="36"/>
      <c r="K128" s="36"/>
      <c r="L128" s="39"/>
      <c r="M128" s="225"/>
      <c r="N128" s="226"/>
      <c r="O128" s="71"/>
      <c r="P128" s="71"/>
      <c r="Q128" s="71"/>
      <c r="R128" s="71"/>
      <c r="S128" s="71"/>
      <c r="T128" s="72"/>
      <c r="U128" s="34"/>
      <c r="V128" s="34"/>
      <c r="W128" s="34"/>
      <c r="X128" s="34"/>
      <c r="Y128" s="34"/>
      <c r="Z128" s="34"/>
      <c r="AA128" s="34"/>
      <c r="AB128" s="34"/>
      <c r="AC128" s="34"/>
      <c r="AD128" s="34"/>
      <c r="AE128" s="34"/>
      <c r="AT128" s="17" t="s">
        <v>203</v>
      </c>
      <c r="AU128" s="17" t="s">
        <v>83</v>
      </c>
    </row>
    <row r="129" spans="1:65" s="2" customFormat="1" ht="36" customHeight="1">
      <c r="A129" s="34"/>
      <c r="B129" s="35"/>
      <c r="C129" s="209" t="s">
        <v>207</v>
      </c>
      <c r="D129" s="209" t="s">
        <v>197</v>
      </c>
      <c r="E129" s="210" t="s">
        <v>2329</v>
      </c>
      <c r="F129" s="211" t="s">
        <v>2330</v>
      </c>
      <c r="G129" s="212" t="s">
        <v>2279</v>
      </c>
      <c r="H129" s="213">
        <v>9</v>
      </c>
      <c r="I129" s="214"/>
      <c r="J129" s="215">
        <f>ROUND(I129*H129,2)</f>
        <v>0</v>
      </c>
      <c r="K129" s="216"/>
      <c r="L129" s="39"/>
      <c r="M129" s="217" t="s">
        <v>1</v>
      </c>
      <c r="N129" s="218" t="s">
        <v>40</v>
      </c>
      <c r="O129" s="71"/>
      <c r="P129" s="219">
        <f>O129*H129</f>
        <v>0</v>
      </c>
      <c r="Q129" s="219">
        <v>0</v>
      </c>
      <c r="R129" s="219">
        <f>Q129*H129</f>
        <v>0</v>
      </c>
      <c r="S129" s="219">
        <v>0</v>
      </c>
      <c r="T129" s="220">
        <f>S129*H129</f>
        <v>0</v>
      </c>
      <c r="U129" s="34"/>
      <c r="V129" s="34"/>
      <c r="W129" s="34"/>
      <c r="X129" s="34"/>
      <c r="Y129" s="34"/>
      <c r="Z129" s="34"/>
      <c r="AA129" s="34"/>
      <c r="AB129" s="34"/>
      <c r="AC129" s="34"/>
      <c r="AD129" s="34"/>
      <c r="AE129" s="34"/>
      <c r="AR129" s="221" t="s">
        <v>207</v>
      </c>
      <c r="AT129" s="221" t="s">
        <v>197</v>
      </c>
      <c r="AU129" s="221" t="s">
        <v>83</v>
      </c>
      <c r="AY129" s="17" t="s">
        <v>194</v>
      </c>
      <c r="BE129" s="222">
        <f>IF(N129="základní",J129,0)</f>
        <v>0</v>
      </c>
      <c r="BF129" s="222">
        <f>IF(N129="snížená",J129,0)</f>
        <v>0</v>
      </c>
      <c r="BG129" s="222">
        <f>IF(N129="zákl. přenesená",J129,0)</f>
        <v>0</v>
      </c>
      <c r="BH129" s="222">
        <f>IF(N129="sníž. přenesená",J129,0)</f>
        <v>0</v>
      </c>
      <c r="BI129" s="222">
        <f>IF(N129="nulová",J129,0)</f>
        <v>0</v>
      </c>
      <c r="BJ129" s="17" t="s">
        <v>83</v>
      </c>
      <c r="BK129" s="222">
        <f>ROUND(I129*H129,2)</f>
        <v>0</v>
      </c>
      <c r="BL129" s="17" t="s">
        <v>207</v>
      </c>
      <c r="BM129" s="221" t="s">
        <v>232</v>
      </c>
    </row>
    <row r="130" spans="1:65" s="2" customFormat="1" ht="19.5">
      <c r="A130" s="34"/>
      <c r="B130" s="35"/>
      <c r="C130" s="36"/>
      <c r="D130" s="223" t="s">
        <v>203</v>
      </c>
      <c r="E130" s="36"/>
      <c r="F130" s="224" t="s">
        <v>2266</v>
      </c>
      <c r="G130" s="36"/>
      <c r="H130" s="36"/>
      <c r="I130" s="122"/>
      <c r="J130" s="36"/>
      <c r="K130" s="36"/>
      <c r="L130" s="39"/>
      <c r="M130" s="225"/>
      <c r="N130" s="226"/>
      <c r="O130" s="71"/>
      <c r="P130" s="71"/>
      <c r="Q130" s="71"/>
      <c r="R130" s="71"/>
      <c r="S130" s="71"/>
      <c r="T130" s="72"/>
      <c r="U130" s="34"/>
      <c r="V130" s="34"/>
      <c r="W130" s="34"/>
      <c r="X130" s="34"/>
      <c r="Y130" s="34"/>
      <c r="Z130" s="34"/>
      <c r="AA130" s="34"/>
      <c r="AB130" s="34"/>
      <c r="AC130" s="34"/>
      <c r="AD130" s="34"/>
      <c r="AE130" s="34"/>
      <c r="AT130" s="17" t="s">
        <v>203</v>
      </c>
      <c r="AU130" s="17" t="s">
        <v>83</v>
      </c>
    </row>
    <row r="131" spans="1:65" s="2" customFormat="1" ht="24" customHeight="1">
      <c r="A131" s="34"/>
      <c r="B131" s="35"/>
      <c r="C131" s="209" t="s">
        <v>193</v>
      </c>
      <c r="D131" s="209" t="s">
        <v>197</v>
      </c>
      <c r="E131" s="210" t="s">
        <v>2331</v>
      </c>
      <c r="F131" s="211" t="s">
        <v>2332</v>
      </c>
      <c r="G131" s="212" t="s">
        <v>2279</v>
      </c>
      <c r="H131" s="213">
        <v>3</v>
      </c>
      <c r="I131" s="214"/>
      <c r="J131" s="215">
        <f>ROUND(I131*H131,2)</f>
        <v>0</v>
      </c>
      <c r="K131" s="216"/>
      <c r="L131" s="39"/>
      <c r="M131" s="217" t="s">
        <v>1</v>
      </c>
      <c r="N131" s="218" t="s">
        <v>40</v>
      </c>
      <c r="O131" s="71"/>
      <c r="P131" s="219">
        <f>O131*H131</f>
        <v>0</v>
      </c>
      <c r="Q131" s="219">
        <v>0</v>
      </c>
      <c r="R131" s="219">
        <f>Q131*H131</f>
        <v>0</v>
      </c>
      <c r="S131" s="219">
        <v>0</v>
      </c>
      <c r="T131" s="220">
        <f>S131*H131</f>
        <v>0</v>
      </c>
      <c r="U131" s="34"/>
      <c r="V131" s="34"/>
      <c r="W131" s="34"/>
      <c r="X131" s="34"/>
      <c r="Y131" s="34"/>
      <c r="Z131" s="34"/>
      <c r="AA131" s="34"/>
      <c r="AB131" s="34"/>
      <c r="AC131" s="34"/>
      <c r="AD131" s="34"/>
      <c r="AE131" s="34"/>
      <c r="AR131" s="221" t="s">
        <v>207</v>
      </c>
      <c r="AT131" s="221" t="s">
        <v>197</v>
      </c>
      <c r="AU131" s="221" t="s">
        <v>83</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207</v>
      </c>
      <c r="BM131" s="221" t="s">
        <v>244</v>
      </c>
    </row>
    <row r="132" spans="1:65" s="2" customFormat="1" ht="19.5">
      <c r="A132" s="34"/>
      <c r="B132" s="35"/>
      <c r="C132" s="36"/>
      <c r="D132" s="223" t="s">
        <v>203</v>
      </c>
      <c r="E132" s="36"/>
      <c r="F132" s="224" t="s">
        <v>2266</v>
      </c>
      <c r="G132" s="36"/>
      <c r="H132" s="36"/>
      <c r="I132" s="122"/>
      <c r="J132" s="36"/>
      <c r="K132" s="36"/>
      <c r="L132" s="39"/>
      <c r="M132" s="225"/>
      <c r="N132" s="226"/>
      <c r="O132" s="71"/>
      <c r="P132" s="71"/>
      <c r="Q132" s="71"/>
      <c r="R132" s="71"/>
      <c r="S132" s="71"/>
      <c r="T132" s="72"/>
      <c r="U132" s="34"/>
      <c r="V132" s="34"/>
      <c r="W132" s="34"/>
      <c r="X132" s="34"/>
      <c r="Y132" s="34"/>
      <c r="Z132" s="34"/>
      <c r="AA132" s="34"/>
      <c r="AB132" s="34"/>
      <c r="AC132" s="34"/>
      <c r="AD132" s="34"/>
      <c r="AE132" s="34"/>
      <c r="AT132" s="17" t="s">
        <v>203</v>
      </c>
      <c r="AU132" s="17" t="s">
        <v>83</v>
      </c>
    </row>
    <row r="133" spans="1:65" s="2" customFormat="1" ht="24" customHeight="1">
      <c r="A133" s="34"/>
      <c r="B133" s="35"/>
      <c r="C133" s="209" t="s">
        <v>221</v>
      </c>
      <c r="D133" s="209" t="s">
        <v>197</v>
      </c>
      <c r="E133" s="210" t="s">
        <v>2333</v>
      </c>
      <c r="F133" s="211" t="s">
        <v>2334</v>
      </c>
      <c r="G133" s="212" t="s">
        <v>2279</v>
      </c>
      <c r="H133" s="213">
        <v>4</v>
      </c>
      <c r="I133" s="214"/>
      <c r="J133" s="215">
        <f>ROUND(I133*H133,2)</f>
        <v>0</v>
      </c>
      <c r="K133" s="216"/>
      <c r="L133" s="39"/>
      <c r="M133" s="217" t="s">
        <v>1</v>
      </c>
      <c r="N133" s="218" t="s">
        <v>40</v>
      </c>
      <c r="O133" s="71"/>
      <c r="P133" s="219">
        <f>O133*H133</f>
        <v>0</v>
      </c>
      <c r="Q133" s="219">
        <v>0</v>
      </c>
      <c r="R133" s="219">
        <f>Q133*H133</f>
        <v>0</v>
      </c>
      <c r="S133" s="219">
        <v>0</v>
      </c>
      <c r="T133" s="220">
        <f>S133*H133</f>
        <v>0</v>
      </c>
      <c r="U133" s="34"/>
      <c r="V133" s="34"/>
      <c r="W133" s="34"/>
      <c r="X133" s="34"/>
      <c r="Y133" s="34"/>
      <c r="Z133" s="34"/>
      <c r="AA133" s="34"/>
      <c r="AB133" s="34"/>
      <c r="AC133" s="34"/>
      <c r="AD133" s="34"/>
      <c r="AE133" s="34"/>
      <c r="AR133" s="221" t="s">
        <v>207</v>
      </c>
      <c r="AT133" s="221" t="s">
        <v>197</v>
      </c>
      <c r="AU133" s="221" t="s">
        <v>83</v>
      </c>
      <c r="AY133" s="17" t="s">
        <v>194</v>
      </c>
      <c r="BE133" s="222">
        <f>IF(N133="základní",J133,0)</f>
        <v>0</v>
      </c>
      <c r="BF133" s="222">
        <f>IF(N133="snížená",J133,0)</f>
        <v>0</v>
      </c>
      <c r="BG133" s="222">
        <f>IF(N133="zákl. přenesená",J133,0)</f>
        <v>0</v>
      </c>
      <c r="BH133" s="222">
        <f>IF(N133="sníž. přenesená",J133,0)</f>
        <v>0</v>
      </c>
      <c r="BI133" s="222">
        <f>IF(N133="nulová",J133,0)</f>
        <v>0</v>
      </c>
      <c r="BJ133" s="17" t="s">
        <v>83</v>
      </c>
      <c r="BK133" s="222">
        <f>ROUND(I133*H133,2)</f>
        <v>0</v>
      </c>
      <c r="BL133" s="17" t="s">
        <v>207</v>
      </c>
      <c r="BM133" s="221" t="s">
        <v>254</v>
      </c>
    </row>
    <row r="134" spans="1:65" s="2" customFormat="1" ht="19.5">
      <c r="A134" s="34"/>
      <c r="B134" s="35"/>
      <c r="C134" s="36"/>
      <c r="D134" s="223" t="s">
        <v>203</v>
      </c>
      <c r="E134" s="36"/>
      <c r="F134" s="224" t="s">
        <v>2266</v>
      </c>
      <c r="G134" s="36"/>
      <c r="H134" s="36"/>
      <c r="I134" s="122"/>
      <c r="J134" s="36"/>
      <c r="K134" s="36"/>
      <c r="L134" s="39"/>
      <c r="M134" s="225"/>
      <c r="N134" s="226"/>
      <c r="O134" s="71"/>
      <c r="P134" s="71"/>
      <c r="Q134" s="71"/>
      <c r="R134" s="71"/>
      <c r="S134" s="71"/>
      <c r="T134" s="72"/>
      <c r="U134" s="34"/>
      <c r="V134" s="34"/>
      <c r="W134" s="34"/>
      <c r="X134" s="34"/>
      <c r="Y134" s="34"/>
      <c r="Z134" s="34"/>
      <c r="AA134" s="34"/>
      <c r="AB134" s="34"/>
      <c r="AC134" s="34"/>
      <c r="AD134" s="34"/>
      <c r="AE134" s="34"/>
      <c r="AT134" s="17" t="s">
        <v>203</v>
      </c>
      <c r="AU134" s="17" t="s">
        <v>83</v>
      </c>
    </row>
    <row r="135" spans="1:65" s="2" customFormat="1" ht="24" customHeight="1">
      <c r="A135" s="34"/>
      <c r="B135" s="35"/>
      <c r="C135" s="209" t="s">
        <v>228</v>
      </c>
      <c r="D135" s="209" t="s">
        <v>197</v>
      </c>
      <c r="E135" s="210" t="s">
        <v>2335</v>
      </c>
      <c r="F135" s="211" t="s">
        <v>2336</v>
      </c>
      <c r="G135" s="212" t="s">
        <v>2279</v>
      </c>
      <c r="H135" s="213">
        <v>4</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207</v>
      </c>
      <c r="AT135" s="221" t="s">
        <v>197</v>
      </c>
      <c r="AU135" s="221" t="s">
        <v>83</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207</v>
      </c>
      <c r="BM135" s="221" t="s">
        <v>262</v>
      </c>
    </row>
    <row r="136" spans="1:65" s="2" customFormat="1" ht="19.5">
      <c r="A136" s="34"/>
      <c r="B136" s="35"/>
      <c r="C136" s="36"/>
      <c r="D136" s="223" t="s">
        <v>203</v>
      </c>
      <c r="E136" s="36"/>
      <c r="F136" s="224" t="s">
        <v>2266</v>
      </c>
      <c r="G136" s="36"/>
      <c r="H136" s="36"/>
      <c r="I136" s="122"/>
      <c r="J136" s="36"/>
      <c r="K136" s="36"/>
      <c r="L136" s="39"/>
      <c r="M136" s="225"/>
      <c r="N136" s="226"/>
      <c r="O136" s="71"/>
      <c r="P136" s="71"/>
      <c r="Q136" s="71"/>
      <c r="R136" s="71"/>
      <c r="S136" s="71"/>
      <c r="T136" s="72"/>
      <c r="U136" s="34"/>
      <c r="V136" s="34"/>
      <c r="W136" s="34"/>
      <c r="X136" s="34"/>
      <c r="Y136" s="34"/>
      <c r="Z136" s="34"/>
      <c r="AA136" s="34"/>
      <c r="AB136" s="34"/>
      <c r="AC136" s="34"/>
      <c r="AD136" s="34"/>
      <c r="AE136" s="34"/>
      <c r="AT136" s="17" t="s">
        <v>203</v>
      </c>
      <c r="AU136" s="17" t="s">
        <v>83</v>
      </c>
    </row>
    <row r="137" spans="1:65" s="2" customFormat="1" ht="16.5" customHeight="1">
      <c r="A137" s="34"/>
      <c r="B137" s="35"/>
      <c r="C137" s="209" t="s">
        <v>232</v>
      </c>
      <c r="D137" s="209" t="s">
        <v>197</v>
      </c>
      <c r="E137" s="210" t="s">
        <v>2337</v>
      </c>
      <c r="F137" s="211" t="s">
        <v>2338</v>
      </c>
      <c r="G137" s="212" t="s">
        <v>2279</v>
      </c>
      <c r="H137" s="213">
        <v>1</v>
      </c>
      <c r="I137" s="214"/>
      <c r="J137" s="215">
        <f>ROUND(I137*H137,2)</f>
        <v>0</v>
      </c>
      <c r="K137" s="216"/>
      <c r="L137" s="39"/>
      <c r="M137" s="217" t="s">
        <v>1</v>
      </c>
      <c r="N137" s="218" t="s">
        <v>40</v>
      </c>
      <c r="O137" s="71"/>
      <c r="P137" s="219">
        <f>O137*H137</f>
        <v>0</v>
      </c>
      <c r="Q137" s="219">
        <v>0</v>
      </c>
      <c r="R137" s="219">
        <f>Q137*H137</f>
        <v>0</v>
      </c>
      <c r="S137" s="219">
        <v>0</v>
      </c>
      <c r="T137" s="220">
        <f>S137*H137</f>
        <v>0</v>
      </c>
      <c r="U137" s="34"/>
      <c r="V137" s="34"/>
      <c r="W137" s="34"/>
      <c r="X137" s="34"/>
      <c r="Y137" s="34"/>
      <c r="Z137" s="34"/>
      <c r="AA137" s="34"/>
      <c r="AB137" s="34"/>
      <c r="AC137" s="34"/>
      <c r="AD137" s="34"/>
      <c r="AE137" s="34"/>
      <c r="AR137" s="221" t="s">
        <v>207</v>
      </c>
      <c r="AT137" s="221" t="s">
        <v>197</v>
      </c>
      <c r="AU137" s="221" t="s">
        <v>83</v>
      </c>
      <c r="AY137" s="17" t="s">
        <v>194</v>
      </c>
      <c r="BE137" s="222">
        <f>IF(N137="základní",J137,0)</f>
        <v>0</v>
      </c>
      <c r="BF137" s="222">
        <f>IF(N137="snížená",J137,0)</f>
        <v>0</v>
      </c>
      <c r="BG137" s="222">
        <f>IF(N137="zákl. přenesená",J137,0)</f>
        <v>0</v>
      </c>
      <c r="BH137" s="222">
        <f>IF(N137="sníž. přenesená",J137,0)</f>
        <v>0</v>
      </c>
      <c r="BI137" s="222">
        <f>IF(N137="nulová",J137,0)</f>
        <v>0</v>
      </c>
      <c r="BJ137" s="17" t="s">
        <v>83</v>
      </c>
      <c r="BK137" s="222">
        <f>ROUND(I137*H137,2)</f>
        <v>0</v>
      </c>
      <c r="BL137" s="17" t="s">
        <v>207</v>
      </c>
      <c r="BM137" s="221" t="s">
        <v>359</v>
      </c>
    </row>
    <row r="138" spans="1:65" s="2" customFormat="1" ht="19.5">
      <c r="A138" s="34"/>
      <c r="B138" s="35"/>
      <c r="C138" s="36"/>
      <c r="D138" s="223" t="s">
        <v>203</v>
      </c>
      <c r="E138" s="36"/>
      <c r="F138" s="224" t="s">
        <v>2266</v>
      </c>
      <c r="G138" s="36"/>
      <c r="H138" s="36"/>
      <c r="I138" s="122"/>
      <c r="J138" s="36"/>
      <c r="K138" s="36"/>
      <c r="L138" s="39"/>
      <c r="M138" s="225"/>
      <c r="N138" s="226"/>
      <c r="O138" s="71"/>
      <c r="P138" s="71"/>
      <c r="Q138" s="71"/>
      <c r="R138" s="71"/>
      <c r="S138" s="71"/>
      <c r="T138" s="72"/>
      <c r="U138" s="34"/>
      <c r="V138" s="34"/>
      <c r="W138" s="34"/>
      <c r="X138" s="34"/>
      <c r="Y138" s="34"/>
      <c r="Z138" s="34"/>
      <c r="AA138" s="34"/>
      <c r="AB138" s="34"/>
      <c r="AC138" s="34"/>
      <c r="AD138" s="34"/>
      <c r="AE138" s="34"/>
      <c r="AT138" s="17" t="s">
        <v>203</v>
      </c>
      <c r="AU138" s="17" t="s">
        <v>83</v>
      </c>
    </row>
    <row r="139" spans="1:65" s="2" customFormat="1" ht="16.5" customHeight="1">
      <c r="A139" s="34"/>
      <c r="B139" s="35"/>
      <c r="C139" s="209" t="s">
        <v>237</v>
      </c>
      <c r="D139" s="209" t="s">
        <v>197</v>
      </c>
      <c r="E139" s="210" t="s">
        <v>2339</v>
      </c>
      <c r="F139" s="211" t="s">
        <v>2340</v>
      </c>
      <c r="G139" s="212" t="s">
        <v>240</v>
      </c>
      <c r="H139" s="213">
        <v>22</v>
      </c>
      <c r="I139" s="214"/>
      <c r="J139" s="215">
        <f t="shared" ref="J139:J168" si="0">ROUND(I139*H139,2)</f>
        <v>0</v>
      </c>
      <c r="K139" s="216"/>
      <c r="L139" s="39"/>
      <c r="M139" s="217" t="s">
        <v>1</v>
      </c>
      <c r="N139" s="218" t="s">
        <v>40</v>
      </c>
      <c r="O139" s="71"/>
      <c r="P139" s="219">
        <f t="shared" ref="P139:P168" si="1">O139*H139</f>
        <v>0</v>
      </c>
      <c r="Q139" s="219">
        <v>0</v>
      </c>
      <c r="R139" s="219">
        <f t="shared" ref="R139:R168" si="2">Q139*H139</f>
        <v>0</v>
      </c>
      <c r="S139" s="219">
        <v>0</v>
      </c>
      <c r="T139" s="220">
        <f t="shared" ref="T139:T168" si="3">S139*H139</f>
        <v>0</v>
      </c>
      <c r="U139" s="34"/>
      <c r="V139" s="34"/>
      <c r="W139" s="34"/>
      <c r="X139" s="34"/>
      <c r="Y139" s="34"/>
      <c r="Z139" s="34"/>
      <c r="AA139" s="34"/>
      <c r="AB139" s="34"/>
      <c r="AC139" s="34"/>
      <c r="AD139" s="34"/>
      <c r="AE139" s="34"/>
      <c r="AR139" s="221" t="s">
        <v>207</v>
      </c>
      <c r="AT139" s="221" t="s">
        <v>197</v>
      </c>
      <c r="AU139" s="221" t="s">
        <v>83</v>
      </c>
      <c r="AY139" s="17" t="s">
        <v>194</v>
      </c>
      <c r="BE139" s="222">
        <f t="shared" ref="BE139:BE168" si="4">IF(N139="základní",J139,0)</f>
        <v>0</v>
      </c>
      <c r="BF139" s="222">
        <f t="shared" ref="BF139:BF168" si="5">IF(N139="snížená",J139,0)</f>
        <v>0</v>
      </c>
      <c r="BG139" s="222">
        <f t="shared" ref="BG139:BG168" si="6">IF(N139="zákl. přenesená",J139,0)</f>
        <v>0</v>
      </c>
      <c r="BH139" s="222">
        <f t="shared" ref="BH139:BH168" si="7">IF(N139="sníž. přenesená",J139,0)</f>
        <v>0</v>
      </c>
      <c r="BI139" s="222">
        <f t="shared" ref="BI139:BI168" si="8">IF(N139="nulová",J139,0)</f>
        <v>0</v>
      </c>
      <c r="BJ139" s="17" t="s">
        <v>83</v>
      </c>
      <c r="BK139" s="222">
        <f t="shared" ref="BK139:BK168" si="9">ROUND(I139*H139,2)</f>
        <v>0</v>
      </c>
      <c r="BL139" s="17" t="s">
        <v>207</v>
      </c>
      <c r="BM139" s="221" t="s">
        <v>367</v>
      </c>
    </row>
    <row r="140" spans="1:65" s="2" customFormat="1" ht="16.5" customHeight="1">
      <c r="A140" s="34"/>
      <c r="B140" s="35"/>
      <c r="C140" s="209" t="s">
        <v>244</v>
      </c>
      <c r="D140" s="209" t="s">
        <v>197</v>
      </c>
      <c r="E140" s="210" t="s">
        <v>2341</v>
      </c>
      <c r="F140" s="211" t="s">
        <v>2342</v>
      </c>
      <c r="G140" s="212" t="s">
        <v>240</v>
      </c>
      <c r="H140" s="213">
        <v>1</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207</v>
      </c>
      <c r="AT140" s="221" t="s">
        <v>197</v>
      </c>
      <c r="AU140" s="221" t="s">
        <v>83</v>
      </c>
      <c r="AY140" s="17" t="s">
        <v>194</v>
      </c>
      <c r="BE140" s="222">
        <f t="shared" si="4"/>
        <v>0</v>
      </c>
      <c r="BF140" s="222">
        <f t="shared" si="5"/>
        <v>0</v>
      </c>
      <c r="BG140" s="222">
        <f t="shared" si="6"/>
        <v>0</v>
      </c>
      <c r="BH140" s="222">
        <f t="shared" si="7"/>
        <v>0</v>
      </c>
      <c r="BI140" s="222">
        <f t="shared" si="8"/>
        <v>0</v>
      </c>
      <c r="BJ140" s="17" t="s">
        <v>83</v>
      </c>
      <c r="BK140" s="222">
        <f t="shared" si="9"/>
        <v>0</v>
      </c>
      <c r="BL140" s="17" t="s">
        <v>207</v>
      </c>
      <c r="BM140" s="221" t="s">
        <v>375</v>
      </c>
    </row>
    <row r="141" spans="1:65" s="2" customFormat="1" ht="16.5" customHeight="1">
      <c r="A141" s="34"/>
      <c r="B141" s="35"/>
      <c r="C141" s="209" t="s">
        <v>248</v>
      </c>
      <c r="D141" s="209" t="s">
        <v>197</v>
      </c>
      <c r="E141" s="210" t="s">
        <v>2343</v>
      </c>
      <c r="F141" s="211" t="s">
        <v>2344</v>
      </c>
      <c r="G141" s="212" t="s">
        <v>240</v>
      </c>
      <c r="H141" s="213">
        <v>1</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207</v>
      </c>
      <c r="AT141" s="221" t="s">
        <v>197</v>
      </c>
      <c r="AU141" s="221" t="s">
        <v>83</v>
      </c>
      <c r="AY141" s="17" t="s">
        <v>194</v>
      </c>
      <c r="BE141" s="222">
        <f t="shared" si="4"/>
        <v>0</v>
      </c>
      <c r="BF141" s="222">
        <f t="shared" si="5"/>
        <v>0</v>
      </c>
      <c r="BG141" s="222">
        <f t="shared" si="6"/>
        <v>0</v>
      </c>
      <c r="BH141" s="222">
        <f t="shared" si="7"/>
        <v>0</v>
      </c>
      <c r="BI141" s="222">
        <f t="shared" si="8"/>
        <v>0</v>
      </c>
      <c r="BJ141" s="17" t="s">
        <v>83</v>
      </c>
      <c r="BK141" s="222">
        <f t="shared" si="9"/>
        <v>0</v>
      </c>
      <c r="BL141" s="17" t="s">
        <v>207</v>
      </c>
      <c r="BM141" s="221" t="s">
        <v>382</v>
      </c>
    </row>
    <row r="142" spans="1:65" s="2" customFormat="1" ht="16.5" customHeight="1">
      <c r="A142" s="34"/>
      <c r="B142" s="35"/>
      <c r="C142" s="209" t="s">
        <v>254</v>
      </c>
      <c r="D142" s="209" t="s">
        <v>197</v>
      </c>
      <c r="E142" s="210" t="s">
        <v>2345</v>
      </c>
      <c r="F142" s="211" t="s">
        <v>2346</v>
      </c>
      <c r="G142" s="212" t="s">
        <v>240</v>
      </c>
      <c r="H142" s="213">
        <v>4</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207</v>
      </c>
      <c r="AT142" s="221" t="s">
        <v>197</v>
      </c>
      <c r="AU142" s="221" t="s">
        <v>83</v>
      </c>
      <c r="AY142" s="17" t="s">
        <v>194</v>
      </c>
      <c r="BE142" s="222">
        <f t="shared" si="4"/>
        <v>0</v>
      </c>
      <c r="BF142" s="222">
        <f t="shared" si="5"/>
        <v>0</v>
      </c>
      <c r="BG142" s="222">
        <f t="shared" si="6"/>
        <v>0</v>
      </c>
      <c r="BH142" s="222">
        <f t="shared" si="7"/>
        <v>0</v>
      </c>
      <c r="BI142" s="222">
        <f t="shared" si="8"/>
        <v>0</v>
      </c>
      <c r="BJ142" s="17" t="s">
        <v>83</v>
      </c>
      <c r="BK142" s="222">
        <f t="shared" si="9"/>
        <v>0</v>
      </c>
      <c r="BL142" s="17" t="s">
        <v>207</v>
      </c>
      <c r="BM142" s="221" t="s">
        <v>396</v>
      </c>
    </row>
    <row r="143" spans="1:65" s="2" customFormat="1" ht="16.5" customHeight="1">
      <c r="A143" s="34"/>
      <c r="B143" s="35"/>
      <c r="C143" s="209" t="s">
        <v>260</v>
      </c>
      <c r="D143" s="209" t="s">
        <v>197</v>
      </c>
      <c r="E143" s="210" t="s">
        <v>2347</v>
      </c>
      <c r="F143" s="211" t="s">
        <v>2348</v>
      </c>
      <c r="G143" s="212" t="s">
        <v>240</v>
      </c>
      <c r="H143" s="213">
        <v>1</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207</v>
      </c>
      <c r="AT143" s="221" t="s">
        <v>197</v>
      </c>
      <c r="AU143" s="221" t="s">
        <v>83</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533</v>
      </c>
    </row>
    <row r="144" spans="1:65" s="2" customFormat="1" ht="16.5" customHeight="1">
      <c r="A144" s="34"/>
      <c r="B144" s="35"/>
      <c r="C144" s="209" t="s">
        <v>262</v>
      </c>
      <c r="D144" s="209" t="s">
        <v>197</v>
      </c>
      <c r="E144" s="210" t="s">
        <v>2349</v>
      </c>
      <c r="F144" s="211" t="s">
        <v>2350</v>
      </c>
      <c r="G144" s="212" t="s">
        <v>240</v>
      </c>
      <c r="H144" s="213">
        <v>7</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558</v>
      </c>
    </row>
    <row r="145" spans="1:65" s="2" customFormat="1" ht="16.5" customHeight="1">
      <c r="A145" s="34"/>
      <c r="B145" s="35"/>
      <c r="C145" s="209" t="s">
        <v>8</v>
      </c>
      <c r="D145" s="209" t="s">
        <v>197</v>
      </c>
      <c r="E145" s="210" t="s">
        <v>2351</v>
      </c>
      <c r="F145" s="211" t="s">
        <v>2352</v>
      </c>
      <c r="G145" s="212" t="s">
        <v>240</v>
      </c>
      <c r="H145" s="213">
        <v>2</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569</v>
      </c>
    </row>
    <row r="146" spans="1:65" s="2" customFormat="1" ht="16.5" customHeight="1">
      <c r="A146" s="34"/>
      <c r="B146" s="35"/>
      <c r="C146" s="209" t="s">
        <v>359</v>
      </c>
      <c r="D146" s="209" t="s">
        <v>197</v>
      </c>
      <c r="E146" s="210" t="s">
        <v>2353</v>
      </c>
      <c r="F146" s="211" t="s">
        <v>2354</v>
      </c>
      <c r="G146" s="212" t="s">
        <v>240</v>
      </c>
      <c r="H146" s="213">
        <v>5</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207</v>
      </c>
      <c r="AT146" s="221" t="s">
        <v>197</v>
      </c>
      <c r="AU146" s="221" t="s">
        <v>83</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577</v>
      </c>
    </row>
    <row r="147" spans="1:65" s="2" customFormat="1" ht="16.5" customHeight="1">
      <c r="A147" s="34"/>
      <c r="B147" s="35"/>
      <c r="C147" s="209" t="s">
        <v>363</v>
      </c>
      <c r="D147" s="209" t="s">
        <v>197</v>
      </c>
      <c r="E147" s="210" t="s">
        <v>2355</v>
      </c>
      <c r="F147" s="211" t="s">
        <v>2356</v>
      </c>
      <c r="G147" s="212" t="s">
        <v>240</v>
      </c>
      <c r="H147" s="213">
        <v>3</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207</v>
      </c>
      <c r="AT147" s="221" t="s">
        <v>197</v>
      </c>
      <c r="AU147" s="221" t="s">
        <v>83</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588</v>
      </c>
    </row>
    <row r="148" spans="1:65" s="2" customFormat="1" ht="16.5" customHeight="1">
      <c r="A148" s="34"/>
      <c r="B148" s="35"/>
      <c r="C148" s="209" t="s">
        <v>367</v>
      </c>
      <c r="D148" s="209" t="s">
        <v>197</v>
      </c>
      <c r="E148" s="210" t="s">
        <v>2357</v>
      </c>
      <c r="F148" s="211" t="s">
        <v>2358</v>
      </c>
      <c r="G148" s="212" t="s">
        <v>240</v>
      </c>
      <c r="H148" s="213">
        <v>8</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207</v>
      </c>
      <c r="AT148" s="221" t="s">
        <v>197</v>
      </c>
      <c r="AU148" s="221" t="s">
        <v>83</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598</v>
      </c>
    </row>
    <row r="149" spans="1:65" s="2" customFormat="1" ht="16.5" customHeight="1">
      <c r="A149" s="34"/>
      <c r="B149" s="35"/>
      <c r="C149" s="209" t="s">
        <v>371</v>
      </c>
      <c r="D149" s="209" t="s">
        <v>197</v>
      </c>
      <c r="E149" s="210" t="s">
        <v>2359</v>
      </c>
      <c r="F149" s="211" t="s">
        <v>2360</v>
      </c>
      <c r="G149" s="212" t="s">
        <v>240</v>
      </c>
      <c r="H149" s="213">
        <v>2</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207</v>
      </c>
      <c r="AT149" s="221" t="s">
        <v>197</v>
      </c>
      <c r="AU149" s="221" t="s">
        <v>83</v>
      </c>
      <c r="AY149" s="17" t="s">
        <v>194</v>
      </c>
      <c r="BE149" s="222">
        <f t="shared" si="4"/>
        <v>0</v>
      </c>
      <c r="BF149" s="222">
        <f t="shared" si="5"/>
        <v>0</v>
      </c>
      <c r="BG149" s="222">
        <f t="shared" si="6"/>
        <v>0</v>
      </c>
      <c r="BH149" s="222">
        <f t="shared" si="7"/>
        <v>0</v>
      </c>
      <c r="BI149" s="222">
        <f t="shared" si="8"/>
        <v>0</v>
      </c>
      <c r="BJ149" s="17" t="s">
        <v>83</v>
      </c>
      <c r="BK149" s="222">
        <f t="shared" si="9"/>
        <v>0</v>
      </c>
      <c r="BL149" s="17" t="s">
        <v>207</v>
      </c>
      <c r="BM149" s="221" t="s">
        <v>606</v>
      </c>
    </row>
    <row r="150" spans="1:65" s="2" customFormat="1" ht="16.5" customHeight="1">
      <c r="A150" s="34"/>
      <c r="B150" s="35"/>
      <c r="C150" s="209" t="s">
        <v>375</v>
      </c>
      <c r="D150" s="209" t="s">
        <v>197</v>
      </c>
      <c r="E150" s="210" t="s">
        <v>2361</v>
      </c>
      <c r="F150" s="211" t="s">
        <v>2362</v>
      </c>
      <c r="G150" s="212" t="s">
        <v>240</v>
      </c>
      <c r="H150" s="213">
        <v>1</v>
      </c>
      <c r="I150" s="214"/>
      <c r="J150" s="215">
        <f t="shared" si="0"/>
        <v>0</v>
      </c>
      <c r="K150" s="216"/>
      <c r="L150" s="39"/>
      <c r="M150" s="217" t="s">
        <v>1</v>
      </c>
      <c r="N150" s="218" t="s">
        <v>40</v>
      </c>
      <c r="O150" s="71"/>
      <c r="P150" s="219">
        <f t="shared" si="1"/>
        <v>0</v>
      </c>
      <c r="Q150" s="219">
        <v>0</v>
      </c>
      <c r="R150" s="219">
        <f t="shared" si="2"/>
        <v>0</v>
      </c>
      <c r="S150" s="219">
        <v>0</v>
      </c>
      <c r="T150" s="220">
        <f t="shared" si="3"/>
        <v>0</v>
      </c>
      <c r="U150" s="34"/>
      <c r="V150" s="34"/>
      <c r="W150" s="34"/>
      <c r="X150" s="34"/>
      <c r="Y150" s="34"/>
      <c r="Z150" s="34"/>
      <c r="AA150" s="34"/>
      <c r="AB150" s="34"/>
      <c r="AC150" s="34"/>
      <c r="AD150" s="34"/>
      <c r="AE150" s="34"/>
      <c r="AR150" s="221" t="s">
        <v>207</v>
      </c>
      <c r="AT150" s="221" t="s">
        <v>197</v>
      </c>
      <c r="AU150" s="221" t="s">
        <v>83</v>
      </c>
      <c r="AY150" s="17" t="s">
        <v>194</v>
      </c>
      <c r="BE150" s="222">
        <f t="shared" si="4"/>
        <v>0</v>
      </c>
      <c r="BF150" s="222">
        <f t="shared" si="5"/>
        <v>0</v>
      </c>
      <c r="BG150" s="222">
        <f t="shared" si="6"/>
        <v>0</v>
      </c>
      <c r="BH150" s="222">
        <f t="shared" si="7"/>
        <v>0</v>
      </c>
      <c r="BI150" s="222">
        <f t="shared" si="8"/>
        <v>0</v>
      </c>
      <c r="BJ150" s="17" t="s">
        <v>83</v>
      </c>
      <c r="BK150" s="222">
        <f t="shared" si="9"/>
        <v>0</v>
      </c>
      <c r="BL150" s="17" t="s">
        <v>207</v>
      </c>
      <c r="BM150" s="221" t="s">
        <v>614</v>
      </c>
    </row>
    <row r="151" spans="1:65" s="2" customFormat="1" ht="24" customHeight="1">
      <c r="A151" s="34"/>
      <c r="B151" s="35"/>
      <c r="C151" s="209" t="s">
        <v>7</v>
      </c>
      <c r="D151" s="209" t="s">
        <v>197</v>
      </c>
      <c r="E151" s="210" t="s">
        <v>2363</v>
      </c>
      <c r="F151" s="211" t="s">
        <v>2364</v>
      </c>
      <c r="G151" s="212" t="s">
        <v>2221</v>
      </c>
      <c r="H151" s="213">
        <v>148</v>
      </c>
      <c r="I151" s="214"/>
      <c r="J151" s="215">
        <f t="shared" si="0"/>
        <v>0</v>
      </c>
      <c r="K151" s="216"/>
      <c r="L151" s="39"/>
      <c r="M151" s="217" t="s">
        <v>1</v>
      </c>
      <c r="N151" s="218" t="s">
        <v>40</v>
      </c>
      <c r="O151" s="71"/>
      <c r="P151" s="219">
        <f t="shared" si="1"/>
        <v>0</v>
      </c>
      <c r="Q151" s="219">
        <v>0</v>
      </c>
      <c r="R151" s="219">
        <f t="shared" si="2"/>
        <v>0</v>
      </c>
      <c r="S151" s="219">
        <v>0</v>
      </c>
      <c r="T151" s="220">
        <f t="shared" si="3"/>
        <v>0</v>
      </c>
      <c r="U151" s="34"/>
      <c r="V151" s="34"/>
      <c r="W151" s="34"/>
      <c r="X151" s="34"/>
      <c r="Y151" s="34"/>
      <c r="Z151" s="34"/>
      <c r="AA151" s="34"/>
      <c r="AB151" s="34"/>
      <c r="AC151" s="34"/>
      <c r="AD151" s="34"/>
      <c r="AE151" s="34"/>
      <c r="AR151" s="221" t="s">
        <v>207</v>
      </c>
      <c r="AT151" s="221" t="s">
        <v>197</v>
      </c>
      <c r="AU151" s="221" t="s">
        <v>83</v>
      </c>
      <c r="AY151" s="17" t="s">
        <v>194</v>
      </c>
      <c r="BE151" s="222">
        <f t="shared" si="4"/>
        <v>0</v>
      </c>
      <c r="BF151" s="222">
        <f t="shared" si="5"/>
        <v>0</v>
      </c>
      <c r="BG151" s="222">
        <f t="shared" si="6"/>
        <v>0</v>
      </c>
      <c r="BH151" s="222">
        <f t="shared" si="7"/>
        <v>0</v>
      </c>
      <c r="BI151" s="222">
        <f t="shared" si="8"/>
        <v>0</v>
      </c>
      <c r="BJ151" s="17" t="s">
        <v>83</v>
      </c>
      <c r="BK151" s="222">
        <f t="shared" si="9"/>
        <v>0</v>
      </c>
      <c r="BL151" s="17" t="s">
        <v>207</v>
      </c>
      <c r="BM151" s="221" t="s">
        <v>622</v>
      </c>
    </row>
    <row r="152" spans="1:65" s="2" customFormat="1" ht="24" customHeight="1">
      <c r="A152" s="34"/>
      <c r="B152" s="35"/>
      <c r="C152" s="209" t="s">
        <v>382</v>
      </c>
      <c r="D152" s="209" t="s">
        <v>197</v>
      </c>
      <c r="E152" s="210" t="s">
        <v>2365</v>
      </c>
      <c r="F152" s="211" t="s">
        <v>2366</v>
      </c>
      <c r="G152" s="212" t="s">
        <v>2221</v>
      </c>
      <c r="H152" s="213">
        <v>24</v>
      </c>
      <c r="I152" s="214"/>
      <c r="J152" s="215">
        <f t="shared" si="0"/>
        <v>0</v>
      </c>
      <c r="K152" s="216"/>
      <c r="L152" s="39"/>
      <c r="M152" s="217" t="s">
        <v>1</v>
      </c>
      <c r="N152" s="218" t="s">
        <v>40</v>
      </c>
      <c r="O152" s="71"/>
      <c r="P152" s="219">
        <f t="shared" si="1"/>
        <v>0</v>
      </c>
      <c r="Q152" s="219">
        <v>0</v>
      </c>
      <c r="R152" s="219">
        <f t="shared" si="2"/>
        <v>0</v>
      </c>
      <c r="S152" s="219">
        <v>0</v>
      </c>
      <c r="T152" s="220">
        <f t="shared" si="3"/>
        <v>0</v>
      </c>
      <c r="U152" s="34"/>
      <c r="V152" s="34"/>
      <c r="W152" s="34"/>
      <c r="X152" s="34"/>
      <c r="Y152" s="34"/>
      <c r="Z152" s="34"/>
      <c r="AA152" s="34"/>
      <c r="AB152" s="34"/>
      <c r="AC152" s="34"/>
      <c r="AD152" s="34"/>
      <c r="AE152" s="34"/>
      <c r="AR152" s="221" t="s">
        <v>207</v>
      </c>
      <c r="AT152" s="221" t="s">
        <v>197</v>
      </c>
      <c r="AU152" s="221" t="s">
        <v>83</v>
      </c>
      <c r="AY152" s="17" t="s">
        <v>194</v>
      </c>
      <c r="BE152" s="222">
        <f t="shared" si="4"/>
        <v>0</v>
      </c>
      <c r="BF152" s="222">
        <f t="shared" si="5"/>
        <v>0</v>
      </c>
      <c r="BG152" s="222">
        <f t="shared" si="6"/>
        <v>0</v>
      </c>
      <c r="BH152" s="222">
        <f t="shared" si="7"/>
        <v>0</v>
      </c>
      <c r="BI152" s="222">
        <f t="shared" si="8"/>
        <v>0</v>
      </c>
      <c r="BJ152" s="17" t="s">
        <v>83</v>
      </c>
      <c r="BK152" s="222">
        <f t="shared" si="9"/>
        <v>0</v>
      </c>
      <c r="BL152" s="17" t="s">
        <v>207</v>
      </c>
      <c r="BM152" s="221" t="s">
        <v>634</v>
      </c>
    </row>
    <row r="153" spans="1:65" s="2" customFormat="1" ht="24" customHeight="1">
      <c r="A153" s="34"/>
      <c r="B153" s="35"/>
      <c r="C153" s="209" t="s">
        <v>388</v>
      </c>
      <c r="D153" s="209" t="s">
        <v>197</v>
      </c>
      <c r="E153" s="210" t="s">
        <v>2367</v>
      </c>
      <c r="F153" s="211" t="s">
        <v>2368</v>
      </c>
      <c r="G153" s="212" t="s">
        <v>2221</v>
      </c>
      <c r="H153" s="213">
        <v>55.5</v>
      </c>
      <c r="I153" s="214"/>
      <c r="J153" s="215">
        <f t="shared" si="0"/>
        <v>0</v>
      </c>
      <c r="K153" s="216"/>
      <c r="L153" s="39"/>
      <c r="M153" s="217" t="s">
        <v>1</v>
      </c>
      <c r="N153" s="218" t="s">
        <v>40</v>
      </c>
      <c r="O153" s="71"/>
      <c r="P153" s="219">
        <f t="shared" si="1"/>
        <v>0</v>
      </c>
      <c r="Q153" s="219">
        <v>0</v>
      </c>
      <c r="R153" s="219">
        <f t="shared" si="2"/>
        <v>0</v>
      </c>
      <c r="S153" s="219">
        <v>0</v>
      </c>
      <c r="T153" s="220">
        <f t="shared" si="3"/>
        <v>0</v>
      </c>
      <c r="U153" s="34"/>
      <c r="V153" s="34"/>
      <c r="W153" s="34"/>
      <c r="X153" s="34"/>
      <c r="Y153" s="34"/>
      <c r="Z153" s="34"/>
      <c r="AA153" s="34"/>
      <c r="AB153" s="34"/>
      <c r="AC153" s="34"/>
      <c r="AD153" s="34"/>
      <c r="AE153" s="34"/>
      <c r="AR153" s="221" t="s">
        <v>207</v>
      </c>
      <c r="AT153" s="221" t="s">
        <v>197</v>
      </c>
      <c r="AU153" s="221" t="s">
        <v>83</v>
      </c>
      <c r="AY153" s="17" t="s">
        <v>194</v>
      </c>
      <c r="BE153" s="222">
        <f t="shared" si="4"/>
        <v>0</v>
      </c>
      <c r="BF153" s="222">
        <f t="shared" si="5"/>
        <v>0</v>
      </c>
      <c r="BG153" s="222">
        <f t="shared" si="6"/>
        <v>0</v>
      </c>
      <c r="BH153" s="222">
        <f t="shared" si="7"/>
        <v>0</v>
      </c>
      <c r="BI153" s="222">
        <f t="shared" si="8"/>
        <v>0</v>
      </c>
      <c r="BJ153" s="17" t="s">
        <v>83</v>
      </c>
      <c r="BK153" s="222">
        <f t="shared" si="9"/>
        <v>0</v>
      </c>
      <c r="BL153" s="17" t="s">
        <v>207</v>
      </c>
      <c r="BM153" s="221" t="s">
        <v>645</v>
      </c>
    </row>
    <row r="154" spans="1:65" s="2" customFormat="1" ht="24" customHeight="1">
      <c r="A154" s="34"/>
      <c r="B154" s="35"/>
      <c r="C154" s="209" t="s">
        <v>396</v>
      </c>
      <c r="D154" s="209" t="s">
        <v>197</v>
      </c>
      <c r="E154" s="210" t="s">
        <v>2369</v>
      </c>
      <c r="F154" s="211" t="s">
        <v>2370</v>
      </c>
      <c r="G154" s="212" t="s">
        <v>2221</v>
      </c>
      <c r="H154" s="213">
        <v>48.5</v>
      </c>
      <c r="I154" s="214"/>
      <c r="J154" s="215">
        <f t="shared" si="0"/>
        <v>0</v>
      </c>
      <c r="K154" s="216"/>
      <c r="L154" s="39"/>
      <c r="M154" s="217" t="s">
        <v>1</v>
      </c>
      <c r="N154" s="218" t="s">
        <v>40</v>
      </c>
      <c r="O154" s="71"/>
      <c r="P154" s="219">
        <f t="shared" si="1"/>
        <v>0</v>
      </c>
      <c r="Q154" s="219">
        <v>0</v>
      </c>
      <c r="R154" s="219">
        <f t="shared" si="2"/>
        <v>0</v>
      </c>
      <c r="S154" s="219">
        <v>0</v>
      </c>
      <c r="T154" s="220">
        <f t="shared" si="3"/>
        <v>0</v>
      </c>
      <c r="U154" s="34"/>
      <c r="V154" s="34"/>
      <c r="W154" s="34"/>
      <c r="X154" s="34"/>
      <c r="Y154" s="34"/>
      <c r="Z154" s="34"/>
      <c r="AA154" s="34"/>
      <c r="AB154" s="34"/>
      <c r="AC154" s="34"/>
      <c r="AD154" s="34"/>
      <c r="AE154" s="34"/>
      <c r="AR154" s="221" t="s">
        <v>207</v>
      </c>
      <c r="AT154" s="221" t="s">
        <v>197</v>
      </c>
      <c r="AU154" s="221" t="s">
        <v>83</v>
      </c>
      <c r="AY154" s="17" t="s">
        <v>194</v>
      </c>
      <c r="BE154" s="222">
        <f t="shared" si="4"/>
        <v>0</v>
      </c>
      <c r="BF154" s="222">
        <f t="shared" si="5"/>
        <v>0</v>
      </c>
      <c r="BG154" s="222">
        <f t="shared" si="6"/>
        <v>0</v>
      </c>
      <c r="BH154" s="222">
        <f t="shared" si="7"/>
        <v>0</v>
      </c>
      <c r="BI154" s="222">
        <f t="shared" si="8"/>
        <v>0</v>
      </c>
      <c r="BJ154" s="17" t="s">
        <v>83</v>
      </c>
      <c r="BK154" s="222">
        <f t="shared" si="9"/>
        <v>0</v>
      </c>
      <c r="BL154" s="17" t="s">
        <v>207</v>
      </c>
      <c r="BM154" s="221" t="s">
        <v>653</v>
      </c>
    </row>
    <row r="155" spans="1:65" s="2" customFormat="1" ht="24" customHeight="1">
      <c r="A155" s="34"/>
      <c r="B155" s="35"/>
      <c r="C155" s="209" t="s">
        <v>403</v>
      </c>
      <c r="D155" s="209" t="s">
        <v>197</v>
      </c>
      <c r="E155" s="210" t="s">
        <v>2371</v>
      </c>
      <c r="F155" s="211" t="s">
        <v>2372</v>
      </c>
      <c r="G155" s="212" t="s">
        <v>2221</v>
      </c>
      <c r="H155" s="213">
        <v>2</v>
      </c>
      <c r="I155" s="214"/>
      <c r="J155" s="215">
        <f t="shared" si="0"/>
        <v>0</v>
      </c>
      <c r="K155" s="216"/>
      <c r="L155" s="39"/>
      <c r="M155" s="217" t="s">
        <v>1</v>
      </c>
      <c r="N155" s="218" t="s">
        <v>40</v>
      </c>
      <c r="O155" s="71"/>
      <c r="P155" s="219">
        <f t="shared" si="1"/>
        <v>0</v>
      </c>
      <c r="Q155" s="219">
        <v>0</v>
      </c>
      <c r="R155" s="219">
        <f t="shared" si="2"/>
        <v>0</v>
      </c>
      <c r="S155" s="219">
        <v>0</v>
      </c>
      <c r="T155" s="220">
        <f t="shared" si="3"/>
        <v>0</v>
      </c>
      <c r="U155" s="34"/>
      <c r="V155" s="34"/>
      <c r="W155" s="34"/>
      <c r="X155" s="34"/>
      <c r="Y155" s="34"/>
      <c r="Z155" s="34"/>
      <c r="AA155" s="34"/>
      <c r="AB155" s="34"/>
      <c r="AC155" s="34"/>
      <c r="AD155" s="34"/>
      <c r="AE155" s="34"/>
      <c r="AR155" s="221" t="s">
        <v>207</v>
      </c>
      <c r="AT155" s="221" t="s">
        <v>197</v>
      </c>
      <c r="AU155" s="221" t="s">
        <v>83</v>
      </c>
      <c r="AY155" s="17" t="s">
        <v>194</v>
      </c>
      <c r="BE155" s="222">
        <f t="shared" si="4"/>
        <v>0</v>
      </c>
      <c r="BF155" s="222">
        <f t="shared" si="5"/>
        <v>0</v>
      </c>
      <c r="BG155" s="222">
        <f t="shared" si="6"/>
        <v>0</v>
      </c>
      <c r="BH155" s="222">
        <f t="shared" si="7"/>
        <v>0</v>
      </c>
      <c r="BI155" s="222">
        <f t="shared" si="8"/>
        <v>0</v>
      </c>
      <c r="BJ155" s="17" t="s">
        <v>83</v>
      </c>
      <c r="BK155" s="222">
        <f t="shared" si="9"/>
        <v>0</v>
      </c>
      <c r="BL155" s="17" t="s">
        <v>207</v>
      </c>
      <c r="BM155" s="221" t="s">
        <v>683</v>
      </c>
    </row>
    <row r="156" spans="1:65" s="2" customFormat="1" ht="24" customHeight="1">
      <c r="A156" s="34"/>
      <c r="B156" s="35"/>
      <c r="C156" s="209" t="s">
        <v>533</v>
      </c>
      <c r="D156" s="209" t="s">
        <v>197</v>
      </c>
      <c r="E156" s="210" t="s">
        <v>2373</v>
      </c>
      <c r="F156" s="211" t="s">
        <v>2374</v>
      </c>
      <c r="G156" s="212" t="s">
        <v>2221</v>
      </c>
      <c r="H156" s="213">
        <v>12.5</v>
      </c>
      <c r="I156" s="214"/>
      <c r="J156" s="215">
        <f t="shared" si="0"/>
        <v>0</v>
      </c>
      <c r="K156" s="216"/>
      <c r="L156" s="39"/>
      <c r="M156" s="217" t="s">
        <v>1</v>
      </c>
      <c r="N156" s="218" t="s">
        <v>40</v>
      </c>
      <c r="O156" s="71"/>
      <c r="P156" s="219">
        <f t="shared" si="1"/>
        <v>0</v>
      </c>
      <c r="Q156" s="219">
        <v>0</v>
      </c>
      <c r="R156" s="219">
        <f t="shared" si="2"/>
        <v>0</v>
      </c>
      <c r="S156" s="219">
        <v>0</v>
      </c>
      <c r="T156" s="220">
        <f t="shared" si="3"/>
        <v>0</v>
      </c>
      <c r="U156" s="34"/>
      <c r="V156" s="34"/>
      <c r="W156" s="34"/>
      <c r="X156" s="34"/>
      <c r="Y156" s="34"/>
      <c r="Z156" s="34"/>
      <c r="AA156" s="34"/>
      <c r="AB156" s="34"/>
      <c r="AC156" s="34"/>
      <c r="AD156" s="34"/>
      <c r="AE156" s="34"/>
      <c r="AR156" s="221" t="s">
        <v>207</v>
      </c>
      <c r="AT156" s="221" t="s">
        <v>197</v>
      </c>
      <c r="AU156" s="221" t="s">
        <v>83</v>
      </c>
      <c r="AY156" s="17" t="s">
        <v>194</v>
      </c>
      <c r="BE156" s="222">
        <f t="shared" si="4"/>
        <v>0</v>
      </c>
      <c r="BF156" s="222">
        <f t="shared" si="5"/>
        <v>0</v>
      </c>
      <c r="BG156" s="222">
        <f t="shared" si="6"/>
        <v>0</v>
      </c>
      <c r="BH156" s="222">
        <f t="shared" si="7"/>
        <v>0</v>
      </c>
      <c r="BI156" s="222">
        <f t="shared" si="8"/>
        <v>0</v>
      </c>
      <c r="BJ156" s="17" t="s">
        <v>83</v>
      </c>
      <c r="BK156" s="222">
        <f t="shared" si="9"/>
        <v>0</v>
      </c>
      <c r="BL156" s="17" t="s">
        <v>207</v>
      </c>
      <c r="BM156" s="221" t="s">
        <v>691</v>
      </c>
    </row>
    <row r="157" spans="1:65" s="2" customFormat="1" ht="24" customHeight="1">
      <c r="A157" s="34"/>
      <c r="B157" s="35"/>
      <c r="C157" s="209" t="s">
        <v>537</v>
      </c>
      <c r="D157" s="209" t="s">
        <v>197</v>
      </c>
      <c r="E157" s="210" t="s">
        <v>2375</v>
      </c>
      <c r="F157" s="211" t="s">
        <v>2376</v>
      </c>
      <c r="G157" s="212" t="s">
        <v>2221</v>
      </c>
      <c r="H157" s="213">
        <v>45</v>
      </c>
      <c r="I157" s="214"/>
      <c r="J157" s="215">
        <f t="shared" si="0"/>
        <v>0</v>
      </c>
      <c r="K157" s="216"/>
      <c r="L157" s="39"/>
      <c r="M157" s="217" t="s">
        <v>1</v>
      </c>
      <c r="N157" s="218" t="s">
        <v>40</v>
      </c>
      <c r="O157" s="71"/>
      <c r="P157" s="219">
        <f t="shared" si="1"/>
        <v>0</v>
      </c>
      <c r="Q157" s="219">
        <v>0</v>
      </c>
      <c r="R157" s="219">
        <f t="shared" si="2"/>
        <v>0</v>
      </c>
      <c r="S157" s="219">
        <v>0</v>
      </c>
      <c r="T157" s="220">
        <f t="shared" si="3"/>
        <v>0</v>
      </c>
      <c r="U157" s="34"/>
      <c r="V157" s="34"/>
      <c r="W157" s="34"/>
      <c r="X157" s="34"/>
      <c r="Y157" s="34"/>
      <c r="Z157" s="34"/>
      <c r="AA157" s="34"/>
      <c r="AB157" s="34"/>
      <c r="AC157" s="34"/>
      <c r="AD157" s="34"/>
      <c r="AE157" s="34"/>
      <c r="AR157" s="221" t="s">
        <v>207</v>
      </c>
      <c r="AT157" s="221" t="s">
        <v>197</v>
      </c>
      <c r="AU157" s="221" t="s">
        <v>83</v>
      </c>
      <c r="AY157" s="17" t="s">
        <v>194</v>
      </c>
      <c r="BE157" s="222">
        <f t="shared" si="4"/>
        <v>0</v>
      </c>
      <c r="BF157" s="222">
        <f t="shared" si="5"/>
        <v>0</v>
      </c>
      <c r="BG157" s="222">
        <f t="shared" si="6"/>
        <v>0</v>
      </c>
      <c r="BH157" s="222">
        <f t="shared" si="7"/>
        <v>0</v>
      </c>
      <c r="BI157" s="222">
        <f t="shared" si="8"/>
        <v>0</v>
      </c>
      <c r="BJ157" s="17" t="s">
        <v>83</v>
      </c>
      <c r="BK157" s="222">
        <f t="shared" si="9"/>
        <v>0</v>
      </c>
      <c r="BL157" s="17" t="s">
        <v>207</v>
      </c>
      <c r="BM157" s="221" t="s">
        <v>699</v>
      </c>
    </row>
    <row r="158" spans="1:65" s="2" customFormat="1" ht="24" customHeight="1">
      <c r="A158" s="34"/>
      <c r="B158" s="35"/>
      <c r="C158" s="209" t="s">
        <v>541</v>
      </c>
      <c r="D158" s="209" t="s">
        <v>197</v>
      </c>
      <c r="E158" s="210" t="s">
        <v>2377</v>
      </c>
      <c r="F158" s="211" t="s">
        <v>2378</v>
      </c>
      <c r="G158" s="212" t="s">
        <v>2221</v>
      </c>
      <c r="H158" s="213">
        <v>6</v>
      </c>
      <c r="I158" s="214"/>
      <c r="J158" s="215">
        <f t="shared" si="0"/>
        <v>0</v>
      </c>
      <c r="K158" s="216"/>
      <c r="L158" s="39"/>
      <c r="M158" s="217" t="s">
        <v>1</v>
      </c>
      <c r="N158" s="218" t="s">
        <v>40</v>
      </c>
      <c r="O158" s="71"/>
      <c r="P158" s="219">
        <f t="shared" si="1"/>
        <v>0</v>
      </c>
      <c r="Q158" s="219">
        <v>0</v>
      </c>
      <c r="R158" s="219">
        <f t="shared" si="2"/>
        <v>0</v>
      </c>
      <c r="S158" s="219">
        <v>0</v>
      </c>
      <c r="T158" s="220">
        <f t="shared" si="3"/>
        <v>0</v>
      </c>
      <c r="U158" s="34"/>
      <c r="V158" s="34"/>
      <c r="W158" s="34"/>
      <c r="X158" s="34"/>
      <c r="Y158" s="34"/>
      <c r="Z158" s="34"/>
      <c r="AA158" s="34"/>
      <c r="AB158" s="34"/>
      <c r="AC158" s="34"/>
      <c r="AD158" s="34"/>
      <c r="AE158" s="34"/>
      <c r="AR158" s="221" t="s">
        <v>207</v>
      </c>
      <c r="AT158" s="221" t="s">
        <v>197</v>
      </c>
      <c r="AU158" s="221" t="s">
        <v>83</v>
      </c>
      <c r="AY158" s="17" t="s">
        <v>194</v>
      </c>
      <c r="BE158" s="222">
        <f t="shared" si="4"/>
        <v>0</v>
      </c>
      <c r="BF158" s="222">
        <f t="shared" si="5"/>
        <v>0</v>
      </c>
      <c r="BG158" s="222">
        <f t="shared" si="6"/>
        <v>0</v>
      </c>
      <c r="BH158" s="222">
        <f t="shared" si="7"/>
        <v>0</v>
      </c>
      <c r="BI158" s="222">
        <f t="shared" si="8"/>
        <v>0</v>
      </c>
      <c r="BJ158" s="17" t="s">
        <v>83</v>
      </c>
      <c r="BK158" s="222">
        <f t="shared" si="9"/>
        <v>0</v>
      </c>
      <c r="BL158" s="17" t="s">
        <v>207</v>
      </c>
      <c r="BM158" s="221" t="s">
        <v>708</v>
      </c>
    </row>
    <row r="159" spans="1:65" s="2" customFormat="1" ht="24" customHeight="1">
      <c r="A159" s="34"/>
      <c r="B159" s="35"/>
      <c r="C159" s="209" t="s">
        <v>550</v>
      </c>
      <c r="D159" s="209" t="s">
        <v>197</v>
      </c>
      <c r="E159" s="210" t="s">
        <v>2379</v>
      </c>
      <c r="F159" s="211" t="s">
        <v>2380</v>
      </c>
      <c r="G159" s="212" t="s">
        <v>2221</v>
      </c>
      <c r="H159" s="213">
        <v>23.4</v>
      </c>
      <c r="I159" s="214"/>
      <c r="J159" s="215">
        <f t="shared" si="0"/>
        <v>0</v>
      </c>
      <c r="K159" s="216"/>
      <c r="L159" s="39"/>
      <c r="M159" s="217" t="s">
        <v>1</v>
      </c>
      <c r="N159" s="218" t="s">
        <v>40</v>
      </c>
      <c r="O159" s="71"/>
      <c r="P159" s="219">
        <f t="shared" si="1"/>
        <v>0</v>
      </c>
      <c r="Q159" s="219">
        <v>0</v>
      </c>
      <c r="R159" s="219">
        <f t="shared" si="2"/>
        <v>0</v>
      </c>
      <c r="S159" s="219">
        <v>0</v>
      </c>
      <c r="T159" s="220">
        <f t="shared" si="3"/>
        <v>0</v>
      </c>
      <c r="U159" s="34"/>
      <c r="V159" s="34"/>
      <c r="W159" s="34"/>
      <c r="X159" s="34"/>
      <c r="Y159" s="34"/>
      <c r="Z159" s="34"/>
      <c r="AA159" s="34"/>
      <c r="AB159" s="34"/>
      <c r="AC159" s="34"/>
      <c r="AD159" s="34"/>
      <c r="AE159" s="34"/>
      <c r="AR159" s="221" t="s">
        <v>207</v>
      </c>
      <c r="AT159" s="221" t="s">
        <v>197</v>
      </c>
      <c r="AU159" s="221" t="s">
        <v>83</v>
      </c>
      <c r="AY159" s="17" t="s">
        <v>194</v>
      </c>
      <c r="BE159" s="222">
        <f t="shared" si="4"/>
        <v>0</v>
      </c>
      <c r="BF159" s="222">
        <f t="shared" si="5"/>
        <v>0</v>
      </c>
      <c r="BG159" s="222">
        <f t="shared" si="6"/>
        <v>0</v>
      </c>
      <c r="BH159" s="222">
        <f t="shared" si="7"/>
        <v>0</v>
      </c>
      <c r="BI159" s="222">
        <f t="shared" si="8"/>
        <v>0</v>
      </c>
      <c r="BJ159" s="17" t="s">
        <v>83</v>
      </c>
      <c r="BK159" s="222">
        <f t="shared" si="9"/>
        <v>0</v>
      </c>
      <c r="BL159" s="17" t="s">
        <v>207</v>
      </c>
      <c r="BM159" s="221" t="s">
        <v>719</v>
      </c>
    </row>
    <row r="160" spans="1:65" s="2" customFormat="1" ht="48" customHeight="1">
      <c r="A160" s="34"/>
      <c r="B160" s="35"/>
      <c r="C160" s="209" t="s">
        <v>558</v>
      </c>
      <c r="D160" s="209" t="s">
        <v>197</v>
      </c>
      <c r="E160" s="210" t="s">
        <v>2381</v>
      </c>
      <c r="F160" s="211" t="s">
        <v>2382</v>
      </c>
      <c r="G160" s="212" t="s">
        <v>2279</v>
      </c>
      <c r="H160" s="213">
        <v>1</v>
      </c>
      <c r="I160" s="214"/>
      <c r="J160" s="215">
        <f t="shared" si="0"/>
        <v>0</v>
      </c>
      <c r="K160" s="216"/>
      <c r="L160" s="39"/>
      <c r="M160" s="217" t="s">
        <v>1</v>
      </c>
      <c r="N160" s="218" t="s">
        <v>40</v>
      </c>
      <c r="O160" s="71"/>
      <c r="P160" s="219">
        <f t="shared" si="1"/>
        <v>0</v>
      </c>
      <c r="Q160" s="219">
        <v>0</v>
      </c>
      <c r="R160" s="219">
        <f t="shared" si="2"/>
        <v>0</v>
      </c>
      <c r="S160" s="219">
        <v>0</v>
      </c>
      <c r="T160" s="220">
        <f t="shared" si="3"/>
        <v>0</v>
      </c>
      <c r="U160" s="34"/>
      <c r="V160" s="34"/>
      <c r="W160" s="34"/>
      <c r="X160" s="34"/>
      <c r="Y160" s="34"/>
      <c r="Z160" s="34"/>
      <c r="AA160" s="34"/>
      <c r="AB160" s="34"/>
      <c r="AC160" s="34"/>
      <c r="AD160" s="34"/>
      <c r="AE160" s="34"/>
      <c r="AR160" s="221" t="s">
        <v>207</v>
      </c>
      <c r="AT160" s="221" t="s">
        <v>197</v>
      </c>
      <c r="AU160" s="221" t="s">
        <v>83</v>
      </c>
      <c r="AY160" s="17" t="s">
        <v>194</v>
      </c>
      <c r="BE160" s="222">
        <f t="shared" si="4"/>
        <v>0</v>
      </c>
      <c r="BF160" s="222">
        <f t="shared" si="5"/>
        <v>0</v>
      </c>
      <c r="BG160" s="222">
        <f t="shared" si="6"/>
        <v>0</v>
      </c>
      <c r="BH160" s="222">
        <f t="shared" si="7"/>
        <v>0</v>
      </c>
      <c r="BI160" s="222">
        <f t="shared" si="8"/>
        <v>0</v>
      </c>
      <c r="BJ160" s="17" t="s">
        <v>83</v>
      </c>
      <c r="BK160" s="222">
        <f t="shared" si="9"/>
        <v>0</v>
      </c>
      <c r="BL160" s="17" t="s">
        <v>207</v>
      </c>
      <c r="BM160" s="221" t="s">
        <v>735</v>
      </c>
    </row>
    <row r="161" spans="1:65" s="2" customFormat="1" ht="36" customHeight="1">
      <c r="A161" s="34"/>
      <c r="B161" s="35"/>
      <c r="C161" s="209" t="s">
        <v>565</v>
      </c>
      <c r="D161" s="209" t="s">
        <v>197</v>
      </c>
      <c r="E161" s="210" t="s">
        <v>2383</v>
      </c>
      <c r="F161" s="211" t="s">
        <v>2384</v>
      </c>
      <c r="G161" s="212" t="s">
        <v>2279</v>
      </c>
      <c r="H161" s="213">
        <v>1</v>
      </c>
      <c r="I161" s="214"/>
      <c r="J161" s="215">
        <f t="shared" si="0"/>
        <v>0</v>
      </c>
      <c r="K161" s="216"/>
      <c r="L161" s="39"/>
      <c r="M161" s="217" t="s">
        <v>1</v>
      </c>
      <c r="N161" s="218" t="s">
        <v>40</v>
      </c>
      <c r="O161" s="71"/>
      <c r="P161" s="219">
        <f t="shared" si="1"/>
        <v>0</v>
      </c>
      <c r="Q161" s="219">
        <v>0</v>
      </c>
      <c r="R161" s="219">
        <f t="shared" si="2"/>
        <v>0</v>
      </c>
      <c r="S161" s="219">
        <v>0</v>
      </c>
      <c r="T161" s="220">
        <f t="shared" si="3"/>
        <v>0</v>
      </c>
      <c r="U161" s="34"/>
      <c r="V161" s="34"/>
      <c r="W161" s="34"/>
      <c r="X161" s="34"/>
      <c r="Y161" s="34"/>
      <c r="Z161" s="34"/>
      <c r="AA161" s="34"/>
      <c r="AB161" s="34"/>
      <c r="AC161" s="34"/>
      <c r="AD161" s="34"/>
      <c r="AE161" s="34"/>
      <c r="AR161" s="221" t="s">
        <v>207</v>
      </c>
      <c r="AT161" s="221" t="s">
        <v>197</v>
      </c>
      <c r="AU161" s="221" t="s">
        <v>83</v>
      </c>
      <c r="AY161" s="17" t="s">
        <v>194</v>
      </c>
      <c r="BE161" s="222">
        <f t="shared" si="4"/>
        <v>0</v>
      </c>
      <c r="BF161" s="222">
        <f t="shared" si="5"/>
        <v>0</v>
      </c>
      <c r="BG161" s="222">
        <f t="shared" si="6"/>
        <v>0</v>
      </c>
      <c r="BH161" s="222">
        <f t="shared" si="7"/>
        <v>0</v>
      </c>
      <c r="BI161" s="222">
        <f t="shared" si="8"/>
        <v>0</v>
      </c>
      <c r="BJ161" s="17" t="s">
        <v>83</v>
      </c>
      <c r="BK161" s="222">
        <f t="shared" si="9"/>
        <v>0</v>
      </c>
      <c r="BL161" s="17" t="s">
        <v>207</v>
      </c>
      <c r="BM161" s="221" t="s">
        <v>746</v>
      </c>
    </row>
    <row r="162" spans="1:65" s="2" customFormat="1" ht="24" customHeight="1">
      <c r="A162" s="34"/>
      <c r="B162" s="35"/>
      <c r="C162" s="209" t="s">
        <v>569</v>
      </c>
      <c r="D162" s="209" t="s">
        <v>197</v>
      </c>
      <c r="E162" s="210" t="s">
        <v>2385</v>
      </c>
      <c r="F162" s="211" t="s">
        <v>2386</v>
      </c>
      <c r="G162" s="212" t="s">
        <v>2279</v>
      </c>
      <c r="H162" s="213">
        <v>3</v>
      </c>
      <c r="I162" s="214"/>
      <c r="J162" s="215">
        <f t="shared" si="0"/>
        <v>0</v>
      </c>
      <c r="K162" s="216"/>
      <c r="L162" s="39"/>
      <c r="M162" s="217" t="s">
        <v>1</v>
      </c>
      <c r="N162" s="218" t="s">
        <v>40</v>
      </c>
      <c r="O162" s="71"/>
      <c r="P162" s="219">
        <f t="shared" si="1"/>
        <v>0</v>
      </c>
      <c r="Q162" s="219">
        <v>0</v>
      </c>
      <c r="R162" s="219">
        <f t="shared" si="2"/>
        <v>0</v>
      </c>
      <c r="S162" s="219">
        <v>0</v>
      </c>
      <c r="T162" s="220">
        <f t="shared" si="3"/>
        <v>0</v>
      </c>
      <c r="U162" s="34"/>
      <c r="V162" s="34"/>
      <c r="W162" s="34"/>
      <c r="X162" s="34"/>
      <c r="Y162" s="34"/>
      <c r="Z162" s="34"/>
      <c r="AA162" s="34"/>
      <c r="AB162" s="34"/>
      <c r="AC162" s="34"/>
      <c r="AD162" s="34"/>
      <c r="AE162" s="34"/>
      <c r="AR162" s="221" t="s">
        <v>207</v>
      </c>
      <c r="AT162" s="221" t="s">
        <v>197</v>
      </c>
      <c r="AU162" s="221" t="s">
        <v>83</v>
      </c>
      <c r="AY162" s="17" t="s">
        <v>194</v>
      </c>
      <c r="BE162" s="222">
        <f t="shared" si="4"/>
        <v>0</v>
      </c>
      <c r="BF162" s="222">
        <f t="shared" si="5"/>
        <v>0</v>
      </c>
      <c r="BG162" s="222">
        <f t="shared" si="6"/>
        <v>0</v>
      </c>
      <c r="BH162" s="222">
        <f t="shared" si="7"/>
        <v>0</v>
      </c>
      <c r="BI162" s="222">
        <f t="shared" si="8"/>
        <v>0</v>
      </c>
      <c r="BJ162" s="17" t="s">
        <v>83</v>
      </c>
      <c r="BK162" s="222">
        <f t="shared" si="9"/>
        <v>0</v>
      </c>
      <c r="BL162" s="17" t="s">
        <v>207</v>
      </c>
      <c r="BM162" s="221" t="s">
        <v>754</v>
      </c>
    </row>
    <row r="163" spans="1:65" s="2" customFormat="1" ht="24" customHeight="1">
      <c r="A163" s="34"/>
      <c r="B163" s="35"/>
      <c r="C163" s="209" t="s">
        <v>573</v>
      </c>
      <c r="D163" s="209" t="s">
        <v>197</v>
      </c>
      <c r="E163" s="210" t="s">
        <v>2387</v>
      </c>
      <c r="F163" s="211" t="s">
        <v>2388</v>
      </c>
      <c r="G163" s="212" t="s">
        <v>2221</v>
      </c>
      <c r="H163" s="213">
        <v>14</v>
      </c>
      <c r="I163" s="214"/>
      <c r="J163" s="215">
        <f t="shared" si="0"/>
        <v>0</v>
      </c>
      <c r="K163" s="216"/>
      <c r="L163" s="39"/>
      <c r="M163" s="217" t="s">
        <v>1</v>
      </c>
      <c r="N163" s="218" t="s">
        <v>40</v>
      </c>
      <c r="O163" s="71"/>
      <c r="P163" s="219">
        <f t="shared" si="1"/>
        <v>0</v>
      </c>
      <c r="Q163" s="219">
        <v>0</v>
      </c>
      <c r="R163" s="219">
        <f t="shared" si="2"/>
        <v>0</v>
      </c>
      <c r="S163" s="219">
        <v>0</v>
      </c>
      <c r="T163" s="220">
        <f t="shared" si="3"/>
        <v>0</v>
      </c>
      <c r="U163" s="34"/>
      <c r="V163" s="34"/>
      <c r="W163" s="34"/>
      <c r="X163" s="34"/>
      <c r="Y163" s="34"/>
      <c r="Z163" s="34"/>
      <c r="AA163" s="34"/>
      <c r="AB163" s="34"/>
      <c r="AC163" s="34"/>
      <c r="AD163" s="34"/>
      <c r="AE163" s="34"/>
      <c r="AR163" s="221" t="s">
        <v>207</v>
      </c>
      <c r="AT163" s="221" t="s">
        <v>197</v>
      </c>
      <c r="AU163" s="221" t="s">
        <v>83</v>
      </c>
      <c r="AY163" s="17" t="s">
        <v>194</v>
      </c>
      <c r="BE163" s="222">
        <f t="shared" si="4"/>
        <v>0</v>
      </c>
      <c r="BF163" s="222">
        <f t="shared" si="5"/>
        <v>0</v>
      </c>
      <c r="BG163" s="222">
        <f t="shared" si="6"/>
        <v>0</v>
      </c>
      <c r="BH163" s="222">
        <f t="shared" si="7"/>
        <v>0</v>
      </c>
      <c r="BI163" s="222">
        <f t="shared" si="8"/>
        <v>0</v>
      </c>
      <c r="BJ163" s="17" t="s">
        <v>83</v>
      </c>
      <c r="BK163" s="222">
        <f t="shared" si="9"/>
        <v>0</v>
      </c>
      <c r="BL163" s="17" t="s">
        <v>207</v>
      </c>
      <c r="BM163" s="221" t="s">
        <v>764</v>
      </c>
    </row>
    <row r="164" spans="1:65" s="2" customFormat="1" ht="16.5" customHeight="1">
      <c r="A164" s="34"/>
      <c r="B164" s="35"/>
      <c r="C164" s="209" t="s">
        <v>577</v>
      </c>
      <c r="D164" s="209" t="s">
        <v>197</v>
      </c>
      <c r="E164" s="210" t="s">
        <v>2389</v>
      </c>
      <c r="F164" s="211" t="s">
        <v>2237</v>
      </c>
      <c r="G164" s="212" t="s">
        <v>240</v>
      </c>
      <c r="H164" s="213">
        <v>4</v>
      </c>
      <c r="I164" s="214"/>
      <c r="J164" s="215">
        <f t="shared" si="0"/>
        <v>0</v>
      </c>
      <c r="K164" s="216"/>
      <c r="L164" s="39"/>
      <c r="M164" s="217" t="s">
        <v>1</v>
      </c>
      <c r="N164" s="218" t="s">
        <v>40</v>
      </c>
      <c r="O164" s="71"/>
      <c r="P164" s="219">
        <f t="shared" si="1"/>
        <v>0</v>
      </c>
      <c r="Q164" s="219">
        <v>0</v>
      </c>
      <c r="R164" s="219">
        <f t="shared" si="2"/>
        <v>0</v>
      </c>
      <c r="S164" s="219">
        <v>0</v>
      </c>
      <c r="T164" s="220">
        <f t="shared" si="3"/>
        <v>0</v>
      </c>
      <c r="U164" s="34"/>
      <c r="V164" s="34"/>
      <c r="W164" s="34"/>
      <c r="X164" s="34"/>
      <c r="Y164" s="34"/>
      <c r="Z164" s="34"/>
      <c r="AA164" s="34"/>
      <c r="AB164" s="34"/>
      <c r="AC164" s="34"/>
      <c r="AD164" s="34"/>
      <c r="AE164" s="34"/>
      <c r="AR164" s="221" t="s">
        <v>207</v>
      </c>
      <c r="AT164" s="221" t="s">
        <v>197</v>
      </c>
      <c r="AU164" s="221" t="s">
        <v>83</v>
      </c>
      <c r="AY164" s="17" t="s">
        <v>194</v>
      </c>
      <c r="BE164" s="222">
        <f t="shared" si="4"/>
        <v>0</v>
      </c>
      <c r="BF164" s="222">
        <f t="shared" si="5"/>
        <v>0</v>
      </c>
      <c r="BG164" s="222">
        <f t="shared" si="6"/>
        <v>0</v>
      </c>
      <c r="BH164" s="222">
        <f t="shared" si="7"/>
        <v>0</v>
      </c>
      <c r="BI164" s="222">
        <f t="shared" si="8"/>
        <v>0</v>
      </c>
      <c r="BJ164" s="17" t="s">
        <v>83</v>
      </c>
      <c r="BK164" s="222">
        <f t="shared" si="9"/>
        <v>0</v>
      </c>
      <c r="BL164" s="17" t="s">
        <v>207</v>
      </c>
      <c r="BM164" s="221" t="s">
        <v>772</v>
      </c>
    </row>
    <row r="165" spans="1:65" s="2" customFormat="1" ht="24" customHeight="1">
      <c r="A165" s="34"/>
      <c r="B165" s="35"/>
      <c r="C165" s="209" t="s">
        <v>581</v>
      </c>
      <c r="D165" s="209" t="s">
        <v>197</v>
      </c>
      <c r="E165" s="210" t="s">
        <v>2390</v>
      </c>
      <c r="F165" s="211" t="s">
        <v>2391</v>
      </c>
      <c r="G165" s="212" t="s">
        <v>240</v>
      </c>
      <c r="H165" s="213">
        <v>1</v>
      </c>
      <c r="I165" s="214"/>
      <c r="J165" s="215">
        <f t="shared" si="0"/>
        <v>0</v>
      </c>
      <c r="K165" s="216"/>
      <c r="L165" s="39"/>
      <c r="M165" s="217" t="s">
        <v>1</v>
      </c>
      <c r="N165" s="218" t="s">
        <v>40</v>
      </c>
      <c r="O165" s="71"/>
      <c r="P165" s="219">
        <f t="shared" si="1"/>
        <v>0</v>
      </c>
      <c r="Q165" s="219">
        <v>0</v>
      </c>
      <c r="R165" s="219">
        <f t="shared" si="2"/>
        <v>0</v>
      </c>
      <c r="S165" s="219">
        <v>0</v>
      </c>
      <c r="T165" s="220">
        <f t="shared" si="3"/>
        <v>0</v>
      </c>
      <c r="U165" s="34"/>
      <c r="V165" s="34"/>
      <c r="W165" s="34"/>
      <c r="X165" s="34"/>
      <c r="Y165" s="34"/>
      <c r="Z165" s="34"/>
      <c r="AA165" s="34"/>
      <c r="AB165" s="34"/>
      <c r="AC165" s="34"/>
      <c r="AD165" s="34"/>
      <c r="AE165" s="34"/>
      <c r="AR165" s="221" t="s">
        <v>207</v>
      </c>
      <c r="AT165" s="221" t="s">
        <v>197</v>
      </c>
      <c r="AU165" s="221" t="s">
        <v>83</v>
      </c>
      <c r="AY165" s="17" t="s">
        <v>194</v>
      </c>
      <c r="BE165" s="222">
        <f t="shared" si="4"/>
        <v>0</v>
      </c>
      <c r="BF165" s="222">
        <f t="shared" si="5"/>
        <v>0</v>
      </c>
      <c r="BG165" s="222">
        <f t="shared" si="6"/>
        <v>0</v>
      </c>
      <c r="BH165" s="222">
        <f t="shared" si="7"/>
        <v>0</v>
      </c>
      <c r="BI165" s="222">
        <f t="shared" si="8"/>
        <v>0</v>
      </c>
      <c r="BJ165" s="17" t="s">
        <v>83</v>
      </c>
      <c r="BK165" s="222">
        <f t="shared" si="9"/>
        <v>0</v>
      </c>
      <c r="BL165" s="17" t="s">
        <v>207</v>
      </c>
      <c r="BM165" s="221" t="s">
        <v>781</v>
      </c>
    </row>
    <row r="166" spans="1:65" s="2" customFormat="1" ht="16.5" customHeight="1">
      <c r="A166" s="34"/>
      <c r="B166" s="35"/>
      <c r="C166" s="209" t="s">
        <v>588</v>
      </c>
      <c r="D166" s="209" t="s">
        <v>197</v>
      </c>
      <c r="E166" s="210" t="s">
        <v>2392</v>
      </c>
      <c r="F166" s="211" t="s">
        <v>2393</v>
      </c>
      <c r="G166" s="212" t="s">
        <v>318</v>
      </c>
      <c r="H166" s="213">
        <v>364.9</v>
      </c>
      <c r="I166" s="214"/>
      <c r="J166" s="215">
        <f t="shared" si="0"/>
        <v>0</v>
      </c>
      <c r="K166" s="216"/>
      <c r="L166" s="39"/>
      <c r="M166" s="217" t="s">
        <v>1</v>
      </c>
      <c r="N166" s="218" t="s">
        <v>40</v>
      </c>
      <c r="O166" s="71"/>
      <c r="P166" s="219">
        <f t="shared" si="1"/>
        <v>0</v>
      </c>
      <c r="Q166" s="219">
        <v>0</v>
      </c>
      <c r="R166" s="219">
        <f t="shared" si="2"/>
        <v>0</v>
      </c>
      <c r="S166" s="219">
        <v>0</v>
      </c>
      <c r="T166" s="220">
        <f t="shared" si="3"/>
        <v>0</v>
      </c>
      <c r="U166" s="34"/>
      <c r="V166" s="34"/>
      <c r="W166" s="34"/>
      <c r="X166" s="34"/>
      <c r="Y166" s="34"/>
      <c r="Z166" s="34"/>
      <c r="AA166" s="34"/>
      <c r="AB166" s="34"/>
      <c r="AC166" s="34"/>
      <c r="AD166" s="34"/>
      <c r="AE166" s="34"/>
      <c r="AR166" s="221" t="s">
        <v>359</v>
      </c>
      <c r="AT166" s="221" t="s">
        <v>197</v>
      </c>
      <c r="AU166" s="221" t="s">
        <v>83</v>
      </c>
      <c r="AY166" s="17" t="s">
        <v>194</v>
      </c>
      <c r="BE166" s="222">
        <f t="shared" si="4"/>
        <v>0</v>
      </c>
      <c r="BF166" s="222">
        <f t="shared" si="5"/>
        <v>0</v>
      </c>
      <c r="BG166" s="222">
        <f t="shared" si="6"/>
        <v>0</v>
      </c>
      <c r="BH166" s="222">
        <f t="shared" si="7"/>
        <v>0</v>
      </c>
      <c r="BI166" s="222">
        <f t="shared" si="8"/>
        <v>0</v>
      </c>
      <c r="BJ166" s="17" t="s">
        <v>83</v>
      </c>
      <c r="BK166" s="222">
        <f t="shared" si="9"/>
        <v>0</v>
      </c>
      <c r="BL166" s="17" t="s">
        <v>359</v>
      </c>
      <c r="BM166" s="221" t="s">
        <v>2394</v>
      </c>
    </row>
    <row r="167" spans="1:65" s="2" customFormat="1" ht="16.5" customHeight="1">
      <c r="A167" s="34"/>
      <c r="B167" s="35"/>
      <c r="C167" s="209" t="s">
        <v>594</v>
      </c>
      <c r="D167" s="209" t="s">
        <v>197</v>
      </c>
      <c r="E167" s="210" t="s">
        <v>2395</v>
      </c>
      <c r="F167" s="211" t="s">
        <v>2314</v>
      </c>
      <c r="G167" s="212" t="s">
        <v>200</v>
      </c>
      <c r="H167" s="213">
        <v>1</v>
      </c>
      <c r="I167" s="214"/>
      <c r="J167" s="215">
        <f t="shared" si="0"/>
        <v>0</v>
      </c>
      <c r="K167" s="216"/>
      <c r="L167" s="39"/>
      <c r="M167" s="217" t="s">
        <v>1</v>
      </c>
      <c r="N167" s="218" t="s">
        <v>40</v>
      </c>
      <c r="O167" s="71"/>
      <c r="P167" s="219">
        <f t="shared" si="1"/>
        <v>0</v>
      </c>
      <c r="Q167" s="219">
        <v>0</v>
      </c>
      <c r="R167" s="219">
        <f t="shared" si="2"/>
        <v>0</v>
      </c>
      <c r="S167" s="219">
        <v>0</v>
      </c>
      <c r="T167" s="220">
        <f t="shared" si="3"/>
        <v>0</v>
      </c>
      <c r="U167" s="34"/>
      <c r="V167" s="34"/>
      <c r="W167" s="34"/>
      <c r="X167" s="34"/>
      <c r="Y167" s="34"/>
      <c r="Z167" s="34"/>
      <c r="AA167" s="34"/>
      <c r="AB167" s="34"/>
      <c r="AC167" s="34"/>
      <c r="AD167" s="34"/>
      <c r="AE167" s="34"/>
      <c r="AR167" s="221" t="s">
        <v>207</v>
      </c>
      <c r="AT167" s="221" t="s">
        <v>197</v>
      </c>
      <c r="AU167" s="221" t="s">
        <v>83</v>
      </c>
      <c r="AY167" s="17" t="s">
        <v>194</v>
      </c>
      <c r="BE167" s="222">
        <f t="shared" si="4"/>
        <v>0</v>
      </c>
      <c r="BF167" s="222">
        <f t="shared" si="5"/>
        <v>0</v>
      </c>
      <c r="BG167" s="222">
        <f t="shared" si="6"/>
        <v>0</v>
      </c>
      <c r="BH167" s="222">
        <f t="shared" si="7"/>
        <v>0</v>
      </c>
      <c r="BI167" s="222">
        <f t="shared" si="8"/>
        <v>0</v>
      </c>
      <c r="BJ167" s="17" t="s">
        <v>83</v>
      </c>
      <c r="BK167" s="222">
        <f t="shared" si="9"/>
        <v>0</v>
      </c>
      <c r="BL167" s="17" t="s">
        <v>207</v>
      </c>
      <c r="BM167" s="221" t="s">
        <v>2396</v>
      </c>
    </row>
    <row r="168" spans="1:65" s="2" customFormat="1" ht="16.5" customHeight="1">
      <c r="A168" s="34"/>
      <c r="B168" s="35"/>
      <c r="C168" s="209" t="s">
        <v>598</v>
      </c>
      <c r="D168" s="209" t="s">
        <v>197</v>
      </c>
      <c r="E168" s="210" t="s">
        <v>2397</v>
      </c>
      <c r="F168" s="211" t="s">
        <v>2317</v>
      </c>
      <c r="G168" s="212" t="s">
        <v>200</v>
      </c>
      <c r="H168" s="213">
        <v>1</v>
      </c>
      <c r="I168" s="214"/>
      <c r="J168" s="215">
        <f t="shared" si="0"/>
        <v>0</v>
      </c>
      <c r="K168" s="216"/>
      <c r="L168" s="39"/>
      <c r="M168" s="278" t="s">
        <v>1</v>
      </c>
      <c r="N168" s="279" t="s">
        <v>40</v>
      </c>
      <c r="O168" s="229"/>
      <c r="P168" s="280">
        <f t="shared" si="1"/>
        <v>0</v>
      </c>
      <c r="Q168" s="280">
        <v>0</v>
      </c>
      <c r="R168" s="280">
        <f t="shared" si="2"/>
        <v>0</v>
      </c>
      <c r="S168" s="280">
        <v>0</v>
      </c>
      <c r="T168" s="281">
        <f t="shared" si="3"/>
        <v>0</v>
      </c>
      <c r="U168" s="34"/>
      <c r="V168" s="34"/>
      <c r="W168" s="34"/>
      <c r="X168" s="34"/>
      <c r="Y168" s="34"/>
      <c r="Z168" s="34"/>
      <c r="AA168" s="34"/>
      <c r="AB168" s="34"/>
      <c r="AC168" s="34"/>
      <c r="AD168" s="34"/>
      <c r="AE168" s="34"/>
      <c r="AR168" s="221" t="s">
        <v>207</v>
      </c>
      <c r="AT168" s="221" t="s">
        <v>197</v>
      </c>
      <c r="AU168" s="221" t="s">
        <v>83</v>
      </c>
      <c r="AY168" s="17" t="s">
        <v>194</v>
      </c>
      <c r="BE168" s="222">
        <f t="shared" si="4"/>
        <v>0</v>
      </c>
      <c r="BF168" s="222">
        <f t="shared" si="5"/>
        <v>0</v>
      </c>
      <c r="BG168" s="222">
        <f t="shared" si="6"/>
        <v>0</v>
      </c>
      <c r="BH168" s="222">
        <f t="shared" si="7"/>
        <v>0</v>
      </c>
      <c r="BI168" s="222">
        <f t="shared" si="8"/>
        <v>0</v>
      </c>
      <c r="BJ168" s="17" t="s">
        <v>83</v>
      </c>
      <c r="BK168" s="222">
        <f t="shared" si="9"/>
        <v>0</v>
      </c>
      <c r="BL168" s="17" t="s">
        <v>207</v>
      </c>
      <c r="BM168" s="221" t="s">
        <v>2398</v>
      </c>
    </row>
    <row r="169" spans="1:65" s="2" customFormat="1" ht="6.95" customHeight="1">
      <c r="A169" s="34"/>
      <c r="B169" s="54"/>
      <c r="C169" s="55"/>
      <c r="D169" s="55"/>
      <c r="E169" s="55"/>
      <c r="F169" s="55"/>
      <c r="G169" s="55"/>
      <c r="H169" s="55"/>
      <c r="I169" s="158"/>
      <c r="J169" s="55"/>
      <c r="K169" s="55"/>
      <c r="L169" s="39"/>
      <c r="M169" s="34"/>
      <c r="O169" s="34"/>
      <c r="P169" s="34"/>
      <c r="Q169" s="34"/>
      <c r="R169" s="34"/>
      <c r="S169" s="34"/>
      <c r="T169" s="34"/>
      <c r="U169" s="34"/>
      <c r="V169" s="34"/>
      <c r="W169" s="34"/>
      <c r="X169" s="34"/>
      <c r="Y169" s="34"/>
      <c r="Z169" s="34"/>
      <c r="AA169" s="34"/>
      <c r="AB169" s="34"/>
      <c r="AC169" s="34"/>
      <c r="AD169" s="34"/>
      <c r="AE169" s="34"/>
    </row>
  </sheetData>
  <sheetProtection algorithmName="SHA-512" hashValue="hIhm6YCGv8b1q76mo+XOzlnbm9kFPLQe/SEwVgWMCnQs7CsRUvHYncGim25/iXX1xl1yLKCAypisGGQ2ZSlFdw==" saltValue="BHtghxIgVT793Xgbx2t4lFPheNLFkZdDfU+rdTCBLWx48y/N6ZeJVcMFjjADm+eJTFFdbqgSY887gVYPdTFH5Q==" spinCount="100000" sheet="1" objects="1" scenarios="1" formatColumns="0" formatRows="0" autoFilter="0"/>
  <autoFilter ref="C120:K168"/>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104</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2399</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ROUND((SUM(BE121:BE162)),  2)</f>
        <v>0</v>
      </c>
      <c r="G35" s="34"/>
      <c r="H35" s="34"/>
      <c r="I35" s="137">
        <v>0.21</v>
      </c>
      <c r="J35" s="136">
        <f>ROUND(((SUM(BE121:BE162))*I35),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ROUND((SUM(BF121:BF162)),  2)</f>
        <v>0</v>
      </c>
      <c r="G36" s="34"/>
      <c r="H36" s="34"/>
      <c r="I36" s="137">
        <v>0.15</v>
      </c>
      <c r="J36" s="136">
        <f>ROUND(((SUM(BF121:BF162))*I36),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ROUND((SUM(BG121:BG162)),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ROUND((SUM(BH121:BH162)),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ROUND((SUM(BI121:BI162)),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F1_D.400.03 - ZTI - Plynovod vč. přípojky</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2400</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178</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34" t="str">
        <f>E7</f>
        <v>Poliklinika Lanškroun</v>
      </c>
      <c r="F109" s="335"/>
      <c r="G109" s="335"/>
      <c r="H109" s="335"/>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4" t="s">
        <v>407</v>
      </c>
      <c r="F111" s="336"/>
      <c r="G111" s="336"/>
      <c r="H111" s="3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265</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02" t="str">
        <f>E11</f>
        <v>F1_D.400.03 - ZTI - Plynovod vč. přípojky</v>
      </c>
      <c r="F113" s="336"/>
      <c r="G113" s="336"/>
      <c r="H113" s="336"/>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Lanškroun</v>
      </c>
      <c r="G115" s="36"/>
      <c r="H115" s="36"/>
      <c r="I115" s="123" t="s">
        <v>22</v>
      </c>
      <c r="J115" s="66" t="str">
        <f>IF(J14="","",J14)</f>
        <v>25. 7. 2019</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5.2" customHeight="1">
      <c r="A117" s="34"/>
      <c r="B117" s="35"/>
      <c r="C117" s="29" t="s">
        <v>24</v>
      </c>
      <c r="D117" s="36"/>
      <c r="E117" s="36"/>
      <c r="F117" s="27" t="str">
        <f>E17</f>
        <v xml:space="preserve"> </v>
      </c>
      <c r="G117" s="36"/>
      <c r="H117" s="36"/>
      <c r="I117" s="123" t="s">
        <v>30</v>
      </c>
      <c r="J117" s="32" t="str">
        <f>E23</f>
        <v xml:space="preserve"> </v>
      </c>
      <c r="K117" s="36"/>
      <c r="L117" s="51"/>
      <c r="S117" s="34"/>
      <c r="T117" s="34"/>
      <c r="U117" s="34"/>
      <c r="V117" s="34"/>
      <c r="W117" s="34"/>
      <c r="X117" s="34"/>
      <c r="Y117" s="34"/>
      <c r="Z117" s="34"/>
      <c r="AA117" s="34"/>
      <c r="AB117" s="34"/>
      <c r="AC117" s="34"/>
      <c r="AD117" s="34"/>
      <c r="AE117" s="34"/>
    </row>
    <row r="118" spans="1:65" s="2" customFormat="1" ht="27.95" customHeight="1">
      <c r="A118" s="34"/>
      <c r="B118" s="35"/>
      <c r="C118" s="29" t="s">
        <v>28</v>
      </c>
      <c r="D118" s="36"/>
      <c r="E118" s="36"/>
      <c r="F118" s="27" t="str">
        <f>IF(E20="","",E20)</f>
        <v>Vyplň údaj</v>
      </c>
      <c r="G118" s="36"/>
      <c r="H118" s="36"/>
      <c r="I118" s="123" t="s">
        <v>32</v>
      </c>
      <c r="J118" s="32" t="str">
        <f>E26</f>
        <v>Obermeyer Helika a.s.</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179</v>
      </c>
      <c r="D120" s="183" t="s">
        <v>60</v>
      </c>
      <c r="E120" s="183" t="s">
        <v>56</v>
      </c>
      <c r="F120" s="183" t="s">
        <v>57</v>
      </c>
      <c r="G120" s="183" t="s">
        <v>180</v>
      </c>
      <c r="H120" s="183" t="s">
        <v>181</v>
      </c>
      <c r="I120" s="184" t="s">
        <v>182</v>
      </c>
      <c r="J120" s="185" t="s">
        <v>168</v>
      </c>
      <c r="K120" s="186" t="s">
        <v>183</v>
      </c>
      <c r="L120" s="187"/>
      <c r="M120" s="75" t="s">
        <v>1</v>
      </c>
      <c r="N120" s="76" t="s">
        <v>39</v>
      </c>
      <c r="O120" s="76" t="s">
        <v>184</v>
      </c>
      <c r="P120" s="76" t="s">
        <v>185</v>
      </c>
      <c r="Q120" s="76" t="s">
        <v>186</v>
      </c>
      <c r="R120" s="76" t="s">
        <v>187</v>
      </c>
      <c r="S120" s="76" t="s">
        <v>188</v>
      </c>
      <c r="T120" s="77" t="s">
        <v>189</v>
      </c>
      <c r="U120" s="180"/>
      <c r="V120" s="180"/>
      <c r="W120" s="180"/>
      <c r="X120" s="180"/>
      <c r="Y120" s="180"/>
      <c r="Z120" s="180"/>
      <c r="AA120" s="180"/>
      <c r="AB120" s="180"/>
      <c r="AC120" s="180"/>
      <c r="AD120" s="180"/>
      <c r="AE120" s="180"/>
    </row>
    <row r="121" spans="1:65" s="2" customFormat="1" ht="22.9" customHeight="1">
      <c r="A121" s="34"/>
      <c r="B121" s="35"/>
      <c r="C121" s="82" t="s">
        <v>190</v>
      </c>
      <c r="D121" s="36"/>
      <c r="E121" s="36"/>
      <c r="F121" s="36"/>
      <c r="G121" s="36"/>
      <c r="H121" s="36"/>
      <c r="I121" s="122"/>
      <c r="J121" s="188">
        <f>BK121</f>
        <v>0</v>
      </c>
      <c r="K121" s="36"/>
      <c r="L121" s="39"/>
      <c r="M121" s="78"/>
      <c r="N121" s="189"/>
      <c r="O121" s="79"/>
      <c r="P121" s="190">
        <f>P122</f>
        <v>0</v>
      </c>
      <c r="Q121" s="79"/>
      <c r="R121" s="190">
        <f>R122</f>
        <v>0</v>
      </c>
      <c r="S121" s="79"/>
      <c r="T121" s="191">
        <f>T122</f>
        <v>0</v>
      </c>
      <c r="U121" s="34"/>
      <c r="V121" s="34"/>
      <c r="W121" s="34"/>
      <c r="X121" s="34"/>
      <c r="Y121" s="34"/>
      <c r="Z121" s="34"/>
      <c r="AA121" s="34"/>
      <c r="AB121" s="34"/>
      <c r="AC121" s="34"/>
      <c r="AD121" s="34"/>
      <c r="AE121" s="34"/>
      <c r="AT121" s="17" t="s">
        <v>74</v>
      </c>
      <c r="AU121" s="17" t="s">
        <v>170</v>
      </c>
      <c r="BK121" s="192">
        <f>BK122</f>
        <v>0</v>
      </c>
    </row>
    <row r="122" spans="1:65" s="12" customFormat="1" ht="25.9" customHeight="1">
      <c r="B122" s="193"/>
      <c r="C122" s="194"/>
      <c r="D122" s="195" t="s">
        <v>74</v>
      </c>
      <c r="E122" s="196" t="s">
        <v>2401</v>
      </c>
      <c r="F122" s="196" t="s">
        <v>2402</v>
      </c>
      <c r="G122" s="194"/>
      <c r="H122" s="194"/>
      <c r="I122" s="197"/>
      <c r="J122" s="198">
        <f>BK122</f>
        <v>0</v>
      </c>
      <c r="K122" s="194"/>
      <c r="L122" s="199"/>
      <c r="M122" s="200"/>
      <c r="N122" s="201"/>
      <c r="O122" s="201"/>
      <c r="P122" s="202">
        <f>SUM(P123:P162)</f>
        <v>0</v>
      </c>
      <c r="Q122" s="201"/>
      <c r="R122" s="202">
        <f>SUM(R123:R162)</f>
        <v>0</v>
      </c>
      <c r="S122" s="201"/>
      <c r="T122" s="203">
        <f>SUM(T123:T162)</f>
        <v>0</v>
      </c>
      <c r="AR122" s="204" t="s">
        <v>85</v>
      </c>
      <c r="AT122" s="205" t="s">
        <v>74</v>
      </c>
      <c r="AU122" s="205" t="s">
        <v>75</v>
      </c>
      <c r="AY122" s="204" t="s">
        <v>194</v>
      </c>
      <c r="BK122" s="206">
        <f>SUM(BK123:BK162)</f>
        <v>0</v>
      </c>
    </row>
    <row r="123" spans="1:65" s="2" customFormat="1" ht="16.5" customHeight="1">
      <c r="A123" s="34"/>
      <c r="B123" s="35"/>
      <c r="C123" s="209" t="s">
        <v>83</v>
      </c>
      <c r="D123" s="209" t="s">
        <v>197</v>
      </c>
      <c r="E123" s="210" t="s">
        <v>2403</v>
      </c>
      <c r="F123" s="211" t="s">
        <v>2404</v>
      </c>
      <c r="G123" s="212" t="s">
        <v>318</v>
      </c>
      <c r="H123" s="213">
        <v>24</v>
      </c>
      <c r="I123" s="214"/>
      <c r="J123" s="215">
        <f>ROUND(I123*H123,2)</f>
        <v>0</v>
      </c>
      <c r="K123" s="216"/>
      <c r="L123" s="39"/>
      <c r="M123" s="217" t="s">
        <v>1</v>
      </c>
      <c r="N123" s="218" t="s">
        <v>40</v>
      </c>
      <c r="O123" s="71"/>
      <c r="P123" s="219">
        <f>O123*H123</f>
        <v>0</v>
      </c>
      <c r="Q123" s="219">
        <v>0</v>
      </c>
      <c r="R123" s="219">
        <f>Q123*H123</f>
        <v>0</v>
      </c>
      <c r="S123" s="219">
        <v>0</v>
      </c>
      <c r="T123" s="220">
        <f>S123*H123</f>
        <v>0</v>
      </c>
      <c r="U123" s="34"/>
      <c r="V123" s="34"/>
      <c r="W123" s="34"/>
      <c r="X123" s="34"/>
      <c r="Y123" s="34"/>
      <c r="Z123" s="34"/>
      <c r="AA123" s="34"/>
      <c r="AB123" s="34"/>
      <c r="AC123" s="34"/>
      <c r="AD123" s="34"/>
      <c r="AE123" s="34"/>
      <c r="AR123" s="221" t="s">
        <v>207</v>
      </c>
      <c r="AT123" s="221" t="s">
        <v>197</v>
      </c>
      <c r="AU123" s="221" t="s">
        <v>83</v>
      </c>
      <c r="AY123" s="17" t="s">
        <v>194</v>
      </c>
      <c r="BE123" s="222">
        <f>IF(N123="základní",J123,0)</f>
        <v>0</v>
      </c>
      <c r="BF123" s="222">
        <f>IF(N123="snížená",J123,0)</f>
        <v>0</v>
      </c>
      <c r="BG123" s="222">
        <f>IF(N123="zákl. přenesená",J123,0)</f>
        <v>0</v>
      </c>
      <c r="BH123" s="222">
        <f>IF(N123="sníž. přenesená",J123,0)</f>
        <v>0</v>
      </c>
      <c r="BI123" s="222">
        <f>IF(N123="nulová",J123,0)</f>
        <v>0</v>
      </c>
      <c r="BJ123" s="17" t="s">
        <v>83</v>
      </c>
      <c r="BK123" s="222">
        <f>ROUND(I123*H123,2)</f>
        <v>0</v>
      </c>
      <c r="BL123" s="17" t="s">
        <v>207</v>
      </c>
      <c r="BM123" s="221" t="s">
        <v>85</v>
      </c>
    </row>
    <row r="124" spans="1:65" s="2" customFormat="1" ht="39">
      <c r="A124" s="34"/>
      <c r="B124" s="35"/>
      <c r="C124" s="36"/>
      <c r="D124" s="223" t="s">
        <v>203</v>
      </c>
      <c r="E124" s="36"/>
      <c r="F124" s="224" t="s">
        <v>2405</v>
      </c>
      <c r="G124" s="36"/>
      <c r="H124" s="36"/>
      <c r="I124" s="122"/>
      <c r="J124" s="36"/>
      <c r="K124" s="36"/>
      <c r="L124" s="39"/>
      <c r="M124" s="225"/>
      <c r="N124" s="226"/>
      <c r="O124" s="71"/>
      <c r="P124" s="71"/>
      <c r="Q124" s="71"/>
      <c r="R124" s="71"/>
      <c r="S124" s="71"/>
      <c r="T124" s="72"/>
      <c r="U124" s="34"/>
      <c r="V124" s="34"/>
      <c r="W124" s="34"/>
      <c r="X124" s="34"/>
      <c r="Y124" s="34"/>
      <c r="Z124" s="34"/>
      <c r="AA124" s="34"/>
      <c r="AB124" s="34"/>
      <c r="AC124" s="34"/>
      <c r="AD124" s="34"/>
      <c r="AE124" s="34"/>
      <c r="AT124" s="17" t="s">
        <v>203</v>
      </c>
      <c r="AU124" s="17" t="s">
        <v>83</v>
      </c>
    </row>
    <row r="125" spans="1:65" s="2" customFormat="1" ht="16.5" customHeight="1">
      <c r="A125" s="34"/>
      <c r="B125" s="35"/>
      <c r="C125" s="209" t="s">
        <v>85</v>
      </c>
      <c r="D125" s="209" t="s">
        <v>197</v>
      </c>
      <c r="E125" s="210" t="s">
        <v>2406</v>
      </c>
      <c r="F125" s="211" t="s">
        <v>2407</v>
      </c>
      <c r="G125" s="212" t="s">
        <v>318</v>
      </c>
      <c r="H125" s="213">
        <v>6</v>
      </c>
      <c r="I125" s="214"/>
      <c r="J125" s="215">
        <f>ROUND(I125*H125,2)</f>
        <v>0</v>
      </c>
      <c r="K125" s="216"/>
      <c r="L125" s="39"/>
      <c r="M125" s="217" t="s">
        <v>1</v>
      </c>
      <c r="N125" s="218" t="s">
        <v>40</v>
      </c>
      <c r="O125" s="71"/>
      <c r="P125" s="219">
        <f>O125*H125</f>
        <v>0</v>
      </c>
      <c r="Q125" s="219">
        <v>0</v>
      </c>
      <c r="R125" s="219">
        <f>Q125*H125</f>
        <v>0</v>
      </c>
      <c r="S125" s="219">
        <v>0</v>
      </c>
      <c r="T125" s="220">
        <f>S125*H125</f>
        <v>0</v>
      </c>
      <c r="U125" s="34"/>
      <c r="V125" s="34"/>
      <c r="W125" s="34"/>
      <c r="X125" s="34"/>
      <c r="Y125" s="34"/>
      <c r="Z125" s="34"/>
      <c r="AA125" s="34"/>
      <c r="AB125" s="34"/>
      <c r="AC125" s="34"/>
      <c r="AD125" s="34"/>
      <c r="AE125" s="34"/>
      <c r="AR125" s="221" t="s">
        <v>207</v>
      </c>
      <c r="AT125" s="221" t="s">
        <v>197</v>
      </c>
      <c r="AU125" s="221" t="s">
        <v>83</v>
      </c>
      <c r="AY125" s="17" t="s">
        <v>194</v>
      </c>
      <c r="BE125" s="222">
        <f>IF(N125="základní",J125,0)</f>
        <v>0</v>
      </c>
      <c r="BF125" s="222">
        <f>IF(N125="snížená",J125,0)</f>
        <v>0</v>
      </c>
      <c r="BG125" s="222">
        <f>IF(N125="zákl. přenesená",J125,0)</f>
        <v>0</v>
      </c>
      <c r="BH125" s="222">
        <f>IF(N125="sníž. přenesená",J125,0)</f>
        <v>0</v>
      </c>
      <c r="BI125" s="222">
        <f>IF(N125="nulová",J125,0)</f>
        <v>0</v>
      </c>
      <c r="BJ125" s="17" t="s">
        <v>83</v>
      </c>
      <c r="BK125" s="222">
        <f>ROUND(I125*H125,2)</f>
        <v>0</v>
      </c>
      <c r="BL125" s="17" t="s">
        <v>207</v>
      </c>
      <c r="BM125" s="221" t="s">
        <v>207</v>
      </c>
    </row>
    <row r="126" spans="1:65" s="2" customFormat="1" ht="39">
      <c r="A126" s="34"/>
      <c r="B126" s="35"/>
      <c r="C126" s="36"/>
      <c r="D126" s="223" t="s">
        <v>203</v>
      </c>
      <c r="E126" s="36"/>
      <c r="F126" s="224" t="s">
        <v>2405</v>
      </c>
      <c r="G126" s="36"/>
      <c r="H126" s="36"/>
      <c r="I126" s="122"/>
      <c r="J126" s="36"/>
      <c r="K126" s="36"/>
      <c r="L126" s="39"/>
      <c r="M126" s="225"/>
      <c r="N126" s="226"/>
      <c r="O126" s="71"/>
      <c r="P126" s="71"/>
      <c r="Q126" s="71"/>
      <c r="R126" s="71"/>
      <c r="S126" s="71"/>
      <c r="T126" s="72"/>
      <c r="U126" s="34"/>
      <c r="V126" s="34"/>
      <c r="W126" s="34"/>
      <c r="X126" s="34"/>
      <c r="Y126" s="34"/>
      <c r="Z126" s="34"/>
      <c r="AA126" s="34"/>
      <c r="AB126" s="34"/>
      <c r="AC126" s="34"/>
      <c r="AD126" s="34"/>
      <c r="AE126" s="34"/>
      <c r="AT126" s="17" t="s">
        <v>203</v>
      </c>
      <c r="AU126" s="17" t="s">
        <v>83</v>
      </c>
    </row>
    <row r="127" spans="1:65" s="2" customFormat="1" ht="16.5" customHeight="1">
      <c r="A127" s="34"/>
      <c r="B127" s="35"/>
      <c r="C127" s="209" t="s">
        <v>209</v>
      </c>
      <c r="D127" s="209" t="s">
        <v>197</v>
      </c>
      <c r="E127" s="210" t="s">
        <v>2408</v>
      </c>
      <c r="F127" s="211" t="s">
        <v>2409</v>
      </c>
      <c r="G127" s="212" t="s">
        <v>318</v>
      </c>
      <c r="H127" s="213">
        <v>8</v>
      </c>
      <c r="I127" s="214"/>
      <c r="J127" s="215">
        <f>ROUND(I127*H127,2)</f>
        <v>0</v>
      </c>
      <c r="K127" s="216"/>
      <c r="L127" s="39"/>
      <c r="M127" s="217" t="s">
        <v>1</v>
      </c>
      <c r="N127" s="218" t="s">
        <v>40</v>
      </c>
      <c r="O127" s="71"/>
      <c r="P127" s="219">
        <f>O127*H127</f>
        <v>0</v>
      </c>
      <c r="Q127" s="219">
        <v>0</v>
      </c>
      <c r="R127" s="219">
        <f>Q127*H127</f>
        <v>0</v>
      </c>
      <c r="S127" s="219">
        <v>0</v>
      </c>
      <c r="T127" s="220">
        <f>S127*H127</f>
        <v>0</v>
      </c>
      <c r="U127" s="34"/>
      <c r="V127" s="34"/>
      <c r="W127" s="34"/>
      <c r="X127" s="34"/>
      <c r="Y127" s="34"/>
      <c r="Z127" s="34"/>
      <c r="AA127" s="34"/>
      <c r="AB127" s="34"/>
      <c r="AC127" s="34"/>
      <c r="AD127" s="34"/>
      <c r="AE127" s="34"/>
      <c r="AR127" s="221" t="s">
        <v>207</v>
      </c>
      <c r="AT127" s="221" t="s">
        <v>197</v>
      </c>
      <c r="AU127" s="221" t="s">
        <v>83</v>
      </c>
      <c r="AY127" s="17" t="s">
        <v>194</v>
      </c>
      <c r="BE127" s="222">
        <f>IF(N127="základní",J127,0)</f>
        <v>0</v>
      </c>
      <c r="BF127" s="222">
        <f>IF(N127="snížená",J127,0)</f>
        <v>0</v>
      </c>
      <c r="BG127" s="222">
        <f>IF(N127="zákl. přenesená",J127,0)</f>
        <v>0</v>
      </c>
      <c r="BH127" s="222">
        <f>IF(N127="sníž. přenesená",J127,0)</f>
        <v>0</v>
      </c>
      <c r="BI127" s="222">
        <f>IF(N127="nulová",J127,0)</f>
        <v>0</v>
      </c>
      <c r="BJ127" s="17" t="s">
        <v>83</v>
      </c>
      <c r="BK127" s="222">
        <f>ROUND(I127*H127,2)</f>
        <v>0</v>
      </c>
      <c r="BL127" s="17" t="s">
        <v>207</v>
      </c>
      <c r="BM127" s="221" t="s">
        <v>221</v>
      </c>
    </row>
    <row r="128" spans="1:65" s="2" customFormat="1" ht="39">
      <c r="A128" s="34"/>
      <c r="B128" s="35"/>
      <c r="C128" s="36"/>
      <c r="D128" s="223" t="s">
        <v>203</v>
      </c>
      <c r="E128" s="36"/>
      <c r="F128" s="224" t="s">
        <v>2405</v>
      </c>
      <c r="G128" s="36"/>
      <c r="H128" s="36"/>
      <c r="I128" s="122"/>
      <c r="J128" s="36"/>
      <c r="K128" s="36"/>
      <c r="L128" s="39"/>
      <c r="M128" s="225"/>
      <c r="N128" s="226"/>
      <c r="O128" s="71"/>
      <c r="P128" s="71"/>
      <c r="Q128" s="71"/>
      <c r="R128" s="71"/>
      <c r="S128" s="71"/>
      <c r="T128" s="72"/>
      <c r="U128" s="34"/>
      <c r="V128" s="34"/>
      <c r="W128" s="34"/>
      <c r="X128" s="34"/>
      <c r="Y128" s="34"/>
      <c r="Z128" s="34"/>
      <c r="AA128" s="34"/>
      <c r="AB128" s="34"/>
      <c r="AC128" s="34"/>
      <c r="AD128" s="34"/>
      <c r="AE128" s="34"/>
      <c r="AT128" s="17" t="s">
        <v>203</v>
      </c>
      <c r="AU128" s="17" t="s">
        <v>83</v>
      </c>
    </row>
    <row r="129" spans="1:65" s="2" customFormat="1" ht="16.5" customHeight="1">
      <c r="A129" s="34"/>
      <c r="B129" s="35"/>
      <c r="C129" s="209" t="s">
        <v>207</v>
      </c>
      <c r="D129" s="209" t="s">
        <v>197</v>
      </c>
      <c r="E129" s="210" t="s">
        <v>2410</v>
      </c>
      <c r="F129" s="211" t="s">
        <v>2411</v>
      </c>
      <c r="G129" s="212" t="s">
        <v>318</v>
      </c>
      <c r="H129" s="213">
        <v>4</v>
      </c>
      <c r="I129" s="214"/>
      <c r="J129" s="215">
        <f>ROUND(I129*H129,2)</f>
        <v>0</v>
      </c>
      <c r="K129" s="216"/>
      <c r="L129" s="39"/>
      <c r="M129" s="217" t="s">
        <v>1</v>
      </c>
      <c r="N129" s="218" t="s">
        <v>40</v>
      </c>
      <c r="O129" s="71"/>
      <c r="P129" s="219">
        <f>O129*H129</f>
        <v>0</v>
      </c>
      <c r="Q129" s="219">
        <v>0</v>
      </c>
      <c r="R129" s="219">
        <f>Q129*H129</f>
        <v>0</v>
      </c>
      <c r="S129" s="219">
        <v>0</v>
      </c>
      <c r="T129" s="220">
        <f>S129*H129</f>
        <v>0</v>
      </c>
      <c r="U129" s="34"/>
      <c r="V129" s="34"/>
      <c r="W129" s="34"/>
      <c r="X129" s="34"/>
      <c r="Y129" s="34"/>
      <c r="Z129" s="34"/>
      <c r="AA129" s="34"/>
      <c r="AB129" s="34"/>
      <c r="AC129" s="34"/>
      <c r="AD129" s="34"/>
      <c r="AE129" s="34"/>
      <c r="AR129" s="221" t="s">
        <v>207</v>
      </c>
      <c r="AT129" s="221" t="s">
        <v>197</v>
      </c>
      <c r="AU129" s="221" t="s">
        <v>83</v>
      </c>
      <c r="AY129" s="17" t="s">
        <v>194</v>
      </c>
      <c r="BE129" s="222">
        <f>IF(N129="základní",J129,0)</f>
        <v>0</v>
      </c>
      <c r="BF129" s="222">
        <f>IF(N129="snížená",J129,0)</f>
        <v>0</v>
      </c>
      <c r="BG129" s="222">
        <f>IF(N129="zákl. přenesená",J129,0)</f>
        <v>0</v>
      </c>
      <c r="BH129" s="222">
        <f>IF(N129="sníž. přenesená",J129,0)</f>
        <v>0</v>
      </c>
      <c r="BI129" s="222">
        <f>IF(N129="nulová",J129,0)</f>
        <v>0</v>
      </c>
      <c r="BJ129" s="17" t="s">
        <v>83</v>
      </c>
      <c r="BK129" s="222">
        <f>ROUND(I129*H129,2)</f>
        <v>0</v>
      </c>
      <c r="BL129" s="17" t="s">
        <v>207</v>
      </c>
      <c r="BM129" s="221" t="s">
        <v>232</v>
      </c>
    </row>
    <row r="130" spans="1:65" s="2" customFormat="1" ht="39">
      <c r="A130" s="34"/>
      <c r="B130" s="35"/>
      <c r="C130" s="36"/>
      <c r="D130" s="223" t="s">
        <v>203</v>
      </c>
      <c r="E130" s="36"/>
      <c r="F130" s="224" t="s">
        <v>2405</v>
      </c>
      <c r="G130" s="36"/>
      <c r="H130" s="36"/>
      <c r="I130" s="122"/>
      <c r="J130" s="36"/>
      <c r="K130" s="36"/>
      <c r="L130" s="39"/>
      <c r="M130" s="225"/>
      <c r="N130" s="226"/>
      <c r="O130" s="71"/>
      <c r="P130" s="71"/>
      <c r="Q130" s="71"/>
      <c r="R130" s="71"/>
      <c r="S130" s="71"/>
      <c r="T130" s="72"/>
      <c r="U130" s="34"/>
      <c r="V130" s="34"/>
      <c r="W130" s="34"/>
      <c r="X130" s="34"/>
      <c r="Y130" s="34"/>
      <c r="Z130" s="34"/>
      <c r="AA130" s="34"/>
      <c r="AB130" s="34"/>
      <c r="AC130" s="34"/>
      <c r="AD130" s="34"/>
      <c r="AE130" s="34"/>
      <c r="AT130" s="17" t="s">
        <v>203</v>
      </c>
      <c r="AU130" s="17" t="s">
        <v>83</v>
      </c>
    </row>
    <row r="131" spans="1:65" s="2" customFormat="1" ht="16.5" customHeight="1">
      <c r="A131" s="34"/>
      <c r="B131" s="35"/>
      <c r="C131" s="209" t="s">
        <v>193</v>
      </c>
      <c r="D131" s="209" t="s">
        <v>197</v>
      </c>
      <c r="E131" s="210" t="s">
        <v>2412</v>
      </c>
      <c r="F131" s="211" t="s">
        <v>2413</v>
      </c>
      <c r="G131" s="212" t="s">
        <v>318</v>
      </c>
      <c r="H131" s="213">
        <v>2</v>
      </c>
      <c r="I131" s="214"/>
      <c r="J131" s="215">
        <f>ROUND(I131*H131,2)</f>
        <v>0</v>
      </c>
      <c r="K131" s="216"/>
      <c r="L131" s="39"/>
      <c r="M131" s="217" t="s">
        <v>1</v>
      </c>
      <c r="N131" s="218" t="s">
        <v>40</v>
      </c>
      <c r="O131" s="71"/>
      <c r="P131" s="219">
        <f>O131*H131</f>
        <v>0</v>
      </c>
      <c r="Q131" s="219">
        <v>0</v>
      </c>
      <c r="R131" s="219">
        <f>Q131*H131</f>
        <v>0</v>
      </c>
      <c r="S131" s="219">
        <v>0</v>
      </c>
      <c r="T131" s="220">
        <f>S131*H131</f>
        <v>0</v>
      </c>
      <c r="U131" s="34"/>
      <c r="V131" s="34"/>
      <c r="W131" s="34"/>
      <c r="X131" s="34"/>
      <c r="Y131" s="34"/>
      <c r="Z131" s="34"/>
      <c r="AA131" s="34"/>
      <c r="AB131" s="34"/>
      <c r="AC131" s="34"/>
      <c r="AD131" s="34"/>
      <c r="AE131" s="34"/>
      <c r="AR131" s="221" t="s">
        <v>207</v>
      </c>
      <c r="AT131" s="221" t="s">
        <v>197</v>
      </c>
      <c r="AU131" s="221" t="s">
        <v>83</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207</v>
      </c>
      <c r="BM131" s="221" t="s">
        <v>244</v>
      </c>
    </row>
    <row r="132" spans="1:65" s="2" customFormat="1" ht="39">
      <c r="A132" s="34"/>
      <c r="B132" s="35"/>
      <c r="C132" s="36"/>
      <c r="D132" s="223" t="s">
        <v>203</v>
      </c>
      <c r="E132" s="36"/>
      <c r="F132" s="224" t="s">
        <v>2405</v>
      </c>
      <c r="G132" s="36"/>
      <c r="H132" s="36"/>
      <c r="I132" s="122"/>
      <c r="J132" s="36"/>
      <c r="K132" s="36"/>
      <c r="L132" s="39"/>
      <c r="M132" s="225"/>
      <c r="N132" s="226"/>
      <c r="O132" s="71"/>
      <c r="P132" s="71"/>
      <c r="Q132" s="71"/>
      <c r="R132" s="71"/>
      <c r="S132" s="71"/>
      <c r="T132" s="72"/>
      <c r="U132" s="34"/>
      <c r="V132" s="34"/>
      <c r="W132" s="34"/>
      <c r="X132" s="34"/>
      <c r="Y132" s="34"/>
      <c r="Z132" s="34"/>
      <c r="AA132" s="34"/>
      <c r="AB132" s="34"/>
      <c r="AC132" s="34"/>
      <c r="AD132" s="34"/>
      <c r="AE132" s="34"/>
      <c r="AT132" s="17" t="s">
        <v>203</v>
      </c>
      <c r="AU132" s="17" t="s">
        <v>83</v>
      </c>
    </row>
    <row r="133" spans="1:65" s="2" customFormat="1" ht="16.5" customHeight="1">
      <c r="A133" s="34"/>
      <c r="B133" s="35"/>
      <c r="C133" s="209" t="s">
        <v>221</v>
      </c>
      <c r="D133" s="209" t="s">
        <v>197</v>
      </c>
      <c r="E133" s="210" t="s">
        <v>2414</v>
      </c>
      <c r="F133" s="211" t="s">
        <v>2415</v>
      </c>
      <c r="G133" s="212" t="s">
        <v>318</v>
      </c>
      <c r="H133" s="213">
        <v>8</v>
      </c>
      <c r="I133" s="214"/>
      <c r="J133" s="215">
        <f>ROUND(I133*H133,2)</f>
        <v>0</v>
      </c>
      <c r="K133" s="216"/>
      <c r="L133" s="39"/>
      <c r="M133" s="217" t="s">
        <v>1</v>
      </c>
      <c r="N133" s="218" t="s">
        <v>40</v>
      </c>
      <c r="O133" s="71"/>
      <c r="P133" s="219">
        <f>O133*H133</f>
        <v>0</v>
      </c>
      <c r="Q133" s="219">
        <v>0</v>
      </c>
      <c r="R133" s="219">
        <f>Q133*H133</f>
        <v>0</v>
      </c>
      <c r="S133" s="219">
        <v>0</v>
      </c>
      <c r="T133" s="220">
        <f>S133*H133</f>
        <v>0</v>
      </c>
      <c r="U133" s="34"/>
      <c r="V133" s="34"/>
      <c r="W133" s="34"/>
      <c r="X133" s="34"/>
      <c r="Y133" s="34"/>
      <c r="Z133" s="34"/>
      <c r="AA133" s="34"/>
      <c r="AB133" s="34"/>
      <c r="AC133" s="34"/>
      <c r="AD133" s="34"/>
      <c r="AE133" s="34"/>
      <c r="AR133" s="221" t="s">
        <v>207</v>
      </c>
      <c r="AT133" s="221" t="s">
        <v>197</v>
      </c>
      <c r="AU133" s="221" t="s">
        <v>83</v>
      </c>
      <c r="AY133" s="17" t="s">
        <v>194</v>
      </c>
      <c r="BE133" s="222">
        <f>IF(N133="základní",J133,0)</f>
        <v>0</v>
      </c>
      <c r="BF133" s="222">
        <f>IF(N133="snížená",J133,0)</f>
        <v>0</v>
      </c>
      <c r="BG133" s="222">
        <f>IF(N133="zákl. přenesená",J133,0)</f>
        <v>0</v>
      </c>
      <c r="BH133" s="222">
        <f>IF(N133="sníž. přenesená",J133,0)</f>
        <v>0</v>
      </c>
      <c r="BI133" s="222">
        <f>IF(N133="nulová",J133,0)</f>
        <v>0</v>
      </c>
      <c r="BJ133" s="17" t="s">
        <v>83</v>
      </c>
      <c r="BK133" s="222">
        <f>ROUND(I133*H133,2)</f>
        <v>0</v>
      </c>
      <c r="BL133" s="17" t="s">
        <v>207</v>
      </c>
      <c r="BM133" s="221" t="s">
        <v>254</v>
      </c>
    </row>
    <row r="134" spans="1:65" s="2" customFormat="1" ht="39">
      <c r="A134" s="34"/>
      <c r="B134" s="35"/>
      <c r="C134" s="36"/>
      <c r="D134" s="223" t="s">
        <v>203</v>
      </c>
      <c r="E134" s="36"/>
      <c r="F134" s="224" t="s">
        <v>2405</v>
      </c>
      <c r="G134" s="36"/>
      <c r="H134" s="36"/>
      <c r="I134" s="122"/>
      <c r="J134" s="36"/>
      <c r="K134" s="36"/>
      <c r="L134" s="39"/>
      <c r="M134" s="225"/>
      <c r="N134" s="226"/>
      <c r="O134" s="71"/>
      <c r="P134" s="71"/>
      <c r="Q134" s="71"/>
      <c r="R134" s="71"/>
      <c r="S134" s="71"/>
      <c r="T134" s="72"/>
      <c r="U134" s="34"/>
      <c r="V134" s="34"/>
      <c r="W134" s="34"/>
      <c r="X134" s="34"/>
      <c r="Y134" s="34"/>
      <c r="Z134" s="34"/>
      <c r="AA134" s="34"/>
      <c r="AB134" s="34"/>
      <c r="AC134" s="34"/>
      <c r="AD134" s="34"/>
      <c r="AE134" s="34"/>
      <c r="AT134" s="17" t="s">
        <v>203</v>
      </c>
      <c r="AU134" s="17" t="s">
        <v>83</v>
      </c>
    </row>
    <row r="135" spans="1:65" s="2" customFormat="1" ht="16.5" customHeight="1">
      <c r="A135" s="34"/>
      <c r="B135" s="35"/>
      <c r="C135" s="209" t="s">
        <v>228</v>
      </c>
      <c r="D135" s="209" t="s">
        <v>197</v>
      </c>
      <c r="E135" s="210" t="s">
        <v>2416</v>
      </c>
      <c r="F135" s="211" t="s">
        <v>2417</v>
      </c>
      <c r="G135" s="212" t="s">
        <v>318</v>
      </c>
      <c r="H135" s="213">
        <v>1</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207</v>
      </c>
      <c r="AT135" s="221" t="s">
        <v>197</v>
      </c>
      <c r="AU135" s="221" t="s">
        <v>83</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207</v>
      </c>
      <c r="BM135" s="221" t="s">
        <v>262</v>
      </c>
    </row>
    <row r="136" spans="1:65" s="2" customFormat="1" ht="39">
      <c r="A136" s="34"/>
      <c r="B136" s="35"/>
      <c r="C136" s="36"/>
      <c r="D136" s="223" t="s">
        <v>203</v>
      </c>
      <c r="E136" s="36"/>
      <c r="F136" s="224" t="s">
        <v>2405</v>
      </c>
      <c r="G136" s="36"/>
      <c r="H136" s="36"/>
      <c r="I136" s="122"/>
      <c r="J136" s="36"/>
      <c r="K136" s="36"/>
      <c r="L136" s="39"/>
      <c r="M136" s="225"/>
      <c r="N136" s="226"/>
      <c r="O136" s="71"/>
      <c r="P136" s="71"/>
      <c r="Q136" s="71"/>
      <c r="R136" s="71"/>
      <c r="S136" s="71"/>
      <c r="T136" s="72"/>
      <c r="U136" s="34"/>
      <c r="V136" s="34"/>
      <c r="W136" s="34"/>
      <c r="X136" s="34"/>
      <c r="Y136" s="34"/>
      <c r="Z136" s="34"/>
      <c r="AA136" s="34"/>
      <c r="AB136" s="34"/>
      <c r="AC136" s="34"/>
      <c r="AD136" s="34"/>
      <c r="AE136" s="34"/>
      <c r="AT136" s="17" t="s">
        <v>203</v>
      </c>
      <c r="AU136" s="17" t="s">
        <v>83</v>
      </c>
    </row>
    <row r="137" spans="1:65" s="2" customFormat="1" ht="16.5" customHeight="1">
      <c r="A137" s="34"/>
      <c r="B137" s="35"/>
      <c r="C137" s="209" t="s">
        <v>232</v>
      </c>
      <c r="D137" s="209" t="s">
        <v>197</v>
      </c>
      <c r="E137" s="210" t="s">
        <v>2418</v>
      </c>
      <c r="F137" s="211" t="s">
        <v>2419</v>
      </c>
      <c r="G137" s="212" t="s">
        <v>318</v>
      </c>
      <c r="H137" s="213">
        <v>24</v>
      </c>
      <c r="I137" s="214"/>
      <c r="J137" s="215">
        <f>ROUND(I137*H137,2)</f>
        <v>0</v>
      </c>
      <c r="K137" s="216"/>
      <c r="L137" s="39"/>
      <c r="M137" s="217" t="s">
        <v>1</v>
      </c>
      <c r="N137" s="218" t="s">
        <v>40</v>
      </c>
      <c r="O137" s="71"/>
      <c r="P137" s="219">
        <f>O137*H137</f>
        <v>0</v>
      </c>
      <c r="Q137" s="219">
        <v>0</v>
      </c>
      <c r="R137" s="219">
        <f>Q137*H137</f>
        <v>0</v>
      </c>
      <c r="S137" s="219">
        <v>0</v>
      </c>
      <c r="T137" s="220">
        <f>S137*H137</f>
        <v>0</v>
      </c>
      <c r="U137" s="34"/>
      <c r="V137" s="34"/>
      <c r="W137" s="34"/>
      <c r="X137" s="34"/>
      <c r="Y137" s="34"/>
      <c r="Z137" s="34"/>
      <c r="AA137" s="34"/>
      <c r="AB137" s="34"/>
      <c r="AC137" s="34"/>
      <c r="AD137" s="34"/>
      <c r="AE137" s="34"/>
      <c r="AR137" s="221" t="s">
        <v>207</v>
      </c>
      <c r="AT137" s="221" t="s">
        <v>197</v>
      </c>
      <c r="AU137" s="221" t="s">
        <v>83</v>
      </c>
      <c r="AY137" s="17" t="s">
        <v>194</v>
      </c>
      <c r="BE137" s="222">
        <f>IF(N137="základní",J137,0)</f>
        <v>0</v>
      </c>
      <c r="BF137" s="222">
        <f>IF(N137="snížená",J137,0)</f>
        <v>0</v>
      </c>
      <c r="BG137" s="222">
        <f>IF(N137="zákl. přenesená",J137,0)</f>
        <v>0</v>
      </c>
      <c r="BH137" s="222">
        <f>IF(N137="sníž. přenesená",J137,0)</f>
        <v>0</v>
      </c>
      <c r="BI137" s="222">
        <f>IF(N137="nulová",J137,0)</f>
        <v>0</v>
      </c>
      <c r="BJ137" s="17" t="s">
        <v>83</v>
      </c>
      <c r="BK137" s="222">
        <f>ROUND(I137*H137,2)</f>
        <v>0</v>
      </c>
      <c r="BL137" s="17" t="s">
        <v>207</v>
      </c>
      <c r="BM137" s="221" t="s">
        <v>359</v>
      </c>
    </row>
    <row r="138" spans="1:65" s="2" customFormat="1" ht="39">
      <c r="A138" s="34"/>
      <c r="B138" s="35"/>
      <c r="C138" s="36"/>
      <c r="D138" s="223" t="s">
        <v>203</v>
      </c>
      <c r="E138" s="36"/>
      <c r="F138" s="224" t="s">
        <v>2420</v>
      </c>
      <c r="G138" s="36"/>
      <c r="H138" s="36"/>
      <c r="I138" s="122"/>
      <c r="J138" s="36"/>
      <c r="K138" s="36"/>
      <c r="L138" s="39"/>
      <c r="M138" s="225"/>
      <c r="N138" s="226"/>
      <c r="O138" s="71"/>
      <c r="P138" s="71"/>
      <c r="Q138" s="71"/>
      <c r="R138" s="71"/>
      <c r="S138" s="71"/>
      <c r="T138" s="72"/>
      <c r="U138" s="34"/>
      <c r="V138" s="34"/>
      <c r="W138" s="34"/>
      <c r="X138" s="34"/>
      <c r="Y138" s="34"/>
      <c r="Z138" s="34"/>
      <c r="AA138" s="34"/>
      <c r="AB138" s="34"/>
      <c r="AC138" s="34"/>
      <c r="AD138" s="34"/>
      <c r="AE138" s="34"/>
      <c r="AT138" s="17" t="s">
        <v>203</v>
      </c>
      <c r="AU138" s="17" t="s">
        <v>83</v>
      </c>
    </row>
    <row r="139" spans="1:65" s="2" customFormat="1" ht="16.5" customHeight="1">
      <c r="A139" s="34"/>
      <c r="B139" s="35"/>
      <c r="C139" s="209" t="s">
        <v>237</v>
      </c>
      <c r="D139" s="209" t="s">
        <v>197</v>
      </c>
      <c r="E139" s="210" t="s">
        <v>2421</v>
      </c>
      <c r="F139" s="211" t="s">
        <v>2422</v>
      </c>
      <c r="G139" s="212" t="s">
        <v>318</v>
      </c>
      <c r="H139" s="213">
        <v>24</v>
      </c>
      <c r="I139" s="214"/>
      <c r="J139" s="215">
        <f>ROUND(I139*H139,2)</f>
        <v>0</v>
      </c>
      <c r="K139" s="216"/>
      <c r="L139" s="39"/>
      <c r="M139" s="217" t="s">
        <v>1</v>
      </c>
      <c r="N139" s="218" t="s">
        <v>40</v>
      </c>
      <c r="O139" s="71"/>
      <c r="P139" s="219">
        <f>O139*H139</f>
        <v>0</v>
      </c>
      <c r="Q139" s="219">
        <v>0</v>
      </c>
      <c r="R139" s="219">
        <f>Q139*H139</f>
        <v>0</v>
      </c>
      <c r="S139" s="219">
        <v>0</v>
      </c>
      <c r="T139" s="220">
        <f>S139*H139</f>
        <v>0</v>
      </c>
      <c r="U139" s="34"/>
      <c r="V139" s="34"/>
      <c r="W139" s="34"/>
      <c r="X139" s="34"/>
      <c r="Y139" s="34"/>
      <c r="Z139" s="34"/>
      <c r="AA139" s="34"/>
      <c r="AB139" s="34"/>
      <c r="AC139" s="34"/>
      <c r="AD139" s="34"/>
      <c r="AE139" s="34"/>
      <c r="AR139" s="221" t="s">
        <v>207</v>
      </c>
      <c r="AT139" s="221" t="s">
        <v>197</v>
      </c>
      <c r="AU139" s="221" t="s">
        <v>83</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207</v>
      </c>
      <c r="BM139" s="221" t="s">
        <v>367</v>
      </c>
    </row>
    <row r="140" spans="1:65" s="2" customFormat="1" ht="39">
      <c r="A140" s="34"/>
      <c r="B140" s="35"/>
      <c r="C140" s="36"/>
      <c r="D140" s="223" t="s">
        <v>203</v>
      </c>
      <c r="E140" s="36"/>
      <c r="F140" s="224" t="s">
        <v>2420</v>
      </c>
      <c r="G140" s="36"/>
      <c r="H140" s="36"/>
      <c r="I140" s="122"/>
      <c r="J140" s="36"/>
      <c r="K140" s="36"/>
      <c r="L140" s="39"/>
      <c r="M140" s="225"/>
      <c r="N140" s="226"/>
      <c r="O140" s="71"/>
      <c r="P140" s="71"/>
      <c r="Q140" s="71"/>
      <c r="R140" s="71"/>
      <c r="S140" s="71"/>
      <c r="T140" s="72"/>
      <c r="U140" s="34"/>
      <c r="V140" s="34"/>
      <c r="W140" s="34"/>
      <c r="X140" s="34"/>
      <c r="Y140" s="34"/>
      <c r="Z140" s="34"/>
      <c r="AA140" s="34"/>
      <c r="AB140" s="34"/>
      <c r="AC140" s="34"/>
      <c r="AD140" s="34"/>
      <c r="AE140" s="34"/>
      <c r="AT140" s="17" t="s">
        <v>203</v>
      </c>
      <c r="AU140" s="17" t="s">
        <v>83</v>
      </c>
    </row>
    <row r="141" spans="1:65" s="2" customFormat="1" ht="16.5" customHeight="1">
      <c r="A141" s="34"/>
      <c r="B141" s="35"/>
      <c r="C141" s="209" t="s">
        <v>244</v>
      </c>
      <c r="D141" s="209" t="s">
        <v>197</v>
      </c>
      <c r="E141" s="210" t="s">
        <v>2423</v>
      </c>
      <c r="F141" s="211" t="s">
        <v>2424</v>
      </c>
      <c r="G141" s="212" t="s">
        <v>318</v>
      </c>
      <c r="H141" s="213">
        <v>2</v>
      </c>
      <c r="I141" s="214"/>
      <c r="J141" s="215">
        <f>ROUND(I141*H141,2)</f>
        <v>0</v>
      </c>
      <c r="K141" s="216"/>
      <c r="L141" s="39"/>
      <c r="M141" s="217" t="s">
        <v>1</v>
      </c>
      <c r="N141" s="218" t="s">
        <v>40</v>
      </c>
      <c r="O141" s="71"/>
      <c r="P141" s="219">
        <f>O141*H141</f>
        <v>0</v>
      </c>
      <c r="Q141" s="219">
        <v>0</v>
      </c>
      <c r="R141" s="219">
        <f>Q141*H141</f>
        <v>0</v>
      </c>
      <c r="S141" s="219">
        <v>0</v>
      </c>
      <c r="T141" s="220">
        <f>S141*H141</f>
        <v>0</v>
      </c>
      <c r="U141" s="34"/>
      <c r="V141" s="34"/>
      <c r="W141" s="34"/>
      <c r="X141" s="34"/>
      <c r="Y141" s="34"/>
      <c r="Z141" s="34"/>
      <c r="AA141" s="34"/>
      <c r="AB141" s="34"/>
      <c r="AC141" s="34"/>
      <c r="AD141" s="34"/>
      <c r="AE141" s="34"/>
      <c r="AR141" s="221" t="s">
        <v>207</v>
      </c>
      <c r="AT141" s="221" t="s">
        <v>197</v>
      </c>
      <c r="AU141" s="221" t="s">
        <v>83</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207</v>
      </c>
      <c r="BM141" s="221" t="s">
        <v>375</v>
      </c>
    </row>
    <row r="142" spans="1:65" s="2" customFormat="1" ht="39">
      <c r="A142" s="34"/>
      <c r="B142" s="35"/>
      <c r="C142" s="36"/>
      <c r="D142" s="223" t="s">
        <v>203</v>
      </c>
      <c r="E142" s="36"/>
      <c r="F142" s="224" t="s">
        <v>2420</v>
      </c>
      <c r="G142" s="36"/>
      <c r="H142" s="36"/>
      <c r="I142" s="122"/>
      <c r="J142" s="36"/>
      <c r="K142" s="36"/>
      <c r="L142" s="39"/>
      <c r="M142" s="225"/>
      <c r="N142" s="226"/>
      <c r="O142" s="71"/>
      <c r="P142" s="71"/>
      <c r="Q142" s="71"/>
      <c r="R142" s="71"/>
      <c r="S142" s="71"/>
      <c r="T142" s="72"/>
      <c r="U142" s="34"/>
      <c r="V142" s="34"/>
      <c r="W142" s="34"/>
      <c r="X142" s="34"/>
      <c r="Y142" s="34"/>
      <c r="Z142" s="34"/>
      <c r="AA142" s="34"/>
      <c r="AB142" s="34"/>
      <c r="AC142" s="34"/>
      <c r="AD142" s="34"/>
      <c r="AE142" s="34"/>
      <c r="AT142" s="17" t="s">
        <v>203</v>
      </c>
      <c r="AU142" s="17" t="s">
        <v>83</v>
      </c>
    </row>
    <row r="143" spans="1:65" s="2" customFormat="1" ht="16.5" customHeight="1">
      <c r="A143" s="34"/>
      <c r="B143" s="35"/>
      <c r="C143" s="209" t="s">
        <v>248</v>
      </c>
      <c r="D143" s="209" t="s">
        <v>197</v>
      </c>
      <c r="E143" s="210" t="s">
        <v>2425</v>
      </c>
      <c r="F143" s="211" t="s">
        <v>2426</v>
      </c>
      <c r="G143" s="212" t="s">
        <v>240</v>
      </c>
      <c r="H143" s="213">
        <v>4</v>
      </c>
      <c r="I143" s="214"/>
      <c r="J143" s="215">
        <f t="shared" ref="J143:J162" si="0">ROUND(I143*H143,2)</f>
        <v>0</v>
      </c>
      <c r="K143" s="216"/>
      <c r="L143" s="39"/>
      <c r="M143" s="217" t="s">
        <v>1</v>
      </c>
      <c r="N143" s="218" t="s">
        <v>40</v>
      </c>
      <c r="O143" s="71"/>
      <c r="P143" s="219">
        <f t="shared" ref="P143:P162" si="1">O143*H143</f>
        <v>0</v>
      </c>
      <c r="Q143" s="219">
        <v>0</v>
      </c>
      <c r="R143" s="219">
        <f t="shared" ref="R143:R162" si="2">Q143*H143</f>
        <v>0</v>
      </c>
      <c r="S143" s="219">
        <v>0</v>
      </c>
      <c r="T143" s="220">
        <f t="shared" ref="T143:T162" si="3">S143*H143</f>
        <v>0</v>
      </c>
      <c r="U143" s="34"/>
      <c r="V143" s="34"/>
      <c r="W143" s="34"/>
      <c r="X143" s="34"/>
      <c r="Y143" s="34"/>
      <c r="Z143" s="34"/>
      <c r="AA143" s="34"/>
      <c r="AB143" s="34"/>
      <c r="AC143" s="34"/>
      <c r="AD143" s="34"/>
      <c r="AE143" s="34"/>
      <c r="AR143" s="221" t="s">
        <v>207</v>
      </c>
      <c r="AT143" s="221" t="s">
        <v>197</v>
      </c>
      <c r="AU143" s="221" t="s">
        <v>83</v>
      </c>
      <c r="AY143" s="17" t="s">
        <v>194</v>
      </c>
      <c r="BE143" s="222">
        <f t="shared" ref="BE143:BE162" si="4">IF(N143="základní",J143,0)</f>
        <v>0</v>
      </c>
      <c r="BF143" s="222">
        <f t="shared" ref="BF143:BF162" si="5">IF(N143="snížená",J143,0)</f>
        <v>0</v>
      </c>
      <c r="BG143" s="222">
        <f t="shared" ref="BG143:BG162" si="6">IF(N143="zákl. přenesená",J143,0)</f>
        <v>0</v>
      </c>
      <c r="BH143" s="222">
        <f t="shared" ref="BH143:BH162" si="7">IF(N143="sníž. přenesená",J143,0)</f>
        <v>0</v>
      </c>
      <c r="BI143" s="222">
        <f t="shared" ref="BI143:BI162" si="8">IF(N143="nulová",J143,0)</f>
        <v>0</v>
      </c>
      <c r="BJ143" s="17" t="s">
        <v>83</v>
      </c>
      <c r="BK143" s="222">
        <f t="shared" ref="BK143:BK162" si="9">ROUND(I143*H143,2)</f>
        <v>0</v>
      </c>
      <c r="BL143" s="17" t="s">
        <v>207</v>
      </c>
      <c r="BM143" s="221" t="s">
        <v>382</v>
      </c>
    </row>
    <row r="144" spans="1:65" s="2" customFormat="1" ht="16.5" customHeight="1">
      <c r="A144" s="34"/>
      <c r="B144" s="35"/>
      <c r="C144" s="209" t="s">
        <v>254</v>
      </c>
      <c r="D144" s="209" t="s">
        <v>197</v>
      </c>
      <c r="E144" s="210" t="s">
        <v>2427</v>
      </c>
      <c r="F144" s="211" t="s">
        <v>2428</v>
      </c>
      <c r="G144" s="212" t="s">
        <v>240</v>
      </c>
      <c r="H144" s="213">
        <v>2</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396</v>
      </c>
    </row>
    <row r="145" spans="1:65" s="2" customFormat="1" ht="16.5" customHeight="1">
      <c r="A145" s="34"/>
      <c r="B145" s="35"/>
      <c r="C145" s="209" t="s">
        <v>260</v>
      </c>
      <c r="D145" s="209" t="s">
        <v>197</v>
      </c>
      <c r="E145" s="210" t="s">
        <v>2429</v>
      </c>
      <c r="F145" s="211" t="s">
        <v>2417</v>
      </c>
      <c r="G145" s="212" t="s">
        <v>240</v>
      </c>
      <c r="H145" s="213">
        <v>1</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533</v>
      </c>
    </row>
    <row r="146" spans="1:65" s="2" customFormat="1" ht="16.5" customHeight="1">
      <c r="A146" s="34"/>
      <c r="B146" s="35"/>
      <c r="C146" s="209" t="s">
        <v>262</v>
      </c>
      <c r="D146" s="209" t="s">
        <v>197</v>
      </c>
      <c r="E146" s="210" t="s">
        <v>2430</v>
      </c>
      <c r="F146" s="211" t="s">
        <v>2431</v>
      </c>
      <c r="G146" s="212" t="s">
        <v>240</v>
      </c>
      <c r="H146" s="213">
        <v>4</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207</v>
      </c>
      <c r="AT146" s="221" t="s">
        <v>197</v>
      </c>
      <c r="AU146" s="221" t="s">
        <v>83</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541</v>
      </c>
    </row>
    <row r="147" spans="1:65" s="2" customFormat="1" ht="24" customHeight="1">
      <c r="A147" s="34"/>
      <c r="B147" s="35"/>
      <c r="C147" s="209" t="s">
        <v>8</v>
      </c>
      <c r="D147" s="209" t="s">
        <v>197</v>
      </c>
      <c r="E147" s="210" t="s">
        <v>2432</v>
      </c>
      <c r="F147" s="211" t="s">
        <v>2433</v>
      </c>
      <c r="G147" s="212" t="s">
        <v>240</v>
      </c>
      <c r="H147" s="213">
        <v>1</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207</v>
      </c>
      <c r="AT147" s="221" t="s">
        <v>197</v>
      </c>
      <c r="AU147" s="221" t="s">
        <v>83</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558</v>
      </c>
    </row>
    <row r="148" spans="1:65" s="2" customFormat="1" ht="24" customHeight="1">
      <c r="A148" s="34"/>
      <c r="B148" s="35"/>
      <c r="C148" s="209" t="s">
        <v>359</v>
      </c>
      <c r="D148" s="209" t="s">
        <v>197</v>
      </c>
      <c r="E148" s="210" t="s">
        <v>2434</v>
      </c>
      <c r="F148" s="211" t="s">
        <v>2435</v>
      </c>
      <c r="G148" s="212" t="s">
        <v>240</v>
      </c>
      <c r="H148" s="213">
        <v>1</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207</v>
      </c>
      <c r="AT148" s="221" t="s">
        <v>197</v>
      </c>
      <c r="AU148" s="221" t="s">
        <v>83</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569</v>
      </c>
    </row>
    <row r="149" spans="1:65" s="2" customFormat="1" ht="36" customHeight="1">
      <c r="A149" s="34"/>
      <c r="B149" s="35"/>
      <c r="C149" s="209" t="s">
        <v>363</v>
      </c>
      <c r="D149" s="209" t="s">
        <v>197</v>
      </c>
      <c r="E149" s="210" t="s">
        <v>2436</v>
      </c>
      <c r="F149" s="211" t="s">
        <v>2437</v>
      </c>
      <c r="G149" s="212" t="s">
        <v>2279</v>
      </c>
      <c r="H149" s="213">
        <v>1</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207</v>
      </c>
      <c r="AT149" s="221" t="s">
        <v>197</v>
      </c>
      <c r="AU149" s="221" t="s">
        <v>83</v>
      </c>
      <c r="AY149" s="17" t="s">
        <v>194</v>
      </c>
      <c r="BE149" s="222">
        <f t="shared" si="4"/>
        <v>0</v>
      </c>
      <c r="BF149" s="222">
        <f t="shared" si="5"/>
        <v>0</v>
      </c>
      <c r="BG149" s="222">
        <f t="shared" si="6"/>
        <v>0</v>
      </c>
      <c r="BH149" s="222">
        <f t="shared" si="7"/>
        <v>0</v>
      </c>
      <c r="BI149" s="222">
        <f t="shared" si="8"/>
        <v>0</v>
      </c>
      <c r="BJ149" s="17" t="s">
        <v>83</v>
      </c>
      <c r="BK149" s="222">
        <f t="shared" si="9"/>
        <v>0</v>
      </c>
      <c r="BL149" s="17" t="s">
        <v>207</v>
      </c>
      <c r="BM149" s="221" t="s">
        <v>577</v>
      </c>
    </row>
    <row r="150" spans="1:65" s="2" customFormat="1" ht="24" customHeight="1">
      <c r="A150" s="34"/>
      <c r="B150" s="35"/>
      <c r="C150" s="209" t="s">
        <v>367</v>
      </c>
      <c r="D150" s="209" t="s">
        <v>197</v>
      </c>
      <c r="E150" s="210" t="s">
        <v>2438</v>
      </c>
      <c r="F150" s="211" t="s">
        <v>2439</v>
      </c>
      <c r="G150" s="212" t="s">
        <v>2279</v>
      </c>
      <c r="H150" s="213">
        <v>1</v>
      </c>
      <c r="I150" s="214"/>
      <c r="J150" s="215">
        <f t="shared" si="0"/>
        <v>0</v>
      </c>
      <c r="K150" s="216"/>
      <c r="L150" s="39"/>
      <c r="M150" s="217" t="s">
        <v>1</v>
      </c>
      <c r="N150" s="218" t="s">
        <v>40</v>
      </c>
      <c r="O150" s="71"/>
      <c r="P150" s="219">
        <f t="shared" si="1"/>
        <v>0</v>
      </c>
      <c r="Q150" s="219">
        <v>0</v>
      </c>
      <c r="R150" s="219">
        <f t="shared" si="2"/>
        <v>0</v>
      </c>
      <c r="S150" s="219">
        <v>0</v>
      </c>
      <c r="T150" s="220">
        <f t="shared" si="3"/>
        <v>0</v>
      </c>
      <c r="U150" s="34"/>
      <c r="V150" s="34"/>
      <c r="W150" s="34"/>
      <c r="X150" s="34"/>
      <c r="Y150" s="34"/>
      <c r="Z150" s="34"/>
      <c r="AA150" s="34"/>
      <c r="AB150" s="34"/>
      <c r="AC150" s="34"/>
      <c r="AD150" s="34"/>
      <c r="AE150" s="34"/>
      <c r="AR150" s="221" t="s">
        <v>207</v>
      </c>
      <c r="AT150" s="221" t="s">
        <v>197</v>
      </c>
      <c r="AU150" s="221" t="s">
        <v>83</v>
      </c>
      <c r="AY150" s="17" t="s">
        <v>194</v>
      </c>
      <c r="BE150" s="222">
        <f t="shared" si="4"/>
        <v>0</v>
      </c>
      <c r="BF150" s="222">
        <f t="shared" si="5"/>
        <v>0</v>
      </c>
      <c r="BG150" s="222">
        <f t="shared" si="6"/>
        <v>0</v>
      </c>
      <c r="BH150" s="222">
        <f t="shared" si="7"/>
        <v>0</v>
      </c>
      <c r="BI150" s="222">
        <f t="shared" si="8"/>
        <v>0</v>
      </c>
      <c r="BJ150" s="17" t="s">
        <v>83</v>
      </c>
      <c r="BK150" s="222">
        <f t="shared" si="9"/>
        <v>0</v>
      </c>
      <c r="BL150" s="17" t="s">
        <v>207</v>
      </c>
      <c r="BM150" s="221" t="s">
        <v>588</v>
      </c>
    </row>
    <row r="151" spans="1:65" s="2" customFormat="1" ht="16.5" customHeight="1">
      <c r="A151" s="34"/>
      <c r="B151" s="35"/>
      <c r="C151" s="209" t="s">
        <v>371</v>
      </c>
      <c r="D151" s="209" t="s">
        <v>197</v>
      </c>
      <c r="E151" s="210" t="s">
        <v>2440</v>
      </c>
      <c r="F151" s="211" t="s">
        <v>2441</v>
      </c>
      <c r="G151" s="212" t="s">
        <v>2279</v>
      </c>
      <c r="H151" s="213">
        <v>1</v>
      </c>
      <c r="I151" s="214"/>
      <c r="J151" s="215">
        <f t="shared" si="0"/>
        <v>0</v>
      </c>
      <c r="K151" s="216"/>
      <c r="L151" s="39"/>
      <c r="M151" s="217" t="s">
        <v>1</v>
      </c>
      <c r="N151" s="218" t="s">
        <v>40</v>
      </c>
      <c r="O151" s="71"/>
      <c r="P151" s="219">
        <f t="shared" si="1"/>
        <v>0</v>
      </c>
      <c r="Q151" s="219">
        <v>0</v>
      </c>
      <c r="R151" s="219">
        <f t="shared" si="2"/>
        <v>0</v>
      </c>
      <c r="S151" s="219">
        <v>0</v>
      </c>
      <c r="T151" s="220">
        <f t="shared" si="3"/>
        <v>0</v>
      </c>
      <c r="U151" s="34"/>
      <c r="V151" s="34"/>
      <c r="W151" s="34"/>
      <c r="X151" s="34"/>
      <c r="Y151" s="34"/>
      <c r="Z151" s="34"/>
      <c r="AA151" s="34"/>
      <c r="AB151" s="34"/>
      <c r="AC151" s="34"/>
      <c r="AD151" s="34"/>
      <c r="AE151" s="34"/>
      <c r="AR151" s="221" t="s">
        <v>207</v>
      </c>
      <c r="AT151" s="221" t="s">
        <v>197</v>
      </c>
      <c r="AU151" s="221" t="s">
        <v>83</v>
      </c>
      <c r="AY151" s="17" t="s">
        <v>194</v>
      </c>
      <c r="BE151" s="222">
        <f t="shared" si="4"/>
        <v>0</v>
      </c>
      <c r="BF151" s="222">
        <f t="shared" si="5"/>
        <v>0</v>
      </c>
      <c r="BG151" s="222">
        <f t="shared" si="6"/>
        <v>0</v>
      </c>
      <c r="BH151" s="222">
        <f t="shared" si="7"/>
        <v>0</v>
      </c>
      <c r="BI151" s="222">
        <f t="shared" si="8"/>
        <v>0</v>
      </c>
      <c r="BJ151" s="17" t="s">
        <v>83</v>
      </c>
      <c r="BK151" s="222">
        <f t="shared" si="9"/>
        <v>0</v>
      </c>
      <c r="BL151" s="17" t="s">
        <v>207</v>
      </c>
      <c r="BM151" s="221" t="s">
        <v>598</v>
      </c>
    </row>
    <row r="152" spans="1:65" s="2" customFormat="1" ht="36" customHeight="1">
      <c r="A152" s="34"/>
      <c r="B152" s="35"/>
      <c r="C152" s="209" t="s">
        <v>375</v>
      </c>
      <c r="D152" s="209" t="s">
        <v>197</v>
      </c>
      <c r="E152" s="210" t="s">
        <v>2442</v>
      </c>
      <c r="F152" s="211" t="s">
        <v>2443</v>
      </c>
      <c r="G152" s="212" t="s">
        <v>2279</v>
      </c>
      <c r="H152" s="213">
        <v>1</v>
      </c>
      <c r="I152" s="214"/>
      <c r="J152" s="215">
        <f t="shared" si="0"/>
        <v>0</v>
      </c>
      <c r="K152" s="216"/>
      <c r="L152" s="39"/>
      <c r="M152" s="217" t="s">
        <v>1</v>
      </c>
      <c r="N152" s="218" t="s">
        <v>40</v>
      </c>
      <c r="O152" s="71"/>
      <c r="P152" s="219">
        <f t="shared" si="1"/>
        <v>0</v>
      </c>
      <c r="Q152" s="219">
        <v>0</v>
      </c>
      <c r="R152" s="219">
        <f t="shared" si="2"/>
        <v>0</v>
      </c>
      <c r="S152" s="219">
        <v>0</v>
      </c>
      <c r="T152" s="220">
        <f t="shared" si="3"/>
        <v>0</v>
      </c>
      <c r="U152" s="34"/>
      <c r="V152" s="34"/>
      <c r="W152" s="34"/>
      <c r="X152" s="34"/>
      <c r="Y152" s="34"/>
      <c r="Z152" s="34"/>
      <c r="AA152" s="34"/>
      <c r="AB152" s="34"/>
      <c r="AC152" s="34"/>
      <c r="AD152" s="34"/>
      <c r="AE152" s="34"/>
      <c r="AR152" s="221" t="s">
        <v>207</v>
      </c>
      <c r="AT152" s="221" t="s">
        <v>197</v>
      </c>
      <c r="AU152" s="221" t="s">
        <v>83</v>
      </c>
      <c r="AY152" s="17" t="s">
        <v>194</v>
      </c>
      <c r="BE152" s="222">
        <f t="shared" si="4"/>
        <v>0</v>
      </c>
      <c r="BF152" s="222">
        <f t="shared" si="5"/>
        <v>0</v>
      </c>
      <c r="BG152" s="222">
        <f t="shared" si="6"/>
        <v>0</v>
      </c>
      <c r="BH152" s="222">
        <f t="shared" si="7"/>
        <v>0</v>
      </c>
      <c r="BI152" s="222">
        <f t="shared" si="8"/>
        <v>0</v>
      </c>
      <c r="BJ152" s="17" t="s">
        <v>83</v>
      </c>
      <c r="BK152" s="222">
        <f t="shared" si="9"/>
        <v>0</v>
      </c>
      <c r="BL152" s="17" t="s">
        <v>207</v>
      </c>
      <c r="BM152" s="221" t="s">
        <v>606</v>
      </c>
    </row>
    <row r="153" spans="1:65" s="2" customFormat="1" ht="24" customHeight="1">
      <c r="A153" s="34"/>
      <c r="B153" s="35"/>
      <c r="C153" s="209" t="s">
        <v>7</v>
      </c>
      <c r="D153" s="209" t="s">
        <v>197</v>
      </c>
      <c r="E153" s="210" t="s">
        <v>2444</v>
      </c>
      <c r="F153" s="211" t="s">
        <v>2445</v>
      </c>
      <c r="G153" s="212" t="s">
        <v>318</v>
      </c>
      <c r="H153" s="213">
        <v>6</v>
      </c>
      <c r="I153" s="214"/>
      <c r="J153" s="215">
        <f t="shared" si="0"/>
        <v>0</v>
      </c>
      <c r="K153" s="216"/>
      <c r="L153" s="39"/>
      <c r="M153" s="217" t="s">
        <v>1</v>
      </c>
      <c r="N153" s="218" t="s">
        <v>40</v>
      </c>
      <c r="O153" s="71"/>
      <c r="P153" s="219">
        <f t="shared" si="1"/>
        <v>0</v>
      </c>
      <c r="Q153" s="219">
        <v>0</v>
      </c>
      <c r="R153" s="219">
        <f t="shared" si="2"/>
        <v>0</v>
      </c>
      <c r="S153" s="219">
        <v>0</v>
      </c>
      <c r="T153" s="220">
        <f t="shared" si="3"/>
        <v>0</v>
      </c>
      <c r="U153" s="34"/>
      <c r="V153" s="34"/>
      <c r="W153" s="34"/>
      <c r="X153" s="34"/>
      <c r="Y153" s="34"/>
      <c r="Z153" s="34"/>
      <c r="AA153" s="34"/>
      <c r="AB153" s="34"/>
      <c r="AC153" s="34"/>
      <c r="AD153" s="34"/>
      <c r="AE153" s="34"/>
      <c r="AR153" s="221" t="s">
        <v>207</v>
      </c>
      <c r="AT153" s="221" t="s">
        <v>197</v>
      </c>
      <c r="AU153" s="221" t="s">
        <v>83</v>
      </c>
      <c r="AY153" s="17" t="s">
        <v>194</v>
      </c>
      <c r="BE153" s="222">
        <f t="shared" si="4"/>
        <v>0</v>
      </c>
      <c r="BF153" s="222">
        <f t="shared" si="5"/>
        <v>0</v>
      </c>
      <c r="BG153" s="222">
        <f t="shared" si="6"/>
        <v>0</v>
      </c>
      <c r="BH153" s="222">
        <f t="shared" si="7"/>
        <v>0</v>
      </c>
      <c r="BI153" s="222">
        <f t="shared" si="8"/>
        <v>0</v>
      </c>
      <c r="BJ153" s="17" t="s">
        <v>83</v>
      </c>
      <c r="BK153" s="222">
        <f t="shared" si="9"/>
        <v>0</v>
      </c>
      <c r="BL153" s="17" t="s">
        <v>207</v>
      </c>
      <c r="BM153" s="221" t="s">
        <v>614</v>
      </c>
    </row>
    <row r="154" spans="1:65" s="2" customFormat="1" ht="16.5" customHeight="1">
      <c r="A154" s="34"/>
      <c r="B154" s="35"/>
      <c r="C154" s="209" t="s">
        <v>382</v>
      </c>
      <c r="D154" s="209" t="s">
        <v>197</v>
      </c>
      <c r="E154" s="210" t="s">
        <v>2446</v>
      </c>
      <c r="F154" s="211" t="s">
        <v>2447</v>
      </c>
      <c r="G154" s="212" t="s">
        <v>318</v>
      </c>
      <c r="H154" s="213">
        <v>2</v>
      </c>
      <c r="I154" s="214"/>
      <c r="J154" s="215">
        <f t="shared" si="0"/>
        <v>0</v>
      </c>
      <c r="K154" s="216"/>
      <c r="L154" s="39"/>
      <c r="M154" s="217" t="s">
        <v>1</v>
      </c>
      <c r="N154" s="218" t="s">
        <v>40</v>
      </c>
      <c r="O154" s="71"/>
      <c r="P154" s="219">
        <f t="shared" si="1"/>
        <v>0</v>
      </c>
      <c r="Q154" s="219">
        <v>0</v>
      </c>
      <c r="R154" s="219">
        <f t="shared" si="2"/>
        <v>0</v>
      </c>
      <c r="S154" s="219">
        <v>0</v>
      </c>
      <c r="T154" s="220">
        <f t="shared" si="3"/>
        <v>0</v>
      </c>
      <c r="U154" s="34"/>
      <c r="V154" s="34"/>
      <c r="W154" s="34"/>
      <c r="X154" s="34"/>
      <c r="Y154" s="34"/>
      <c r="Z154" s="34"/>
      <c r="AA154" s="34"/>
      <c r="AB154" s="34"/>
      <c r="AC154" s="34"/>
      <c r="AD154" s="34"/>
      <c r="AE154" s="34"/>
      <c r="AR154" s="221" t="s">
        <v>207</v>
      </c>
      <c r="AT154" s="221" t="s">
        <v>197</v>
      </c>
      <c r="AU154" s="221" t="s">
        <v>83</v>
      </c>
      <c r="AY154" s="17" t="s">
        <v>194</v>
      </c>
      <c r="BE154" s="222">
        <f t="shared" si="4"/>
        <v>0</v>
      </c>
      <c r="BF154" s="222">
        <f t="shared" si="5"/>
        <v>0</v>
      </c>
      <c r="BG154" s="222">
        <f t="shared" si="6"/>
        <v>0</v>
      </c>
      <c r="BH154" s="222">
        <f t="shared" si="7"/>
        <v>0</v>
      </c>
      <c r="BI154" s="222">
        <f t="shared" si="8"/>
        <v>0</v>
      </c>
      <c r="BJ154" s="17" t="s">
        <v>83</v>
      </c>
      <c r="BK154" s="222">
        <f t="shared" si="9"/>
        <v>0</v>
      </c>
      <c r="BL154" s="17" t="s">
        <v>207</v>
      </c>
      <c r="BM154" s="221" t="s">
        <v>622</v>
      </c>
    </row>
    <row r="155" spans="1:65" s="2" customFormat="1" ht="16.5" customHeight="1">
      <c r="A155" s="34"/>
      <c r="B155" s="35"/>
      <c r="C155" s="209" t="s">
        <v>388</v>
      </c>
      <c r="D155" s="209" t="s">
        <v>197</v>
      </c>
      <c r="E155" s="210" t="s">
        <v>2448</v>
      </c>
      <c r="F155" s="211" t="s">
        <v>2449</v>
      </c>
      <c r="G155" s="212" t="s">
        <v>280</v>
      </c>
      <c r="H155" s="213">
        <v>2</v>
      </c>
      <c r="I155" s="214"/>
      <c r="J155" s="215">
        <f t="shared" si="0"/>
        <v>0</v>
      </c>
      <c r="K155" s="216"/>
      <c r="L155" s="39"/>
      <c r="M155" s="217" t="s">
        <v>1</v>
      </c>
      <c r="N155" s="218" t="s">
        <v>40</v>
      </c>
      <c r="O155" s="71"/>
      <c r="P155" s="219">
        <f t="shared" si="1"/>
        <v>0</v>
      </c>
      <c r="Q155" s="219">
        <v>0</v>
      </c>
      <c r="R155" s="219">
        <f t="shared" si="2"/>
        <v>0</v>
      </c>
      <c r="S155" s="219">
        <v>0</v>
      </c>
      <c r="T155" s="220">
        <f t="shared" si="3"/>
        <v>0</v>
      </c>
      <c r="U155" s="34"/>
      <c r="V155" s="34"/>
      <c r="W155" s="34"/>
      <c r="X155" s="34"/>
      <c r="Y155" s="34"/>
      <c r="Z155" s="34"/>
      <c r="AA155" s="34"/>
      <c r="AB155" s="34"/>
      <c r="AC155" s="34"/>
      <c r="AD155" s="34"/>
      <c r="AE155" s="34"/>
      <c r="AR155" s="221" t="s">
        <v>207</v>
      </c>
      <c r="AT155" s="221" t="s">
        <v>197</v>
      </c>
      <c r="AU155" s="221" t="s">
        <v>83</v>
      </c>
      <c r="AY155" s="17" t="s">
        <v>194</v>
      </c>
      <c r="BE155" s="222">
        <f t="shared" si="4"/>
        <v>0</v>
      </c>
      <c r="BF155" s="222">
        <f t="shared" si="5"/>
        <v>0</v>
      </c>
      <c r="BG155" s="222">
        <f t="shared" si="6"/>
        <v>0</v>
      </c>
      <c r="BH155" s="222">
        <f t="shared" si="7"/>
        <v>0</v>
      </c>
      <c r="BI155" s="222">
        <f t="shared" si="8"/>
        <v>0</v>
      </c>
      <c r="BJ155" s="17" t="s">
        <v>83</v>
      </c>
      <c r="BK155" s="222">
        <f t="shared" si="9"/>
        <v>0</v>
      </c>
      <c r="BL155" s="17" t="s">
        <v>207</v>
      </c>
      <c r="BM155" s="221" t="s">
        <v>634</v>
      </c>
    </row>
    <row r="156" spans="1:65" s="2" customFormat="1" ht="24" customHeight="1">
      <c r="A156" s="34"/>
      <c r="B156" s="35"/>
      <c r="C156" s="209" t="s">
        <v>396</v>
      </c>
      <c r="D156" s="209" t="s">
        <v>197</v>
      </c>
      <c r="E156" s="210" t="s">
        <v>2450</v>
      </c>
      <c r="F156" s="211" t="s">
        <v>2451</v>
      </c>
      <c r="G156" s="212" t="s">
        <v>280</v>
      </c>
      <c r="H156" s="213">
        <v>0.7</v>
      </c>
      <c r="I156" s="214"/>
      <c r="J156" s="215">
        <f t="shared" si="0"/>
        <v>0</v>
      </c>
      <c r="K156" s="216"/>
      <c r="L156" s="39"/>
      <c r="M156" s="217" t="s">
        <v>1</v>
      </c>
      <c r="N156" s="218" t="s">
        <v>40</v>
      </c>
      <c r="O156" s="71"/>
      <c r="P156" s="219">
        <f t="shared" si="1"/>
        <v>0</v>
      </c>
      <c r="Q156" s="219">
        <v>0</v>
      </c>
      <c r="R156" s="219">
        <f t="shared" si="2"/>
        <v>0</v>
      </c>
      <c r="S156" s="219">
        <v>0</v>
      </c>
      <c r="T156" s="220">
        <f t="shared" si="3"/>
        <v>0</v>
      </c>
      <c r="U156" s="34"/>
      <c r="V156" s="34"/>
      <c r="W156" s="34"/>
      <c r="X156" s="34"/>
      <c r="Y156" s="34"/>
      <c r="Z156" s="34"/>
      <c r="AA156" s="34"/>
      <c r="AB156" s="34"/>
      <c r="AC156" s="34"/>
      <c r="AD156" s="34"/>
      <c r="AE156" s="34"/>
      <c r="AR156" s="221" t="s">
        <v>207</v>
      </c>
      <c r="AT156" s="221" t="s">
        <v>197</v>
      </c>
      <c r="AU156" s="221" t="s">
        <v>83</v>
      </c>
      <c r="AY156" s="17" t="s">
        <v>194</v>
      </c>
      <c r="BE156" s="222">
        <f t="shared" si="4"/>
        <v>0</v>
      </c>
      <c r="BF156" s="222">
        <f t="shared" si="5"/>
        <v>0</v>
      </c>
      <c r="BG156" s="222">
        <f t="shared" si="6"/>
        <v>0</v>
      </c>
      <c r="BH156" s="222">
        <f t="shared" si="7"/>
        <v>0</v>
      </c>
      <c r="BI156" s="222">
        <f t="shared" si="8"/>
        <v>0</v>
      </c>
      <c r="BJ156" s="17" t="s">
        <v>83</v>
      </c>
      <c r="BK156" s="222">
        <f t="shared" si="9"/>
        <v>0</v>
      </c>
      <c r="BL156" s="17" t="s">
        <v>207</v>
      </c>
      <c r="BM156" s="221" t="s">
        <v>645</v>
      </c>
    </row>
    <row r="157" spans="1:65" s="2" customFormat="1" ht="16.5" customHeight="1">
      <c r="A157" s="34"/>
      <c r="B157" s="35"/>
      <c r="C157" s="209" t="s">
        <v>403</v>
      </c>
      <c r="D157" s="209" t="s">
        <v>197</v>
      </c>
      <c r="E157" s="210" t="s">
        <v>2452</v>
      </c>
      <c r="F157" s="211" t="s">
        <v>2453</v>
      </c>
      <c r="G157" s="212" t="s">
        <v>280</v>
      </c>
      <c r="H157" s="213">
        <v>0.7</v>
      </c>
      <c r="I157" s="214"/>
      <c r="J157" s="215">
        <f t="shared" si="0"/>
        <v>0</v>
      </c>
      <c r="K157" s="216"/>
      <c r="L157" s="39"/>
      <c r="M157" s="217" t="s">
        <v>1</v>
      </c>
      <c r="N157" s="218" t="s">
        <v>40</v>
      </c>
      <c r="O157" s="71"/>
      <c r="P157" s="219">
        <f t="shared" si="1"/>
        <v>0</v>
      </c>
      <c r="Q157" s="219">
        <v>0</v>
      </c>
      <c r="R157" s="219">
        <f t="shared" si="2"/>
        <v>0</v>
      </c>
      <c r="S157" s="219">
        <v>0</v>
      </c>
      <c r="T157" s="220">
        <f t="shared" si="3"/>
        <v>0</v>
      </c>
      <c r="U157" s="34"/>
      <c r="V157" s="34"/>
      <c r="W157" s="34"/>
      <c r="X157" s="34"/>
      <c r="Y157" s="34"/>
      <c r="Z157" s="34"/>
      <c r="AA157" s="34"/>
      <c r="AB157" s="34"/>
      <c r="AC157" s="34"/>
      <c r="AD157" s="34"/>
      <c r="AE157" s="34"/>
      <c r="AR157" s="221" t="s">
        <v>207</v>
      </c>
      <c r="AT157" s="221" t="s">
        <v>197</v>
      </c>
      <c r="AU157" s="221" t="s">
        <v>83</v>
      </c>
      <c r="AY157" s="17" t="s">
        <v>194</v>
      </c>
      <c r="BE157" s="222">
        <f t="shared" si="4"/>
        <v>0</v>
      </c>
      <c r="BF157" s="222">
        <f t="shared" si="5"/>
        <v>0</v>
      </c>
      <c r="BG157" s="222">
        <f t="shared" si="6"/>
        <v>0</v>
      </c>
      <c r="BH157" s="222">
        <f t="shared" si="7"/>
        <v>0</v>
      </c>
      <c r="BI157" s="222">
        <f t="shared" si="8"/>
        <v>0</v>
      </c>
      <c r="BJ157" s="17" t="s">
        <v>83</v>
      </c>
      <c r="BK157" s="222">
        <f t="shared" si="9"/>
        <v>0</v>
      </c>
      <c r="BL157" s="17" t="s">
        <v>207</v>
      </c>
      <c r="BM157" s="221" t="s">
        <v>653</v>
      </c>
    </row>
    <row r="158" spans="1:65" s="2" customFormat="1" ht="16.5" customHeight="1">
      <c r="A158" s="34"/>
      <c r="B158" s="35"/>
      <c r="C158" s="209" t="s">
        <v>533</v>
      </c>
      <c r="D158" s="209" t="s">
        <v>197</v>
      </c>
      <c r="E158" s="210" t="s">
        <v>2454</v>
      </c>
      <c r="F158" s="211" t="s">
        <v>2455</v>
      </c>
      <c r="G158" s="212" t="s">
        <v>302</v>
      </c>
      <c r="H158" s="213">
        <v>3</v>
      </c>
      <c r="I158" s="214"/>
      <c r="J158" s="215">
        <f t="shared" si="0"/>
        <v>0</v>
      </c>
      <c r="K158" s="216"/>
      <c r="L158" s="39"/>
      <c r="M158" s="217" t="s">
        <v>1</v>
      </c>
      <c r="N158" s="218" t="s">
        <v>40</v>
      </c>
      <c r="O158" s="71"/>
      <c r="P158" s="219">
        <f t="shared" si="1"/>
        <v>0</v>
      </c>
      <c r="Q158" s="219">
        <v>0</v>
      </c>
      <c r="R158" s="219">
        <f t="shared" si="2"/>
        <v>0</v>
      </c>
      <c r="S158" s="219">
        <v>0</v>
      </c>
      <c r="T158" s="220">
        <f t="shared" si="3"/>
        <v>0</v>
      </c>
      <c r="U158" s="34"/>
      <c r="V158" s="34"/>
      <c r="W158" s="34"/>
      <c r="X158" s="34"/>
      <c r="Y158" s="34"/>
      <c r="Z158" s="34"/>
      <c r="AA158" s="34"/>
      <c r="AB158" s="34"/>
      <c r="AC158" s="34"/>
      <c r="AD158" s="34"/>
      <c r="AE158" s="34"/>
      <c r="AR158" s="221" t="s">
        <v>207</v>
      </c>
      <c r="AT158" s="221" t="s">
        <v>197</v>
      </c>
      <c r="AU158" s="221" t="s">
        <v>83</v>
      </c>
      <c r="AY158" s="17" t="s">
        <v>194</v>
      </c>
      <c r="BE158" s="222">
        <f t="shared" si="4"/>
        <v>0</v>
      </c>
      <c r="BF158" s="222">
        <f t="shared" si="5"/>
        <v>0</v>
      </c>
      <c r="BG158" s="222">
        <f t="shared" si="6"/>
        <v>0</v>
      </c>
      <c r="BH158" s="222">
        <f t="shared" si="7"/>
        <v>0</v>
      </c>
      <c r="BI158" s="222">
        <f t="shared" si="8"/>
        <v>0</v>
      </c>
      <c r="BJ158" s="17" t="s">
        <v>83</v>
      </c>
      <c r="BK158" s="222">
        <f t="shared" si="9"/>
        <v>0</v>
      </c>
      <c r="BL158" s="17" t="s">
        <v>207</v>
      </c>
      <c r="BM158" s="221" t="s">
        <v>683</v>
      </c>
    </row>
    <row r="159" spans="1:65" s="2" customFormat="1" ht="16.5" customHeight="1">
      <c r="A159" s="34"/>
      <c r="B159" s="35"/>
      <c r="C159" s="209" t="s">
        <v>537</v>
      </c>
      <c r="D159" s="209" t="s">
        <v>197</v>
      </c>
      <c r="E159" s="210" t="s">
        <v>2456</v>
      </c>
      <c r="F159" s="211" t="s">
        <v>2457</v>
      </c>
      <c r="G159" s="212" t="s">
        <v>302</v>
      </c>
      <c r="H159" s="213">
        <v>3</v>
      </c>
      <c r="I159" s="214"/>
      <c r="J159" s="215">
        <f t="shared" si="0"/>
        <v>0</v>
      </c>
      <c r="K159" s="216"/>
      <c r="L159" s="39"/>
      <c r="M159" s="217" t="s">
        <v>1</v>
      </c>
      <c r="N159" s="218" t="s">
        <v>40</v>
      </c>
      <c r="O159" s="71"/>
      <c r="P159" s="219">
        <f t="shared" si="1"/>
        <v>0</v>
      </c>
      <c r="Q159" s="219">
        <v>0</v>
      </c>
      <c r="R159" s="219">
        <f t="shared" si="2"/>
        <v>0</v>
      </c>
      <c r="S159" s="219">
        <v>0</v>
      </c>
      <c r="T159" s="220">
        <f t="shared" si="3"/>
        <v>0</v>
      </c>
      <c r="U159" s="34"/>
      <c r="V159" s="34"/>
      <c r="W159" s="34"/>
      <c r="X159" s="34"/>
      <c r="Y159" s="34"/>
      <c r="Z159" s="34"/>
      <c r="AA159" s="34"/>
      <c r="AB159" s="34"/>
      <c r="AC159" s="34"/>
      <c r="AD159" s="34"/>
      <c r="AE159" s="34"/>
      <c r="AR159" s="221" t="s">
        <v>207</v>
      </c>
      <c r="AT159" s="221" t="s">
        <v>197</v>
      </c>
      <c r="AU159" s="221" t="s">
        <v>83</v>
      </c>
      <c r="AY159" s="17" t="s">
        <v>194</v>
      </c>
      <c r="BE159" s="222">
        <f t="shared" si="4"/>
        <v>0</v>
      </c>
      <c r="BF159" s="222">
        <f t="shared" si="5"/>
        <v>0</v>
      </c>
      <c r="BG159" s="222">
        <f t="shared" si="6"/>
        <v>0</v>
      </c>
      <c r="BH159" s="222">
        <f t="shared" si="7"/>
        <v>0</v>
      </c>
      <c r="BI159" s="222">
        <f t="shared" si="8"/>
        <v>0</v>
      </c>
      <c r="BJ159" s="17" t="s">
        <v>83</v>
      </c>
      <c r="BK159" s="222">
        <f t="shared" si="9"/>
        <v>0</v>
      </c>
      <c r="BL159" s="17" t="s">
        <v>207</v>
      </c>
      <c r="BM159" s="221" t="s">
        <v>691</v>
      </c>
    </row>
    <row r="160" spans="1:65" s="2" customFormat="1" ht="16.5" customHeight="1">
      <c r="A160" s="34"/>
      <c r="B160" s="35"/>
      <c r="C160" s="209" t="s">
        <v>541</v>
      </c>
      <c r="D160" s="209" t="s">
        <v>197</v>
      </c>
      <c r="E160" s="210" t="s">
        <v>2458</v>
      </c>
      <c r="F160" s="211" t="s">
        <v>2459</v>
      </c>
      <c r="G160" s="212" t="s">
        <v>2279</v>
      </c>
      <c r="H160" s="213">
        <v>1</v>
      </c>
      <c r="I160" s="214"/>
      <c r="J160" s="215">
        <f t="shared" si="0"/>
        <v>0</v>
      </c>
      <c r="K160" s="216"/>
      <c r="L160" s="39"/>
      <c r="M160" s="217" t="s">
        <v>1</v>
      </c>
      <c r="N160" s="218" t="s">
        <v>40</v>
      </c>
      <c r="O160" s="71"/>
      <c r="P160" s="219">
        <f t="shared" si="1"/>
        <v>0</v>
      </c>
      <c r="Q160" s="219">
        <v>0</v>
      </c>
      <c r="R160" s="219">
        <f t="shared" si="2"/>
        <v>0</v>
      </c>
      <c r="S160" s="219">
        <v>0</v>
      </c>
      <c r="T160" s="220">
        <f t="shared" si="3"/>
        <v>0</v>
      </c>
      <c r="U160" s="34"/>
      <c r="V160" s="34"/>
      <c r="W160" s="34"/>
      <c r="X160" s="34"/>
      <c r="Y160" s="34"/>
      <c r="Z160" s="34"/>
      <c r="AA160" s="34"/>
      <c r="AB160" s="34"/>
      <c r="AC160" s="34"/>
      <c r="AD160" s="34"/>
      <c r="AE160" s="34"/>
      <c r="AR160" s="221" t="s">
        <v>207</v>
      </c>
      <c r="AT160" s="221" t="s">
        <v>197</v>
      </c>
      <c r="AU160" s="221" t="s">
        <v>83</v>
      </c>
      <c r="AY160" s="17" t="s">
        <v>194</v>
      </c>
      <c r="BE160" s="222">
        <f t="shared" si="4"/>
        <v>0</v>
      </c>
      <c r="BF160" s="222">
        <f t="shared" si="5"/>
        <v>0</v>
      </c>
      <c r="BG160" s="222">
        <f t="shared" si="6"/>
        <v>0</v>
      </c>
      <c r="BH160" s="222">
        <f t="shared" si="7"/>
        <v>0</v>
      </c>
      <c r="BI160" s="222">
        <f t="shared" si="8"/>
        <v>0</v>
      </c>
      <c r="BJ160" s="17" t="s">
        <v>83</v>
      </c>
      <c r="BK160" s="222">
        <f t="shared" si="9"/>
        <v>0</v>
      </c>
      <c r="BL160" s="17" t="s">
        <v>207</v>
      </c>
      <c r="BM160" s="221" t="s">
        <v>699</v>
      </c>
    </row>
    <row r="161" spans="1:65" s="2" customFormat="1" ht="16.5" customHeight="1">
      <c r="A161" s="34"/>
      <c r="B161" s="35"/>
      <c r="C161" s="209" t="s">
        <v>550</v>
      </c>
      <c r="D161" s="209" t="s">
        <v>197</v>
      </c>
      <c r="E161" s="210" t="s">
        <v>2460</v>
      </c>
      <c r="F161" s="211" t="s">
        <v>2461</v>
      </c>
      <c r="G161" s="212" t="s">
        <v>2279</v>
      </c>
      <c r="H161" s="213">
        <v>1</v>
      </c>
      <c r="I161" s="214"/>
      <c r="J161" s="215">
        <f t="shared" si="0"/>
        <v>0</v>
      </c>
      <c r="K161" s="216"/>
      <c r="L161" s="39"/>
      <c r="M161" s="217" t="s">
        <v>1</v>
      </c>
      <c r="N161" s="218" t="s">
        <v>40</v>
      </c>
      <c r="O161" s="71"/>
      <c r="P161" s="219">
        <f t="shared" si="1"/>
        <v>0</v>
      </c>
      <c r="Q161" s="219">
        <v>0</v>
      </c>
      <c r="R161" s="219">
        <f t="shared" si="2"/>
        <v>0</v>
      </c>
      <c r="S161" s="219">
        <v>0</v>
      </c>
      <c r="T161" s="220">
        <f t="shared" si="3"/>
        <v>0</v>
      </c>
      <c r="U161" s="34"/>
      <c r="V161" s="34"/>
      <c r="W161" s="34"/>
      <c r="X161" s="34"/>
      <c r="Y161" s="34"/>
      <c r="Z161" s="34"/>
      <c r="AA161" s="34"/>
      <c r="AB161" s="34"/>
      <c r="AC161" s="34"/>
      <c r="AD161" s="34"/>
      <c r="AE161" s="34"/>
      <c r="AR161" s="221" t="s">
        <v>207</v>
      </c>
      <c r="AT161" s="221" t="s">
        <v>197</v>
      </c>
      <c r="AU161" s="221" t="s">
        <v>83</v>
      </c>
      <c r="AY161" s="17" t="s">
        <v>194</v>
      </c>
      <c r="BE161" s="222">
        <f t="shared" si="4"/>
        <v>0</v>
      </c>
      <c r="BF161" s="222">
        <f t="shared" si="5"/>
        <v>0</v>
      </c>
      <c r="BG161" s="222">
        <f t="shared" si="6"/>
        <v>0</v>
      </c>
      <c r="BH161" s="222">
        <f t="shared" si="7"/>
        <v>0</v>
      </c>
      <c r="BI161" s="222">
        <f t="shared" si="8"/>
        <v>0</v>
      </c>
      <c r="BJ161" s="17" t="s">
        <v>83</v>
      </c>
      <c r="BK161" s="222">
        <f t="shared" si="9"/>
        <v>0</v>
      </c>
      <c r="BL161" s="17" t="s">
        <v>207</v>
      </c>
      <c r="BM161" s="221" t="s">
        <v>2462</v>
      </c>
    </row>
    <row r="162" spans="1:65" s="2" customFormat="1" ht="16.5" customHeight="1">
      <c r="A162" s="34"/>
      <c r="B162" s="35"/>
      <c r="C162" s="209" t="s">
        <v>558</v>
      </c>
      <c r="D162" s="209" t="s">
        <v>197</v>
      </c>
      <c r="E162" s="210" t="s">
        <v>2463</v>
      </c>
      <c r="F162" s="211" t="s">
        <v>2464</v>
      </c>
      <c r="G162" s="212" t="s">
        <v>2279</v>
      </c>
      <c r="H162" s="213">
        <v>1</v>
      </c>
      <c r="I162" s="214"/>
      <c r="J162" s="215">
        <f t="shared" si="0"/>
        <v>0</v>
      </c>
      <c r="K162" s="216"/>
      <c r="L162" s="39"/>
      <c r="M162" s="278" t="s">
        <v>1</v>
      </c>
      <c r="N162" s="279" t="s">
        <v>40</v>
      </c>
      <c r="O162" s="229"/>
      <c r="P162" s="280">
        <f t="shared" si="1"/>
        <v>0</v>
      </c>
      <c r="Q162" s="280">
        <v>0</v>
      </c>
      <c r="R162" s="280">
        <f t="shared" si="2"/>
        <v>0</v>
      </c>
      <c r="S162" s="280">
        <v>0</v>
      </c>
      <c r="T162" s="281">
        <f t="shared" si="3"/>
        <v>0</v>
      </c>
      <c r="U162" s="34"/>
      <c r="V162" s="34"/>
      <c r="W162" s="34"/>
      <c r="X162" s="34"/>
      <c r="Y162" s="34"/>
      <c r="Z162" s="34"/>
      <c r="AA162" s="34"/>
      <c r="AB162" s="34"/>
      <c r="AC162" s="34"/>
      <c r="AD162" s="34"/>
      <c r="AE162" s="34"/>
      <c r="AR162" s="221" t="s">
        <v>207</v>
      </c>
      <c r="AT162" s="221" t="s">
        <v>197</v>
      </c>
      <c r="AU162" s="221" t="s">
        <v>83</v>
      </c>
      <c r="AY162" s="17" t="s">
        <v>194</v>
      </c>
      <c r="BE162" s="222">
        <f t="shared" si="4"/>
        <v>0</v>
      </c>
      <c r="BF162" s="222">
        <f t="shared" si="5"/>
        <v>0</v>
      </c>
      <c r="BG162" s="222">
        <f t="shared" si="6"/>
        <v>0</v>
      </c>
      <c r="BH162" s="222">
        <f t="shared" si="7"/>
        <v>0</v>
      </c>
      <c r="BI162" s="222">
        <f t="shared" si="8"/>
        <v>0</v>
      </c>
      <c r="BJ162" s="17" t="s">
        <v>83</v>
      </c>
      <c r="BK162" s="222">
        <f t="shared" si="9"/>
        <v>0</v>
      </c>
      <c r="BL162" s="17" t="s">
        <v>207</v>
      </c>
      <c r="BM162" s="221" t="s">
        <v>2465</v>
      </c>
    </row>
    <row r="163" spans="1:65" s="2" customFormat="1" ht="6.95" customHeight="1">
      <c r="A163" s="34"/>
      <c r="B163" s="54"/>
      <c r="C163" s="55"/>
      <c r="D163" s="55"/>
      <c r="E163" s="55"/>
      <c r="F163" s="55"/>
      <c r="G163" s="55"/>
      <c r="H163" s="55"/>
      <c r="I163" s="158"/>
      <c r="J163" s="55"/>
      <c r="K163" s="55"/>
      <c r="L163" s="39"/>
      <c r="M163" s="34"/>
      <c r="O163" s="34"/>
      <c r="P163" s="34"/>
      <c r="Q163" s="34"/>
      <c r="R163" s="34"/>
      <c r="S163" s="34"/>
      <c r="T163" s="34"/>
      <c r="U163" s="34"/>
      <c r="V163" s="34"/>
      <c r="W163" s="34"/>
      <c r="X163" s="34"/>
      <c r="Y163" s="34"/>
      <c r="Z163" s="34"/>
      <c r="AA163" s="34"/>
      <c r="AB163" s="34"/>
      <c r="AC163" s="34"/>
      <c r="AD163" s="34"/>
      <c r="AE163" s="34"/>
    </row>
  </sheetData>
  <sheetProtection algorithmName="SHA-512" hashValue="7p8Ej8g36qxfXB5UO/V7G4DAukY1Ca4pHDjMlqpfpSQ6DHmCKZ/oBdtiiVhiEUhdnE7QSKhOtHdj32T+FmsDIw==" saltValue="izit4yAKUo4OiftHw6mkPD9UWAiRi1b/bd68QNMKBm2qsJQCwb+Ff87uYIBBkhBLukQ9bTwC2HSfagP20hIo7Q==" spinCount="100000" sheet="1" objects="1" scenarios="1" formatColumns="0" formatRows="0" autoFilter="0"/>
  <autoFilter ref="C120:K162"/>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1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107</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2466</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ROUND(J149,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ROUND((SUM(BE149:BE313)),  2)</f>
        <v>0</v>
      </c>
      <c r="G35" s="34"/>
      <c r="H35" s="34"/>
      <c r="I35" s="137">
        <v>0.21</v>
      </c>
      <c r="J35" s="136">
        <f>ROUND(((SUM(BE149:BE313))*I35),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ROUND((SUM(BF149:BF313)),  2)</f>
        <v>0</v>
      </c>
      <c r="G36" s="34"/>
      <c r="H36" s="34"/>
      <c r="I36" s="137">
        <v>0.15</v>
      </c>
      <c r="J36" s="136">
        <f>ROUND(((SUM(BF149:BF313))*I36),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ROUND((SUM(BG149:BG313)),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ROUND((SUM(BH149:BH313)),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ROUND((SUM(BI149:BI313)),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F1_D.500 - Ústřední vytápění a chlazení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J149</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2467</v>
      </c>
      <c r="E99" s="170"/>
      <c r="F99" s="170"/>
      <c r="G99" s="170"/>
      <c r="H99" s="170"/>
      <c r="I99" s="171"/>
      <c r="J99" s="172">
        <f>J150</f>
        <v>0</v>
      </c>
      <c r="K99" s="168"/>
      <c r="L99" s="173"/>
    </row>
    <row r="100" spans="1:47" s="9" customFormat="1" ht="24.95" customHeight="1">
      <c r="B100" s="167"/>
      <c r="C100" s="168"/>
      <c r="D100" s="169" t="s">
        <v>2468</v>
      </c>
      <c r="E100" s="170"/>
      <c r="F100" s="170"/>
      <c r="G100" s="170"/>
      <c r="H100" s="170"/>
      <c r="I100" s="171"/>
      <c r="J100" s="172">
        <f>J152</f>
        <v>0</v>
      </c>
      <c r="K100" s="168"/>
      <c r="L100" s="173"/>
    </row>
    <row r="101" spans="1:47" s="9" customFormat="1" ht="24.95" customHeight="1">
      <c r="B101" s="167"/>
      <c r="C101" s="168"/>
      <c r="D101" s="169" t="s">
        <v>2469</v>
      </c>
      <c r="E101" s="170"/>
      <c r="F101" s="170"/>
      <c r="G101" s="170"/>
      <c r="H101" s="170"/>
      <c r="I101" s="171"/>
      <c r="J101" s="172">
        <f>J154</f>
        <v>0</v>
      </c>
      <c r="K101" s="168"/>
      <c r="L101" s="173"/>
    </row>
    <row r="102" spans="1:47" s="9" customFormat="1" ht="24.95" customHeight="1">
      <c r="B102" s="167"/>
      <c r="C102" s="168"/>
      <c r="D102" s="169" t="s">
        <v>2470</v>
      </c>
      <c r="E102" s="170"/>
      <c r="F102" s="170"/>
      <c r="G102" s="170"/>
      <c r="H102" s="170"/>
      <c r="I102" s="171"/>
      <c r="J102" s="172">
        <f>J157</f>
        <v>0</v>
      </c>
      <c r="K102" s="168"/>
      <c r="L102" s="173"/>
    </row>
    <row r="103" spans="1:47" s="9" customFormat="1" ht="24.95" customHeight="1">
      <c r="B103" s="167"/>
      <c r="C103" s="168"/>
      <c r="D103" s="169" t="s">
        <v>2471</v>
      </c>
      <c r="E103" s="170"/>
      <c r="F103" s="170"/>
      <c r="G103" s="170"/>
      <c r="H103" s="170"/>
      <c r="I103" s="171"/>
      <c r="J103" s="172">
        <f>J160</f>
        <v>0</v>
      </c>
      <c r="K103" s="168"/>
      <c r="L103" s="173"/>
    </row>
    <row r="104" spans="1:47" s="9" customFormat="1" ht="24.95" customHeight="1">
      <c r="B104" s="167"/>
      <c r="C104" s="168"/>
      <c r="D104" s="169" t="s">
        <v>2472</v>
      </c>
      <c r="E104" s="170"/>
      <c r="F104" s="170"/>
      <c r="G104" s="170"/>
      <c r="H104" s="170"/>
      <c r="I104" s="171"/>
      <c r="J104" s="172">
        <f>J165</f>
        <v>0</v>
      </c>
      <c r="K104" s="168"/>
      <c r="L104" s="173"/>
    </row>
    <row r="105" spans="1:47" s="9" customFormat="1" ht="24.95" customHeight="1">
      <c r="B105" s="167"/>
      <c r="C105" s="168"/>
      <c r="D105" s="169" t="s">
        <v>2473</v>
      </c>
      <c r="E105" s="170"/>
      <c r="F105" s="170"/>
      <c r="G105" s="170"/>
      <c r="H105" s="170"/>
      <c r="I105" s="171"/>
      <c r="J105" s="172">
        <f>J173</f>
        <v>0</v>
      </c>
      <c r="K105" s="168"/>
      <c r="L105" s="173"/>
    </row>
    <row r="106" spans="1:47" s="9" customFormat="1" ht="24.95" customHeight="1">
      <c r="B106" s="167"/>
      <c r="C106" s="168"/>
      <c r="D106" s="169" t="s">
        <v>2474</v>
      </c>
      <c r="E106" s="170"/>
      <c r="F106" s="170"/>
      <c r="G106" s="170"/>
      <c r="H106" s="170"/>
      <c r="I106" s="171"/>
      <c r="J106" s="172">
        <f>J176</f>
        <v>0</v>
      </c>
      <c r="K106" s="168"/>
      <c r="L106" s="173"/>
    </row>
    <row r="107" spans="1:47" s="9" customFormat="1" ht="24.95" customHeight="1">
      <c r="B107" s="167"/>
      <c r="C107" s="168"/>
      <c r="D107" s="169" t="s">
        <v>2475</v>
      </c>
      <c r="E107" s="170"/>
      <c r="F107" s="170"/>
      <c r="G107" s="170"/>
      <c r="H107" s="170"/>
      <c r="I107" s="171"/>
      <c r="J107" s="172">
        <f>J179</f>
        <v>0</v>
      </c>
      <c r="K107" s="168"/>
      <c r="L107" s="173"/>
    </row>
    <row r="108" spans="1:47" s="9" customFormat="1" ht="24.95" customHeight="1">
      <c r="B108" s="167"/>
      <c r="C108" s="168"/>
      <c r="D108" s="169" t="s">
        <v>2476</v>
      </c>
      <c r="E108" s="170"/>
      <c r="F108" s="170"/>
      <c r="G108" s="170"/>
      <c r="H108" s="170"/>
      <c r="I108" s="171"/>
      <c r="J108" s="172">
        <f>J185</f>
        <v>0</v>
      </c>
      <c r="K108" s="168"/>
      <c r="L108" s="173"/>
    </row>
    <row r="109" spans="1:47" s="9" customFormat="1" ht="24.95" customHeight="1">
      <c r="B109" s="167"/>
      <c r="C109" s="168"/>
      <c r="D109" s="169" t="s">
        <v>2477</v>
      </c>
      <c r="E109" s="170"/>
      <c r="F109" s="170"/>
      <c r="G109" s="170"/>
      <c r="H109" s="170"/>
      <c r="I109" s="171"/>
      <c r="J109" s="172">
        <f>J191</f>
        <v>0</v>
      </c>
      <c r="K109" s="168"/>
      <c r="L109" s="173"/>
    </row>
    <row r="110" spans="1:47" s="9" customFormat="1" ht="24.95" customHeight="1">
      <c r="B110" s="167"/>
      <c r="C110" s="168"/>
      <c r="D110" s="169" t="s">
        <v>2478</v>
      </c>
      <c r="E110" s="170"/>
      <c r="F110" s="170"/>
      <c r="G110" s="170"/>
      <c r="H110" s="170"/>
      <c r="I110" s="171"/>
      <c r="J110" s="172">
        <f>J220</f>
        <v>0</v>
      </c>
      <c r="K110" s="168"/>
      <c r="L110" s="173"/>
    </row>
    <row r="111" spans="1:47" s="9" customFormat="1" ht="24.95" customHeight="1">
      <c r="B111" s="167"/>
      <c r="C111" s="168"/>
      <c r="D111" s="169" t="s">
        <v>2479</v>
      </c>
      <c r="E111" s="170"/>
      <c r="F111" s="170"/>
      <c r="G111" s="170"/>
      <c r="H111" s="170"/>
      <c r="I111" s="171"/>
      <c r="J111" s="172">
        <f>J222</f>
        <v>0</v>
      </c>
      <c r="K111" s="168"/>
      <c r="L111" s="173"/>
    </row>
    <row r="112" spans="1:47" s="9" customFormat="1" ht="24.95" customHeight="1">
      <c r="B112" s="167"/>
      <c r="C112" s="168"/>
      <c r="D112" s="169" t="s">
        <v>2480</v>
      </c>
      <c r="E112" s="170"/>
      <c r="F112" s="170"/>
      <c r="G112" s="170"/>
      <c r="H112" s="170"/>
      <c r="I112" s="171"/>
      <c r="J112" s="172">
        <f>J238</f>
        <v>0</v>
      </c>
      <c r="K112" s="168"/>
      <c r="L112" s="173"/>
    </row>
    <row r="113" spans="1:31" s="9" customFormat="1" ht="24.95" customHeight="1">
      <c r="B113" s="167"/>
      <c r="C113" s="168"/>
      <c r="D113" s="169" t="s">
        <v>2481</v>
      </c>
      <c r="E113" s="170"/>
      <c r="F113" s="170"/>
      <c r="G113" s="170"/>
      <c r="H113" s="170"/>
      <c r="I113" s="171"/>
      <c r="J113" s="172">
        <f>J243</f>
        <v>0</v>
      </c>
      <c r="K113" s="168"/>
      <c r="L113" s="173"/>
    </row>
    <row r="114" spans="1:31" s="9" customFormat="1" ht="24.95" customHeight="1">
      <c r="B114" s="167"/>
      <c r="C114" s="168"/>
      <c r="D114" s="169" t="s">
        <v>2482</v>
      </c>
      <c r="E114" s="170"/>
      <c r="F114" s="170"/>
      <c r="G114" s="170"/>
      <c r="H114" s="170"/>
      <c r="I114" s="171"/>
      <c r="J114" s="172">
        <f>J252</f>
        <v>0</v>
      </c>
      <c r="K114" s="168"/>
      <c r="L114" s="173"/>
    </row>
    <row r="115" spans="1:31" s="9" customFormat="1" ht="24.95" customHeight="1">
      <c r="B115" s="167"/>
      <c r="C115" s="168"/>
      <c r="D115" s="169" t="s">
        <v>2483</v>
      </c>
      <c r="E115" s="170"/>
      <c r="F115" s="170"/>
      <c r="G115" s="170"/>
      <c r="H115" s="170"/>
      <c r="I115" s="171"/>
      <c r="J115" s="172">
        <f>J254</f>
        <v>0</v>
      </c>
      <c r="K115" s="168"/>
      <c r="L115" s="173"/>
    </row>
    <row r="116" spans="1:31" s="9" customFormat="1" ht="24.95" customHeight="1">
      <c r="B116" s="167"/>
      <c r="C116" s="168"/>
      <c r="D116" s="169" t="s">
        <v>2484</v>
      </c>
      <c r="E116" s="170"/>
      <c r="F116" s="170"/>
      <c r="G116" s="170"/>
      <c r="H116" s="170"/>
      <c r="I116" s="171"/>
      <c r="J116" s="172">
        <f>J256</f>
        <v>0</v>
      </c>
      <c r="K116" s="168"/>
      <c r="L116" s="173"/>
    </row>
    <row r="117" spans="1:31" s="9" customFormat="1" ht="24.95" customHeight="1">
      <c r="B117" s="167"/>
      <c r="C117" s="168"/>
      <c r="D117" s="169" t="s">
        <v>2485</v>
      </c>
      <c r="E117" s="170"/>
      <c r="F117" s="170"/>
      <c r="G117" s="170"/>
      <c r="H117" s="170"/>
      <c r="I117" s="171"/>
      <c r="J117" s="172">
        <f>J264</f>
        <v>0</v>
      </c>
      <c r="K117" s="168"/>
      <c r="L117" s="173"/>
    </row>
    <row r="118" spans="1:31" s="9" customFormat="1" ht="24.95" customHeight="1">
      <c r="B118" s="167"/>
      <c r="C118" s="168"/>
      <c r="D118" s="169" t="s">
        <v>2486</v>
      </c>
      <c r="E118" s="170"/>
      <c r="F118" s="170"/>
      <c r="G118" s="170"/>
      <c r="H118" s="170"/>
      <c r="I118" s="171"/>
      <c r="J118" s="172">
        <f>J267</f>
        <v>0</v>
      </c>
      <c r="K118" s="168"/>
      <c r="L118" s="173"/>
    </row>
    <row r="119" spans="1:31" s="9" customFormat="1" ht="24.95" customHeight="1">
      <c r="B119" s="167"/>
      <c r="C119" s="168"/>
      <c r="D119" s="169" t="s">
        <v>2487</v>
      </c>
      <c r="E119" s="170"/>
      <c r="F119" s="170"/>
      <c r="G119" s="170"/>
      <c r="H119" s="170"/>
      <c r="I119" s="171"/>
      <c r="J119" s="172">
        <f>J269</f>
        <v>0</v>
      </c>
      <c r="K119" s="168"/>
      <c r="L119" s="173"/>
    </row>
    <row r="120" spans="1:31" s="9" customFormat="1" ht="24.95" customHeight="1">
      <c r="B120" s="167"/>
      <c r="C120" s="168"/>
      <c r="D120" s="169" t="s">
        <v>2488</v>
      </c>
      <c r="E120" s="170"/>
      <c r="F120" s="170"/>
      <c r="G120" s="170"/>
      <c r="H120" s="170"/>
      <c r="I120" s="171"/>
      <c r="J120" s="172">
        <f>J274</f>
        <v>0</v>
      </c>
      <c r="K120" s="168"/>
      <c r="L120" s="173"/>
    </row>
    <row r="121" spans="1:31" s="9" customFormat="1" ht="24.95" customHeight="1">
      <c r="B121" s="167"/>
      <c r="C121" s="168"/>
      <c r="D121" s="169" t="s">
        <v>2489</v>
      </c>
      <c r="E121" s="170"/>
      <c r="F121" s="170"/>
      <c r="G121" s="170"/>
      <c r="H121" s="170"/>
      <c r="I121" s="171"/>
      <c r="J121" s="172">
        <f>J277</f>
        <v>0</v>
      </c>
      <c r="K121" s="168"/>
      <c r="L121" s="173"/>
    </row>
    <row r="122" spans="1:31" s="9" customFormat="1" ht="24.95" customHeight="1">
      <c r="B122" s="167"/>
      <c r="C122" s="168"/>
      <c r="D122" s="169" t="s">
        <v>2490</v>
      </c>
      <c r="E122" s="170"/>
      <c r="F122" s="170"/>
      <c r="G122" s="170"/>
      <c r="H122" s="170"/>
      <c r="I122" s="171"/>
      <c r="J122" s="172">
        <f>J284</f>
        <v>0</v>
      </c>
      <c r="K122" s="168"/>
      <c r="L122" s="173"/>
    </row>
    <row r="123" spans="1:31" s="9" customFormat="1" ht="24.95" customHeight="1">
      <c r="B123" s="167"/>
      <c r="C123" s="168"/>
      <c r="D123" s="169" t="s">
        <v>2491</v>
      </c>
      <c r="E123" s="170"/>
      <c r="F123" s="170"/>
      <c r="G123" s="170"/>
      <c r="H123" s="170"/>
      <c r="I123" s="171"/>
      <c r="J123" s="172">
        <f>J293</f>
        <v>0</v>
      </c>
      <c r="K123" s="168"/>
      <c r="L123" s="173"/>
    </row>
    <row r="124" spans="1:31" s="9" customFormat="1" ht="24.95" customHeight="1">
      <c r="B124" s="167"/>
      <c r="C124" s="168"/>
      <c r="D124" s="169" t="s">
        <v>2492</v>
      </c>
      <c r="E124" s="170"/>
      <c r="F124" s="170"/>
      <c r="G124" s="170"/>
      <c r="H124" s="170"/>
      <c r="I124" s="171"/>
      <c r="J124" s="172">
        <f>J297</f>
        <v>0</v>
      </c>
      <c r="K124" s="168"/>
      <c r="L124" s="173"/>
    </row>
    <row r="125" spans="1:31" s="9" customFormat="1" ht="24.95" customHeight="1">
      <c r="B125" s="167"/>
      <c r="C125" s="168"/>
      <c r="D125" s="169" t="s">
        <v>2493</v>
      </c>
      <c r="E125" s="170"/>
      <c r="F125" s="170"/>
      <c r="G125" s="170"/>
      <c r="H125" s="170"/>
      <c r="I125" s="171"/>
      <c r="J125" s="172">
        <f>J302</f>
        <v>0</v>
      </c>
      <c r="K125" s="168"/>
      <c r="L125" s="173"/>
    </row>
    <row r="126" spans="1:31" s="9" customFormat="1" ht="24.95" customHeight="1">
      <c r="B126" s="167"/>
      <c r="C126" s="168"/>
      <c r="D126" s="169" t="s">
        <v>2494</v>
      </c>
      <c r="E126" s="170"/>
      <c r="F126" s="170"/>
      <c r="G126" s="170"/>
      <c r="H126" s="170"/>
      <c r="I126" s="171"/>
      <c r="J126" s="172">
        <f>J305</f>
        <v>0</v>
      </c>
      <c r="K126" s="168"/>
      <c r="L126" s="173"/>
    </row>
    <row r="127" spans="1:31" s="9" customFormat="1" ht="24.95" customHeight="1">
      <c r="B127" s="167"/>
      <c r="C127" s="168"/>
      <c r="D127" s="169" t="s">
        <v>2495</v>
      </c>
      <c r="E127" s="170"/>
      <c r="F127" s="170"/>
      <c r="G127" s="170"/>
      <c r="H127" s="170"/>
      <c r="I127" s="171"/>
      <c r="J127" s="172">
        <f>J307</f>
        <v>0</v>
      </c>
      <c r="K127" s="168"/>
      <c r="L127" s="173"/>
    </row>
    <row r="128" spans="1:31" s="2" customFormat="1" ht="21.75" customHeight="1">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31" s="2" customFormat="1" ht="6.95" customHeight="1">
      <c r="A129" s="34"/>
      <c r="B129" s="54"/>
      <c r="C129" s="55"/>
      <c r="D129" s="55"/>
      <c r="E129" s="55"/>
      <c r="F129" s="55"/>
      <c r="G129" s="55"/>
      <c r="H129" s="55"/>
      <c r="I129" s="158"/>
      <c r="J129" s="55"/>
      <c r="K129" s="55"/>
      <c r="L129" s="51"/>
      <c r="S129" s="34"/>
      <c r="T129" s="34"/>
      <c r="U129" s="34"/>
      <c r="V129" s="34"/>
      <c r="W129" s="34"/>
      <c r="X129" s="34"/>
      <c r="Y129" s="34"/>
      <c r="Z129" s="34"/>
      <c r="AA129" s="34"/>
      <c r="AB129" s="34"/>
      <c r="AC129" s="34"/>
      <c r="AD129" s="34"/>
      <c r="AE129" s="34"/>
    </row>
    <row r="133" spans="1:31" s="2" customFormat="1" ht="6.95" customHeight="1">
      <c r="A133" s="34"/>
      <c r="B133" s="56"/>
      <c r="C133" s="57"/>
      <c r="D133" s="57"/>
      <c r="E133" s="57"/>
      <c r="F133" s="57"/>
      <c r="G133" s="57"/>
      <c r="H133" s="57"/>
      <c r="I133" s="161"/>
      <c r="J133" s="57"/>
      <c r="K133" s="57"/>
      <c r="L133" s="51"/>
      <c r="S133" s="34"/>
      <c r="T133" s="34"/>
      <c r="U133" s="34"/>
      <c r="V133" s="34"/>
      <c r="W133" s="34"/>
      <c r="X133" s="34"/>
      <c r="Y133" s="34"/>
      <c r="Z133" s="34"/>
      <c r="AA133" s="34"/>
      <c r="AB133" s="34"/>
      <c r="AC133" s="34"/>
      <c r="AD133" s="34"/>
      <c r="AE133" s="34"/>
    </row>
    <row r="134" spans="1:31" s="2" customFormat="1" ht="24.95" customHeight="1">
      <c r="A134" s="34"/>
      <c r="B134" s="35"/>
      <c r="C134" s="23" t="s">
        <v>178</v>
      </c>
      <c r="D134" s="36"/>
      <c r="E134" s="36"/>
      <c r="F134" s="36"/>
      <c r="G134" s="36"/>
      <c r="H134" s="36"/>
      <c r="I134" s="122"/>
      <c r="J134" s="36"/>
      <c r="K134" s="36"/>
      <c r="L134" s="51"/>
      <c r="S134" s="34"/>
      <c r="T134" s="34"/>
      <c r="U134" s="34"/>
      <c r="V134" s="34"/>
      <c r="W134" s="34"/>
      <c r="X134" s="34"/>
      <c r="Y134" s="34"/>
      <c r="Z134" s="34"/>
      <c r="AA134" s="34"/>
      <c r="AB134" s="34"/>
      <c r="AC134" s="34"/>
      <c r="AD134" s="34"/>
      <c r="AE134" s="34"/>
    </row>
    <row r="135" spans="1:31" s="2" customFormat="1" ht="6.95" customHeight="1">
      <c r="A135" s="34"/>
      <c r="B135" s="35"/>
      <c r="C135" s="36"/>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31" s="2" customFormat="1" ht="12" customHeight="1">
      <c r="A136" s="34"/>
      <c r="B136" s="35"/>
      <c r="C136" s="29" t="s">
        <v>16</v>
      </c>
      <c r="D136" s="36"/>
      <c r="E136" s="36"/>
      <c r="F136" s="36"/>
      <c r="G136" s="36"/>
      <c r="H136" s="36"/>
      <c r="I136" s="122"/>
      <c r="J136" s="36"/>
      <c r="K136" s="36"/>
      <c r="L136" s="51"/>
      <c r="S136" s="34"/>
      <c r="T136" s="34"/>
      <c r="U136" s="34"/>
      <c r="V136" s="34"/>
      <c r="W136" s="34"/>
      <c r="X136" s="34"/>
      <c r="Y136" s="34"/>
      <c r="Z136" s="34"/>
      <c r="AA136" s="34"/>
      <c r="AB136" s="34"/>
      <c r="AC136" s="34"/>
      <c r="AD136" s="34"/>
      <c r="AE136" s="34"/>
    </row>
    <row r="137" spans="1:31" s="2" customFormat="1" ht="16.5" customHeight="1">
      <c r="A137" s="34"/>
      <c r="B137" s="35"/>
      <c r="C137" s="36"/>
      <c r="D137" s="36"/>
      <c r="E137" s="334" t="str">
        <f>E7</f>
        <v>Poliklinika Lanškroun</v>
      </c>
      <c r="F137" s="335"/>
      <c r="G137" s="335"/>
      <c r="H137" s="335"/>
      <c r="I137" s="122"/>
      <c r="J137" s="36"/>
      <c r="K137" s="36"/>
      <c r="L137" s="51"/>
      <c r="S137" s="34"/>
      <c r="T137" s="34"/>
      <c r="U137" s="34"/>
      <c r="V137" s="34"/>
      <c r="W137" s="34"/>
      <c r="X137" s="34"/>
      <c r="Y137" s="34"/>
      <c r="Z137" s="34"/>
      <c r="AA137" s="34"/>
      <c r="AB137" s="34"/>
      <c r="AC137" s="34"/>
      <c r="AD137" s="34"/>
      <c r="AE137" s="34"/>
    </row>
    <row r="138" spans="1:31" s="1" customFormat="1" ht="12" customHeight="1">
      <c r="B138" s="21"/>
      <c r="C138" s="29" t="s">
        <v>164</v>
      </c>
      <c r="D138" s="22"/>
      <c r="E138" s="22"/>
      <c r="F138" s="22"/>
      <c r="G138" s="22"/>
      <c r="H138" s="22"/>
      <c r="I138" s="115"/>
      <c r="J138" s="22"/>
      <c r="K138" s="22"/>
      <c r="L138" s="20"/>
    </row>
    <row r="139" spans="1:31" s="2" customFormat="1" ht="16.5" customHeight="1">
      <c r="A139" s="34"/>
      <c r="B139" s="35"/>
      <c r="C139" s="36"/>
      <c r="D139" s="36"/>
      <c r="E139" s="334" t="s">
        <v>407</v>
      </c>
      <c r="F139" s="336"/>
      <c r="G139" s="336"/>
      <c r="H139" s="336"/>
      <c r="I139" s="122"/>
      <c r="J139" s="36"/>
      <c r="K139" s="36"/>
      <c r="L139" s="51"/>
      <c r="S139" s="34"/>
      <c r="T139" s="34"/>
      <c r="U139" s="34"/>
      <c r="V139" s="34"/>
      <c r="W139" s="34"/>
      <c r="X139" s="34"/>
      <c r="Y139" s="34"/>
      <c r="Z139" s="34"/>
      <c r="AA139" s="34"/>
      <c r="AB139" s="34"/>
      <c r="AC139" s="34"/>
      <c r="AD139" s="34"/>
      <c r="AE139" s="34"/>
    </row>
    <row r="140" spans="1:31" s="2" customFormat="1" ht="12" customHeight="1">
      <c r="A140" s="34"/>
      <c r="B140" s="35"/>
      <c r="C140" s="29" t="s">
        <v>265</v>
      </c>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31" s="2" customFormat="1" ht="16.5" customHeight="1">
      <c r="A141" s="34"/>
      <c r="B141" s="35"/>
      <c r="C141" s="36"/>
      <c r="D141" s="36"/>
      <c r="E141" s="302" t="str">
        <f>E11</f>
        <v>F1_D.500 - Ústřední vytápění a chlazení</v>
      </c>
      <c r="F141" s="336"/>
      <c r="G141" s="336"/>
      <c r="H141" s="336"/>
      <c r="I141" s="122"/>
      <c r="J141" s="36"/>
      <c r="K141" s="36"/>
      <c r="L141" s="51"/>
      <c r="S141" s="34"/>
      <c r="T141" s="34"/>
      <c r="U141" s="34"/>
      <c r="V141" s="34"/>
      <c r="W141" s="34"/>
      <c r="X141" s="34"/>
      <c r="Y141" s="34"/>
      <c r="Z141" s="34"/>
      <c r="AA141" s="34"/>
      <c r="AB141" s="34"/>
      <c r="AC141" s="34"/>
      <c r="AD141" s="34"/>
      <c r="AE141" s="34"/>
    </row>
    <row r="142" spans="1:31" s="2" customFormat="1" ht="6.95" customHeight="1">
      <c r="A142" s="34"/>
      <c r="B142" s="35"/>
      <c r="C142" s="36"/>
      <c r="D142" s="36"/>
      <c r="E142" s="36"/>
      <c r="F142" s="36"/>
      <c r="G142" s="36"/>
      <c r="H142" s="36"/>
      <c r="I142" s="122"/>
      <c r="J142" s="36"/>
      <c r="K142" s="36"/>
      <c r="L142" s="51"/>
      <c r="S142" s="34"/>
      <c r="T142" s="34"/>
      <c r="U142" s="34"/>
      <c r="V142" s="34"/>
      <c r="W142" s="34"/>
      <c r="X142" s="34"/>
      <c r="Y142" s="34"/>
      <c r="Z142" s="34"/>
      <c r="AA142" s="34"/>
      <c r="AB142" s="34"/>
      <c r="AC142" s="34"/>
      <c r="AD142" s="34"/>
      <c r="AE142" s="34"/>
    </row>
    <row r="143" spans="1:31" s="2" customFormat="1" ht="12" customHeight="1">
      <c r="A143" s="34"/>
      <c r="B143" s="35"/>
      <c r="C143" s="29" t="s">
        <v>20</v>
      </c>
      <c r="D143" s="36"/>
      <c r="E143" s="36"/>
      <c r="F143" s="27" t="str">
        <f>F14</f>
        <v>Lanškroun</v>
      </c>
      <c r="G143" s="36"/>
      <c r="H143" s="36"/>
      <c r="I143" s="123" t="s">
        <v>22</v>
      </c>
      <c r="J143" s="66" t="str">
        <f>IF(J14="","",J14)</f>
        <v>25. 7. 2019</v>
      </c>
      <c r="K143" s="36"/>
      <c r="L143" s="51"/>
      <c r="S143" s="34"/>
      <c r="T143" s="34"/>
      <c r="U143" s="34"/>
      <c r="V143" s="34"/>
      <c r="W143" s="34"/>
      <c r="X143" s="34"/>
      <c r="Y143" s="34"/>
      <c r="Z143" s="34"/>
      <c r="AA143" s="34"/>
      <c r="AB143" s="34"/>
      <c r="AC143" s="34"/>
      <c r="AD143" s="34"/>
      <c r="AE143" s="34"/>
    </row>
    <row r="144" spans="1:31" s="2" customFormat="1" ht="6.95" customHeight="1">
      <c r="A144" s="34"/>
      <c r="B144" s="35"/>
      <c r="C144" s="36"/>
      <c r="D144" s="36"/>
      <c r="E144" s="36"/>
      <c r="F144" s="36"/>
      <c r="G144" s="36"/>
      <c r="H144" s="36"/>
      <c r="I144" s="122"/>
      <c r="J144" s="36"/>
      <c r="K144" s="36"/>
      <c r="L144" s="51"/>
      <c r="S144" s="34"/>
      <c r="T144" s="34"/>
      <c r="U144" s="34"/>
      <c r="V144" s="34"/>
      <c r="W144" s="34"/>
      <c r="X144" s="34"/>
      <c r="Y144" s="34"/>
      <c r="Z144" s="34"/>
      <c r="AA144" s="34"/>
      <c r="AB144" s="34"/>
      <c r="AC144" s="34"/>
      <c r="AD144" s="34"/>
      <c r="AE144" s="34"/>
    </row>
    <row r="145" spans="1:65" s="2" customFormat="1" ht="15.2" customHeight="1">
      <c r="A145" s="34"/>
      <c r="B145" s="35"/>
      <c r="C145" s="29" t="s">
        <v>24</v>
      </c>
      <c r="D145" s="36"/>
      <c r="E145" s="36"/>
      <c r="F145" s="27" t="str">
        <f>E17</f>
        <v xml:space="preserve"> </v>
      </c>
      <c r="G145" s="36"/>
      <c r="H145" s="36"/>
      <c r="I145" s="123" t="s">
        <v>30</v>
      </c>
      <c r="J145" s="32" t="str">
        <f>E23</f>
        <v xml:space="preserve"> </v>
      </c>
      <c r="K145" s="36"/>
      <c r="L145" s="51"/>
      <c r="S145" s="34"/>
      <c r="T145" s="34"/>
      <c r="U145" s="34"/>
      <c r="V145" s="34"/>
      <c r="W145" s="34"/>
      <c r="X145" s="34"/>
      <c r="Y145" s="34"/>
      <c r="Z145" s="34"/>
      <c r="AA145" s="34"/>
      <c r="AB145" s="34"/>
      <c r="AC145" s="34"/>
      <c r="AD145" s="34"/>
      <c r="AE145" s="34"/>
    </row>
    <row r="146" spans="1:65" s="2" customFormat="1" ht="27.95" customHeight="1">
      <c r="A146" s="34"/>
      <c r="B146" s="35"/>
      <c r="C146" s="29" t="s">
        <v>28</v>
      </c>
      <c r="D146" s="36"/>
      <c r="E146" s="36"/>
      <c r="F146" s="27" t="str">
        <f>IF(E20="","",E20)</f>
        <v>Vyplň údaj</v>
      </c>
      <c r="G146" s="36"/>
      <c r="H146" s="36"/>
      <c r="I146" s="123" t="s">
        <v>32</v>
      </c>
      <c r="J146" s="32" t="str">
        <f>E26</f>
        <v>Obermeyer Helika a.s.</v>
      </c>
      <c r="K146" s="36"/>
      <c r="L146" s="51"/>
      <c r="S146" s="34"/>
      <c r="T146" s="34"/>
      <c r="U146" s="34"/>
      <c r="V146" s="34"/>
      <c r="W146" s="34"/>
      <c r="X146" s="34"/>
      <c r="Y146" s="34"/>
      <c r="Z146" s="34"/>
      <c r="AA146" s="34"/>
      <c r="AB146" s="34"/>
      <c r="AC146" s="34"/>
      <c r="AD146" s="34"/>
      <c r="AE146" s="34"/>
    </row>
    <row r="147" spans="1:65" s="2" customFormat="1" ht="10.35" customHeight="1">
      <c r="A147" s="34"/>
      <c r="B147" s="35"/>
      <c r="C147" s="36"/>
      <c r="D147" s="36"/>
      <c r="E147" s="36"/>
      <c r="F147" s="36"/>
      <c r="G147" s="36"/>
      <c r="H147" s="36"/>
      <c r="I147" s="122"/>
      <c r="J147" s="36"/>
      <c r="K147" s="36"/>
      <c r="L147" s="51"/>
      <c r="S147" s="34"/>
      <c r="T147" s="34"/>
      <c r="U147" s="34"/>
      <c r="V147" s="34"/>
      <c r="W147" s="34"/>
      <c r="X147" s="34"/>
      <c r="Y147" s="34"/>
      <c r="Z147" s="34"/>
      <c r="AA147" s="34"/>
      <c r="AB147" s="34"/>
      <c r="AC147" s="34"/>
      <c r="AD147" s="34"/>
      <c r="AE147" s="34"/>
    </row>
    <row r="148" spans="1:65" s="11" customFormat="1" ht="29.25" customHeight="1">
      <c r="A148" s="180"/>
      <c r="B148" s="181"/>
      <c r="C148" s="182" t="s">
        <v>179</v>
      </c>
      <c r="D148" s="183" t="s">
        <v>60</v>
      </c>
      <c r="E148" s="183" t="s">
        <v>56</v>
      </c>
      <c r="F148" s="183" t="s">
        <v>57</v>
      </c>
      <c r="G148" s="183" t="s">
        <v>180</v>
      </c>
      <c r="H148" s="183" t="s">
        <v>181</v>
      </c>
      <c r="I148" s="184" t="s">
        <v>182</v>
      </c>
      <c r="J148" s="185" t="s">
        <v>168</v>
      </c>
      <c r="K148" s="186" t="s">
        <v>183</v>
      </c>
      <c r="L148" s="187"/>
      <c r="M148" s="75" t="s">
        <v>1</v>
      </c>
      <c r="N148" s="76" t="s">
        <v>39</v>
      </c>
      <c r="O148" s="76" t="s">
        <v>184</v>
      </c>
      <c r="P148" s="76" t="s">
        <v>185</v>
      </c>
      <c r="Q148" s="76" t="s">
        <v>186</v>
      </c>
      <c r="R148" s="76" t="s">
        <v>187</v>
      </c>
      <c r="S148" s="76" t="s">
        <v>188</v>
      </c>
      <c r="T148" s="77" t="s">
        <v>189</v>
      </c>
      <c r="U148" s="180"/>
      <c r="V148" s="180"/>
      <c r="W148" s="180"/>
      <c r="X148" s="180"/>
      <c r="Y148" s="180"/>
      <c r="Z148" s="180"/>
      <c r="AA148" s="180"/>
      <c r="AB148" s="180"/>
      <c r="AC148" s="180"/>
      <c r="AD148" s="180"/>
      <c r="AE148" s="180"/>
    </row>
    <row r="149" spans="1:65" s="2" customFormat="1" ht="22.9" customHeight="1">
      <c r="A149" s="34"/>
      <c r="B149" s="35"/>
      <c r="C149" s="82" t="s">
        <v>190</v>
      </c>
      <c r="D149" s="36"/>
      <c r="E149" s="36"/>
      <c r="F149" s="36"/>
      <c r="G149" s="36"/>
      <c r="H149" s="36"/>
      <c r="I149" s="122"/>
      <c r="J149" s="188">
        <f>BK149</f>
        <v>0</v>
      </c>
      <c r="K149" s="36"/>
      <c r="L149" s="39"/>
      <c r="M149" s="78"/>
      <c r="N149" s="189"/>
      <c r="O149" s="79"/>
      <c r="P149" s="190">
        <f>P150+P152+P154+P157+P160+P165+P173+P176+P179+P185+P191+P220+P222+P238+P243+P252+P254+P256+P264+P267+P269+P274+P277+P284+P293+P297+P302+P305+P307</f>
        <v>0</v>
      </c>
      <c r="Q149" s="79"/>
      <c r="R149" s="190">
        <f>R150+R152+R154+R157+R160+R165+R173+R176+R179+R185+R191+R220+R222+R238+R243+R252+R254+R256+R264+R267+R269+R274+R277+R284+R293+R297+R302+R305+R307</f>
        <v>0</v>
      </c>
      <c r="S149" s="79"/>
      <c r="T149" s="191">
        <f>T150+T152+T154+T157+T160+T165+T173+T176+T179+T185+T191+T220+T222+T238+T243+T252+T254+T256+T264+T267+T269+T274+T277+T284+T293+T297+T302+T305+T307</f>
        <v>0</v>
      </c>
      <c r="U149" s="34"/>
      <c r="V149" s="34"/>
      <c r="W149" s="34"/>
      <c r="X149" s="34"/>
      <c r="Y149" s="34"/>
      <c r="Z149" s="34"/>
      <c r="AA149" s="34"/>
      <c r="AB149" s="34"/>
      <c r="AC149" s="34"/>
      <c r="AD149" s="34"/>
      <c r="AE149" s="34"/>
      <c r="AT149" s="17" t="s">
        <v>74</v>
      </c>
      <c r="AU149" s="17" t="s">
        <v>170</v>
      </c>
      <c r="BK149" s="192">
        <f>BK150+BK152+BK154+BK157+BK160+BK165+BK173+BK176+BK179+BK185+BK191+BK220+BK222+BK238+BK243+BK252+BK254+BK256+BK264+BK267+BK269+BK274+BK277+BK284+BK293+BK297+BK302+BK305+BK307</f>
        <v>0</v>
      </c>
    </row>
    <row r="150" spans="1:65" s="12" customFormat="1" ht="25.9" customHeight="1">
      <c r="B150" s="193"/>
      <c r="C150" s="194"/>
      <c r="D150" s="195" t="s">
        <v>74</v>
      </c>
      <c r="E150" s="196" t="s">
        <v>2496</v>
      </c>
      <c r="F150" s="196" t="s">
        <v>2497</v>
      </c>
      <c r="G150" s="194"/>
      <c r="H150" s="194"/>
      <c r="I150" s="197"/>
      <c r="J150" s="198">
        <f>BK150</f>
        <v>0</v>
      </c>
      <c r="K150" s="194"/>
      <c r="L150" s="199"/>
      <c r="M150" s="200"/>
      <c r="N150" s="201"/>
      <c r="O150" s="201"/>
      <c r="P150" s="202">
        <f>P151</f>
        <v>0</v>
      </c>
      <c r="Q150" s="201"/>
      <c r="R150" s="202">
        <f>R151</f>
        <v>0</v>
      </c>
      <c r="S150" s="201"/>
      <c r="T150" s="203">
        <f>T151</f>
        <v>0</v>
      </c>
      <c r="AR150" s="204" t="s">
        <v>83</v>
      </c>
      <c r="AT150" s="205" t="s">
        <v>74</v>
      </c>
      <c r="AU150" s="205" t="s">
        <v>75</v>
      </c>
      <c r="AY150" s="204" t="s">
        <v>194</v>
      </c>
      <c r="BK150" s="206">
        <f>BK151</f>
        <v>0</v>
      </c>
    </row>
    <row r="151" spans="1:65" s="2" customFormat="1" ht="60" customHeight="1">
      <c r="A151" s="34"/>
      <c r="B151" s="35"/>
      <c r="C151" s="209" t="s">
        <v>83</v>
      </c>
      <c r="D151" s="209" t="s">
        <v>197</v>
      </c>
      <c r="E151" s="210" t="s">
        <v>83</v>
      </c>
      <c r="F151" s="211" t="s">
        <v>2498</v>
      </c>
      <c r="G151" s="212" t="s">
        <v>240</v>
      </c>
      <c r="H151" s="213">
        <v>1</v>
      </c>
      <c r="I151" s="214"/>
      <c r="J151" s="215">
        <f>ROUND(I151*H151,2)</f>
        <v>0</v>
      </c>
      <c r="K151" s="216"/>
      <c r="L151" s="39"/>
      <c r="M151" s="217" t="s">
        <v>1</v>
      </c>
      <c r="N151" s="218" t="s">
        <v>40</v>
      </c>
      <c r="O151" s="71"/>
      <c r="P151" s="219">
        <f>O151*H151</f>
        <v>0</v>
      </c>
      <c r="Q151" s="219">
        <v>0</v>
      </c>
      <c r="R151" s="219">
        <f>Q151*H151</f>
        <v>0</v>
      </c>
      <c r="S151" s="219">
        <v>0</v>
      </c>
      <c r="T151" s="220">
        <f>S151*H151</f>
        <v>0</v>
      </c>
      <c r="U151" s="34"/>
      <c r="V151" s="34"/>
      <c r="W151" s="34"/>
      <c r="X151" s="34"/>
      <c r="Y151" s="34"/>
      <c r="Z151" s="34"/>
      <c r="AA151" s="34"/>
      <c r="AB151" s="34"/>
      <c r="AC151" s="34"/>
      <c r="AD151" s="34"/>
      <c r="AE151" s="34"/>
      <c r="AR151" s="221" t="s">
        <v>207</v>
      </c>
      <c r="AT151" s="221" t="s">
        <v>197</v>
      </c>
      <c r="AU151" s="221" t="s">
        <v>83</v>
      </c>
      <c r="AY151" s="17" t="s">
        <v>194</v>
      </c>
      <c r="BE151" s="222">
        <f>IF(N151="základní",J151,0)</f>
        <v>0</v>
      </c>
      <c r="BF151" s="222">
        <f>IF(N151="snížená",J151,0)</f>
        <v>0</v>
      </c>
      <c r="BG151" s="222">
        <f>IF(N151="zákl. přenesená",J151,0)</f>
        <v>0</v>
      </c>
      <c r="BH151" s="222">
        <f>IF(N151="sníž. přenesená",J151,0)</f>
        <v>0</v>
      </c>
      <c r="BI151" s="222">
        <f>IF(N151="nulová",J151,0)</f>
        <v>0</v>
      </c>
      <c r="BJ151" s="17" t="s">
        <v>83</v>
      </c>
      <c r="BK151" s="222">
        <f>ROUND(I151*H151,2)</f>
        <v>0</v>
      </c>
      <c r="BL151" s="17" t="s">
        <v>207</v>
      </c>
      <c r="BM151" s="221" t="s">
        <v>85</v>
      </c>
    </row>
    <row r="152" spans="1:65" s="12" customFormat="1" ht="25.9" customHeight="1">
      <c r="B152" s="193"/>
      <c r="C152" s="194"/>
      <c r="D152" s="195" t="s">
        <v>74</v>
      </c>
      <c r="E152" s="196" t="s">
        <v>2499</v>
      </c>
      <c r="F152" s="196" t="s">
        <v>2500</v>
      </c>
      <c r="G152" s="194"/>
      <c r="H152" s="194"/>
      <c r="I152" s="197"/>
      <c r="J152" s="198">
        <f>BK152</f>
        <v>0</v>
      </c>
      <c r="K152" s="194"/>
      <c r="L152" s="199"/>
      <c r="M152" s="200"/>
      <c r="N152" s="201"/>
      <c r="O152" s="201"/>
      <c r="P152" s="202">
        <f>P153</f>
        <v>0</v>
      </c>
      <c r="Q152" s="201"/>
      <c r="R152" s="202">
        <f>R153</f>
        <v>0</v>
      </c>
      <c r="S152" s="201"/>
      <c r="T152" s="203">
        <f>T153</f>
        <v>0</v>
      </c>
      <c r="AR152" s="204" t="s">
        <v>83</v>
      </c>
      <c r="AT152" s="205" t="s">
        <v>74</v>
      </c>
      <c r="AU152" s="205" t="s">
        <v>75</v>
      </c>
      <c r="AY152" s="204" t="s">
        <v>194</v>
      </c>
      <c r="BK152" s="206">
        <f>BK153</f>
        <v>0</v>
      </c>
    </row>
    <row r="153" spans="1:65" s="2" customFormat="1" ht="36" customHeight="1">
      <c r="A153" s="34"/>
      <c r="B153" s="35"/>
      <c r="C153" s="209" t="s">
        <v>85</v>
      </c>
      <c r="D153" s="209" t="s">
        <v>197</v>
      </c>
      <c r="E153" s="210" t="s">
        <v>85</v>
      </c>
      <c r="F153" s="211" t="s">
        <v>2501</v>
      </c>
      <c r="G153" s="212" t="s">
        <v>240</v>
      </c>
      <c r="H153" s="213">
        <v>2</v>
      </c>
      <c r="I153" s="214"/>
      <c r="J153" s="215">
        <f>ROUND(I153*H153,2)</f>
        <v>0</v>
      </c>
      <c r="K153" s="216"/>
      <c r="L153" s="39"/>
      <c r="M153" s="217" t="s">
        <v>1</v>
      </c>
      <c r="N153" s="218" t="s">
        <v>40</v>
      </c>
      <c r="O153" s="71"/>
      <c r="P153" s="219">
        <f>O153*H153</f>
        <v>0</v>
      </c>
      <c r="Q153" s="219">
        <v>0</v>
      </c>
      <c r="R153" s="219">
        <f>Q153*H153</f>
        <v>0</v>
      </c>
      <c r="S153" s="219">
        <v>0</v>
      </c>
      <c r="T153" s="220">
        <f>S153*H153</f>
        <v>0</v>
      </c>
      <c r="U153" s="34"/>
      <c r="V153" s="34"/>
      <c r="W153" s="34"/>
      <c r="X153" s="34"/>
      <c r="Y153" s="34"/>
      <c r="Z153" s="34"/>
      <c r="AA153" s="34"/>
      <c r="AB153" s="34"/>
      <c r="AC153" s="34"/>
      <c r="AD153" s="34"/>
      <c r="AE153" s="34"/>
      <c r="AR153" s="221" t="s">
        <v>207</v>
      </c>
      <c r="AT153" s="221" t="s">
        <v>197</v>
      </c>
      <c r="AU153" s="221" t="s">
        <v>83</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207</v>
      </c>
      <c r="BM153" s="221" t="s">
        <v>207</v>
      </c>
    </row>
    <row r="154" spans="1:65" s="12" customFormat="1" ht="25.9" customHeight="1">
      <c r="B154" s="193"/>
      <c r="C154" s="194"/>
      <c r="D154" s="195" t="s">
        <v>74</v>
      </c>
      <c r="E154" s="196" t="s">
        <v>2502</v>
      </c>
      <c r="F154" s="196" t="s">
        <v>2503</v>
      </c>
      <c r="G154" s="194"/>
      <c r="H154" s="194"/>
      <c r="I154" s="197"/>
      <c r="J154" s="198">
        <f>BK154</f>
        <v>0</v>
      </c>
      <c r="K154" s="194"/>
      <c r="L154" s="199"/>
      <c r="M154" s="200"/>
      <c r="N154" s="201"/>
      <c r="O154" s="201"/>
      <c r="P154" s="202">
        <f>SUM(P155:P156)</f>
        <v>0</v>
      </c>
      <c r="Q154" s="201"/>
      <c r="R154" s="202">
        <f>SUM(R155:R156)</f>
        <v>0</v>
      </c>
      <c r="S154" s="201"/>
      <c r="T154" s="203">
        <f>SUM(T155:T156)</f>
        <v>0</v>
      </c>
      <c r="AR154" s="204" t="s">
        <v>83</v>
      </c>
      <c r="AT154" s="205" t="s">
        <v>74</v>
      </c>
      <c r="AU154" s="205" t="s">
        <v>75</v>
      </c>
      <c r="AY154" s="204" t="s">
        <v>194</v>
      </c>
      <c r="BK154" s="206">
        <f>SUM(BK155:BK156)</f>
        <v>0</v>
      </c>
    </row>
    <row r="155" spans="1:65" s="2" customFormat="1" ht="16.5" customHeight="1">
      <c r="A155" s="34"/>
      <c r="B155" s="35"/>
      <c r="C155" s="209" t="s">
        <v>209</v>
      </c>
      <c r="D155" s="209" t="s">
        <v>197</v>
      </c>
      <c r="E155" s="210" t="s">
        <v>209</v>
      </c>
      <c r="F155" s="211" t="s">
        <v>2504</v>
      </c>
      <c r="G155" s="212" t="s">
        <v>240</v>
      </c>
      <c r="H155" s="213">
        <v>1</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207</v>
      </c>
      <c r="AT155" s="221" t="s">
        <v>197</v>
      </c>
      <c r="AU155" s="221" t="s">
        <v>83</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207</v>
      </c>
      <c r="BM155" s="221" t="s">
        <v>221</v>
      </c>
    </row>
    <row r="156" spans="1:65" s="2" customFormat="1" ht="48.75">
      <c r="A156" s="34"/>
      <c r="B156" s="35"/>
      <c r="C156" s="36"/>
      <c r="D156" s="223" t="s">
        <v>203</v>
      </c>
      <c r="E156" s="36"/>
      <c r="F156" s="224" t="s">
        <v>2505</v>
      </c>
      <c r="G156" s="36"/>
      <c r="H156" s="36"/>
      <c r="I156" s="122"/>
      <c r="J156" s="36"/>
      <c r="K156" s="36"/>
      <c r="L156" s="39"/>
      <c r="M156" s="225"/>
      <c r="N156" s="226"/>
      <c r="O156" s="71"/>
      <c r="P156" s="71"/>
      <c r="Q156" s="71"/>
      <c r="R156" s="71"/>
      <c r="S156" s="71"/>
      <c r="T156" s="72"/>
      <c r="U156" s="34"/>
      <c r="V156" s="34"/>
      <c r="W156" s="34"/>
      <c r="X156" s="34"/>
      <c r="Y156" s="34"/>
      <c r="Z156" s="34"/>
      <c r="AA156" s="34"/>
      <c r="AB156" s="34"/>
      <c r="AC156" s="34"/>
      <c r="AD156" s="34"/>
      <c r="AE156" s="34"/>
      <c r="AT156" s="17" t="s">
        <v>203</v>
      </c>
      <c r="AU156" s="17" t="s">
        <v>83</v>
      </c>
    </row>
    <row r="157" spans="1:65" s="12" customFormat="1" ht="25.9" customHeight="1">
      <c r="B157" s="193"/>
      <c r="C157" s="194"/>
      <c r="D157" s="195" t="s">
        <v>74</v>
      </c>
      <c r="E157" s="196" t="s">
        <v>2506</v>
      </c>
      <c r="F157" s="196" t="s">
        <v>2507</v>
      </c>
      <c r="G157" s="194"/>
      <c r="H157" s="194"/>
      <c r="I157" s="197"/>
      <c r="J157" s="198">
        <f>BK157</f>
        <v>0</v>
      </c>
      <c r="K157" s="194"/>
      <c r="L157" s="199"/>
      <c r="M157" s="200"/>
      <c r="N157" s="201"/>
      <c r="O157" s="201"/>
      <c r="P157" s="202">
        <f>SUM(P158:P159)</f>
        <v>0</v>
      </c>
      <c r="Q157" s="201"/>
      <c r="R157" s="202">
        <f>SUM(R158:R159)</f>
        <v>0</v>
      </c>
      <c r="S157" s="201"/>
      <c r="T157" s="203">
        <f>SUM(T158:T159)</f>
        <v>0</v>
      </c>
      <c r="AR157" s="204" t="s">
        <v>83</v>
      </c>
      <c r="AT157" s="205" t="s">
        <v>74</v>
      </c>
      <c r="AU157" s="205" t="s">
        <v>75</v>
      </c>
      <c r="AY157" s="204" t="s">
        <v>194</v>
      </c>
      <c r="BK157" s="206">
        <f>SUM(BK158:BK159)</f>
        <v>0</v>
      </c>
    </row>
    <row r="158" spans="1:65" s="2" customFormat="1" ht="48" customHeight="1">
      <c r="A158" s="34"/>
      <c r="B158" s="35"/>
      <c r="C158" s="209" t="s">
        <v>207</v>
      </c>
      <c r="D158" s="209" t="s">
        <v>197</v>
      </c>
      <c r="E158" s="210" t="s">
        <v>207</v>
      </c>
      <c r="F158" s="211" t="s">
        <v>2508</v>
      </c>
      <c r="G158" s="212" t="s">
        <v>240</v>
      </c>
      <c r="H158" s="213">
        <v>1</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207</v>
      </c>
      <c r="AT158" s="221" t="s">
        <v>197</v>
      </c>
      <c r="AU158" s="221" t="s">
        <v>83</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232</v>
      </c>
    </row>
    <row r="159" spans="1:65" s="2" customFormat="1" ht="58.5">
      <c r="A159" s="34"/>
      <c r="B159" s="35"/>
      <c r="C159" s="36"/>
      <c r="D159" s="223" t="s">
        <v>203</v>
      </c>
      <c r="E159" s="36"/>
      <c r="F159" s="224" t="s">
        <v>2509</v>
      </c>
      <c r="G159" s="36"/>
      <c r="H159" s="36"/>
      <c r="I159" s="122"/>
      <c r="J159" s="36"/>
      <c r="K159" s="36"/>
      <c r="L159" s="39"/>
      <c r="M159" s="225"/>
      <c r="N159" s="226"/>
      <c r="O159" s="71"/>
      <c r="P159" s="71"/>
      <c r="Q159" s="71"/>
      <c r="R159" s="71"/>
      <c r="S159" s="71"/>
      <c r="T159" s="72"/>
      <c r="U159" s="34"/>
      <c r="V159" s="34"/>
      <c r="W159" s="34"/>
      <c r="X159" s="34"/>
      <c r="Y159" s="34"/>
      <c r="Z159" s="34"/>
      <c r="AA159" s="34"/>
      <c r="AB159" s="34"/>
      <c r="AC159" s="34"/>
      <c r="AD159" s="34"/>
      <c r="AE159" s="34"/>
      <c r="AT159" s="17" t="s">
        <v>203</v>
      </c>
      <c r="AU159" s="17" t="s">
        <v>83</v>
      </c>
    </row>
    <row r="160" spans="1:65" s="12" customFormat="1" ht="25.9" customHeight="1">
      <c r="B160" s="193"/>
      <c r="C160" s="194"/>
      <c r="D160" s="195" t="s">
        <v>74</v>
      </c>
      <c r="E160" s="196" t="s">
        <v>193</v>
      </c>
      <c r="F160" s="196" t="s">
        <v>2510</v>
      </c>
      <c r="G160" s="194"/>
      <c r="H160" s="194"/>
      <c r="I160" s="197"/>
      <c r="J160" s="198">
        <f>BK160</f>
        <v>0</v>
      </c>
      <c r="K160" s="194"/>
      <c r="L160" s="199"/>
      <c r="M160" s="200"/>
      <c r="N160" s="201"/>
      <c r="O160" s="201"/>
      <c r="P160" s="202">
        <f>SUM(P161:P164)</f>
        <v>0</v>
      </c>
      <c r="Q160" s="201"/>
      <c r="R160" s="202">
        <f>SUM(R161:R164)</f>
        <v>0</v>
      </c>
      <c r="S160" s="201"/>
      <c r="T160" s="203">
        <f>SUM(T161:T164)</f>
        <v>0</v>
      </c>
      <c r="AR160" s="204" t="s">
        <v>83</v>
      </c>
      <c r="AT160" s="205" t="s">
        <v>74</v>
      </c>
      <c r="AU160" s="205" t="s">
        <v>75</v>
      </c>
      <c r="AY160" s="204" t="s">
        <v>194</v>
      </c>
      <c r="BK160" s="206">
        <f>SUM(BK161:BK164)</f>
        <v>0</v>
      </c>
    </row>
    <row r="161" spans="1:65" s="2" customFormat="1" ht="16.5" customHeight="1">
      <c r="A161" s="34"/>
      <c r="B161" s="35"/>
      <c r="C161" s="209" t="s">
        <v>193</v>
      </c>
      <c r="D161" s="209" t="s">
        <v>197</v>
      </c>
      <c r="E161" s="210" t="s">
        <v>2511</v>
      </c>
      <c r="F161" s="211" t="s">
        <v>2512</v>
      </c>
      <c r="G161" s="212" t="s">
        <v>240</v>
      </c>
      <c r="H161" s="213">
        <v>2</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207</v>
      </c>
      <c r="AT161" s="221" t="s">
        <v>197</v>
      </c>
      <c r="AU161" s="221" t="s">
        <v>83</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207</v>
      </c>
      <c r="BM161" s="221" t="s">
        <v>244</v>
      </c>
    </row>
    <row r="162" spans="1:65" s="2" customFormat="1" ht="16.5" customHeight="1">
      <c r="A162" s="34"/>
      <c r="B162" s="35"/>
      <c r="C162" s="209" t="s">
        <v>221</v>
      </c>
      <c r="D162" s="209" t="s">
        <v>197</v>
      </c>
      <c r="E162" s="210" t="s">
        <v>2513</v>
      </c>
      <c r="F162" s="211" t="s">
        <v>2514</v>
      </c>
      <c r="G162" s="212" t="s">
        <v>240</v>
      </c>
      <c r="H162" s="213">
        <v>1</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207</v>
      </c>
      <c r="AT162" s="221" t="s">
        <v>197</v>
      </c>
      <c r="AU162" s="221" t="s">
        <v>83</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254</v>
      </c>
    </row>
    <row r="163" spans="1:65" s="2" customFormat="1" ht="24" customHeight="1">
      <c r="A163" s="34"/>
      <c r="B163" s="35"/>
      <c r="C163" s="209" t="s">
        <v>228</v>
      </c>
      <c r="D163" s="209" t="s">
        <v>197</v>
      </c>
      <c r="E163" s="210" t="s">
        <v>2515</v>
      </c>
      <c r="F163" s="211" t="s">
        <v>2516</v>
      </c>
      <c r="G163" s="212" t="s">
        <v>240</v>
      </c>
      <c r="H163" s="213">
        <v>1</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207</v>
      </c>
      <c r="AT163" s="221" t="s">
        <v>197</v>
      </c>
      <c r="AU163" s="221" t="s">
        <v>83</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262</v>
      </c>
    </row>
    <row r="164" spans="1:65" s="2" customFormat="1" ht="16.5" customHeight="1">
      <c r="A164" s="34"/>
      <c r="B164" s="35"/>
      <c r="C164" s="209" t="s">
        <v>232</v>
      </c>
      <c r="D164" s="209" t="s">
        <v>197</v>
      </c>
      <c r="E164" s="210" t="s">
        <v>2517</v>
      </c>
      <c r="F164" s="211" t="s">
        <v>2518</v>
      </c>
      <c r="G164" s="212" t="s">
        <v>240</v>
      </c>
      <c r="H164" s="213">
        <v>1</v>
      </c>
      <c r="I164" s="214"/>
      <c r="J164" s="215">
        <f>ROUND(I164*H164,2)</f>
        <v>0</v>
      </c>
      <c r="K164" s="216"/>
      <c r="L164" s="39"/>
      <c r="M164" s="217" t="s">
        <v>1</v>
      </c>
      <c r="N164" s="218" t="s">
        <v>40</v>
      </c>
      <c r="O164" s="71"/>
      <c r="P164" s="219">
        <f>O164*H164</f>
        <v>0</v>
      </c>
      <c r="Q164" s="219">
        <v>0</v>
      </c>
      <c r="R164" s="219">
        <f>Q164*H164</f>
        <v>0</v>
      </c>
      <c r="S164" s="219">
        <v>0</v>
      </c>
      <c r="T164" s="220">
        <f>S164*H164</f>
        <v>0</v>
      </c>
      <c r="U164" s="34"/>
      <c r="V164" s="34"/>
      <c r="W164" s="34"/>
      <c r="X164" s="34"/>
      <c r="Y164" s="34"/>
      <c r="Z164" s="34"/>
      <c r="AA164" s="34"/>
      <c r="AB164" s="34"/>
      <c r="AC164" s="34"/>
      <c r="AD164" s="34"/>
      <c r="AE164" s="34"/>
      <c r="AR164" s="221" t="s">
        <v>207</v>
      </c>
      <c r="AT164" s="221" t="s">
        <v>197</v>
      </c>
      <c r="AU164" s="221" t="s">
        <v>83</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207</v>
      </c>
      <c r="BM164" s="221" t="s">
        <v>359</v>
      </c>
    </row>
    <row r="165" spans="1:65" s="12" customFormat="1" ht="25.9" customHeight="1">
      <c r="B165" s="193"/>
      <c r="C165" s="194"/>
      <c r="D165" s="195" t="s">
        <v>74</v>
      </c>
      <c r="E165" s="196" t="s">
        <v>2519</v>
      </c>
      <c r="F165" s="196" t="s">
        <v>2520</v>
      </c>
      <c r="G165" s="194"/>
      <c r="H165" s="194"/>
      <c r="I165" s="197"/>
      <c r="J165" s="198">
        <f>BK165</f>
        <v>0</v>
      </c>
      <c r="K165" s="194"/>
      <c r="L165" s="199"/>
      <c r="M165" s="200"/>
      <c r="N165" s="201"/>
      <c r="O165" s="201"/>
      <c r="P165" s="202">
        <f>SUM(P166:P172)</f>
        <v>0</v>
      </c>
      <c r="Q165" s="201"/>
      <c r="R165" s="202">
        <f>SUM(R166:R172)</f>
        <v>0</v>
      </c>
      <c r="S165" s="201"/>
      <c r="T165" s="203">
        <f>SUM(T166:T172)</f>
        <v>0</v>
      </c>
      <c r="AR165" s="204" t="s">
        <v>83</v>
      </c>
      <c r="AT165" s="205" t="s">
        <v>74</v>
      </c>
      <c r="AU165" s="205" t="s">
        <v>75</v>
      </c>
      <c r="AY165" s="204" t="s">
        <v>194</v>
      </c>
      <c r="BK165" s="206">
        <f>SUM(BK166:BK172)</f>
        <v>0</v>
      </c>
    </row>
    <row r="166" spans="1:65" s="2" customFormat="1" ht="24" customHeight="1">
      <c r="A166" s="34"/>
      <c r="B166" s="35"/>
      <c r="C166" s="209" t="s">
        <v>237</v>
      </c>
      <c r="D166" s="209" t="s">
        <v>197</v>
      </c>
      <c r="E166" s="210" t="s">
        <v>2521</v>
      </c>
      <c r="F166" s="211" t="s">
        <v>2522</v>
      </c>
      <c r="G166" s="212" t="s">
        <v>240</v>
      </c>
      <c r="H166" s="213">
        <v>1</v>
      </c>
      <c r="I166" s="214"/>
      <c r="J166" s="215">
        <f t="shared" ref="J166:J172" si="0">ROUND(I166*H166,2)</f>
        <v>0</v>
      </c>
      <c r="K166" s="216"/>
      <c r="L166" s="39"/>
      <c r="M166" s="217" t="s">
        <v>1</v>
      </c>
      <c r="N166" s="218" t="s">
        <v>40</v>
      </c>
      <c r="O166" s="71"/>
      <c r="P166" s="219">
        <f t="shared" ref="P166:P172" si="1">O166*H166</f>
        <v>0</v>
      </c>
      <c r="Q166" s="219">
        <v>0</v>
      </c>
      <c r="R166" s="219">
        <f t="shared" ref="R166:R172" si="2">Q166*H166</f>
        <v>0</v>
      </c>
      <c r="S166" s="219">
        <v>0</v>
      </c>
      <c r="T166" s="220">
        <f t="shared" ref="T166:T172" si="3">S166*H166</f>
        <v>0</v>
      </c>
      <c r="U166" s="34"/>
      <c r="V166" s="34"/>
      <c r="W166" s="34"/>
      <c r="X166" s="34"/>
      <c r="Y166" s="34"/>
      <c r="Z166" s="34"/>
      <c r="AA166" s="34"/>
      <c r="AB166" s="34"/>
      <c r="AC166" s="34"/>
      <c r="AD166" s="34"/>
      <c r="AE166" s="34"/>
      <c r="AR166" s="221" t="s">
        <v>207</v>
      </c>
      <c r="AT166" s="221" t="s">
        <v>197</v>
      </c>
      <c r="AU166" s="221" t="s">
        <v>83</v>
      </c>
      <c r="AY166" s="17" t="s">
        <v>194</v>
      </c>
      <c r="BE166" s="222">
        <f t="shared" ref="BE166:BE172" si="4">IF(N166="základní",J166,0)</f>
        <v>0</v>
      </c>
      <c r="BF166" s="222">
        <f t="shared" ref="BF166:BF172" si="5">IF(N166="snížená",J166,0)</f>
        <v>0</v>
      </c>
      <c r="BG166" s="222">
        <f t="shared" ref="BG166:BG172" si="6">IF(N166="zákl. přenesená",J166,0)</f>
        <v>0</v>
      </c>
      <c r="BH166" s="222">
        <f t="shared" ref="BH166:BH172" si="7">IF(N166="sníž. přenesená",J166,0)</f>
        <v>0</v>
      </c>
      <c r="BI166" s="222">
        <f t="shared" ref="BI166:BI172" si="8">IF(N166="nulová",J166,0)</f>
        <v>0</v>
      </c>
      <c r="BJ166" s="17" t="s">
        <v>83</v>
      </c>
      <c r="BK166" s="222">
        <f t="shared" ref="BK166:BK172" si="9">ROUND(I166*H166,2)</f>
        <v>0</v>
      </c>
      <c r="BL166" s="17" t="s">
        <v>207</v>
      </c>
      <c r="BM166" s="221" t="s">
        <v>367</v>
      </c>
    </row>
    <row r="167" spans="1:65" s="2" customFormat="1" ht="36" customHeight="1">
      <c r="A167" s="34"/>
      <c r="B167" s="35"/>
      <c r="C167" s="209" t="s">
        <v>244</v>
      </c>
      <c r="D167" s="209" t="s">
        <v>197</v>
      </c>
      <c r="E167" s="210" t="s">
        <v>2523</v>
      </c>
      <c r="F167" s="211" t="s">
        <v>2524</v>
      </c>
      <c r="G167" s="212" t="s">
        <v>240</v>
      </c>
      <c r="H167" s="213">
        <v>1</v>
      </c>
      <c r="I167" s="214"/>
      <c r="J167" s="215">
        <f t="shared" si="0"/>
        <v>0</v>
      </c>
      <c r="K167" s="216"/>
      <c r="L167" s="39"/>
      <c r="M167" s="217" t="s">
        <v>1</v>
      </c>
      <c r="N167" s="218" t="s">
        <v>40</v>
      </c>
      <c r="O167" s="71"/>
      <c r="P167" s="219">
        <f t="shared" si="1"/>
        <v>0</v>
      </c>
      <c r="Q167" s="219">
        <v>0</v>
      </c>
      <c r="R167" s="219">
        <f t="shared" si="2"/>
        <v>0</v>
      </c>
      <c r="S167" s="219">
        <v>0</v>
      </c>
      <c r="T167" s="220">
        <f t="shared" si="3"/>
        <v>0</v>
      </c>
      <c r="U167" s="34"/>
      <c r="V167" s="34"/>
      <c r="W167" s="34"/>
      <c r="X167" s="34"/>
      <c r="Y167" s="34"/>
      <c r="Z167" s="34"/>
      <c r="AA167" s="34"/>
      <c r="AB167" s="34"/>
      <c r="AC167" s="34"/>
      <c r="AD167" s="34"/>
      <c r="AE167" s="34"/>
      <c r="AR167" s="221" t="s">
        <v>207</v>
      </c>
      <c r="AT167" s="221" t="s">
        <v>197</v>
      </c>
      <c r="AU167" s="221" t="s">
        <v>83</v>
      </c>
      <c r="AY167" s="17" t="s">
        <v>194</v>
      </c>
      <c r="BE167" s="222">
        <f t="shared" si="4"/>
        <v>0</v>
      </c>
      <c r="BF167" s="222">
        <f t="shared" si="5"/>
        <v>0</v>
      </c>
      <c r="BG167" s="222">
        <f t="shared" si="6"/>
        <v>0</v>
      </c>
      <c r="BH167" s="222">
        <f t="shared" si="7"/>
        <v>0</v>
      </c>
      <c r="BI167" s="222">
        <f t="shared" si="8"/>
        <v>0</v>
      </c>
      <c r="BJ167" s="17" t="s">
        <v>83</v>
      </c>
      <c r="BK167" s="222">
        <f t="shared" si="9"/>
        <v>0</v>
      </c>
      <c r="BL167" s="17" t="s">
        <v>207</v>
      </c>
      <c r="BM167" s="221" t="s">
        <v>375</v>
      </c>
    </row>
    <row r="168" spans="1:65" s="2" customFormat="1" ht="24" customHeight="1">
      <c r="A168" s="34"/>
      <c r="B168" s="35"/>
      <c r="C168" s="209" t="s">
        <v>248</v>
      </c>
      <c r="D168" s="209" t="s">
        <v>197</v>
      </c>
      <c r="E168" s="210" t="s">
        <v>2525</v>
      </c>
      <c r="F168" s="211" t="s">
        <v>2526</v>
      </c>
      <c r="G168" s="212" t="s">
        <v>240</v>
      </c>
      <c r="H168" s="213">
        <v>1</v>
      </c>
      <c r="I168" s="214"/>
      <c r="J168" s="215">
        <f t="shared" si="0"/>
        <v>0</v>
      </c>
      <c r="K168" s="216"/>
      <c r="L168" s="39"/>
      <c r="M168" s="217" t="s">
        <v>1</v>
      </c>
      <c r="N168" s="218" t="s">
        <v>40</v>
      </c>
      <c r="O168" s="71"/>
      <c r="P168" s="219">
        <f t="shared" si="1"/>
        <v>0</v>
      </c>
      <c r="Q168" s="219">
        <v>0</v>
      </c>
      <c r="R168" s="219">
        <f t="shared" si="2"/>
        <v>0</v>
      </c>
      <c r="S168" s="219">
        <v>0</v>
      </c>
      <c r="T168" s="220">
        <f t="shared" si="3"/>
        <v>0</v>
      </c>
      <c r="U168" s="34"/>
      <c r="V168" s="34"/>
      <c r="W168" s="34"/>
      <c r="X168" s="34"/>
      <c r="Y168" s="34"/>
      <c r="Z168" s="34"/>
      <c r="AA168" s="34"/>
      <c r="AB168" s="34"/>
      <c r="AC168" s="34"/>
      <c r="AD168" s="34"/>
      <c r="AE168" s="34"/>
      <c r="AR168" s="221" t="s">
        <v>207</v>
      </c>
      <c r="AT168" s="221" t="s">
        <v>197</v>
      </c>
      <c r="AU168" s="221" t="s">
        <v>83</v>
      </c>
      <c r="AY168" s="17" t="s">
        <v>194</v>
      </c>
      <c r="BE168" s="222">
        <f t="shared" si="4"/>
        <v>0</v>
      </c>
      <c r="BF168" s="222">
        <f t="shared" si="5"/>
        <v>0</v>
      </c>
      <c r="BG168" s="222">
        <f t="shared" si="6"/>
        <v>0</v>
      </c>
      <c r="BH168" s="222">
        <f t="shared" si="7"/>
        <v>0</v>
      </c>
      <c r="BI168" s="222">
        <f t="shared" si="8"/>
        <v>0</v>
      </c>
      <c r="BJ168" s="17" t="s">
        <v>83</v>
      </c>
      <c r="BK168" s="222">
        <f t="shared" si="9"/>
        <v>0</v>
      </c>
      <c r="BL168" s="17" t="s">
        <v>207</v>
      </c>
      <c r="BM168" s="221" t="s">
        <v>382</v>
      </c>
    </row>
    <row r="169" spans="1:65" s="2" customFormat="1" ht="24" customHeight="1">
      <c r="A169" s="34"/>
      <c r="B169" s="35"/>
      <c r="C169" s="209" t="s">
        <v>254</v>
      </c>
      <c r="D169" s="209" t="s">
        <v>197</v>
      </c>
      <c r="E169" s="210" t="s">
        <v>2527</v>
      </c>
      <c r="F169" s="211" t="s">
        <v>2528</v>
      </c>
      <c r="G169" s="212" t="s">
        <v>240</v>
      </c>
      <c r="H169" s="213">
        <v>1</v>
      </c>
      <c r="I169" s="214"/>
      <c r="J169" s="215">
        <f t="shared" si="0"/>
        <v>0</v>
      </c>
      <c r="K169" s="216"/>
      <c r="L169" s="39"/>
      <c r="M169" s="217" t="s">
        <v>1</v>
      </c>
      <c r="N169" s="218" t="s">
        <v>40</v>
      </c>
      <c r="O169" s="71"/>
      <c r="P169" s="219">
        <f t="shared" si="1"/>
        <v>0</v>
      </c>
      <c r="Q169" s="219">
        <v>0</v>
      </c>
      <c r="R169" s="219">
        <f t="shared" si="2"/>
        <v>0</v>
      </c>
      <c r="S169" s="219">
        <v>0</v>
      </c>
      <c r="T169" s="220">
        <f t="shared" si="3"/>
        <v>0</v>
      </c>
      <c r="U169" s="34"/>
      <c r="V169" s="34"/>
      <c r="W169" s="34"/>
      <c r="X169" s="34"/>
      <c r="Y169" s="34"/>
      <c r="Z169" s="34"/>
      <c r="AA169" s="34"/>
      <c r="AB169" s="34"/>
      <c r="AC169" s="34"/>
      <c r="AD169" s="34"/>
      <c r="AE169" s="34"/>
      <c r="AR169" s="221" t="s">
        <v>207</v>
      </c>
      <c r="AT169" s="221" t="s">
        <v>197</v>
      </c>
      <c r="AU169" s="221" t="s">
        <v>83</v>
      </c>
      <c r="AY169" s="17" t="s">
        <v>194</v>
      </c>
      <c r="BE169" s="222">
        <f t="shared" si="4"/>
        <v>0</v>
      </c>
      <c r="BF169" s="222">
        <f t="shared" si="5"/>
        <v>0</v>
      </c>
      <c r="BG169" s="222">
        <f t="shared" si="6"/>
        <v>0</v>
      </c>
      <c r="BH169" s="222">
        <f t="shared" si="7"/>
        <v>0</v>
      </c>
      <c r="BI169" s="222">
        <f t="shared" si="8"/>
        <v>0</v>
      </c>
      <c r="BJ169" s="17" t="s">
        <v>83</v>
      </c>
      <c r="BK169" s="222">
        <f t="shared" si="9"/>
        <v>0</v>
      </c>
      <c r="BL169" s="17" t="s">
        <v>207</v>
      </c>
      <c r="BM169" s="221" t="s">
        <v>396</v>
      </c>
    </row>
    <row r="170" spans="1:65" s="2" customFormat="1" ht="24" customHeight="1">
      <c r="A170" s="34"/>
      <c r="B170" s="35"/>
      <c r="C170" s="209" t="s">
        <v>260</v>
      </c>
      <c r="D170" s="209" t="s">
        <v>197</v>
      </c>
      <c r="E170" s="210" t="s">
        <v>193</v>
      </c>
      <c r="F170" s="211" t="s">
        <v>2529</v>
      </c>
      <c r="G170" s="212" t="s">
        <v>240</v>
      </c>
      <c r="H170" s="213">
        <v>2</v>
      </c>
      <c r="I170" s="214"/>
      <c r="J170" s="215">
        <f t="shared" si="0"/>
        <v>0</v>
      </c>
      <c r="K170" s="216"/>
      <c r="L170" s="39"/>
      <c r="M170" s="217" t="s">
        <v>1</v>
      </c>
      <c r="N170" s="218" t="s">
        <v>40</v>
      </c>
      <c r="O170" s="71"/>
      <c r="P170" s="219">
        <f t="shared" si="1"/>
        <v>0</v>
      </c>
      <c r="Q170" s="219">
        <v>0</v>
      </c>
      <c r="R170" s="219">
        <f t="shared" si="2"/>
        <v>0</v>
      </c>
      <c r="S170" s="219">
        <v>0</v>
      </c>
      <c r="T170" s="220">
        <f t="shared" si="3"/>
        <v>0</v>
      </c>
      <c r="U170" s="34"/>
      <c r="V170" s="34"/>
      <c r="W170" s="34"/>
      <c r="X170" s="34"/>
      <c r="Y170" s="34"/>
      <c r="Z170" s="34"/>
      <c r="AA170" s="34"/>
      <c r="AB170" s="34"/>
      <c r="AC170" s="34"/>
      <c r="AD170" s="34"/>
      <c r="AE170" s="34"/>
      <c r="AR170" s="221" t="s">
        <v>207</v>
      </c>
      <c r="AT170" s="221" t="s">
        <v>197</v>
      </c>
      <c r="AU170" s="221" t="s">
        <v>83</v>
      </c>
      <c r="AY170" s="17" t="s">
        <v>194</v>
      </c>
      <c r="BE170" s="222">
        <f t="shared" si="4"/>
        <v>0</v>
      </c>
      <c r="BF170" s="222">
        <f t="shared" si="5"/>
        <v>0</v>
      </c>
      <c r="BG170" s="222">
        <f t="shared" si="6"/>
        <v>0</v>
      </c>
      <c r="BH170" s="222">
        <f t="shared" si="7"/>
        <v>0</v>
      </c>
      <c r="BI170" s="222">
        <f t="shared" si="8"/>
        <v>0</v>
      </c>
      <c r="BJ170" s="17" t="s">
        <v>83</v>
      </c>
      <c r="BK170" s="222">
        <f t="shared" si="9"/>
        <v>0</v>
      </c>
      <c r="BL170" s="17" t="s">
        <v>207</v>
      </c>
      <c r="BM170" s="221" t="s">
        <v>533</v>
      </c>
    </row>
    <row r="171" spans="1:65" s="2" customFormat="1" ht="24" customHeight="1">
      <c r="A171" s="34"/>
      <c r="B171" s="35"/>
      <c r="C171" s="209" t="s">
        <v>262</v>
      </c>
      <c r="D171" s="209" t="s">
        <v>197</v>
      </c>
      <c r="E171" s="210" t="s">
        <v>221</v>
      </c>
      <c r="F171" s="211" t="s">
        <v>2530</v>
      </c>
      <c r="G171" s="212" t="s">
        <v>240</v>
      </c>
      <c r="H171" s="213">
        <v>1</v>
      </c>
      <c r="I171" s="214"/>
      <c r="J171" s="215">
        <f t="shared" si="0"/>
        <v>0</v>
      </c>
      <c r="K171" s="216"/>
      <c r="L171" s="39"/>
      <c r="M171" s="217" t="s">
        <v>1</v>
      </c>
      <c r="N171" s="218" t="s">
        <v>40</v>
      </c>
      <c r="O171" s="71"/>
      <c r="P171" s="219">
        <f t="shared" si="1"/>
        <v>0</v>
      </c>
      <c r="Q171" s="219">
        <v>0</v>
      </c>
      <c r="R171" s="219">
        <f t="shared" si="2"/>
        <v>0</v>
      </c>
      <c r="S171" s="219">
        <v>0</v>
      </c>
      <c r="T171" s="220">
        <f t="shared" si="3"/>
        <v>0</v>
      </c>
      <c r="U171" s="34"/>
      <c r="V171" s="34"/>
      <c r="W171" s="34"/>
      <c r="X171" s="34"/>
      <c r="Y171" s="34"/>
      <c r="Z171" s="34"/>
      <c r="AA171" s="34"/>
      <c r="AB171" s="34"/>
      <c r="AC171" s="34"/>
      <c r="AD171" s="34"/>
      <c r="AE171" s="34"/>
      <c r="AR171" s="221" t="s">
        <v>207</v>
      </c>
      <c r="AT171" s="221" t="s">
        <v>197</v>
      </c>
      <c r="AU171" s="221" t="s">
        <v>83</v>
      </c>
      <c r="AY171" s="17" t="s">
        <v>194</v>
      </c>
      <c r="BE171" s="222">
        <f t="shared" si="4"/>
        <v>0</v>
      </c>
      <c r="BF171" s="222">
        <f t="shared" si="5"/>
        <v>0</v>
      </c>
      <c r="BG171" s="222">
        <f t="shared" si="6"/>
        <v>0</v>
      </c>
      <c r="BH171" s="222">
        <f t="shared" si="7"/>
        <v>0</v>
      </c>
      <c r="BI171" s="222">
        <f t="shared" si="8"/>
        <v>0</v>
      </c>
      <c r="BJ171" s="17" t="s">
        <v>83</v>
      </c>
      <c r="BK171" s="222">
        <f t="shared" si="9"/>
        <v>0</v>
      </c>
      <c r="BL171" s="17" t="s">
        <v>207</v>
      </c>
      <c r="BM171" s="221" t="s">
        <v>541</v>
      </c>
    </row>
    <row r="172" spans="1:65" s="2" customFormat="1" ht="16.5" customHeight="1">
      <c r="A172" s="34"/>
      <c r="B172" s="35"/>
      <c r="C172" s="209" t="s">
        <v>8</v>
      </c>
      <c r="D172" s="209" t="s">
        <v>197</v>
      </c>
      <c r="E172" s="210" t="s">
        <v>228</v>
      </c>
      <c r="F172" s="211" t="s">
        <v>2531</v>
      </c>
      <c r="G172" s="212" t="s">
        <v>240</v>
      </c>
      <c r="H172" s="213">
        <v>1</v>
      </c>
      <c r="I172" s="214"/>
      <c r="J172" s="215">
        <f t="shared" si="0"/>
        <v>0</v>
      </c>
      <c r="K172" s="216"/>
      <c r="L172" s="39"/>
      <c r="M172" s="217" t="s">
        <v>1</v>
      </c>
      <c r="N172" s="218" t="s">
        <v>40</v>
      </c>
      <c r="O172" s="71"/>
      <c r="P172" s="219">
        <f t="shared" si="1"/>
        <v>0</v>
      </c>
      <c r="Q172" s="219">
        <v>0</v>
      </c>
      <c r="R172" s="219">
        <f t="shared" si="2"/>
        <v>0</v>
      </c>
      <c r="S172" s="219">
        <v>0</v>
      </c>
      <c r="T172" s="220">
        <f t="shared" si="3"/>
        <v>0</v>
      </c>
      <c r="U172" s="34"/>
      <c r="V172" s="34"/>
      <c r="W172" s="34"/>
      <c r="X172" s="34"/>
      <c r="Y172" s="34"/>
      <c r="Z172" s="34"/>
      <c r="AA172" s="34"/>
      <c r="AB172" s="34"/>
      <c r="AC172" s="34"/>
      <c r="AD172" s="34"/>
      <c r="AE172" s="34"/>
      <c r="AR172" s="221" t="s">
        <v>207</v>
      </c>
      <c r="AT172" s="221" t="s">
        <v>197</v>
      </c>
      <c r="AU172" s="221" t="s">
        <v>83</v>
      </c>
      <c r="AY172" s="17" t="s">
        <v>194</v>
      </c>
      <c r="BE172" s="222">
        <f t="shared" si="4"/>
        <v>0</v>
      </c>
      <c r="BF172" s="222">
        <f t="shared" si="5"/>
        <v>0</v>
      </c>
      <c r="BG172" s="222">
        <f t="shared" si="6"/>
        <v>0</v>
      </c>
      <c r="BH172" s="222">
        <f t="shared" si="7"/>
        <v>0</v>
      </c>
      <c r="BI172" s="222">
        <f t="shared" si="8"/>
        <v>0</v>
      </c>
      <c r="BJ172" s="17" t="s">
        <v>83</v>
      </c>
      <c r="BK172" s="222">
        <f t="shared" si="9"/>
        <v>0</v>
      </c>
      <c r="BL172" s="17" t="s">
        <v>207</v>
      </c>
      <c r="BM172" s="221" t="s">
        <v>558</v>
      </c>
    </row>
    <row r="173" spans="1:65" s="12" customFormat="1" ht="25.9" customHeight="1">
      <c r="B173" s="193"/>
      <c r="C173" s="194"/>
      <c r="D173" s="195" t="s">
        <v>74</v>
      </c>
      <c r="E173" s="196" t="s">
        <v>2532</v>
      </c>
      <c r="F173" s="196" t="s">
        <v>2533</v>
      </c>
      <c r="G173" s="194"/>
      <c r="H173" s="194"/>
      <c r="I173" s="197"/>
      <c r="J173" s="198">
        <f>BK173</f>
        <v>0</v>
      </c>
      <c r="K173" s="194"/>
      <c r="L173" s="199"/>
      <c r="M173" s="200"/>
      <c r="N173" s="201"/>
      <c r="O173" s="201"/>
      <c r="P173" s="202">
        <f>SUM(P174:P175)</f>
        <v>0</v>
      </c>
      <c r="Q173" s="201"/>
      <c r="R173" s="202">
        <f>SUM(R174:R175)</f>
        <v>0</v>
      </c>
      <c r="S173" s="201"/>
      <c r="T173" s="203">
        <f>SUM(T174:T175)</f>
        <v>0</v>
      </c>
      <c r="AR173" s="204" t="s">
        <v>83</v>
      </c>
      <c r="AT173" s="205" t="s">
        <v>74</v>
      </c>
      <c r="AU173" s="205" t="s">
        <v>75</v>
      </c>
      <c r="AY173" s="204" t="s">
        <v>194</v>
      </c>
      <c r="BK173" s="206">
        <f>SUM(BK174:BK175)</f>
        <v>0</v>
      </c>
    </row>
    <row r="174" spans="1:65" s="2" customFormat="1" ht="24" customHeight="1">
      <c r="A174" s="34"/>
      <c r="B174" s="35"/>
      <c r="C174" s="209" t="s">
        <v>359</v>
      </c>
      <c r="D174" s="209" t="s">
        <v>197</v>
      </c>
      <c r="E174" s="210" t="s">
        <v>2534</v>
      </c>
      <c r="F174" s="211" t="s">
        <v>2535</v>
      </c>
      <c r="G174" s="212" t="s">
        <v>240</v>
      </c>
      <c r="H174" s="213">
        <v>1</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207</v>
      </c>
      <c r="AT174" s="221" t="s">
        <v>197</v>
      </c>
      <c r="AU174" s="221" t="s">
        <v>83</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569</v>
      </c>
    </row>
    <row r="175" spans="1:65" s="2" customFormat="1" ht="24" customHeight="1">
      <c r="A175" s="34"/>
      <c r="B175" s="35"/>
      <c r="C175" s="209" t="s">
        <v>363</v>
      </c>
      <c r="D175" s="209" t="s">
        <v>197</v>
      </c>
      <c r="E175" s="210" t="s">
        <v>2536</v>
      </c>
      <c r="F175" s="211" t="s">
        <v>2537</v>
      </c>
      <c r="G175" s="212" t="s">
        <v>240</v>
      </c>
      <c r="H175" s="213">
        <v>2</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207</v>
      </c>
      <c r="AT175" s="221" t="s">
        <v>197</v>
      </c>
      <c r="AU175" s="221" t="s">
        <v>83</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577</v>
      </c>
    </row>
    <row r="176" spans="1:65" s="12" customFormat="1" ht="25.9" customHeight="1">
      <c r="B176" s="193"/>
      <c r="C176" s="194"/>
      <c r="D176" s="195" t="s">
        <v>74</v>
      </c>
      <c r="E176" s="196" t="s">
        <v>2538</v>
      </c>
      <c r="F176" s="196" t="s">
        <v>2539</v>
      </c>
      <c r="G176" s="194"/>
      <c r="H176" s="194"/>
      <c r="I176" s="197"/>
      <c r="J176" s="198">
        <f>BK176</f>
        <v>0</v>
      </c>
      <c r="K176" s="194"/>
      <c r="L176" s="199"/>
      <c r="M176" s="200"/>
      <c r="N176" s="201"/>
      <c r="O176" s="201"/>
      <c r="P176" s="202">
        <f>SUM(P177:P178)</f>
        <v>0</v>
      </c>
      <c r="Q176" s="201"/>
      <c r="R176" s="202">
        <f>SUM(R177:R178)</f>
        <v>0</v>
      </c>
      <c r="S176" s="201"/>
      <c r="T176" s="203">
        <f>SUM(T177:T178)</f>
        <v>0</v>
      </c>
      <c r="AR176" s="204" t="s">
        <v>83</v>
      </c>
      <c r="AT176" s="205" t="s">
        <v>74</v>
      </c>
      <c r="AU176" s="205" t="s">
        <v>75</v>
      </c>
      <c r="AY176" s="204" t="s">
        <v>194</v>
      </c>
      <c r="BK176" s="206">
        <f>SUM(BK177:BK178)</f>
        <v>0</v>
      </c>
    </row>
    <row r="177" spans="1:65" s="2" customFormat="1" ht="16.5" customHeight="1">
      <c r="A177" s="34"/>
      <c r="B177" s="35"/>
      <c r="C177" s="209" t="s">
        <v>367</v>
      </c>
      <c r="D177" s="209" t="s">
        <v>197</v>
      </c>
      <c r="E177" s="210" t="s">
        <v>2540</v>
      </c>
      <c r="F177" s="211" t="s">
        <v>2541</v>
      </c>
      <c r="G177" s="212" t="s">
        <v>240</v>
      </c>
      <c r="H177" s="213">
        <v>3</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207</v>
      </c>
      <c r="AT177" s="221" t="s">
        <v>197</v>
      </c>
      <c r="AU177" s="221" t="s">
        <v>83</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207</v>
      </c>
      <c r="BM177" s="221" t="s">
        <v>588</v>
      </c>
    </row>
    <row r="178" spans="1:65" s="2" customFormat="1" ht="16.5" customHeight="1">
      <c r="A178" s="34"/>
      <c r="B178" s="35"/>
      <c r="C178" s="209" t="s">
        <v>371</v>
      </c>
      <c r="D178" s="209" t="s">
        <v>197</v>
      </c>
      <c r="E178" s="210" t="s">
        <v>2542</v>
      </c>
      <c r="F178" s="211" t="s">
        <v>2543</v>
      </c>
      <c r="G178" s="212" t="s">
        <v>240</v>
      </c>
      <c r="H178" s="213">
        <v>2</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207</v>
      </c>
      <c r="AT178" s="221" t="s">
        <v>197</v>
      </c>
      <c r="AU178" s="221" t="s">
        <v>83</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598</v>
      </c>
    </row>
    <row r="179" spans="1:65" s="12" customFormat="1" ht="25.9" customHeight="1">
      <c r="B179" s="193"/>
      <c r="C179" s="194"/>
      <c r="D179" s="195" t="s">
        <v>74</v>
      </c>
      <c r="E179" s="196" t="s">
        <v>2544</v>
      </c>
      <c r="F179" s="196" t="s">
        <v>2545</v>
      </c>
      <c r="G179" s="194"/>
      <c r="H179" s="194"/>
      <c r="I179" s="197"/>
      <c r="J179" s="198">
        <f>BK179</f>
        <v>0</v>
      </c>
      <c r="K179" s="194"/>
      <c r="L179" s="199"/>
      <c r="M179" s="200"/>
      <c r="N179" s="201"/>
      <c r="O179" s="201"/>
      <c r="P179" s="202">
        <f>SUM(P180:P184)</f>
        <v>0</v>
      </c>
      <c r="Q179" s="201"/>
      <c r="R179" s="202">
        <f>SUM(R180:R184)</f>
        <v>0</v>
      </c>
      <c r="S179" s="201"/>
      <c r="T179" s="203">
        <f>SUM(T180:T184)</f>
        <v>0</v>
      </c>
      <c r="AR179" s="204" t="s">
        <v>83</v>
      </c>
      <c r="AT179" s="205" t="s">
        <v>74</v>
      </c>
      <c r="AU179" s="205" t="s">
        <v>75</v>
      </c>
      <c r="AY179" s="204" t="s">
        <v>194</v>
      </c>
      <c r="BK179" s="206">
        <f>SUM(BK180:BK184)</f>
        <v>0</v>
      </c>
    </row>
    <row r="180" spans="1:65" s="2" customFormat="1" ht="24" customHeight="1">
      <c r="A180" s="34"/>
      <c r="B180" s="35"/>
      <c r="C180" s="209" t="s">
        <v>375</v>
      </c>
      <c r="D180" s="209" t="s">
        <v>197</v>
      </c>
      <c r="E180" s="210" t="s">
        <v>2546</v>
      </c>
      <c r="F180" s="211" t="s">
        <v>2547</v>
      </c>
      <c r="G180" s="212" t="s">
        <v>240</v>
      </c>
      <c r="H180" s="213">
        <v>3</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207</v>
      </c>
      <c r="AT180" s="221" t="s">
        <v>197</v>
      </c>
      <c r="AU180" s="221" t="s">
        <v>83</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207</v>
      </c>
      <c r="BM180" s="221" t="s">
        <v>606</v>
      </c>
    </row>
    <row r="181" spans="1:65" s="2" customFormat="1" ht="24" customHeight="1">
      <c r="A181" s="34"/>
      <c r="B181" s="35"/>
      <c r="C181" s="209" t="s">
        <v>7</v>
      </c>
      <c r="D181" s="209" t="s">
        <v>197</v>
      </c>
      <c r="E181" s="210" t="s">
        <v>2548</v>
      </c>
      <c r="F181" s="211" t="s">
        <v>2549</v>
      </c>
      <c r="G181" s="212" t="s">
        <v>240</v>
      </c>
      <c r="H181" s="213">
        <v>1</v>
      </c>
      <c r="I181" s="214"/>
      <c r="J181" s="215">
        <f>ROUND(I181*H181,2)</f>
        <v>0</v>
      </c>
      <c r="K181" s="216"/>
      <c r="L181" s="39"/>
      <c r="M181" s="217" t="s">
        <v>1</v>
      </c>
      <c r="N181" s="218" t="s">
        <v>40</v>
      </c>
      <c r="O181" s="71"/>
      <c r="P181" s="219">
        <f>O181*H181</f>
        <v>0</v>
      </c>
      <c r="Q181" s="219">
        <v>0</v>
      </c>
      <c r="R181" s="219">
        <f>Q181*H181</f>
        <v>0</v>
      </c>
      <c r="S181" s="219">
        <v>0</v>
      </c>
      <c r="T181" s="220">
        <f>S181*H181</f>
        <v>0</v>
      </c>
      <c r="U181" s="34"/>
      <c r="V181" s="34"/>
      <c r="W181" s="34"/>
      <c r="X181" s="34"/>
      <c r="Y181" s="34"/>
      <c r="Z181" s="34"/>
      <c r="AA181" s="34"/>
      <c r="AB181" s="34"/>
      <c r="AC181" s="34"/>
      <c r="AD181" s="34"/>
      <c r="AE181" s="34"/>
      <c r="AR181" s="221" t="s">
        <v>207</v>
      </c>
      <c r="AT181" s="221" t="s">
        <v>197</v>
      </c>
      <c r="AU181" s="221" t="s">
        <v>83</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614</v>
      </c>
    </row>
    <row r="182" spans="1:65" s="2" customFormat="1" ht="24" customHeight="1">
      <c r="A182" s="34"/>
      <c r="B182" s="35"/>
      <c r="C182" s="209" t="s">
        <v>382</v>
      </c>
      <c r="D182" s="209" t="s">
        <v>197</v>
      </c>
      <c r="E182" s="210" t="s">
        <v>2550</v>
      </c>
      <c r="F182" s="211" t="s">
        <v>2551</v>
      </c>
      <c r="G182" s="212" t="s">
        <v>240</v>
      </c>
      <c r="H182" s="213">
        <v>1</v>
      </c>
      <c r="I182" s="214"/>
      <c r="J182" s="215">
        <f>ROUND(I182*H182,2)</f>
        <v>0</v>
      </c>
      <c r="K182" s="216"/>
      <c r="L182" s="39"/>
      <c r="M182" s="217" t="s">
        <v>1</v>
      </c>
      <c r="N182" s="218" t="s">
        <v>40</v>
      </c>
      <c r="O182" s="71"/>
      <c r="P182" s="219">
        <f>O182*H182</f>
        <v>0</v>
      </c>
      <c r="Q182" s="219">
        <v>0</v>
      </c>
      <c r="R182" s="219">
        <f>Q182*H182</f>
        <v>0</v>
      </c>
      <c r="S182" s="219">
        <v>0</v>
      </c>
      <c r="T182" s="220">
        <f>S182*H182</f>
        <v>0</v>
      </c>
      <c r="U182" s="34"/>
      <c r="V182" s="34"/>
      <c r="W182" s="34"/>
      <c r="X182" s="34"/>
      <c r="Y182" s="34"/>
      <c r="Z182" s="34"/>
      <c r="AA182" s="34"/>
      <c r="AB182" s="34"/>
      <c r="AC182" s="34"/>
      <c r="AD182" s="34"/>
      <c r="AE182" s="34"/>
      <c r="AR182" s="221" t="s">
        <v>207</v>
      </c>
      <c r="AT182" s="221" t="s">
        <v>197</v>
      </c>
      <c r="AU182" s="221" t="s">
        <v>83</v>
      </c>
      <c r="AY182" s="17" t="s">
        <v>194</v>
      </c>
      <c r="BE182" s="222">
        <f>IF(N182="základní",J182,0)</f>
        <v>0</v>
      </c>
      <c r="BF182" s="222">
        <f>IF(N182="snížená",J182,0)</f>
        <v>0</v>
      </c>
      <c r="BG182" s="222">
        <f>IF(N182="zákl. přenesená",J182,0)</f>
        <v>0</v>
      </c>
      <c r="BH182" s="222">
        <f>IF(N182="sníž. přenesená",J182,0)</f>
        <v>0</v>
      </c>
      <c r="BI182" s="222">
        <f>IF(N182="nulová",J182,0)</f>
        <v>0</v>
      </c>
      <c r="BJ182" s="17" t="s">
        <v>83</v>
      </c>
      <c r="BK182" s="222">
        <f>ROUND(I182*H182,2)</f>
        <v>0</v>
      </c>
      <c r="BL182" s="17" t="s">
        <v>207</v>
      </c>
      <c r="BM182" s="221" t="s">
        <v>622</v>
      </c>
    </row>
    <row r="183" spans="1:65" s="2" customFormat="1" ht="24" customHeight="1">
      <c r="A183" s="34"/>
      <c r="B183" s="35"/>
      <c r="C183" s="209" t="s">
        <v>388</v>
      </c>
      <c r="D183" s="209" t="s">
        <v>197</v>
      </c>
      <c r="E183" s="210" t="s">
        <v>2552</v>
      </c>
      <c r="F183" s="211" t="s">
        <v>2553</v>
      </c>
      <c r="G183" s="212" t="s">
        <v>240</v>
      </c>
      <c r="H183" s="213">
        <v>1</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207</v>
      </c>
      <c r="AT183" s="221" t="s">
        <v>197</v>
      </c>
      <c r="AU183" s="221" t="s">
        <v>83</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207</v>
      </c>
      <c r="BM183" s="221" t="s">
        <v>634</v>
      </c>
    </row>
    <row r="184" spans="1:65" s="2" customFormat="1" ht="24" customHeight="1">
      <c r="A184" s="34"/>
      <c r="B184" s="35"/>
      <c r="C184" s="209" t="s">
        <v>396</v>
      </c>
      <c r="D184" s="209" t="s">
        <v>197</v>
      </c>
      <c r="E184" s="210" t="s">
        <v>2554</v>
      </c>
      <c r="F184" s="211" t="s">
        <v>2555</v>
      </c>
      <c r="G184" s="212" t="s">
        <v>240</v>
      </c>
      <c r="H184" s="213">
        <v>1</v>
      </c>
      <c r="I184" s="214"/>
      <c r="J184" s="215">
        <f>ROUND(I184*H184,2)</f>
        <v>0</v>
      </c>
      <c r="K184" s="216"/>
      <c r="L184" s="39"/>
      <c r="M184" s="217" t="s">
        <v>1</v>
      </c>
      <c r="N184" s="218" t="s">
        <v>40</v>
      </c>
      <c r="O184" s="71"/>
      <c r="P184" s="219">
        <f>O184*H184</f>
        <v>0</v>
      </c>
      <c r="Q184" s="219">
        <v>0</v>
      </c>
      <c r="R184" s="219">
        <f>Q184*H184</f>
        <v>0</v>
      </c>
      <c r="S184" s="219">
        <v>0</v>
      </c>
      <c r="T184" s="220">
        <f>S184*H184</f>
        <v>0</v>
      </c>
      <c r="U184" s="34"/>
      <c r="V184" s="34"/>
      <c r="W184" s="34"/>
      <c r="X184" s="34"/>
      <c r="Y184" s="34"/>
      <c r="Z184" s="34"/>
      <c r="AA184" s="34"/>
      <c r="AB184" s="34"/>
      <c r="AC184" s="34"/>
      <c r="AD184" s="34"/>
      <c r="AE184" s="34"/>
      <c r="AR184" s="221" t="s">
        <v>207</v>
      </c>
      <c r="AT184" s="221" t="s">
        <v>197</v>
      </c>
      <c r="AU184" s="221" t="s">
        <v>83</v>
      </c>
      <c r="AY184" s="17" t="s">
        <v>194</v>
      </c>
      <c r="BE184" s="222">
        <f>IF(N184="základní",J184,0)</f>
        <v>0</v>
      </c>
      <c r="BF184" s="222">
        <f>IF(N184="snížená",J184,0)</f>
        <v>0</v>
      </c>
      <c r="BG184" s="222">
        <f>IF(N184="zákl. přenesená",J184,0)</f>
        <v>0</v>
      </c>
      <c r="BH184" s="222">
        <f>IF(N184="sníž. přenesená",J184,0)</f>
        <v>0</v>
      </c>
      <c r="BI184" s="222">
        <f>IF(N184="nulová",J184,0)</f>
        <v>0</v>
      </c>
      <c r="BJ184" s="17" t="s">
        <v>83</v>
      </c>
      <c r="BK184" s="222">
        <f>ROUND(I184*H184,2)</f>
        <v>0</v>
      </c>
      <c r="BL184" s="17" t="s">
        <v>207</v>
      </c>
      <c r="BM184" s="221" t="s">
        <v>645</v>
      </c>
    </row>
    <row r="185" spans="1:65" s="12" customFormat="1" ht="25.9" customHeight="1">
      <c r="B185" s="193"/>
      <c r="C185" s="194"/>
      <c r="D185" s="195" t="s">
        <v>74</v>
      </c>
      <c r="E185" s="196" t="s">
        <v>2556</v>
      </c>
      <c r="F185" s="196" t="s">
        <v>2557</v>
      </c>
      <c r="G185" s="194"/>
      <c r="H185" s="194"/>
      <c r="I185" s="197"/>
      <c r="J185" s="198">
        <f>BK185</f>
        <v>0</v>
      </c>
      <c r="K185" s="194"/>
      <c r="L185" s="199"/>
      <c r="M185" s="200"/>
      <c r="N185" s="201"/>
      <c r="O185" s="201"/>
      <c r="P185" s="202">
        <f>SUM(P186:P190)</f>
        <v>0</v>
      </c>
      <c r="Q185" s="201"/>
      <c r="R185" s="202">
        <f>SUM(R186:R190)</f>
        <v>0</v>
      </c>
      <c r="S185" s="201"/>
      <c r="T185" s="203">
        <f>SUM(T186:T190)</f>
        <v>0</v>
      </c>
      <c r="AR185" s="204" t="s">
        <v>83</v>
      </c>
      <c r="AT185" s="205" t="s">
        <v>74</v>
      </c>
      <c r="AU185" s="205" t="s">
        <v>75</v>
      </c>
      <c r="AY185" s="204" t="s">
        <v>194</v>
      </c>
      <c r="BK185" s="206">
        <f>SUM(BK186:BK190)</f>
        <v>0</v>
      </c>
    </row>
    <row r="186" spans="1:65" s="2" customFormat="1" ht="16.5" customHeight="1">
      <c r="A186" s="34"/>
      <c r="B186" s="35"/>
      <c r="C186" s="209" t="s">
        <v>403</v>
      </c>
      <c r="D186" s="209" t="s">
        <v>197</v>
      </c>
      <c r="E186" s="210" t="s">
        <v>2558</v>
      </c>
      <c r="F186" s="211" t="s">
        <v>2559</v>
      </c>
      <c r="G186" s="212" t="s">
        <v>240</v>
      </c>
      <c r="H186" s="213">
        <v>4</v>
      </c>
      <c r="I186" s="214"/>
      <c r="J186" s="215">
        <f>ROUND(I186*H186,2)</f>
        <v>0</v>
      </c>
      <c r="K186" s="216"/>
      <c r="L186" s="39"/>
      <c r="M186" s="217" t="s">
        <v>1</v>
      </c>
      <c r="N186" s="218" t="s">
        <v>40</v>
      </c>
      <c r="O186" s="71"/>
      <c r="P186" s="219">
        <f>O186*H186</f>
        <v>0</v>
      </c>
      <c r="Q186" s="219">
        <v>0</v>
      </c>
      <c r="R186" s="219">
        <f>Q186*H186</f>
        <v>0</v>
      </c>
      <c r="S186" s="219">
        <v>0</v>
      </c>
      <c r="T186" s="220">
        <f>S186*H186</f>
        <v>0</v>
      </c>
      <c r="U186" s="34"/>
      <c r="V186" s="34"/>
      <c r="W186" s="34"/>
      <c r="X186" s="34"/>
      <c r="Y186" s="34"/>
      <c r="Z186" s="34"/>
      <c r="AA186" s="34"/>
      <c r="AB186" s="34"/>
      <c r="AC186" s="34"/>
      <c r="AD186" s="34"/>
      <c r="AE186" s="34"/>
      <c r="AR186" s="221" t="s">
        <v>207</v>
      </c>
      <c r="AT186" s="221" t="s">
        <v>197</v>
      </c>
      <c r="AU186" s="221" t="s">
        <v>83</v>
      </c>
      <c r="AY186" s="17" t="s">
        <v>194</v>
      </c>
      <c r="BE186" s="222">
        <f>IF(N186="základní",J186,0)</f>
        <v>0</v>
      </c>
      <c r="BF186" s="222">
        <f>IF(N186="snížená",J186,0)</f>
        <v>0</v>
      </c>
      <c r="BG186" s="222">
        <f>IF(N186="zákl. přenesená",J186,0)</f>
        <v>0</v>
      </c>
      <c r="BH186" s="222">
        <f>IF(N186="sníž. přenesená",J186,0)</f>
        <v>0</v>
      </c>
      <c r="BI186" s="222">
        <f>IF(N186="nulová",J186,0)</f>
        <v>0</v>
      </c>
      <c r="BJ186" s="17" t="s">
        <v>83</v>
      </c>
      <c r="BK186" s="222">
        <f>ROUND(I186*H186,2)</f>
        <v>0</v>
      </c>
      <c r="BL186" s="17" t="s">
        <v>207</v>
      </c>
      <c r="BM186" s="221" t="s">
        <v>653</v>
      </c>
    </row>
    <row r="187" spans="1:65" s="2" customFormat="1" ht="16.5" customHeight="1">
      <c r="A187" s="34"/>
      <c r="B187" s="35"/>
      <c r="C187" s="209" t="s">
        <v>533</v>
      </c>
      <c r="D187" s="209" t="s">
        <v>197</v>
      </c>
      <c r="E187" s="210" t="s">
        <v>2560</v>
      </c>
      <c r="F187" s="211" t="s">
        <v>2561</v>
      </c>
      <c r="G187" s="212" t="s">
        <v>240</v>
      </c>
      <c r="H187" s="213">
        <v>3</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207</v>
      </c>
      <c r="AT187" s="221" t="s">
        <v>197</v>
      </c>
      <c r="AU187" s="221" t="s">
        <v>83</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207</v>
      </c>
      <c r="BM187" s="221" t="s">
        <v>683</v>
      </c>
    </row>
    <row r="188" spans="1:65" s="2" customFormat="1" ht="16.5" customHeight="1">
      <c r="A188" s="34"/>
      <c r="B188" s="35"/>
      <c r="C188" s="209" t="s">
        <v>537</v>
      </c>
      <c r="D188" s="209" t="s">
        <v>197</v>
      </c>
      <c r="E188" s="210" t="s">
        <v>2562</v>
      </c>
      <c r="F188" s="211" t="s">
        <v>2563</v>
      </c>
      <c r="G188" s="212" t="s">
        <v>240</v>
      </c>
      <c r="H188" s="213">
        <v>2</v>
      </c>
      <c r="I188" s="214"/>
      <c r="J188" s="215">
        <f>ROUND(I188*H188,2)</f>
        <v>0</v>
      </c>
      <c r="K188" s="216"/>
      <c r="L188" s="39"/>
      <c r="M188" s="217" t="s">
        <v>1</v>
      </c>
      <c r="N188" s="218" t="s">
        <v>40</v>
      </c>
      <c r="O188" s="71"/>
      <c r="P188" s="219">
        <f>O188*H188</f>
        <v>0</v>
      </c>
      <c r="Q188" s="219">
        <v>0</v>
      </c>
      <c r="R188" s="219">
        <f>Q188*H188</f>
        <v>0</v>
      </c>
      <c r="S188" s="219">
        <v>0</v>
      </c>
      <c r="T188" s="220">
        <f>S188*H188</f>
        <v>0</v>
      </c>
      <c r="U188" s="34"/>
      <c r="V188" s="34"/>
      <c r="W188" s="34"/>
      <c r="X188" s="34"/>
      <c r="Y188" s="34"/>
      <c r="Z188" s="34"/>
      <c r="AA188" s="34"/>
      <c r="AB188" s="34"/>
      <c r="AC188" s="34"/>
      <c r="AD188" s="34"/>
      <c r="AE188" s="34"/>
      <c r="AR188" s="221" t="s">
        <v>207</v>
      </c>
      <c r="AT188" s="221" t="s">
        <v>197</v>
      </c>
      <c r="AU188" s="221" t="s">
        <v>83</v>
      </c>
      <c r="AY188" s="17" t="s">
        <v>194</v>
      </c>
      <c r="BE188" s="222">
        <f>IF(N188="základní",J188,0)</f>
        <v>0</v>
      </c>
      <c r="BF188" s="222">
        <f>IF(N188="snížená",J188,0)</f>
        <v>0</v>
      </c>
      <c r="BG188" s="222">
        <f>IF(N188="zákl. přenesená",J188,0)</f>
        <v>0</v>
      </c>
      <c r="BH188" s="222">
        <f>IF(N188="sníž. přenesená",J188,0)</f>
        <v>0</v>
      </c>
      <c r="BI188" s="222">
        <f>IF(N188="nulová",J188,0)</f>
        <v>0</v>
      </c>
      <c r="BJ188" s="17" t="s">
        <v>83</v>
      </c>
      <c r="BK188" s="222">
        <f>ROUND(I188*H188,2)</f>
        <v>0</v>
      </c>
      <c r="BL188" s="17" t="s">
        <v>207</v>
      </c>
      <c r="BM188" s="221" t="s">
        <v>691</v>
      </c>
    </row>
    <row r="189" spans="1:65" s="2" customFormat="1" ht="16.5" customHeight="1">
      <c r="A189" s="34"/>
      <c r="B189" s="35"/>
      <c r="C189" s="209" t="s">
        <v>541</v>
      </c>
      <c r="D189" s="209" t="s">
        <v>197</v>
      </c>
      <c r="E189" s="210" t="s">
        <v>2564</v>
      </c>
      <c r="F189" s="211" t="s">
        <v>2565</v>
      </c>
      <c r="G189" s="212" t="s">
        <v>240</v>
      </c>
      <c r="H189" s="213">
        <v>1</v>
      </c>
      <c r="I189" s="214"/>
      <c r="J189" s="215">
        <f>ROUND(I189*H189,2)</f>
        <v>0</v>
      </c>
      <c r="K189" s="216"/>
      <c r="L189" s="39"/>
      <c r="M189" s="217" t="s">
        <v>1</v>
      </c>
      <c r="N189" s="218" t="s">
        <v>40</v>
      </c>
      <c r="O189" s="71"/>
      <c r="P189" s="219">
        <f>O189*H189</f>
        <v>0</v>
      </c>
      <c r="Q189" s="219">
        <v>0</v>
      </c>
      <c r="R189" s="219">
        <f>Q189*H189</f>
        <v>0</v>
      </c>
      <c r="S189" s="219">
        <v>0</v>
      </c>
      <c r="T189" s="220">
        <f>S189*H189</f>
        <v>0</v>
      </c>
      <c r="U189" s="34"/>
      <c r="V189" s="34"/>
      <c r="W189" s="34"/>
      <c r="X189" s="34"/>
      <c r="Y189" s="34"/>
      <c r="Z189" s="34"/>
      <c r="AA189" s="34"/>
      <c r="AB189" s="34"/>
      <c r="AC189" s="34"/>
      <c r="AD189" s="34"/>
      <c r="AE189" s="34"/>
      <c r="AR189" s="221" t="s">
        <v>207</v>
      </c>
      <c r="AT189" s="221" t="s">
        <v>197</v>
      </c>
      <c r="AU189" s="221" t="s">
        <v>83</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207</v>
      </c>
      <c r="BM189" s="221" t="s">
        <v>699</v>
      </c>
    </row>
    <row r="190" spans="1:65" s="2" customFormat="1" ht="16.5" customHeight="1">
      <c r="A190" s="34"/>
      <c r="B190" s="35"/>
      <c r="C190" s="209" t="s">
        <v>550</v>
      </c>
      <c r="D190" s="209" t="s">
        <v>197</v>
      </c>
      <c r="E190" s="210" t="s">
        <v>2566</v>
      </c>
      <c r="F190" s="211" t="s">
        <v>2567</v>
      </c>
      <c r="G190" s="212" t="s">
        <v>240</v>
      </c>
      <c r="H190" s="213">
        <v>4</v>
      </c>
      <c r="I190" s="214"/>
      <c r="J190" s="215">
        <f>ROUND(I190*H190,2)</f>
        <v>0</v>
      </c>
      <c r="K190" s="216"/>
      <c r="L190" s="39"/>
      <c r="M190" s="217" t="s">
        <v>1</v>
      </c>
      <c r="N190" s="218" t="s">
        <v>40</v>
      </c>
      <c r="O190" s="71"/>
      <c r="P190" s="219">
        <f>O190*H190</f>
        <v>0</v>
      </c>
      <c r="Q190" s="219">
        <v>0</v>
      </c>
      <c r="R190" s="219">
        <f>Q190*H190</f>
        <v>0</v>
      </c>
      <c r="S190" s="219">
        <v>0</v>
      </c>
      <c r="T190" s="220">
        <f>S190*H190</f>
        <v>0</v>
      </c>
      <c r="U190" s="34"/>
      <c r="V190" s="34"/>
      <c r="W190" s="34"/>
      <c r="X190" s="34"/>
      <c r="Y190" s="34"/>
      <c r="Z190" s="34"/>
      <c r="AA190" s="34"/>
      <c r="AB190" s="34"/>
      <c r="AC190" s="34"/>
      <c r="AD190" s="34"/>
      <c r="AE190" s="34"/>
      <c r="AR190" s="221" t="s">
        <v>207</v>
      </c>
      <c r="AT190" s="221" t="s">
        <v>197</v>
      </c>
      <c r="AU190" s="221" t="s">
        <v>83</v>
      </c>
      <c r="AY190" s="17" t="s">
        <v>194</v>
      </c>
      <c r="BE190" s="222">
        <f>IF(N190="základní",J190,0)</f>
        <v>0</v>
      </c>
      <c r="BF190" s="222">
        <f>IF(N190="snížená",J190,0)</f>
        <v>0</v>
      </c>
      <c r="BG190" s="222">
        <f>IF(N190="zákl. přenesená",J190,0)</f>
        <v>0</v>
      </c>
      <c r="BH190" s="222">
        <f>IF(N190="sníž. přenesená",J190,0)</f>
        <v>0</v>
      </c>
      <c r="BI190" s="222">
        <f>IF(N190="nulová",J190,0)</f>
        <v>0</v>
      </c>
      <c r="BJ190" s="17" t="s">
        <v>83</v>
      </c>
      <c r="BK190" s="222">
        <f>ROUND(I190*H190,2)</f>
        <v>0</v>
      </c>
      <c r="BL190" s="17" t="s">
        <v>207</v>
      </c>
      <c r="BM190" s="221" t="s">
        <v>708</v>
      </c>
    </row>
    <row r="191" spans="1:65" s="12" customFormat="1" ht="25.9" customHeight="1">
      <c r="B191" s="193"/>
      <c r="C191" s="194"/>
      <c r="D191" s="195" t="s">
        <v>74</v>
      </c>
      <c r="E191" s="196" t="s">
        <v>2568</v>
      </c>
      <c r="F191" s="196" t="s">
        <v>2569</v>
      </c>
      <c r="G191" s="194"/>
      <c r="H191" s="194"/>
      <c r="I191" s="197"/>
      <c r="J191" s="198">
        <f>BK191</f>
        <v>0</v>
      </c>
      <c r="K191" s="194"/>
      <c r="L191" s="199"/>
      <c r="M191" s="200"/>
      <c r="N191" s="201"/>
      <c r="O191" s="201"/>
      <c r="P191" s="202">
        <f>SUM(P192:P219)</f>
        <v>0</v>
      </c>
      <c r="Q191" s="201"/>
      <c r="R191" s="202">
        <f>SUM(R192:R219)</f>
        <v>0</v>
      </c>
      <c r="S191" s="201"/>
      <c r="T191" s="203">
        <f>SUM(T192:T219)</f>
        <v>0</v>
      </c>
      <c r="AR191" s="204" t="s">
        <v>83</v>
      </c>
      <c r="AT191" s="205" t="s">
        <v>74</v>
      </c>
      <c r="AU191" s="205" t="s">
        <v>75</v>
      </c>
      <c r="AY191" s="204" t="s">
        <v>194</v>
      </c>
      <c r="BK191" s="206">
        <f>SUM(BK192:BK219)</f>
        <v>0</v>
      </c>
    </row>
    <row r="192" spans="1:65" s="2" customFormat="1" ht="16.5" customHeight="1">
      <c r="A192" s="34"/>
      <c r="B192" s="35"/>
      <c r="C192" s="209" t="s">
        <v>558</v>
      </c>
      <c r="D192" s="209" t="s">
        <v>197</v>
      </c>
      <c r="E192" s="210" t="s">
        <v>2570</v>
      </c>
      <c r="F192" s="211" t="s">
        <v>2571</v>
      </c>
      <c r="G192" s="212" t="s">
        <v>240</v>
      </c>
      <c r="H192" s="213">
        <v>2</v>
      </c>
      <c r="I192" s="214"/>
      <c r="J192" s="215">
        <f t="shared" ref="J192:J219" si="10">ROUND(I192*H192,2)</f>
        <v>0</v>
      </c>
      <c r="K192" s="216"/>
      <c r="L192" s="39"/>
      <c r="M192" s="217" t="s">
        <v>1</v>
      </c>
      <c r="N192" s="218" t="s">
        <v>40</v>
      </c>
      <c r="O192" s="71"/>
      <c r="P192" s="219">
        <f t="shared" ref="P192:P219" si="11">O192*H192</f>
        <v>0</v>
      </c>
      <c r="Q192" s="219">
        <v>0</v>
      </c>
      <c r="R192" s="219">
        <f t="shared" ref="R192:R219" si="12">Q192*H192</f>
        <v>0</v>
      </c>
      <c r="S192" s="219">
        <v>0</v>
      </c>
      <c r="T192" s="220">
        <f t="shared" ref="T192:T219" si="13">S192*H192</f>
        <v>0</v>
      </c>
      <c r="U192" s="34"/>
      <c r="V192" s="34"/>
      <c r="W192" s="34"/>
      <c r="X192" s="34"/>
      <c r="Y192" s="34"/>
      <c r="Z192" s="34"/>
      <c r="AA192" s="34"/>
      <c r="AB192" s="34"/>
      <c r="AC192" s="34"/>
      <c r="AD192" s="34"/>
      <c r="AE192" s="34"/>
      <c r="AR192" s="221" t="s">
        <v>207</v>
      </c>
      <c r="AT192" s="221" t="s">
        <v>197</v>
      </c>
      <c r="AU192" s="221" t="s">
        <v>83</v>
      </c>
      <c r="AY192" s="17" t="s">
        <v>194</v>
      </c>
      <c r="BE192" s="222">
        <f t="shared" ref="BE192:BE219" si="14">IF(N192="základní",J192,0)</f>
        <v>0</v>
      </c>
      <c r="BF192" s="222">
        <f t="shared" ref="BF192:BF219" si="15">IF(N192="snížená",J192,0)</f>
        <v>0</v>
      </c>
      <c r="BG192" s="222">
        <f t="shared" ref="BG192:BG219" si="16">IF(N192="zákl. přenesená",J192,0)</f>
        <v>0</v>
      </c>
      <c r="BH192" s="222">
        <f t="shared" ref="BH192:BH219" si="17">IF(N192="sníž. přenesená",J192,0)</f>
        <v>0</v>
      </c>
      <c r="BI192" s="222">
        <f t="shared" ref="BI192:BI219" si="18">IF(N192="nulová",J192,0)</f>
        <v>0</v>
      </c>
      <c r="BJ192" s="17" t="s">
        <v>83</v>
      </c>
      <c r="BK192" s="222">
        <f t="shared" ref="BK192:BK219" si="19">ROUND(I192*H192,2)</f>
        <v>0</v>
      </c>
      <c r="BL192" s="17" t="s">
        <v>207</v>
      </c>
      <c r="BM192" s="221" t="s">
        <v>719</v>
      </c>
    </row>
    <row r="193" spans="1:65" s="2" customFormat="1" ht="16.5" customHeight="1">
      <c r="A193" s="34"/>
      <c r="B193" s="35"/>
      <c r="C193" s="209" t="s">
        <v>565</v>
      </c>
      <c r="D193" s="209" t="s">
        <v>197</v>
      </c>
      <c r="E193" s="210" t="s">
        <v>2572</v>
      </c>
      <c r="F193" s="211" t="s">
        <v>2573</v>
      </c>
      <c r="G193" s="212" t="s">
        <v>240</v>
      </c>
      <c r="H193" s="213">
        <v>1</v>
      </c>
      <c r="I193" s="214"/>
      <c r="J193" s="215">
        <f t="shared" si="10"/>
        <v>0</v>
      </c>
      <c r="K193" s="216"/>
      <c r="L193" s="39"/>
      <c r="M193" s="217" t="s">
        <v>1</v>
      </c>
      <c r="N193" s="218" t="s">
        <v>40</v>
      </c>
      <c r="O193" s="71"/>
      <c r="P193" s="219">
        <f t="shared" si="11"/>
        <v>0</v>
      </c>
      <c r="Q193" s="219">
        <v>0</v>
      </c>
      <c r="R193" s="219">
        <f t="shared" si="12"/>
        <v>0</v>
      </c>
      <c r="S193" s="219">
        <v>0</v>
      </c>
      <c r="T193" s="220">
        <f t="shared" si="13"/>
        <v>0</v>
      </c>
      <c r="U193" s="34"/>
      <c r="V193" s="34"/>
      <c r="W193" s="34"/>
      <c r="X193" s="34"/>
      <c r="Y193" s="34"/>
      <c r="Z193" s="34"/>
      <c r="AA193" s="34"/>
      <c r="AB193" s="34"/>
      <c r="AC193" s="34"/>
      <c r="AD193" s="34"/>
      <c r="AE193" s="34"/>
      <c r="AR193" s="221" t="s">
        <v>207</v>
      </c>
      <c r="AT193" s="221" t="s">
        <v>197</v>
      </c>
      <c r="AU193" s="221" t="s">
        <v>83</v>
      </c>
      <c r="AY193" s="17" t="s">
        <v>194</v>
      </c>
      <c r="BE193" s="222">
        <f t="shared" si="14"/>
        <v>0</v>
      </c>
      <c r="BF193" s="222">
        <f t="shared" si="15"/>
        <v>0</v>
      </c>
      <c r="BG193" s="222">
        <f t="shared" si="16"/>
        <v>0</v>
      </c>
      <c r="BH193" s="222">
        <f t="shared" si="17"/>
        <v>0</v>
      </c>
      <c r="BI193" s="222">
        <f t="shared" si="18"/>
        <v>0</v>
      </c>
      <c r="BJ193" s="17" t="s">
        <v>83</v>
      </c>
      <c r="BK193" s="222">
        <f t="shared" si="19"/>
        <v>0</v>
      </c>
      <c r="BL193" s="17" t="s">
        <v>207</v>
      </c>
      <c r="BM193" s="221" t="s">
        <v>735</v>
      </c>
    </row>
    <row r="194" spans="1:65" s="2" customFormat="1" ht="16.5" customHeight="1">
      <c r="A194" s="34"/>
      <c r="B194" s="35"/>
      <c r="C194" s="209" t="s">
        <v>569</v>
      </c>
      <c r="D194" s="209" t="s">
        <v>197</v>
      </c>
      <c r="E194" s="210" t="s">
        <v>2574</v>
      </c>
      <c r="F194" s="211" t="s">
        <v>2575</v>
      </c>
      <c r="G194" s="212" t="s">
        <v>240</v>
      </c>
      <c r="H194" s="213">
        <v>14</v>
      </c>
      <c r="I194" s="214"/>
      <c r="J194" s="215">
        <f t="shared" si="10"/>
        <v>0</v>
      </c>
      <c r="K194" s="216"/>
      <c r="L194" s="39"/>
      <c r="M194" s="217" t="s">
        <v>1</v>
      </c>
      <c r="N194" s="218" t="s">
        <v>40</v>
      </c>
      <c r="O194" s="71"/>
      <c r="P194" s="219">
        <f t="shared" si="11"/>
        <v>0</v>
      </c>
      <c r="Q194" s="219">
        <v>0</v>
      </c>
      <c r="R194" s="219">
        <f t="shared" si="12"/>
        <v>0</v>
      </c>
      <c r="S194" s="219">
        <v>0</v>
      </c>
      <c r="T194" s="220">
        <f t="shared" si="13"/>
        <v>0</v>
      </c>
      <c r="U194" s="34"/>
      <c r="V194" s="34"/>
      <c r="W194" s="34"/>
      <c r="X194" s="34"/>
      <c r="Y194" s="34"/>
      <c r="Z194" s="34"/>
      <c r="AA194" s="34"/>
      <c r="AB194" s="34"/>
      <c r="AC194" s="34"/>
      <c r="AD194" s="34"/>
      <c r="AE194" s="34"/>
      <c r="AR194" s="221" t="s">
        <v>207</v>
      </c>
      <c r="AT194" s="221" t="s">
        <v>197</v>
      </c>
      <c r="AU194" s="221" t="s">
        <v>83</v>
      </c>
      <c r="AY194" s="17" t="s">
        <v>194</v>
      </c>
      <c r="BE194" s="222">
        <f t="shared" si="14"/>
        <v>0</v>
      </c>
      <c r="BF194" s="222">
        <f t="shared" si="15"/>
        <v>0</v>
      </c>
      <c r="BG194" s="222">
        <f t="shared" si="16"/>
        <v>0</v>
      </c>
      <c r="BH194" s="222">
        <f t="shared" si="17"/>
        <v>0</v>
      </c>
      <c r="BI194" s="222">
        <f t="shared" si="18"/>
        <v>0</v>
      </c>
      <c r="BJ194" s="17" t="s">
        <v>83</v>
      </c>
      <c r="BK194" s="222">
        <f t="shared" si="19"/>
        <v>0</v>
      </c>
      <c r="BL194" s="17" t="s">
        <v>207</v>
      </c>
      <c r="BM194" s="221" t="s">
        <v>746</v>
      </c>
    </row>
    <row r="195" spans="1:65" s="2" customFormat="1" ht="16.5" customHeight="1">
      <c r="A195" s="34"/>
      <c r="B195" s="35"/>
      <c r="C195" s="209" t="s">
        <v>573</v>
      </c>
      <c r="D195" s="209" t="s">
        <v>197</v>
      </c>
      <c r="E195" s="210" t="s">
        <v>2576</v>
      </c>
      <c r="F195" s="211" t="s">
        <v>2577</v>
      </c>
      <c r="G195" s="212" t="s">
        <v>240</v>
      </c>
      <c r="H195" s="213">
        <v>4</v>
      </c>
      <c r="I195" s="214"/>
      <c r="J195" s="215">
        <f t="shared" si="10"/>
        <v>0</v>
      </c>
      <c r="K195" s="216"/>
      <c r="L195" s="39"/>
      <c r="M195" s="217" t="s">
        <v>1</v>
      </c>
      <c r="N195" s="218" t="s">
        <v>40</v>
      </c>
      <c r="O195" s="71"/>
      <c r="P195" s="219">
        <f t="shared" si="11"/>
        <v>0</v>
      </c>
      <c r="Q195" s="219">
        <v>0</v>
      </c>
      <c r="R195" s="219">
        <f t="shared" si="12"/>
        <v>0</v>
      </c>
      <c r="S195" s="219">
        <v>0</v>
      </c>
      <c r="T195" s="220">
        <f t="shared" si="13"/>
        <v>0</v>
      </c>
      <c r="U195" s="34"/>
      <c r="V195" s="34"/>
      <c r="W195" s="34"/>
      <c r="X195" s="34"/>
      <c r="Y195" s="34"/>
      <c r="Z195" s="34"/>
      <c r="AA195" s="34"/>
      <c r="AB195" s="34"/>
      <c r="AC195" s="34"/>
      <c r="AD195" s="34"/>
      <c r="AE195" s="34"/>
      <c r="AR195" s="221" t="s">
        <v>207</v>
      </c>
      <c r="AT195" s="221" t="s">
        <v>197</v>
      </c>
      <c r="AU195" s="221" t="s">
        <v>83</v>
      </c>
      <c r="AY195" s="17" t="s">
        <v>194</v>
      </c>
      <c r="BE195" s="222">
        <f t="shared" si="14"/>
        <v>0</v>
      </c>
      <c r="BF195" s="222">
        <f t="shared" si="15"/>
        <v>0</v>
      </c>
      <c r="BG195" s="222">
        <f t="shared" si="16"/>
        <v>0</v>
      </c>
      <c r="BH195" s="222">
        <f t="shared" si="17"/>
        <v>0</v>
      </c>
      <c r="BI195" s="222">
        <f t="shared" si="18"/>
        <v>0</v>
      </c>
      <c r="BJ195" s="17" t="s">
        <v>83</v>
      </c>
      <c r="BK195" s="222">
        <f t="shared" si="19"/>
        <v>0</v>
      </c>
      <c r="BL195" s="17" t="s">
        <v>207</v>
      </c>
      <c r="BM195" s="221" t="s">
        <v>754</v>
      </c>
    </row>
    <row r="196" spans="1:65" s="2" customFormat="1" ht="16.5" customHeight="1">
      <c r="A196" s="34"/>
      <c r="B196" s="35"/>
      <c r="C196" s="209" t="s">
        <v>577</v>
      </c>
      <c r="D196" s="209" t="s">
        <v>197</v>
      </c>
      <c r="E196" s="210" t="s">
        <v>2578</v>
      </c>
      <c r="F196" s="211" t="s">
        <v>2579</v>
      </c>
      <c r="G196" s="212" t="s">
        <v>240</v>
      </c>
      <c r="H196" s="213">
        <v>17</v>
      </c>
      <c r="I196" s="214"/>
      <c r="J196" s="215">
        <f t="shared" si="10"/>
        <v>0</v>
      </c>
      <c r="K196" s="216"/>
      <c r="L196" s="39"/>
      <c r="M196" s="217" t="s">
        <v>1</v>
      </c>
      <c r="N196" s="218" t="s">
        <v>40</v>
      </c>
      <c r="O196" s="71"/>
      <c r="P196" s="219">
        <f t="shared" si="11"/>
        <v>0</v>
      </c>
      <c r="Q196" s="219">
        <v>0</v>
      </c>
      <c r="R196" s="219">
        <f t="shared" si="12"/>
        <v>0</v>
      </c>
      <c r="S196" s="219">
        <v>0</v>
      </c>
      <c r="T196" s="220">
        <f t="shared" si="13"/>
        <v>0</v>
      </c>
      <c r="U196" s="34"/>
      <c r="V196" s="34"/>
      <c r="W196" s="34"/>
      <c r="X196" s="34"/>
      <c r="Y196" s="34"/>
      <c r="Z196" s="34"/>
      <c r="AA196" s="34"/>
      <c r="AB196" s="34"/>
      <c r="AC196" s="34"/>
      <c r="AD196" s="34"/>
      <c r="AE196" s="34"/>
      <c r="AR196" s="221" t="s">
        <v>207</v>
      </c>
      <c r="AT196" s="221" t="s">
        <v>197</v>
      </c>
      <c r="AU196" s="221" t="s">
        <v>83</v>
      </c>
      <c r="AY196" s="17" t="s">
        <v>194</v>
      </c>
      <c r="BE196" s="222">
        <f t="shared" si="14"/>
        <v>0</v>
      </c>
      <c r="BF196" s="222">
        <f t="shared" si="15"/>
        <v>0</v>
      </c>
      <c r="BG196" s="222">
        <f t="shared" si="16"/>
        <v>0</v>
      </c>
      <c r="BH196" s="222">
        <f t="shared" si="17"/>
        <v>0</v>
      </c>
      <c r="BI196" s="222">
        <f t="shared" si="18"/>
        <v>0</v>
      </c>
      <c r="BJ196" s="17" t="s">
        <v>83</v>
      </c>
      <c r="BK196" s="222">
        <f t="shared" si="19"/>
        <v>0</v>
      </c>
      <c r="BL196" s="17" t="s">
        <v>207</v>
      </c>
      <c r="BM196" s="221" t="s">
        <v>764</v>
      </c>
    </row>
    <row r="197" spans="1:65" s="2" customFormat="1" ht="16.5" customHeight="1">
      <c r="A197" s="34"/>
      <c r="B197" s="35"/>
      <c r="C197" s="209" t="s">
        <v>581</v>
      </c>
      <c r="D197" s="209" t="s">
        <v>197</v>
      </c>
      <c r="E197" s="210" t="s">
        <v>2580</v>
      </c>
      <c r="F197" s="211" t="s">
        <v>2581</v>
      </c>
      <c r="G197" s="212" t="s">
        <v>240</v>
      </c>
      <c r="H197" s="213">
        <v>3</v>
      </c>
      <c r="I197" s="214"/>
      <c r="J197" s="215">
        <f t="shared" si="10"/>
        <v>0</v>
      </c>
      <c r="K197" s="216"/>
      <c r="L197" s="39"/>
      <c r="M197" s="217" t="s">
        <v>1</v>
      </c>
      <c r="N197" s="218" t="s">
        <v>40</v>
      </c>
      <c r="O197" s="71"/>
      <c r="P197" s="219">
        <f t="shared" si="11"/>
        <v>0</v>
      </c>
      <c r="Q197" s="219">
        <v>0</v>
      </c>
      <c r="R197" s="219">
        <f t="shared" si="12"/>
        <v>0</v>
      </c>
      <c r="S197" s="219">
        <v>0</v>
      </c>
      <c r="T197" s="220">
        <f t="shared" si="13"/>
        <v>0</v>
      </c>
      <c r="U197" s="34"/>
      <c r="V197" s="34"/>
      <c r="W197" s="34"/>
      <c r="X197" s="34"/>
      <c r="Y197" s="34"/>
      <c r="Z197" s="34"/>
      <c r="AA197" s="34"/>
      <c r="AB197" s="34"/>
      <c r="AC197" s="34"/>
      <c r="AD197" s="34"/>
      <c r="AE197" s="34"/>
      <c r="AR197" s="221" t="s">
        <v>207</v>
      </c>
      <c r="AT197" s="221" t="s">
        <v>197</v>
      </c>
      <c r="AU197" s="221" t="s">
        <v>83</v>
      </c>
      <c r="AY197" s="17" t="s">
        <v>194</v>
      </c>
      <c r="BE197" s="222">
        <f t="shared" si="14"/>
        <v>0</v>
      </c>
      <c r="BF197" s="222">
        <f t="shared" si="15"/>
        <v>0</v>
      </c>
      <c r="BG197" s="222">
        <f t="shared" si="16"/>
        <v>0</v>
      </c>
      <c r="BH197" s="222">
        <f t="shared" si="17"/>
        <v>0</v>
      </c>
      <c r="BI197" s="222">
        <f t="shared" si="18"/>
        <v>0</v>
      </c>
      <c r="BJ197" s="17" t="s">
        <v>83</v>
      </c>
      <c r="BK197" s="222">
        <f t="shared" si="19"/>
        <v>0</v>
      </c>
      <c r="BL197" s="17" t="s">
        <v>207</v>
      </c>
      <c r="BM197" s="221" t="s">
        <v>772</v>
      </c>
    </row>
    <row r="198" spans="1:65" s="2" customFormat="1" ht="16.5" customHeight="1">
      <c r="A198" s="34"/>
      <c r="B198" s="35"/>
      <c r="C198" s="209" t="s">
        <v>588</v>
      </c>
      <c r="D198" s="209" t="s">
        <v>197</v>
      </c>
      <c r="E198" s="210" t="s">
        <v>2582</v>
      </c>
      <c r="F198" s="211" t="s">
        <v>2583</v>
      </c>
      <c r="G198" s="212" t="s">
        <v>240</v>
      </c>
      <c r="H198" s="213">
        <v>5</v>
      </c>
      <c r="I198" s="214"/>
      <c r="J198" s="215">
        <f t="shared" si="10"/>
        <v>0</v>
      </c>
      <c r="K198" s="216"/>
      <c r="L198" s="39"/>
      <c r="M198" s="217" t="s">
        <v>1</v>
      </c>
      <c r="N198" s="218" t="s">
        <v>40</v>
      </c>
      <c r="O198" s="71"/>
      <c r="P198" s="219">
        <f t="shared" si="11"/>
        <v>0</v>
      </c>
      <c r="Q198" s="219">
        <v>0</v>
      </c>
      <c r="R198" s="219">
        <f t="shared" si="12"/>
        <v>0</v>
      </c>
      <c r="S198" s="219">
        <v>0</v>
      </c>
      <c r="T198" s="220">
        <f t="shared" si="13"/>
        <v>0</v>
      </c>
      <c r="U198" s="34"/>
      <c r="V198" s="34"/>
      <c r="W198" s="34"/>
      <c r="X198" s="34"/>
      <c r="Y198" s="34"/>
      <c r="Z198" s="34"/>
      <c r="AA198" s="34"/>
      <c r="AB198" s="34"/>
      <c r="AC198" s="34"/>
      <c r="AD198" s="34"/>
      <c r="AE198" s="34"/>
      <c r="AR198" s="221" t="s">
        <v>207</v>
      </c>
      <c r="AT198" s="221" t="s">
        <v>197</v>
      </c>
      <c r="AU198" s="221" t="s">
        <v>83</v>
      </c>
      <c r="AY198" s="17" t="s">
        <v>194</v>
      </c>
      <c r="BE198" s="222">
        <f t="shared" si="14"/>
        <v>0</v>
      </c>
      <c r="BF198" s="222">
        <f t="shared" si="15"/>
        <v>0</v>
      </c>
      <c r="BG198" s="222">
        <f t="shared" si="16"/>
        <v>0</v>
      </c>
      <c r="BH198" s="222">
        <f t="shared" si="17"/>
        <v>0</v>
      </c>
      <c r="BI198" s="222">
        <f t="shared" si="18"/>
        <v>0</v>
      </c>
      <c r="BJ198" s="17" t="s">
        <v>83</v>
      </c>
      <c r="BK198" s="222">
        <f t="shared" si="19"/>
        <v>0</v>
      </c>
      <c r="BL198" s="17" t="s">
        <v>207</v>
      </c>
      <c r="BM198" s="221" t="s">
        <v>781</v>
      </c>
    </row>
    <row r="199" spans="1:65" s="2" customFormat="1" ht="16.5" customHeight="1">
      <c r="A199" s="34"/>
      <c r="B199" s="35"/>
      <c r="C199" s="209" t="s">
        <v>594</v>
      </c>
      <c r="D199" s="209" t="s">
        <v>197</v>
      </c>
      <c r="E199" s="210" t="s">
        <v>232</v>
      </c>
      <c r="F199" s="211" t="s">
        <v>2584</v>
      </c>
      <c r="G199" s="212" t="s">
        <v>240</v>
      </c>
      <c r="H199" s="213">
        <v>14</v>
      </c>
      <c r="I199" s="214"/>
      <c r="J199" s="215">
        <f t="shared" si="10"/>
        <v>0</v>
      </c>
      <c r="K199" s="216"/>
      <c r="L199" s="39"/>
      <c r="M199" s="217" t="s">
        <v>1</v>
      </c>
      <c r="N199" s="218" t="s">
        <v>40</v>
      </c>
      <c r="O199" s="71"/>
      <c r="P199" s="219">
        <f t="shared" si="11"/>
        <v>0</v>
      </c>
      <c r="Q199" s="219">
        <v>0</v>
      </c>
      <c r="R199" s="219">
        <f t="shared" si="12"/>
        <v>0</v>
      </c>
      <c r="S199" s="219">
        <v>0</v>
      </c>
      <c r="T199" s="220">
        <f t="shared" si="13"/>
        <v>0</v>
      </c>
      <c r="U199" s="34"/>
      <c r="V199" s="34"/>
      <c r="W199" s="34"/>
      <c r="X199" s="34"/>
      <c r="Y199" s="34"/>
      <c r="Z199" s="34"/>
      <c r="AA199" s="34"/>
      <c r="AB199" s="34"/>
      <c r="AC199" s="34"/>
      <c r="AD199" s="34"/>
      <c r="AE199" s="34"/>
      <c r="AR199" s="221" t="s">
        <v>207</v>
      </c>
      <c r="AT199" s="221" t="s">
        <v>197</v>
      </c>
      <c r="AU199" s="221" t="s">
        <v>83</v>
      </c>
      <c r="AY199" s="17" t="s">
        <v>194</v>
      </c>
      <c r="BE199" s="222">
        <f t="shared" si="14"/>
        <v>0</v>
      </c>
      <c r="BF199" s="222">
        <f t="shared" si="15"/>
        <v>0</v>
      </c>
      <c r="BG199" s="222">
        <f t="shared" si="16"/>
        <v>0</v>
      </c>
      <c r="BH199" s="222">
        <f t="shared" si="17"/>
        <v>0</v>
      </c>
      <c r="BI199" s="222">
        <f t="shared" si="18"/>
        <v>0</v>
      </c>
      <c r="BJ199" s="17" t="s">
        <v>83</v>
      </c>
      <c r="BK199" s="222">
        <f t="shared" si="19"/>
        <v>0</v>
      </c>
      <c r="BL199" s="17" t="s">
        <v>207</v>
      </c>
      <c r="BM199" s="221" t="s">
        <v>790</v>
      </c>
    </row>
    <row r="200" spans="1:65" s="2" customFormat="1" ht="16.5" customHeight="1">
      <c r="A200" s="34"/>
      <c r="B200" s="35"/>
      <c r="C200" s="209" t="s">
        <v>598</v>
      </c>
      <c r="D200" s="209" t="s">
        <v>197</v>
      </c>
      <c r="E200" s="210" t="s">
        <v>237</v>
      </c>
      <c r="F200" s="211" t="s">
        <v>2585</v>
      </c>
      <c r="G200" s="212" t="s">
        <v>240</v>
      </c>
      <c r="H200" s="213">
        <v>18</v>
      </c>
      <c r="I200" s="214"/>
      <c r="J200" s="215">
        <f t="shared" si="10"/>
        <v>0</v>
      </c>
      <c r="K200" s="216"/>
      <c r="L200" s="39"/>
      <c r="M200" s="217" t="s">
        <v>1</v>
      </c>
      <c r="N200" s="218" t="s">
        <v>40</v>
      </c>
      <c r="O200" s="71"/>
      <c r="P200" s="219">
        <f t="shared" si="11"/>
        <v>0</v>
      </c>
      <c r="Q200" s="219">
        <v>0</v>
      </c>
      <c r="R200" s="219">
        <f t="shared" si="12"/>
        <v>0</v>
      </c>
      <c r="S200" s="219">
        <v>0</v>
      </c>
      <c r="T200" s="220">
        <f t="shared" si="13"/>
        <v>0</v>
      </c>
      <c r="U200" s="34"/>
      <c r="V200" s="34"/>
      <c r="W200" s="34"/>
      <c r="X200" s="34"/>
      <c r="Y200" s="34"/>
      <c r="Z200" s="34"/>
      <c r="AA200" s="34"/>
      <c r="AB200" s="34"/>
      <c r="AC200" s="34"/>
      <c r="AD200" s="34"/>
      <c r="AE200" s="34"/>
      <c r="AR200" s="221" t="s">
        <v>207</v>
      </c>
      <c r="AT200" s="221" t="s">
        <v>197</v>
      </c>
      <c r="AU200" s="221" t="s">
        <v>83</v>
      </c>
      <c r="AY200" s="17" t="s">
        <v>194</v>
      </c>
      <c r="BE200" s="222">
        <f t="shared" si="14"/>
        <v>0</v>
      </c>
      <c r="BF200" s="222">
        <f t="shared" si="15"/>
        <v>0</v>
      </c>
      <c r="BG200" s="222">
        <f t="shared" si="16"/>
        <v>0</v>
      </c>
      <c r="BH200" s="222">
        <f t="shared" si="17"/>
        <v>0</v>
      </c>
      <c r="BI200" s="222">
        <f t="shared" si="18"/>
        <v>0</v>
      </c>
      <c r="BJ200" s="17" t="s">
        <v>83</v>
      </c>
      <c r="BK200" s="222">
        <f t="shared" si="19"/>
        <v>0</v>
      </c>
      <c r="BL200" s="17" t="s">
        <v>207</v>
      </c>
      <c r="BM200" s="221" t="s">
        <v>801</v>
      </c>
    </row>
    <row r="201" spans="1:65" s="2" customFormat="1" ht="16.5" customHeight="1">
      <c r="A201" s="34"/>
      <c r="B201" s="35"/>
      <c r="C201" s="209" t="s">
        <v>602</v>
      </c>
      <c r="D201" s="209" t="s">
        <v>197</v>
      </c>
      <c r="E201" s="210" t="s">
        <v>244</v>
      </c>
      <c r="F201" s="211" t="s">
        <v>2586</v>
      </c>
      <c r="G201" s="212" t="s">
        <v>240</v>
      </c>
      <c r="H201" s="213">
        <v>2</v>
      </c>
      <c r="I201" s="214"/>
      <c r="J201" s="215">
        <f t="shared" si="10"/>
        <v>0</v>
      </c>
      <c r="K201" s="216"/>
      <c r="L201" s="39"/>
      <c r="M201" s="217" t="s">
        <v>1</v>
      </c>
      <c r="N201" s="218" t="s">
        <v>40</v>
      </c>
      <c r="O201" s="71"/>
      <c r="P201" s="219">
        <f t="shared" si="11"/>
        <v>0</v>
      </c>
      <c r="Q201" s="219">
        <v>0</v>
      </c>
      <c r="R201" s="219">
        <f t="shared" si="12"/>
        <v>0</v>
      </c>
      <c r="S201" s="219">
        <v>0</v>
      </c>
      <c r="T201" s="220">
        <f t="shared" si="13"/>
        <v>0</v>
      </c>
      <c r="U201" s="34"/>
      <c r="V201" s="34"/>
      <c r="W201" s="34"/>
      <c r="X201" s="34"/>
      <c r="Y201" s="34"/>
      <c r="Z201" s="34"/>
      <c r="AA201" s="34"/>
      <c r="AB201" s="34"/>
      <c r="AC201" s="34"/>
      <c r="AD201" s="34"/>
      <c r="AE201" s="34"/>
      <c r="AR201" s="221" t="s">
        <v>207</v>
      </c>
      <c r="AT201" s="221" t="s">
        <v>197</v>
      </c>
      <c r="AU201" s="221" t="s">
        <v>83</v>
      </c>
      <c r="AY201" s="17" t="s">
        <v>194</v>
      </c>
      <c r="BE201" s="222">
        <f t="shared" si="14"/>
        <v>0</v>
      </c>
      <c r="BF201" s="222">
        <f t="shared" si="15"/>
        <v>0</v>
      </c>
      <c r="BG201" s="222">
        <f t="shared" si="16"/>
        <v>0</v>
      </c>
      <c r="BH201" s="222">
        <f t="shared" si="17"/>
        <v>0</v>
      </c>
      <c r="BI201" s="222">
        <f t="shared" si="18"/>
        <v>0</v>
      </c>
      <c r="BJ201" s="17" t="s">
        <v>83</v>
      </c>
      <c r="BK201" s="222">
        <f t="shared" si="19"/>
        <v>0</v>
      </c>
      <c r="BL201" s="17" t="s">
        <v>207</v>
      </c>
      <c r="BM201" s="221" t="s">
        <v>810</v>
      </c>
    </row>
    <row r="202" spans="1:65" s="2" customFormat="1" ht="24" customHeight="1">
      <c r="A202" s="34"/>
      <c r="B202" s="35"/>
      <c r="C202" s="209" t="s">
        <v>606</v>
      </c>
      <c r="D202" s="209" t="s">
        <v>197</v>
      </c>
      <c r="E202" s="210" t="s">
        <v>248</v>
      </c>
      <c r="F202" s="211" t="s">
        <v>2587</v>
      </c>
      <c r="G202" s="212" t="s">
        <v>240</v>
      </c>
      <c r="H202" s="213">
        <v>1</v>
      </c>
      <c r="I202" s="214"/>
      <c r="J202" s="215">
        <f t="shared" si="10"/>
        <v>0</v>
      </c>
      <c r="K202" s="216"/>
      <c r="L202" s="39"/>
      <c r="M202" s="217" t="s">
        <v>1</v>
      </c>
      <c r="N202" s="218" t="s">
        <v>40</v>
      </c>
      <c r="O202" s="71"/>
      <c r="P202" s="219">
        <f t="shared" si="11"/>
        <v>0</v>
      </c>
      <c r="Q202" s="219">
        <v>0</v>
      </c>
      <c r="R202" s="219">
        <f t="shared" si="12"/>
        <v>0</v>
      </c>
      <c r="S202" s="219">
        <v>0</v>
      </c>
      <c r="T202" s="220">
        <f t="shared" si="13"/>
        <v>0</v>
      </c>
      <c r="U202" s="34"/>
      <c r="V202" s="34"/>
      <c r="W202" s="34"/>
      <c r="X202" s="34"/>
      <c r="Y202" s="34"/>
      <c r="Z202" s="34"/>
      <c r="AA202" s="34"/>
      <c r="AB202" s="34"/>
      <c r="AC202" s="34"/>
      <c r="AD202" s="34"/>
      <c r="AE202" s="34"/>
      <c r="AR202" s="221" t="s">
        <v>207</v>
      </c>
      <c r="AT202" s="221" t="s">
        <v>197</v>
      </c>
      <c r="AU202" s="221" t="s">
        <v>83</v>
      </c>
      <c r="AY202" s="17" t="s">
        <v>194</v>
      </c>
      <c r="BE202" s="222">
        <f t="shared" si="14"/>
        <v>0</v>
      </c>
      <c r="BF202" s="222">
        <f t="shared" si="15"/>
        <v>0</v>
      </c>
      <c r="BG202" s="222">
        <f t="shared" si="16"/>
        <v>0</v>
      </c>
      <c r="BH202" s="222">
        <f t="shared" si="17"/>
        <v>0</v>
      </c>
      <c r="BI202" s="222">
        <f t="shared" si="18"/>
        <v>0</v>
      </c>
      <c r="BJ202" s="17" t="s">
        <v>83</v>
      </c>
      <c r="BK202" s="222">
        <f t="shared" si="19"/>
        <v>0</v>
      </c>
      <c r="BL202" s="17" t="s">
        <v>207</v>
      </c>
      <c r="BM202" s="221" t="s">
        <v>820</v>
      </c>
    </row>
    <row r="203" spans="1:65" s="2" customFormat="1" ht="24" customHeight="1">
      <c r="A203" s="34"/>
      <c r="B203" s="35"/>
      <c r="C203" s="209" t="s">
        <v>610</v>
      </c>
      <c r="D203" s="209" t="s">
        <v>197</v>
      </c>
      <c r="E203" s="210" t="s">
        <v>254</v>
      </c>
      <c r="F203" s="211" t="s">
        <v>2588</v>
      </c>
      <c r="G203" s="212" t="s">
        <v>240</v>
      </c>
      <c r="H203" s="213">
        <v>1</v>
      </c>
      <c r="I203" s="214"/>
      <c r="J203" s="215">
        <f t="shared" si="10"/>
        <v>0</v>
      </c>
      <c r="K203" s="216"/>
      <c r="L203" s="39"/>
      <c r="M203" s="217" t="s">
        <v>1</v>
      </c>
      <c r="N203" s="218" t="s">
        <v>40</v>
      </c>
      <c r="O203" s="71"/>
      <c r="P203" s="219">
        <f t="shared" si="11"/>
        <v>0</v>
      </c>
      <c r="Q203" s="219">
        <v>0</v>
      </c>
      <c r="R203" s="219">
        <f t="shared" si="12"/>
        <v>0</v>
      </c>
      <c r="S203" s="219">
        <v>0</v>
      </c>
      <c r="T203" s="220">
        <f t="shared" si="13"/>
        <v>0</v>
      </c>
      <c r="U203" s="34"/>
      <c r="V203" s="34"/>
      <c r="W203" s="34"/>
      <c r="X203" s="34"/>
      <c r="Y203" s="34"/>
      <c r="Z203" s="34"/>
      <c r="AA203" s="34"/>
      <c r="AB203" s="34"/>
      <c r="AC203" s="34"/>
      <c r="AD203" s="34"/>
      <c r="AE203" s="34"/>
      <c r="AR203" s="221" t="s">
        <v>207</v>
      </c>
      <c r="AT203" s="221" t="s">
        <v>197</v>
      </c>
      <c r="AU203" s="221" t="s">
        <v>83</v>
      </c>
      <c r="AY203" s="17" t="s">
        <v>194</v>
      </c>
      <c r="BE203" s="222">
        <f t="shared" si="14"/>
        <v>0</v>
      </c>
      <c r="BF203" s="222">
        <f t="shared" si="15"/>
        <v>0</v>
      </c>
      <c r="BG203" s="222">
        <f t="shared" si="16"/>
        <v>0</v>
      </c>
      <c r="BH203" s="222">
        <f t="shared" si="17"/>
        <v>0</v>
      </c>
      <c r="BI203" s="222">
        <f t="shared" si="18"/>
        <v>0</v>
      </c>
      <c r="BJ203" s="17" t="s">
        <v>83</v>
      </c>
      <c r="BK203" s="222">
        <f t="shared" si="19"/>
        <v>0</v>
      </c>
      <c r="BL203" s="17" t="s">
        <v>207</v>
      </c>
      <c r="BM203" s="221" t="s">
        <v>832</v>
      </c>
    </row>
    <row r="204" spans="1:65" s="2" customFormat="1" ht="16.5" customHeight="1">
      <c r="A204" s="34"/>
      <c r="B204" s="35"/>
      <c r="C204" s="209" t="s">
        <v>614</v>
      </c>
      <c r="D204" s="209" t="s">
        <v>197</v>
      </c>
      <c r="E204" s="210" t="s">
        <v>260</v>
      </c>
      <c r="F204" s="211" t="s">
        <v>2589</v>
      </c>
      <c r="G204" s="212" t="s">
        <v>240</v>
      </c>
      <c r="H204" s="213">
        <v>4</v>
      </c>
      <c r="I204" s="214"/>
      <c r="J204" s="215">
        <f t="shared" si="10"/>
        <v>0</v>
      </c>
      <c r="K204" s="216"/>
      <c r="L204" s="39"/>
      <c r="M204" s="217" t="s">
        <v>1</v>
      </c>
      <c r="N204" s="218" t="s">
        <v>40</v>
      </c>
      <c r="O204" s="71"/>
      <c r="P204" s="219">
        <f t="shared" si="11"/>
        <v>0</v>
      </c>
      <c r="Q204" s="219">
        <v>0</v>
      </c>
      <c r="R204" s="219">
        <f t="shared" si="12"/>
        <v>0</v>
      </c>
      <c r="S204" s="219">
        <v>0</v>
      </c>
      <c r="T204" s="220">
        <f t="shared" si="13"/>
        <v>0</v>
      </c>
      <c r="U204" s="34"/>
      <c r="V204" s="34"/>
      <c r="W204" s="34"/>
      <c r="X204" s="34"/>
      <c r="Y204" s="34"/>
      <c r="Z204" s="34"/>
      <c r="AA204" s="34"/>
      <c r="AB204" s="34"/>
      <c r="AC204" s="34"/>
      <c r="AD204" s="34"/>
      <c r="AE204" s="34"/>
      <c r="AR204" s="221" t="s">
        <v>207</v>
      </c>
      <c r="AT204" s="221" t="s">
        <v>197</v>
      </c>
      <c r="AU204" s="221" t="s">
        <v>83</v>
      </c>
      <c r="AY204" s="17" t="s">
        <v>194</v>
      </c>
      <c r="BE204" s="222">
        <f t="shared" si="14"/>
        <v>0</v>
      </c>
      <c r="BF204" s="222">
        <f t="shared" si="15"/>
        <v>0</v>
      </c>
      <c r="BG204" s="222">
        <f t="shared" si="16"/>
        <v>0</v>
      </c>
      <c r="BH204" s="222">
        <f t="shared" si="17"/>
        <v>0</v>
      </c>
      <c r="BI204" s="222">
        <f t="shared" si="18"/>
        <v>0</v>
      </c>
      <c r="BJ204" s="17" t="s">
        <v>83</v>
      </c>
      <c r="BK204" s="222">
        <f t="shared" si="19"/>
        <v>0</v>
      </c>
      <c r="BL204" s="17" t="s">
        <v>207</v>
      </c>
      <c r="BM204" s="221" t="s">
        <v>844</v>
      </c>
    </row>
    <row r="205" spans="1:65" s="2" customFormat="1" ht="16.5" customHeight="1">
      <c r="A205" s="34"/>
      <c r="B205" s="35"/>
      <c r="C205" s="209" t="s">
        <v>618</v>
      </c>
      <c r="D205" s="209" t="s">
        <v>197</v>
      </c>
      <c r="E205" s="210" t="s">
        <v>262</v>
      </c>
      <c r="F205" s="211" t="s">
        <v>2590</v>
      </c>
      <c r="G205" s="212" t="s">
        <v>240</v>
      </c>
      <c r="H205" s="213">
        <v>3</v>
      </c>
      <c r="I205" s="214"/>
      <c r="J205" s="215">
        <f t="shared" si="10"/>
        <v>0</v>
      </c>
      <c r="K205" s="216"/>
      <c r="L205" s="39"/>
      <c r="M205" s="217" t="s">
        <v>1</v>
      </c>
      <c r="N205" s="218" t="s">
        <v>40</v>
      </c>
      <c r="O205" s="71"/>
      <c r="P205" s="219">
        <f t="shared" si="11"/>
        <v>0</v>
      </c>
      <c r="Q205" s="219">
        <v>0</v>
      </c>
      <c r="R205" s="219">
        <f t="shared" si="12"/>
        <v>0</v>
      </c>
      <c r="S205" s="219">
        <v>0</v>
      </c>
      <c r="T205" s="220">
        <f t="shared" si="13"/>
        <v>0</v>
      </c>
      <c r="U205" s="34"/>
      <c r="V205" s="34"/>
      <c r="W205" s="34"/>
      <c r="X205" s="34"/>
      <c r="Y205" s="34"/>
      <c r="Z205" s="34"/>
      <c r="AA205" s="34"/>
      <c r="AB205" s="34"/>
      <c r="AC205" s="34"/>
      <c r="AD205" s="34"/>
      <c r="AE205" s="34"/>
      <c r="AR205" s="221" t="s">
        <v>207</v>
      </c>
      <c r="AT205" s="221" t="s">
        <v>197</v>
      </c>
      <c r="AU205" s="221" t="s">
        <v>83</v>
      </c>
      <c r="AY205" s="17" t="s">
        <v>194</v>
      </c>
      <c r="BE205" s="222">
        <f t="shared" si="14"/>
        <v>0</v>
      </c>
      <c r="BF205" s="222">
        <f t="shared" si="15"/>
        <v>0</v>
      </c>
      <c r="BG205" s="222">
        <f t="shared" si="16"/>
        <v>0</v>
      </c>
      <c r="BH205" s="222">
        <f t="shared" si="17"/>
        <v>0</v>
      </c>
      <c r="BI205" s="222">
        <f t="shared" si="18"/>
        <v>0</v>
      </c>
      <c r="BJ205" s="17" t="s">
        <v>83</v>
      </c>
      <c r="BK205" s="222">
        <f t="shared" si="19"/>
        <v>0</v>
      </c>
      <c r="BL205" s="17" t="s">
        <v>207</v>
      </c>
      <c r="BM205" s="221" t="s">
        <v>854</v>
      </c>
    </row>
    <row r="206" spans="1:65" s="2" customFormat="1" ht="16.5" customHeight="1">
      <c r="A206" s="34"/>
      <c r="B206" s="35"/>
      <c r="C206" s="209" t="s">
        <v>622</v>
      </c>
      <c r="D206" s="209" t="s">
        <v>197</v>
      </c>
      <c r="E206" s="210" t="s">
        <v>8</v>
      </c>
      <c r="F206" s="211" t="s">
        <v>2591</v>
      </c>
      <c r="G206" s="212" t="s">
        <v>240</v>
      </c>
      <c r="H206" s="213">
        <v>4</v>
      </c>
      <c r="I206" s="214"/>
      <c r="J206" s="215">
        <f t="shared" si="10"/>
        <v>0</v>
      </c>
      <c r="K206" s="216"/>
      <c r="L206" s="39"/>
      <c r="M206" s="217" t="s">
        <v>1</v>
      </c>
      <c r="N206" s="218" t="s">
        <v>40</v>
      </c>
      <c r="O206" s="71"/>
      <c r="P206" s="219">
        <f t="shared" si="11"/>
        <v>0</v>
      </c>
      <c r="Q206" s="219">
        <v>0</v>
      </c>
      <c r="R206" s="219">
        <f t="shared" si="12"/>
        <v>0</v>
      </c>
      <c r="S206" s="219">
        <v>0</v>
      </c>
      <c r="T206" s="220">
        <f t="shared" si="13"/>
        <v>0</v>
      </c>
      <c r="U206" s="34"/>
      <c r="V206" s="34"/>
      <c r="W206" s="34"/>
      <c r="X206" s="34"/>
      <c r="Y206" s="34"/>
      <c r="Z206" s="34"/>
      <c r="AA206" s="34"/>
      <c r="AB206" s="34"/>
      <c r="AC206" s="34"/>
      <c r="AD206" s="34"/>
      <c r="AE206" s="34"/>
      <c r="AR206" s="221" t="s">
        <v>207</v>
      </c>
      <c r="AT206" s="221" t="s">
        <v>197</v>
      </c>
      <c r="AU206" s="221" t="s">
        <v>83</v>
      </c>
      <c r="AY206" s="17" t="s">
        <v>194</v>
      </c>
      <c r="BE206" s="222">
        <f t="shared" si="14"/>
        <v>0</v>
      </c>
      <c r="BF206" s="222">
        <f t="shared" si="15"/>
        <v>0</v>
      </c>
      <c r="BG206" s="222">
        <f t="shared" si="16"/>
        <v>0</v>
      </c>
      <c r="BH206" s="222">
        <f t="shared" si="17"/>
        <v>0</v>
      </c>
      <c r="BI206" s="222">
        <f t="shared" si="18"/>
        <v>0</v>
      </c>
      <c r="BJ206" s="17" t="s">
        <v>83</v>
      </c>
      <c r="BK206" s="222">
        <f t="shared" si="19"/>
        <v>0</v>
      </c>
      <c r="BL206" s="17" t="s">
        <v>207</v>
      </c>
      <c r="BM206" s="221" t="s">
        <v>867</v>
      </c>
    </row>
    <row r="207" spans="1:65" s="2" customFormat="1" ht="16.5" customHeight="1">
      <c r="A207" s="34"/>
      <c r="B207" s="35"/>
      <c r="C207" s="209" t="s">
        <v>628</v>
      </c>
      <c r="D207" s="209" t="s">
        <v>197</v>
      </c>
      <c r="E207" s="210" t="s">
        <v>359</v>
      </c>
      <c r="F207" s="211" t="s">
        <v>2592</v>
      </c>
      <c r="G207" s="212" t="s">
        <v>240</v>
      </c>
      <c r="H207" s="213">
        <v>1</v>
      </c>
      <c r="I207" s="214"/>
      <c r="J207" s="215">
        <f t="shared" si="10"/>
        <v>0</v>
      </c>
      <c r="K207" s="216"/>
      <c r="L207" s="39"/>
      <c r="M207" s="217" t="s">
        <v>1</v>
      </c>
      <c r="N207" s="218" t="s">
        <v>40</v>
      </c>
      <c r="O207" s="71"/>
      <c r="P207" s="219">
        <f t="shared" si="11"/>
        <v>0</v>
      </c>
      <c r="Q207" s="219">
        <v>0</v>
      </c>
      <c r="R207" s="219">
        <f t="shared" si="12"/>
        <v>0</v>
      </c>
      <c r="S207" s="219">
        <v>0</v>
      </c>
      <c r="T207" s="220">
        <f t="shared" si="13"/>
        <v>0</v>
      </c>
      <c r="U207" s="34"/>
      <c r="V207" s="34"/>
      <c r="W207" s="34"/>
      <c r="X207" s="34"/>
      <c r="Y207" s="34"/>
      <c r="Z207" s="34"/>
      <c r="AA207" s="34"/>
      <c r="AB207" s="34"/>
      <c r="AC207" s="34"/>
      <c r="AD207" s="34"/>
      <c r="AE207" s="34"/>
      <c r="AR207" s="221" t="s">
        <v>207</v>
      </c>
      <c r="AT207" s="221" t="s">
        <v>197</v>
      </c>
      <c r="AU207" s="221" t="s">
        <v>83</v>
      </c>
      <c r="AY207" s="17" t="s">
        <v>194</v>
      </c>
      <c r="BE207" s="222">
        <f t="shared" si="14"/>
        <v>0</v>
      </c>
      <c r="BF207" s="222">
        <f t="shared" si="15"/>
        <v>0</v>
      </c>
      <c r="BG207" s="222">
        <f t="shared" si="16"/>
        <v>0</v>
      </c>
      <c r="BH207" s="222">
        <f t="shared" si="17"/>
        <v>0</v>
      </c>
      <c r="BI207" s="222">
        <f t="shared" si="18"/>
        <v>0</v>
      </c>
      <c r="BJ207" s="17" t="s">
        <v>83</v>
      </c>
      <c r="BK207" s="222">
        <f t="shared" si="19"/>
        <v>0</v>
      </c>
      <c r="BL207" s="17" t="s">
        <v>207</v>
      </c>
      <c r="BM207" s="221" t="s">
        <v>878</v>
      </c>
    </row>
    <row r="208" spans="1:65" s="2" customFormat="1" ht="16.5" customHeight="1">
      <c r="A208" s="34"/>
      <c r="B208" s="35"/>
      <c r="C208" s="209" t="s">
        <v>634</v>
      </c>
      <c r="D208" s="209" t="s">
        <v>197</v>
      </c>
      <c r="E208" s="210" t="s">
        <v>363</v>
      </c>
      <c r="F208" s="211" t="s">
        <v>2593</v>
      </c>
      <c r="G208" s="212" t="s">
        <v>240</v>
      </c>
      <c r="H208" s="213">
        <v>4</v>
      </c>
      <c r="I208" s="214"/>
      <c r="J208" s="215">
        <f t="shared" si="10"/>
        <v>0</v>
      </c>
      <c r="K208" s="216"/>
      <c r="L208" s="39"/>
      <c r="M208" s="217" t="s">
        <v>1</v>
      </c>
      <c r="N208" s="218" t="s">
        <v>40</v>
      </c>
      <c r="O208" s="71"/>
      <c r="P208" s="219">
        <f t="shared" si="11"/>
        <v>0</v>
      </c>
      <c r="Q208" s="219">
        <v>0</v>
      </c>
      <c r="R208" s="219">
        <f t="shared" si="12"/>
        <v>0</v>
      </c>
      <c r="S208" s="219">
        <v>0</v>
      </c>
      <c r="T208" s="220">
        <f t="shared" si="13"/>
        <v>0</v>
      </c>
      <c r="U208" s="34"/>
      <c r="V208" s="34"/>
      <c r="W208" s="34"/>
      <c r="X208" s="34"/>
      <c r="Y208" s="34"/>
      <c r="Z208" s="34"/>
      <c r="AA208" s="34"/>
      <c r="AB208" s="34"/>
      <c r="AC208" s="34"/>
      <c r="AD208" s="34"/>
      <c r="AE208" s="34"/>
      <c r="AR208" s="221" t="s">
        <v>207</v>
      </c>
      <c r="AT208" s="221" t="s">
        <v>197</v>
      </c>
      <c r="AU208" s="221" t="s">
        <v>83</v>
      </c>
      <c r="AY208" s="17" t="s">
        <v>194</v>
      </c>
      <c r="BE208" s="222">
        <f t="shared" si="14"/>
        <v>0</v>
      </c>
      <c r="BF208" s="222">
        <f t="shared" si="15"/>
        <v>0</v>
      </c>
      <c r="BG208" s="222">
        <f t="shared" si="16"/>
        <v>0</v>
      </c>
      <c r="BH208" s="222">
        <f t="shared" si="17"/>
        <v>0</v>
      </c>
      <c r="BI208" s="222">
        <f t="shared" si="18"/>
        <v>0</v>
      </c>
      <c r="BJ208" s="17" t="s">
        <v>83</v>
      </c>
      <c r="BK208" s="222">
        <f t="shared" si="19"/>
        <v>0</v>
      </c>
      <c r="BL208" s="17" t="s">
        <v>207</v>
      </c>
      <c r="BM208" s="221" t="s">
        <v>890</v>
      </c>
    </row>
    <row r="209" spans="1:65" s="2" customFormat="1" ht="16.5" customHeight="1">
      <c r="A209" s="34"/>
      <c r="B209" s="35"/>
      <c r="C209" s="209" t="s">
        <v>639</v>
      </c>
      <c r="D209" s="209" t="s">
        <v>197</v>
      </c>
      <c r="E209" s="210" t="s">
        <v>367</v>
      </c>
      <c r="F209" s="211" t="s">
        <v>2594</v>
      </c>
      <c r="G209" s="212" t="s">
        <v>240</v>
      </c>
      <c r="H209" s="213">
        <v>4</v>
      </c>
      <c r="I209" s="214"/>
      <c r="J209" s="215">
        <f t="shared" si="10"/>
        <v>0</v>
      </c>
      <c r="K209" s="216"/>
      <c r="L209" s="39"/>
      <c r="M209" s="217" t="s">
        <v>1</v>
      </c>
      <c r="N209" s="218" t="s">
        <v>40</v>
      </c>
      <c r="O209" s="71"/>
      <c r="P209" s="219">
        <f t="shared" si="11"/>
        <v>0</v>
      </c>
      <c r="Q209" s="219">
        <v>0</v>
      </c>
      <c r="R209" s="219">
        <f t="shared" si="12"/>
        <v>0</v>
      </c>
      <c r="S209" s="219">
        <v>0</v>
      </c>
      <c r="T209" s="220">
        <f t="shared" si="13"/>
        <v>0</v>
      </c>
      <c r="U209" s="34"/>
      <c r="V209" s="34"/>
      <c r="W209" s="34"/>
      <c r="X209" s="34"/>
      <c r="Y209" s="34"/>
      <c r="Z209" s="34"/>
      <c r="AA209" s="34"/>
      <c r="AB209" s="34"/>
      <c r="AC209" s="34"/>
      <c r="AD209" s="34"/>
      <c r="AE209" s="34"/>
      <c r="AR209" s="221" t="s">
        <v>207</v>
      </c>
      <c r="AT209" s="221" t="s">
        <v>197</v>
      </c>
      <c r="AU209" s="221" t="s">
        <v>83</v>
      </c>
      <c r="AY209" s="17" t="s">
        <v>194</v>
      </c>
      <c r="BE209" s="222">
        <f t="shared" si="14"/>
        <v>0</v>
      </c>
      <c r="BF209" s="222">
        <f t="shared" si="15"/>
        <v>0</v>
      </c>
      <c r="BG209" s="222">
        <f t="shared" si="16"/>
        <v>0</v>
      </c>
      <c r="BH209" s="222">
        <f t="shared" si="17"/>
        <v>0</v>
      </c>
      <c r="BI209" s="222">
        <f t="shared" si="18"/>
        <v>0</v>
      </c>
      <c r="BJ209" s="17" t="s">
        <v>83</v>
      </c>
      <c r="BK209" s="222">
        <f t="shared" si="19"/>
        <v>0</v>
      </c>
      <c r="BL209" s="17" t="s">
        <v>207</v>
      </c>
      <c r="BM209" s="221" t="s">
        <v>901</v>
      </c>
    </row>
    <row r="210" spans="1:65" s="2" customFormat="1" ht="24" customHeight="1">
      <c r="A210" s="34"/>
      <c r="B210" s="35"/>
      <c r="C210" s="209" t="s">
        <v>645</v>
      </c>
      <c r="D210" s="209" t="s">
        <v>197</v>
      </c>
      <c r="E210" s="210" t="s">
        <v>371</v>
      </c>
      <c r="F210" s="211" t="s">
        <v>2595</v>
      </c>
      <c r="G210" s="212" t="s">
        <v>240</v>
      </c>
      <c r="H210" s="213">
        <v>2</v>
      </c>
      <c r="I210" s="214"/>
      <c r="J210" s="215">
        <f t="shared" si="10"/>
        <v>0</v>
      </c>
      <c r="K210" s="216"/>
      <c r="L210" s="39"/>
      <c r="M210" s="217" t="s">
        <v>1</v>
      </c>
      <c r="N210" s="218" t="s">
        <v>40</v>
      </c>
      <c r="O210" s="71"/>
      <c r="P210" s="219">
        <f t="shared" si="11"/>
        <v>0</v>
      </c>
      <c r="Q210" s="219">
        <v>0</v>
      </c>
      <c r="R210" s="219">
        <f t="shared" si="12"/>
        <v>0</v>
      </c>
      <c r="S210" s="219">
        <v>0</v>
      </c>
      <c r="T210" s="220">
        <f t="shared" si="13"/>
        <v>0</v>
      </c>
      <c r="U210" s="34"/>
      <c r="V210" s="34"/>
      <c r="W210" s="34"/>
      <c r="X210" s="34"/>
      <c r="Y210" s="34"/>
      <c r="Z210" s="34"/>
      <c r="AA210" s="34"/>
      <c r="AB210" s="34"/>
      <c r="AC210" s="34"/>
      <c r="AD210" s="34"/>
      <c r="AE210" s="34"/>
      <c r="AR210" s="221" t="s">
        <v>207</v>
      </c>
      <c r="AT210" s="221" t="s">
        <v>197</v>
      </c>
      <c r="AU210" s="221" t="s">
        <v>83</v>
      </c>
      <c r="AY210" s="17" t="s">
        <v>194</v>
      </c>
      <c r="BE210" s="222">
        <f t="shared" si="14"/>
        <v>0</v>
      </c>
      <c r="BF210" s="222">
        <f t="shared" si="15"/>
        <v>0</v>
      </c>
      <c r="BG210" s="222">
        <f t="shared" si="16"/>
        <v>0</v>
      </c>
      <c r="BH210" s="222">
        <f t="shared" si="17"/>
        <v>0</v>
      </c>
      <c r="BI210" s="222">
        <f t="shared" si="18"/>
        <v>0</v>
      </c>
      <c r="BJ210" s="17" t="s">
        <v>83</v>
      </c>
      <c r="BK210" s="222">
        <f t="shared" si="19"/>
        <v>0</v>
      </c>
      <c r="BL210" s="17" t="s">
        <v>207</v>
      </c>
      <c r="BM210" s="221" t="s">
        <v>910</v>
      </c>
    </row>
    <row r="211" spans="1:65" s="2" customFormat="1" ht="16.5" customHeight="1">
      <c r="A211" s="34"/>
      <c r="B211" s="35"/>
      <c r="C211" s="209" t="s">
        <v>649</v>
      </c>
      <c r="D211" s="209" t="s">
        <v>197</v>
      </c>
      <c r="E211" s="210" t="s">
        <v>375</v>
      </c>
      <c r="F211" s="211" t="s">
        <v>2596</v>
      </c>
      <c r="G211" s="212" t="s">
        <v>240</v>
      </c>
      <c r="H211" s="213">
        <v>15</v>
      </c>
      <c r="I211" s="214"/>
      <c r="J211" s="215">
        <f t="shared" si="10"/>
        <v>0</v>
      </c>
      <c r="K211" s="216"/>
      <c r="L211" s="39"/>
      <c r="M211" s="217" t="s">
        <v>1</v>
      </c>
      <c r="N211" s="218" t="s">
        <v>40</v>
      </c>
      <c r="O211" s="71"/>
      <c r="P211" s="219">
        <f t="shared" si="11"/>
        <v>0</v>
      </c>
      <c r="Q211" s="219">
        <v>0</v>
      </c>
      <c r="R211" s="219">
        <f t="shared" si="12"/>
        <v>0</v>
      </c>
      <c r="S211" s="219">
        <v>0</v>
      </c>
      <c r="T211" s="220">
        <f t="shared" si="13"/>
        <v>0</v>
      </c>
      <c r="U211" s="34"/>
      <c r="V211" s="34"/>
      <c r="W211" s="34"/>
      <c r="X211" s="34"/>
      <c r="Y211" s="34"/>
      <c r="Z211" s="34"/>
      <c r="AA211" s="34"/>
      <c r="AB211" s="34"/>
      <c r="AC211" s="34"/>
      <c r="AD211" s="34"/>
      <c r="AE211" s="34"/>
      <c r="AR211" s="221" t="s">
        <v>207</v>
      </c>
      <c r="AT211" s="221" t="s">
        <v>197</v>
      </c>
      <c r="AU211" s="221" t="s">
        <v>83</v>
      </c>
      <c r="AY211" s="17" t="s">
        <v>194</v>
      </c>
      <c r="BE211" s="222">
        <f t="shared" si="14"/>
        <v>0</v>
      </c>
      <c r="BF211" s="222">
        <f t="shared" si="15"/>
        <v>0</v>
      </c>
      <c r="BG211" s="222">
        <f t="shared" si="16"/>
        <v>0</v>
      </c>
      <c r="BH211" s="222">
        <f t="shared" si="17"/>
        <v>0</v>
      </c>
      <c r="BI211" s="222">
        <f t="shared" si="18"/>
        <v>0</v>
      </c>
      <c r="BJ211" s="17" t="s">
        <v>83</v>
      </c>
      <c r="BK211" s="222">
        <f t="shared" si="19"/>
        <v>0</v>
      </c>
      <c r="BL211" s="17" t="s">
        <v>207</v>
      </c>
      <c r="BM211" s="221" t="s">
        <v>918</v>
      </c>
    </row>
    <row r="212" spans="1:65" s="2" customFormat="1" ht="16.5" customHeight="1">
      <c r="A212" s="34"/>
      <c r="B212" s="35"/>
      <c r="C212" s="209" t="s">
        <v>653</v>
      </c>
      <c r="D212" s="209" t="s">
        <v>197</v>
      </c>
      <c r="E212" s="210" t="s">
        <v>7</v>
      </c>
      <c r="F212" s="211" t="s">
        <v>2597</v>
      </c>
      <c r="G212" s="212" t="s">
        <v>240</v>
      </c>
      <c r="H212" s="213">
        <v>24</v>
      </c>
      <c r="I212" s="214"/>
      <c r="J212" s="215">
        <f t="shared" si="10"/>
        <v>0</v>
      </c>
      <c r="K212" s="216"/>
      <c r="L212" s="39"/>
      <c r="M212" s="217" t="s">
        <v>1</v>
      </c>
      <c r="N212" s="218" t="s">
        <v>40</v>
      </c>
      <c r="O212" s="71"/>
      <c r="P212" s="219">
        <f t="shared" si="11"/>
        <v>0</v>
      </c>
      <c r="Q212" s="219">
        <v>0</v>
      </c>
      <c r="R212" s="219">
        <f t="shared" si="12"/>
        <v>0</v>
      </c>
      <c r="S212" s="219">
        <v>0</v>
      </c>
      <c r="T212" s="220">
        <f t="shared" si="13"/>
        <v>0</v>
      </c>
      <c r="U212" s="34"/>
      <c r="V212" s="34"/>
      <c r="W212" s="34"/>
      <c r="X212" s="34"/>
      <c r="Y212" s="34"/>
      <c r="Z212" s="34"/>
      <c r="AA212" s="34"/>
      <c r="AB212" s="34"/>
      <c r="AC212" s="34"/>
      <c r="AD212" s="34"/>
      <c r="AE212" s="34"/>
      <c r="AR212" s="221" t="s">
        <v>207</v>
      </c>
      <c r="AT212" s="221" t="s">
        <v>197</v>
      </c>
      <c r="AU212" s="221" t="s">
        <v>83</v>
      </c>
      <c r="AY212" s="17" t="s">
        <v>194</v>
      </c>
      <c r="BE212" s="222">
        <f t="shared" si="14"/>
        <v>0</v>
      </c>
      <c r="BF212" s="222">
        <f t="shared" si="15"/>
        <v>0</v>
      </c>
      <c r="BG212" s="222">
        <f t="shared" si="16"/>
        <v>0</v>
      </c>
      <c r="BH212" s="222">
        <f t="shared" si="17"/>
        <v>0</v>
      </c>
      <c r="BI212" s="222">
        <f t="shared" si="18"/>
        <v>0</v>
      </c>
      <c r="BJ212" s="17" t="s">
        <v>83</v>
      </c>
      <c r="BK212" s="222">
        <f t="shared" si="19"/>
        <v>0</v>
      </c>
      <c r="BL212" s="17" t="s">
        <v>207</v>
      </c>
      <c r="BM212" s="221" t="s">
        <v>927</v>
      </c>
    </row>
    <row r="213" spans="1:65" s="2" customFormat="1" ht="24" customHeight="1">
      <c r="A213" s="34"/>
      <c r="B213" s="35"/>
      <c r="C213" s="209" t="s">
        <v>670</v>
      </c>
      <c r="D213" s="209" t="s">
        <v>197</v>
      </c>
      <c r="E213" s="210" t="s">
        <v>2598</v>
      </c>
      <c r="F213" s="211" t="s">
        <v>2599</v>
      </c>
      <c r="G213" s="212" t="s">
        <v>240</v>
      </c>
      <c r="H213" s="213">
        <v>1</v>
      </c>
      <c r="I213" s="214"/>
      <c r="J213" s="215">
        <f t="shared" si="10"/>
        <v>0</v>
      </c>
      <c r="K213" s="216"/>
      <c r="L213" s="39"/>
      <c r="M213" s="217" t="s">
        <v>1</v>
      </c>
      <c r="N213" s="218" t="s">
        <v>40</v>
      </c>
      <c r="O213" s="71"/>
      <c r="P213" s="219">
        <f t="shared" si="11"/>
        <v>0</v>
      </c>
      <c r="Q213" s="219">
        <v>0</v>
      </c>
      <c r="R213" s="219">
        <f t="shared" si="12"/>
        <v>0</v>
      </c>
      <c r="S213" s="219">
        <v>0</v>
      </c>
      <c r="T213" s="220">
        <f t="shared" si="13"/>
        <v>0</v>
      </c>
      <c r="U213" s="34"/>
      <c r="V213" s="34"/>
      <c r="W213" s="34"/>
      <c r="X213" s="34"/>
      <c r="Y213" s="34"/>
      <c r="Z213" s="34"/>
      <c r="AA213" s="34"/>
      <c r="AB213" s="34"/>
      <c r="AC213" s="34"/>
      <c r="AD213" s="34"/>
      <c r="AE213" s="34"/>
      <c r="AR213" s="221" t="s">
        <v>207</v>
      </c>
      <c r="AT213" s="221" t="s">
        <v>197</v>
      </c>
      <c r="AU213" s="221" t="s">
        <v>83</v>
      </c>
      <c r="AY213" s="17" t="s">
        <v>194</v>
      </c>
      <c r="BE213" s="222">
        <f t="shared" si="14"/>
        <v>0</v>
      </c>
      <c r="BF213" s="222">
        <f t="shared" si="15"/>
        <v>0</v>
      </c>
      <c r="BG213" s="222">
        <f t="shared" si="16"/>
        <v>0</v>
      </c>
      <c r="BH213" s="222">
        <f t="shared" si="17"/>
        <v>0</v>
      </c>
      <c r="BI213" s="222">
        <f t="shared" si="18"/>
        <v>0</v>
      </c>
      <c r="BJ213" s="17" t="s">
        <v>83</v>
      </c>
      <c r="BK213" s="222">
        <f t="shared" si="19"/>
        <v>0</v>
      </c>
      <c r="BL213" s="17" t="s">
        <v>207</v>
      </c>
      <c r="BM213" s="221" t="s">
        <v>935</v>
      </c>
    </row>
    <row r="214" spans="1:65" s="2" customFormat="1" ht="24" customHeight="1">
      <c r="A214" s="34"/>
      <c r="B214" s="35"/>
      <c r="C214" s="209" t="s">
        <v>683</v>
      </c>
      <c r="D214" s="209" t="s">
        <v>197</v>
      </c>
      <c r="E214" s="210" t="s">
        <v>2600</v>
      </c>
      <c r="F214" s="211" t="s">
        <v>2601</v>
      </c>
      <c r="G214" s="212" t="s">
        <v>240</v>
      </c>
      <c r="H214" s="213">
        <v>5</v>
      </c>
      <c r="I214" s="214"/>
      <c r="J214" s="215">
        <f t="shared" si="10"/>
        <v>0</v>
      </c>
      <c r="K214" s="216"/>
      <c r="L214" s="39"/>
      <c r="M214" s="217" t="s">
        <v>1</v>
      </c>
      <c r="N214" s="218" t="s">
        <v>40</v>
      </c>
      <c r="O214" s="71"/>
      <c r="P214" s="219">
        <f t="shared" si="11"/>
        <v>0</v>
      </c>
      <c r="Q214" s="219">
        <v>0</v>
      </c>
      <c r="R214" s="219">
        <f t="shared" si="12"/>
        <v>0</v>
      </c>
      <c r="S214" s="219">
        <v>0</v>
      </c>
      <c r="T214" s="220">
        <f t="shared" si="13"/>
        <v>0</v>
      </c>
      <c r="U214" s="34"/>
      <c r="V214" s="34"/>
      <c r="W214" s="34"/>
      <c r="X214" s="34"/>
      <c r="Y214" s="34"/>
      <c r="Z214" s="34"/>
      <c r="AA214" s="34"/>
      <c r="AB214" s="34"/>
      <c r="AC214" s="34"/>
      <c r="AD214" s="34"/>
      <c r="AE214" s="34"/>
      <c r="AR214" s="221" t="s">
        <v>207</v>
      </c>
      <c r="AT214" s="221" t="s">
        <v>197</v>
      </c>
      <c r="AU214" s="221" t="s">
        <v>83</v>
      </c>
      <c r="AY214" s="17" t="s">
        <v>194</v>
      </c>
      <c r="BE214" s="222">
        <f t="shared" si="14"/>
        <v>0</v>
      </c>
      <c r="BF214" s="222">
        <f t="shared" si="15"/>
        <v>0</v>
      </c>
      <c r="BG214" s="222">
        <f t="shared" si="16"/>
        <v>0</v>
      </c>
      <c r="BH214" s="222">
        <f t="shared" si="17"/>
        <v>0</v>
      </c>
      <c r="BI214" s="222">
        <f t="shared" si="18"/>
        <v>0</v>
      </c>
      <c r="BJ214" s="17" t="s">
        <v>83</v>
      </c>
      <c r="BK214" s="222">
        <f t="shared" si="19"/>
        <v>0</v>
      </c>
      <c r="BL214" s="17" t="s">
        <v>207</v>
      </c>
      <c r="BM214" s="221" t="s">
        <v>943</v>
      </c>
    </row>
    <row r="215" spans="1:65" s="2" customFormat="1" ht="24" customHeight="1">
      <c r="A215" s="34"/>
      <c r="B215" s="35"/>
      <c r="C215" s="209" t="s">
        <v>687</v>
      </c>
      <c r="D215" s="209" t="s">
        <v>197</v>
      </c>
      <c r="E215" s="210" t="s">
        <v>2602</v>
      </c>
      <c r="F215" s="211" t="s">
        <v>2603</v>
      </c>
      <c r="G215" s="212" t="s">
        <v>240</v>
      </c>
      <c r="H215" s="213">
        <v>2</v>
      </c>
      <c r="I215" s="214"/>
      <c r="J215" s="215">
        <f t="shared" si="10"/>
        <v>0</v>
      </c>
      <c r="K215" s="216"/>
      <c r="L215" s="39"/>
      <c r="M215" s="217" t="s">
        <v>1</v>
      </c>
      <c r="N215" s="218" t="s">
        <v>40</v>
      </c>
      <c r="O215" s="71"/>
      <c r="P215" s="219">
        <f t="shared" si="11"/>
        <v>0</v>
      </c>
      <c r="Q215" s="219">
        <v>0</v>
      </c>
      <c r="R215" s="219">
        <f t="shared" si="12"/>
        <v>0</v>
      </c>
      <c r="S215" s="219">
        <v>0</v>
      </c>
      <c r="T215" s="220">
        <f t="shared" si="13"/>
        <v>0</v>
      </c>
      <c r="U215" s="34"/>
      <c r="V215" s="34"/>
      <c r="W215" s="34"/>
      <c r="X215" s="34"/>
      <c r="Y215" s="34"/>
      <c r="Z215" s="34"/>
      <c r="AA215" s="34"/>
      <c r="AB215" s="34"/>
      <c r="AC215" s="34"/>
      <c r="AD215" s="34"/>
      <c r="AE215" s="34"/>
      <c r="AR215" s="221" t="s">
        <v>207</v>
      </c>
      <c r="AT215" s="221" t="s">
        <v>197</v>
      </c>
      <c r="AU215" s="221" t="s">
        <v>83</v>
      </c>
      <c r="AY215" s="17" t="s">
        <v>194</v>
      </c>
      <c r="BE215" s="222">
        <f t="shared" si="14"/>
        <v>0</v>
      </c>
      <c r="BF215" s="222">
        <f t="shared" si="15"/>
        <v>0</v>
      </c>
      <c r="BG215" s="222">
        <f t="shared" si="16"/>
        <v>0</v>
      </c>
      <c r="BH215" s="222">
        <f t="shared" si="17"/>
        <v>0</v>
      </c>
      <c r="BI215" s="222">
        <f t="shared" si="18"/>
        <v>0</v>
      </c>
      <c r="BJ215" s="17" t="s">
        <v>83</v>
      </c>
      <c r="BK215" s="222">
        <f t="shared" si="19"/>
        <v>0</v>
      </c>
      <c r="BL215" s="17" t="s">
        <v>207</v>
      </c>
      <c r="BM215" s="221" t="s">
        <v>951</v>
      </c>
    </row>
    <row r="216" spans="1:65" s="2" customFormat="1" ht="24" customHeight="1">
      <c r="A216" s="34"/>
      <c r="B216" s="35"/>
      <c r="C216" s="209" t="s">
        <v>691</v>
      </c>
      <c r="D216" s="209" t="s">
        <v>197</v>
      </c>
      <c r="E216" s="210" t="s">
        <v>2604</v>
      </c>
      <c r="F216" s="211" t="s">
        <v>2605</v>
      </c>
      <c r="G216" s="212" t="s">
        <v>240</v>
      </c>
      <c r="H216" s="213">
        <v>14</v>
      </c>
      <c r="I216" s="214"/>
      <c r="J216" s="215">
        <f t="shared" si="10"/>
        <v>0</v>
      </c>
      <c r="K216" s="216"/>
      <c r="L216" s="39"/>
      <c r="M216" s="217" t="s">
        <v>1</v>
      </c>
      <c r="N216" s="218" t="s">
        <v>40</v>
      </c>
      <c r="O216" s="71"/>
      <c r="P216" s="219">
        <f t="shared" si="11"/>
        <v>0</v>
      </c>
      <c r="Q216" s="219">
        <v>0</v>
      </c>
      <c r="R216" s="219">
        <f t="shared" si="12"/>
        <v>0</v>
      </c>
      <c r="S216" s="219">
        <v>0</v>
      </c>
      <c r="T216" s="220">
        <f t="shared" si="13"/>
        <v>0</v>
      </c>
      <c r="U216" s="34"/>
      <c r="V216" s="34"/>
      <c r="W216" s="34"/>
      <c r="X216" s="34"/>
      <c r="Y216" s="34"/>
      <c r="Z216" s="34"/>
      <c r="AA216" s="34"/>
      <c r="AB216" s="34"/>
      <c r="AC216" s="34"/>
      <c r="AD216" s="34"/>
      <c r="AE216" s="34"/>
      <c r="AR216" s="221" t="s">
        <v>207</v>
      </c>
      <c r="AT216" s="221" t="s">
        <v>197</v>
      </c>
      <c r="AU216" s="221" t="s">
        <v>83</v>
      </c>
      <c r="AY216" s="17" t="s">
        <v>194</v>
      </c>
      <c r="BE216" s="222">
        <f t="shared" si="14"/>
        <v>0</v>
      </c>
      <c r="BF216" s="222">
        <f t="shared" si="15"/>
        <v>0</v>
      </c>
      <c r="BG216" s="222">
        <f t="shared" si="16"/>
        <v>0</v>
      </c>
      <c r="BH216" s="222">
        <f t="shared" si="17"/>
        <v>0</v>
      </c>
      <c r="BI216" s="222">
        <f t="shared" si="18"/>
        <v>0</v>
      </c>
      <c r="BJ216" s="17" t="s">
        <v>83</v>
      </c>
      <c r="BK216" s="222">
        <f t="shared" si="19"/>
        <v>0</v>
      </c>
      <c r="BL216" s="17" t="s">
        <v>207</v>
      </c>
      <c r="BM216" s="221" t="s">
        <v>957</v>
      </c>
    </row>
    <row r="217" spans="1:65" s="2" customFormat="1" ht="24" customHeight="1">
      <c r="A217" s="34"/>
      <c r="B217" s="35"/>
      <c r="C217" s="209" t="s">
        <v>695</v>
      </c>
      <c r="D217" s="209" t="s">
        <v>197</v>
      </c>
      <c r="E217" s="210" t="s">
        <v>2606</v>
      </c>
      <c r="F217" s="211" t="s">
        <v>2607</v>
      </c>
      <c r="G217" s="212" t="s">
        <v>240</v>
      </c>
      <c r="H217" s="213">
        <v>6</v>
      </c>
      <c r="I217" s="214"/>
      <c r="J217" s="215">
        <f t="shared" si="10"/>
        <v>0</v>
      </c>
      <c r="K217" s="216"/>
      <c r="L217" s="39"/>
      <c r="M217" s="217" t="s">
        <v>1</v>
      </c>
      <c r="N217" s="218" t="s">
        <v>40</v>
      </c>
      <c r="O217" s="71"/>
      <c r="P217" s="219">
        <f t="shared" si="11"/>
        <v>0</v>
      </c>
      <c r="Q217" s="219">
        <v>0</v>
      </c>
      <c r="R217" s="219">
        <f t="shared" si="12"/>
        <v>0</v>
      </c>
      <c r="S217" s="219">
        <v>0</v>
      </c>
      <c r="T217" s="220">
        <f t="shared" si="13"/>
        <v>0</v>
      </c>
      <c r="U217" s="34"/>
      <c r="V217" s="34"/>
      <c r="W217" s="34"/>
      <c r="X217" s="34"/>
      <c r="Y217" s="34"/>
      <c r="Z217" s="34"/>
      <c r="AA217" s="34"/>
      <c r="AB217" s="34"/>
      <c r="AC217" s="34"/>
      <c r="AD217" s="34"/>
      <c r="AE217" s="34"/>
      <c r="AR217" s="221" t="s">
        <v>207</v>
      </c>
      <c r="AT217" s="221" t="s">
        <v>197</v>
      </c>
      <c r="AU217" s="221" t="s">
        <v>83</v>
      </c>
      <c r="AY217" s="17" t="s">
        <v>194</v>
      </c>
      <c r="BE217" s="222">
        <f t="shared" si="14"/>
        <v>0</v>
      </c>
      <c r="BF217" s="222">
        <f t="shared" si="15"/>
        <v>0</v>
      </c>
      <c r="BG217" s="222">
        <f t="shared" si="16"/>
        <v>0</v>
      </c>
      <c r="BH217" s="222">
        <f t="shared" si="17"/>
        <v>0</v>
      </c>
      <c r="BI217" s="222">
        <f t="shared" si="18"/>
        <v>0</v>
      </c>
      <c r="BJ217" s="17" t="s">
        <v>83</v>
      </c>
      <c r="BK217" s="222">
        <f t="shared" si="19"/>
        <v>0</v>
      </c>
      <c r="BL217" s="17" t="s">
        <v>207</v>
      </c>
      <c r="BM217" s="221" t="s">
        <v>962</v>
      </c>
    </row>
    <row r="218" spans="1:65" s="2" customFormat="1" ht="24" customHeight="1">
      <c r="A218" s="34"/>
      <c r="B218" s="35"/>
      <c r="C218" s="209" t="s">
        <v>699</v>
      </c>
      <c r="D218" s="209" t="s">
        <v>197</v>
      </c>
      <c r="E218" s="210" t="s">
        <v>2608</v>
      </c>
      <c r="F218" s="211" t="s">
        <v>2609</v>
      </c>
      <c r="G218" s="212" t="s">
        <v>240</v>
      </c>
      <c r="H218" s="213">
        <v>1</v>
      </c>
      <c r="I218" s="214"/>
      <c r="J218" s="215">
        <f t="shared" si="10"/>
        <v>0</v>
      </c>
      <c r="K218" s="216"/>
      <c r="L218" s="39"/>
      <c r="M218" s="217" t="s">
        <v>1</v>
      </c>
      <c r="N218" s="218" t="s">
        <v>40</v>
      </c>
      <c r="O218" s="71"/>
      <c r="P218" s="219">
        <f t="shared" si="11"/>
        <v>0</v>
      </c>
      <c r="Q218" s="219">
        <v>0</v>
      </c>
      <c r="R218" s="219">
        <f t="shared" si="12"/>
        <v>0</v>
      </c>
      <c r="S218" s="219">
        <v>0</v>
      </c>
      <c r="T218" s="220">
        <f t="shared" si="13"/>
        <v>0</v>
      </c>
      <c r="U218" s="34"/>
      <c r="V218" s="34"/>
      <c r="W218" s="34"/>
      <c r="X218" s="34"/>
      <c r="Y218" s="34"/>
      <c r="Z218" s="34"/>
      <c r="AA218" s="34"/>
      <c r="AB218" s="34"/>
      <c r="AC218" s="34"/>
      <c r="AD218" s="34"/>
      <c r="AE218" s="34"/>
      <c r="AR218" s="221" t="s">
        <v>207</v>
      </c>
      <c r="AT218" s="221" t="s">
        <v>197</v>
      </c>
      <c r="AU218" s="221" t="s">
        <v>83</v>
      </c>
      <c r="AY218" s="17" t="s">
        <v>194</v>
      </c>
      <c r="BE218" s="222">
        <f t="shared" si="14"/>
        <v>0</v>
      </c>
      <c r="BF218" s="222">
        <f t="shared" si="15"/>
        <v>0</v>
      </c>
      <c r="BG218" s="222">
        <f t="shared" si="16"/>
        <v>0</v>
      </c>
      <c r="BH218" s="222">
        <f t="shared" si="17"/>
        <v>0</v>
      </c>
      <c r="BI218" s="222">
        <f t="shared" si="18"/>
        <v>0</v>
      </c>
      <c r="BJ218" s="17" t="s">
        <v>83</v>
      </c>
      <c r="BK218" s="222">
        <f t="shared" si="19"/>
        <v>0</v>
      </c>
      <c r="BL218" s="17" t="s">
        <v>207</v>
      </c>
      <c r="BM218" s="221" t="s">
        <v>968</v>
      </c>
    </row>
    <row r="219" spans="1:65" s="2" customFormat="1" ht="24" customHeight="1">
      <c r="A219" s="34"/>
      <c r="B219" s="35"/>
      <c r="C219" s="209" t="s">
        <v>704</v>
      </c>
      <c r="D219" s="209" t="s">
        <v>197</v>
      </c>
      <c r="E219" s="210" t="s">
        <v>2610</v>
      </c>
      <c r="F219" s="211" t="s">
        <v>2611</v>
      </c>
      <c r="G219" s="212" t="s">
        <v>240</v>
      </c>
      <c r="H219" s="213">
        <v>7</v>
      </c>
      <c r="I219" s="214"/>
      <c r="J219" s="215">
        <f t="shared" si="10"/>
        <v>0</v>
      </c>
      <c r="K219" s="216"/>
      <c r="L219" s="39"/>
      <c r="M219" s="217" t="s">
        <v>1</v>
      </c>
      <c r="N219" s="218" t="s">
        <v>40</v>
      </c>
      <c r="O219" s="71"/>
      <c r="P219" s="219">
        <f t="shared" si="11"/>
        <v>0</v>
      </c>
      <c r="Q219" s="219">
        <v>0</v>
      </c>
      <c r="R219" s="219">
        <f t="shared" si="12"/>
        <v>0</v>
      </c>
      <c r="S219" s="219">
        <v>0</v>
      </c>
      <c r="T219" s="220">
        <f t="shared" si="13"/>
        <v>0</v>
      </c>
      <c r="U219" s="34"/>
      <c r="V219" s="34"/>
      <c r="W219" s="34"/>
      <c r="X219" s="34"/>
      <c r="Y219" s="34"/>
      <c r="Z219" s="34"/>
      <c r="AA219" s="34"/>
      <c r="AB219" s="34"/>
      <c r="AC219" s="34"/>
      <c r="AD219" s="34"/>
      <c r="AE219" s="34"/>
      <c r="AR219" s="221" t="s">
        <v>207</v>
      </c>
      <c r="AT219" s="221" t="s">
        <v>197</v>
      </c>
      <c r="AU219" s="221" t="s">
        <v>83</v>
      </c>
      <c r="AY219" s="17" t="s">
        <v>194</v>
      </c>
      <c r="BE219" s="222">
        <f t="shared" si="14"/>
        <v>0</v>
      </c>
      <c r="BF219" s="222">
        <f t="shared" si="15"/>
        <v>0</v>
      </c>
      <c r="BG219" s="222">
        <f t="shared" si="16"/>
        <v>0</v>
      </c>
      <c r="BH219" s="222">
        <f t="shared" si="17"/>
        <v>0</v>
      </c>
      <c r="BI219" s="222">
        <f t="shared" si="18"/>
        <v>0</v>
      </c>
      <c r="BJ219" s="17" t="s">
        <v>83</v>
      </c>
      <c r="BK219" s="222">
        <f t="shared" si="19"/>
        <v>0</v>
      </c>
      <c r="BL219" s="17" t="s">
        <v>207</v>
      </c>
      <c r="BM219" s="221" t="s">
        <v>978</v>
      </c>
    </row>
    <row r="220" spans="1:65" s="12" customFormat="1" ht="25.9" customHeight="1">
      <c r="B220" s="193"/>
      <c r="C220" s="194"/>
      <c r="D220" s="195" t="s">
        <v>74</v>
      </c>
      <c r="E220" s="196" t="s">
        <v>2612</v>
      </c>
      <c r="F220" s="196" t="s">
        <v>2613</v>
      </c>
      <c r="G220" s="194"/>
      <c r="H220" s="194"/>
      <c r="I220" s="197"/>
      <c r="J220" s="198">
        <f>BK220</f>
        <v>0</v>
      </c>
      <c r="K220" s="194"/>
      <c r="L220" s="199"/>
      <c r="M220" s="200"/>
      <c r="N220" s="201"/>
      <c r="O220" s="201"/>
      <c r="P220" s="202">
        <f>P221</f>
        <v>0</v>
      </c>
      <c r="Q220" s="201"/>
      <c r="R220" s="202">
        <f>R221</f>
        <v>0</v>
      </c>
      <c r="S220" s="201"/>
      <c r="T220" s="203">
        <f>T221</f>
        <v>0</v>
      </c>
      <c r="AR220" s="204" t="s">
        <v>83</v>
      </c>
      <c r="AT220" s="205" t="s">
        <v>74</v>
      </c>
      <c r="AU220" s="205" t="s">
        <v>75</v>
      </c>
      <c r="AY220" s="204" t="s">
        <v>194</v>
      </c>
      <c r="BK220" s="206">
        <f>BK221</f>
        <v>0</v>
      </c>
    </row>
    <row r="221" spans="1:65" s="2" customFormat="1" ht="16.5" customHeight="1">
      <c r="A221" s="34"/>
      <c r="B221" s="35"/>
      <c r="C221" s="209" t="s">
        <v>708</v>
      </c>
      <c r="D221" s="209" t="s">
        <v>197</v>
      </c>
      <c r="E221" s="210" t="s">
        <v>2614</v>
      </c>
      <c r="F221" s="211" t="s">
        <v>2615</v>
      </c>
      <c r="G221" s="212" t="s">
        <v>240</v>
      </c>
      <c r="H221" s="213">
        <v>1</v>
      </c>
      <c r="I221" s="214"/>
      <c r="J221" s="215">
        <f>ROUND(I221*H221,2)</f>
        <v>0</v>
      </c>
      <c r="K221" s="216"/>
      <c r="L221" s="39"/>
      <c r="M221" s="217" t="s">
        <v>1</v>
      </c>
      <c r="N221" s="218" t="s">
        <v>40</v>
      </c>
      <c r="O221" s="71"/>
      <c r="P221" s="219">
        <f>O221*H221</f>
        <v>0</v>
      </c>
      <c r="Q221" s="219">
        <v>0</v>
      </c>
      <c r="R221" s="219">
        <f>Q221*H221</f>
        <v>0</v>
      </c>
      <c r="S221" s="219">
        <v>0</v>
      </c>
      <c r="T221" s="220">
        <f>S221*H221</f>
        <v>0</v>
      </c>
      <c r="U221" s="34"/>
      <c r="V221" s="34"/>
      <c r="W221" s="34"/>
      <c r="X221" s="34"/>
      <c r="Y221" s="34"/>
      <c r="Z221" s="34"/>
      <c r="AA221" s="34"/>
      <c r="AB221" s="34"/>
      <c r="AC221" s="34"/>
      <c r="AD221" s="34"/>
      <c r="AE221" s="34"/>
      <c r="AR221" s="221" t="s">
        <v>207</v>
      </c>
      <c r="AT221" s="221" t="s">
        <v>197</v>
      </c>
      <c r="AU221" s="221" t="s">
        <v>83</v>
      </c>
      <c r="AY221" s="17" t="s">
        <v>194</v>
      </c>
      <c r="BE221" s="222">
        <f>IF(N221="základní",J221,0)</f>
        <v>0</v>
      </c>
      <c r="BF221" s="222">
        <f>IF(N221="snížená",J221,0)</f>
        <v>0</v>
      </c>
      <c r="BG221" s="222">
        <f>IF(N221="zákl. přenesená",J221,0)</f>
        <v>0</v>
      </c>
      <c r="BH221" s="222">
        <f>IF(N221="sníž. přenesená",J221,0)</f>
        <v>0</v>
      </c>
      <c r="BI221" s="222">
        <f>IF(N221="nulová",J221,0)</f>
        <v>0</v>
      </c>
      <c r="BJ221" s="17" t="s">
        <v>83</v>
      </c>
      <c r="BK221" s="222">
        <f>ROUND(I221*H221,2)</f>
        <v>0</v>
      </c>
      <c r="BL221" s="17" t="s">
        <v>207</v>
      </c>
      <c r="BM221" s="221" t="s">
        <v>990</v>
      </c>
    </row>
    <row r="222" spans="1:65" s="12" customFormat="1" ht="25.9" customHeight="1">
      <c r="B222" s="193"/>
      <c r="C222" s="194"/>
      <c r="D222" s="195" t="s">
        <v>74</v>
      </c>
      <c r="E222" s="196" t="s">
        <v>2616</v>
      </c>
      <c r="F222" s="196" t="s">
        <v>2617</v>
      </c>
      <c r="G222" s="194"/>
      <c r="H222" s="194"/>
      <c r="I222" s="197"/>
      <c r="J222" s="198">
        <f>BK222</f>
        <v>0</v>
      </c>
      <c r="K222" s="194"/>
      <c r="L222" s="199"/>
      <c r="M222" s="200"/>
      <c r="N222" s="201"/>
      <c r="O222" s="201"/>
      <c r="P222" s="202">
        <f>SUM(P223:P237)</f>
        <v>0</v>
      </c>
      <c r="Q222" s="201"/>
      <c r="R222" s="202">
        <f>SUM(R223:R237)</f>
        <v>0</v>
      </c>
      <c r="S222" s="201"/>
      <c r="T222" s="203">
        <f>SUM(T223:T237)</f>
        <v>0</v>
      </c>
      <c r="AR222" s="204" t="s">
        <v>83</v>
      </c>
      <c r="AT222" s="205" t="s">
        <v>74</v>
      </c>
      <c r="AU222" s="205" t="s">
        <v>75</v>
      </c>
      <c r="AY222" s="204" t="s">
        <v>194</v>
      </c>
      <c r="BK222" s="206">
        <f>SUM(BK223:BK237)</f>
        <v>0</v>
      </c>
    </row>
    <row r="223" spans="1:65" s="2" customFormat="1" ht="16.5" customHeight="1">
      <c r="A223" s="34"/>
      <c r="B223" s="35"/>
      <c r="C223" s="209" t="s">
        <v>713</v>
      </c>
      <c r="D223" s="209" t="s">
        <v>197</v>
      </c>
      <c r="E223" s="210" t="s">
        <v>2618</v>
      </c>
      <c r="F223" s="211" t="s">
        <v>2619</v>
      </c>
      <c r="G223" s="212" t="s">
        <v>240</v>
      </c>
      <c r="H223" s="213">
        <v>3</v>
      </c>
      <c r="I223" s="214"/>
      <c r="J223" s="215">
        <f t="shared" ref="J223:J237" si="20">ROUND(I223*H223,2)</f>
        <v>0</v>
      </c>
      <c r="K223" s="216"/>
      <c r="L223" s="39"/>
      <c r="M223" s="217" t="s">
        <v>1</v>
      </c>
      <c r="N223" s="218" t="s">
        <v>40</v>
      </c>
      <c r="O223" s="71"/>
      <c r="P223" s="219">
        <f t="shared" ref="P223:P237" si="21">O223*H223</f>
        <v>0</v>
      </c>
      <c r="Q223" s="219">
        <v>0</v>
      </c>
      <c r="R223" s="219">
        <f t="shared" ref="R223:R237" si="22">Q223*H223</f>
        <v>0</v>
      </c>
      <c r="S223" s="219">
        <v>0</v>
      </c>
      <c r="T223" s="220">
        <f t="shared" ref="T223:T237" si="23">S223*H223</f>
        <v>0</v>
      </c>
      <c r="U223" s="34"/>
      <c r="V223" s="34"/>
      <c r="W223" s="34"/>
      <c r="X223" s="34"/>
      <c r="Y223" s="34"/>
      <c r="Z223" s="34"/>
      <c r="AA223" s="34"/>
      <c r="AB223" s="34"/>
      <c r="AC223" s="34"/>
      <c r="AD223" s="34"/>
      <c r="AE223" s="34"/>
      <c r="AR223" s="221" t="s">
        <v>207</v>
      </c>
      <c r="AT223" s="221" t="s">
        <v>197</v>
      </c>
      <c r="AU223" s="221" t="s">
        <v>83</v>
      </c>
      <c r="AY223" s="17" t="s">
        <v>194</v>
      </c>
      <c r="BE223" s="222">
        <f t="shared" ref="BE223:BE237" si="24">IF(N223="základní",J223,0)</f>
        <v>0</v>
      </c>
      <c r="BF223" s="222">
        <f t="shared" ref="BF223:BF237" si="25">IF(N223="snížená",J223,0)</f>
        <v>0</v>
      </c>
      <c r="BG223" s="222">
        <f t="shared" ref="BG223:BG237" si="26">IF(N223="zákl. přenesená",J223,0)</f>
        <v>0</v>
      </c>
      <c r="BH223" s="222">
        <f t="shared" ref="BH223:BH237" si="27">IF(N223="sníž. přenesená",J223,0)</f>
        <v>0</v>
      </c>
      <c r="BI223" s="222">
        <f t="shared" ref="BI223:BI237" si="28">IF(N223="nulová",J223,0)</f>
        <v>0</v>
      </c>
      <c r="BJ223" s="17" t="s">
        <v>83</v>
      </c>
      <c r="BK223" s="222">
        <f t="shared" ref="BK223:BK237" si="29">ROUND(I223*H223,2)</f>
        <v>0</v>
      </c>
      <c r="BL223" s="17" t="s">
        <v>207</v>
      </c>
      <c r="BM223" s="221" t="s">
        <v>1000</v>
      </c>
    </row>
    <row r="224" spans="1:65" s="2" customFormat="1" ht="16.5" customHeight="1">
      <c r="A224" s="34"/>
      <c r="B224" s="35"/>
      <c r="C224" s="209" t="s">
        <v>719</v>
      </c>
      <c r="D224" s="209" t="s">
        <v>197</v>
      </c>
      <c r="E224" s="210" t="s">
        <v>2620</v>
      </c>
      <c r="F224" s="211" t="s">
        <v>2621</v>
      </c>
      <c r="G224" s="212" t="s">
        <v>240</v>
      </c>
      <c r="H224" s="213">
        <v>1</v>
      </c>
      <c r="I224" s="214"/>
      <c r="J224" s="215">
        <f t="shared" si="20"/>
        <v>0</v>
      </c>
      <c r="K224" s="216"/>
      <c r="L224" s="39"/>
      <c r="M224" s="217" t="s">
        <v>1</v>
      </c>
      <c r="N224" s="218" t="s">
        <v>40</v>
      </c>
      <c r="O224" s="71"/>
      <c r="P224" s="219">
        <f t="shared" si="21"/>
        <v>0</v>
      </c>
      <c r="Q224" s="219">
        <v>0</v>
      </c>
      <c r="R224" s="219">
        <f t="shared" si="22"/>
        <v>0</v>
      </c>
      <c r="S224" s="219">
        <v>0</v>
      </c>
      <c r="T224" s="220">
        <f t="shared" si="23"/>
        <v>0</v>
      </c>
      <c r="U224" s="34"/>
      <c r="V224" s="34"/>
      <c r="W224" s="34"/>
      <c r="X224" s="34"/>
      <c r="Y224" s="34"/>
      <c r="Z224" s="34"/>
      <c r="AA224" s="34"/>
      <c r="AB224" s="34"/>
      <c r="AC224" s="34"/>
      <c r="AD224" s="34"/>
      <c r="AE224" s="34"/>
      <c r="AR224" s="221" t="s">
        <v>207</v>
      </c>
      <c r="AT224" s="221" t="s">
        <v>197</v>
      </c>
      <c r="AU224" s="221" t="s">
        <v>83</v>
      </c>
      <c r="AY224" s="17" t="s">
        <v>194</v>
      </c>
      <c r="BE224" s="222">
        <f t="shared" si="24"/>
        <v>0</v>
      </c>
      <c r="BF224" s="222">
        <f t="shared" si="25"/>
        <v>0</v>
      </c>
      <c r="BG224" s="222">
        <f t="shared" si="26"/>
        <v>0</v>
      </c>
      <c r="BH224" s="222">
        <f t="shared" si="27"/>
        <v>0</v>
      </c>
      <c r="BI224" s="222">
        <f t="shared" si="28"/>
        <v>0</v>
      </c>
      <c r="BJ224" s="17" t="s">
        <v>83</v>
      </c>
      <c r="BK224" s="222">
        <f t="shared" si="29"/>
        <v>0</v>
      </c>
      <c r="BL224" s="17" t="s">
        <v>207</v>
      </c>
      <c r="BM224" s="221" t="s">
        <v>1010</v>
      </c>
    </row>
    <row r="225" spans="1:65" s="2" customFormat="1" ht="16.5" customHeight="1">
      <c r="A225" s="34"/>
      <c r="B225" s="35"/>
      <c r="C225" s="209" t="s">
        <v>727</v>
      </c>
      <c r="D225" s="209" t="s">
        <v>197</v>
      </c>
      <c r="E225" s="210" t="s">
        <v>2622</v>
      </c>
      <c r="F225" s="211" t="s">
        <v>2623</v>
      </c>
      <c r="G225" s="212" t="s">
        <v>240</v>
      </c>
      <c r="H225" s="213">
        <v>3</v>
      </c>
      <c r="I225" s="214"/>
      <c r="J225" s="215">
        <f t="shared" si="20"/>
        <v>0</v>
      </c>
      <c r="K225" s="216"/>
      <c r="L225" s="39"/>
      <c r="M225" s="217" t="s">
        <v>1</v>
      </c>
      <c r="N225" s="218" t="s">
        <v>40</v>
      </c>
      <c r="O225" s="71"/>
      <c r="P225" s="219">
        <f t="shared" si="21"/>
        <v>0</v>
      </c>
      <c r="Q225" s="219">
        <v>0</v>
      </c>
      <c r="R225" s="219">
        <f t="shared" si="22"/>
        <v>0</v>
      </c>
      <c r="S225" s="219">
        <v>0</v>
      </c>
      <c r="T225" s="220">
        <f t="shared" si="23"/>
        <v>0</v>
      </c>
      <c r="U225" s="34"/>
      <c r="V225" s="34"/>
      <c r="W225" s="34"/>
      <c r="X225" s="34"/>
      <c r="Y225" s="34"/>
      <c r="Z225" s="34"/>
      <c r="AA225" s="34"/>
      <c r="AB225" s="34"/>
      <c r="AC225" s="34"/>
      <c r="AD225" s="34"/>
      <c r="AE225" s="34"/>
      <c r="AR225" s="221" t="s">
        <v>207</v>
      </c>
      <c r="AT225" s="221" t="s">
        <v>197</v>
      </c>
      <c r="AU225" s="221" t="s">
        <v>83</v>
      </c>
      <c r="AY225" s="17" t="s">
        <v>194</v>
      </c>
      <c r="BE225" s="222">
        <f t="shared" si="24"/>
        <v>0</v>
      </c>
      <c r="BF225" s="222">
        <f t="shared" si="25"/>
        <v>0</v>
      </c>
      <c r="BG225" s="222">
        <f t="shared" si="26"/>
        <v>0</v>
      </c>
      <c r="BH225" s="222">
        <f t="shared" si="27"/>
        <v>0</v>
      </c>
      <c r="BI225" s="222">
        <f t="shared" si="28"/>
        <v>0</v>
      </c>
      <c r="BJ225" s="17" t="s">
        <v>83</v>
      </c>
      <c r="BK225" s="222">
        <f t="shared" si="29"/>
        <v>0</v>
      </c>
      <c r="BL225" s="17" t="s">
        <v>207</v>
      </c>
      <c r="BM225" s="221" t="s">
        <v>1025</v>
      </c>
    </row>
    <row r="226" spans="1:65" s="2" customFormat="1" ht="16.5" customHeight="1">
      <c r="A226" s="34"/>
      <c r="B226" s="35"/>
      <c r="C226" s="209" t="s">
        <v>735</v>
      </c>
      <c r="D226" s="209" t="s">
        <v>197</v>
      </c>
      <c r="E226" s="210" t="s">
        <v>2624</v>
      </c>
      <c r="F226" s="211" t="s">
        <v>2625</v>
      </c>
      <c r="G226" s="212" t="s">
        <v>240</v>
      </c>
      <c r="H226" s="213">
        <v>2</v>
      </c>
      <c r="I226" s="214"/>
      <c r="J226" s="215">
        <f t="shared" si="20"/>
        <v>0</v>
      </c>
      <c r="K226" s="216"/>
      <c r="L226" s="39"/>
      <c r="M226" s="217" t="s">
        <v>1</v>
      </c>
      <c r="N226" s="218" t="s">
        <v>40</v>
      </c>
      <c r="O226" s="71"/>
      <c r="P226" s="219">
        <f t="shared" si="21"/>
        <v>0</v>
      </c>
      <c r="Q226" s="219">
        <v>0</v>
      </c>
      <c r="R226" s="219">
        <f t="shared" si="22"/>
        <v>0</v>
      </c>
      <c r="S226" s="219">
        <v>0</v>
      </c>
      <c r="T226" s="220">
        <f t="shared" si="23"/>
        <v>0</v>
      </c>
      <c r="U226" s="34"/>
      <c r="V226" s="34"/>
      <c r="W226" s="34"/>
      <c r="X226" s="34"/>
      <c r="Y226" s="34"/>
      <c r="Z226" s="34"/>
      <c r="AA226" s="34"/>
      <c r="AB226" s="34"/>
      <c r="AC226" s="34"/>
      <c r="AD226" s="34"/>
      <c r="AE226" s="34"/>
      <c r="AR226" s="221" t="s">
        <v>207</v>
      </c>
      <c r="AT226" s="221" t="s">
        <v>197</v>
      </c>
      <c r="AU226" s="221" t="s">
        <v>83</v>
      </c>
      <c r="AY226" s="17" t="s">
        <v>194</v>
      </c>
      <c r="BE226" s="222">
        <f t="shared" si="24"/>
        <v>0</v>
      </c>
      <c r="BF226" s="222">
        <f t="shared" si="25"/>
        <v>0</v>
      </c>
      <c r="BG226" s="222">
        <f t="shared" si="26"/>
        <v>0</v>
      </c>
      <c r="BH226" s="222">
        <f t="shared" si="27"/>
        <v>0</v>
      </c>
      <c r="BI226" s="222">
        <f t="shared" si="28"/>
        <v>0</v>
      </c>
      <c r="BJ226" s="17" t="s">
        <v>83</v>
      </c>
      <c r="BK226" s="222">
        <f t="shared" si="29"/>
        <v>0</v>
      </c>
      <c r="BL226" s="17" t="s">
        <v>207</v>
      </c>
      <c r="BM226" s="221" t="s">
        <v>1034</v>
      </c>
    </row>
    <row r="227" spans="1:65" s="2" customFormat="1" ht="16.5" customHeight="1">
      <c r="A227" s="34"/>
      <c r="B227" s="35"/>
      <c r="C227" s="209" t="s">
        <v>739</v>
      </c>
      <c r="D227" s="209" t="s">
        <v>197</v>
      </c>
      <c r="E227" s="210" t="s">
        <v>2626</v>
      </c>
      <c r="F227" s="211" t="s">
        <v>2627</v>
      </c>
      <c r="G227" s="212" t="s">
        <v>240</v>
      </c>
      <c r="H227" s="213">
        <v>3</v>
      </c>
      <c r="I227" s="214"/>
      <c r="J227" s="215">
        <f t="shared" si="20"/>
        <v>0</v>
      </c>
      <c r="K227" s="216"/>
      <c r="L227" s="39"/>
      <c r="M227" s="217" t="s">
        <v>1</v>
      </c>
      <c r="N227" s="218" t="s">
        <v>40</v>
      </c>
      <c r="O227" s="71"/>
      <c r="P227" s="219">
        <f t="shared" si="21"/>
        <v>0</v>
      </c>
      <c r="Q227" s="219">
        <v>0</v>
      </c>
      <c r="R227" s="219">
        <f t="shared" si="22"/>
        <v>0</v>
      </c>
      <c r="S227" s="219">
        <v>0</v>
      </c>
      <c r="T227" s="220">
        <f t="shared" si="23"/>
        <v>0</v>
      </c>
      <c r="U227" s="34"/>
      <c r="V227" s="34"/>
      <c r="W227" s="34"/>
      <c r="X227" s="34"/>
      <c r="Y227" s="34"/>
      <c r="Z227" s="34"/>
      <c r="AA227" s="34"/>
      <c r="AB227" s="34"/>
      <c r="AC227" s="34"/>
      <c r="AD227" s="34"/>
      <c r="AE227" s="34"/>
      <c r="AR227" s="221" t="s">
        <v>207</v>
      </c>
      <c r="AT227" s="221" t="s">
        <v>197</v>
      </c>
      <c r="AU227" s="221" t="s">
        <v>83</v>
      </c>
      <c r="AY227" s="17" t="s">
        <v>194</v>
      </c>
      <c r="BE227" s="222">
        <f t="shared" si="24"/>
        <v>0</v>
      </c>
      <c r="BF227" s="222">
        <f t="shared" si="25"/>
        <v>0</v>
      </c>
      <c r="BG227" s="222">
        <f t="shared" si="26"/>
        <v>0</v>
      </c>
      <c r="BH227" s="222">
        <f t="shared" si="27"/>
        <v>0</v>
      </c>
      <c r="BI227" s="222">
        <f t="shared" si="28"/>
        <v>0</v>
      </c>
      <c r="BJ227" s="17" t="s">
        <v>83</v>
      </c>
      <c r="BK227" s="222">
        <f t="shared" si="29"/>
        <v>0</v>
      </c>
      <c r="BL227" s="17" t="s">
        <v>207</v>
      </c>
      <c r="BM227" s="221" t="s">
        <v>1045</v>
      </c>
    </row>
    <row r="228" spans="1:65" s="2" customFormat="1" ht="16.5" customHeight="1">
      <c r="A228" s="34"/>
      <c r="B228" s="35"/>
      <c r="C228" s="209" t="s">
        <v>746</v>
      </c>
      <c r="D228" s="209" t="s">
        <v>197</v>
      </c>
      <c r="E228" s="210" t="s">
        <v>2628</v>
      </c>
      <c r="F228" s="211" t="s">
        <v>2629</v>
      </c>
      <c r="G228" s="212" t="s">
        <v>240</v>
      </c>
      <c r="H228" s="213">
        <v>2</v>
      </c>
      <c r="I228" s="214"/>
      <c r="J228" s="215">
        <f t="shared" si="20"/>
        <v>0</v>
      </c>
      <c r="K228" s="216"/>
      <c r="L228" s="39"/>
      <c r="M228" s="217" t="s">
        <v>1</v>
      </c>
      <c r="N228" s="218" t="s">
        <v>40</v>
      </c>
      <c r="O228" s="71"/>
      <c r="P228" s="219">
        <f t="shared" si="21"/>
        <v>0</v>
      </c>
      <c r="Q228" s="219">
        <v>0</v>
      </c>
      <c r="R228" s="219">
        <f t="shared" si="22"/>
        <v>0</v>
      </c>
      <c r="S228" s="219">
        <v>0</v>
      </c>
      <c r="T228" s="220">
        <f t="shared" si="23"/>
        <v>0</v>
      </c>
      <c r="U228" s="34"/>
      <c r="V228" s="34"/>
      <c r="W228" s="34"/>
      <c r="X228" s="34"/>
      <c r="Y228" s="34"/>
      <c r="Z228" s="34"/>
      <c r="AA228" s="34"/>
      <c r="AB228" s="34"/>
      <c r="AC228" s="34"/>
      <c r="AD228" s="34"/>
      <c r="AE228" s="34"/>
      <c r="AR228" s="221" t="s">
        <v>207</v>
      </c>
      <c r="AT228" s="221" t="s">
        <v>197</v>
      </c>
      <c r="AU228" s="221" t="s">
        <v>83</v>
      </c>
      <c r="AY228" s="17" t="s">
        <v>194</v>
      </c>
      <c r="BE228" s="222">
        <f t="shared" si="24"/>
        <v>0</v>
      </c>
      <c r="BF228" s="222">
        <f t="shared" si="25"/>
        <v>0</v>
      </c>
      <c r="BG228" s="222">
        <f t="shared" si="26"/>
        <v>0</v>
      </c>
      <c r="BH228" s="222">
        <f t="shared" si="27"/>
        <v>0</v>
      </c>
      <c r="BI228" s="222">
        <f t="shared" si="28"/>
        <v>0</v>
      </c>
      <c r="BJ228" s="17" t="s">
        <v>83</v>
      </c>
      <c r="BK228" s="222">
        <f t="shared" si="29"/>
        <v>0</v>
      </c>
      <c r="BL228" s="17" t="s">
        <v>207</v>
      </c>
      <c r="BM228" s="221" t="s">
        <v>1059</v>
      </c>
    </row>
    <row r="229" spans="1:65" s="2" customFormat="1" ht="16.5" customHeight="1">
      <c r="A229" s="34"/>
      <c r="B229" s="35"/>
      <c r="C229" s="209" t="s">
        <v>750</v>
      </c>
      <c r="D229" s="209" t="s">
        <v>197</v>
      </c>
      <c r="E229" s="210" t="s">
        <v>2630</v>
      </c>
      <c r="F229" s="211" t="s">
        <v>2631</v>
      </c>
      <c r="G229" s="212" t="s">
        <v>240</v>
      </c>
      <c r="H229" s="213">
        <v>4</v>
      </c>
      <c r="I229" s="214"/>
      <c r="J229" s="215">
        <f t="shared" si="20"/>
        <v>0</v>
      </c>
      <c r="K229" s="216"/>
      <c r="L229" s="39"/>
      <c r="M229" s="217" t="s">
        <v>1</v>
      </c>
      <c r="N229" s="218" t="s">
        <v>40</v>
      </c>
      <c r="O229" s="71"/>
      <c r="P229" s="219">
        <f t="shared" si="21"/>
        <v>0</v>
      </c>
      <c r="Q229" s="219">
        <v>0</v>
      </c>
      <c r="R229" s="219">
        <f t="shared" si="22"/>
        <v>0</v>
      </c>
      <c r="S229" s="219">
        <v>0</v>
      </c>
      <c r="T229" s="220">
        <f t="shared" si="23"/>
        <v>0</v>
      </c>
      <c r="U229" s="34"/>
      <c r="V229" s="34"/>
      <c r="W229" s="34"/>
      <c r="X229" s="34"/>
      <c r="Y229" s="34"/>
      <c r="Z229" s="34"/>
      <c r="AA229" s="34"/>
      <c r="AB229" s="34"/>
      <c r="AC229" s="34"/>
      <c r="AD229" s="34"/>
      <c r="AE229" s="34"/>
      <c r="AR229" s="221" t="s">
        <v>207</v>
      </c>
      <c r="AT229" s="221" t="s">
        <v>197</v>
      </c>
      <c r="AU229" s="221" t="s">
        <v>83</v>
      </c>
      <c r="AY229" s="17" t="s">
        <v>194</v>
      </c>
      <c r="BE229" s="222">
        <f t="shared" si="24"/>
        <v>0</v>
      </c>
      <c r="BF229" s="222">
        <f t="shared" si="25"/>
        <v>0</v>
      </c>
      <c r="BG229" s="222">
        <f t="shared" si="26"/>
        <v>0</v>
      </c>
      <c r="BH229" s="222">
        <f t="shared" si="27"/>
        <v>0</v>
      </c>
      <c r="BI229" s="222">
        <f t="shared" si="28"/>
        <v>0</v>
      </c>
      <c r="BJ229" s="17" t="s">
        <v>83</v>
      </c>
      <c r="BK229" s="222">
        <f t="shared" si="29"/>
        <v>0</v>
      </c>
      <c r="BL229" s="17" t="s">
        <v>207</v>
      </c>
      <c r="BM229" s="221" t="s">
        <v>1068</v>
      </c>
    </row>
    <row r="230" spans="1:65" s="2" customFormat="1" ht="16.5" customHeight="1">
      <c r="A230" s="34"/>
      <c r="B230" s="35"/>
      <c r="C230" s="209" t="s">
        <v>754</v>
      </c>
      <c r="D230" s="209" t="s">
        <v>197</v>
      </c>
      <c r="E230" s="210" t="s">
        <v>2632</v>
      </c>
      <c r="F230" s="211" t="s">
        <v>2633</v>
      </c>
      <c r="G230" s="212" t="s">
        <v>240</v>
      </c>
      <c r="H230" s="213">
        <v>1</v>
      </c>
      <c r="I230" s="214"/>
      <c r="J230" s="215">
        <f t="shared" si="20"/>
        <v>0</v>
      </c>
      <c r="K230" s="216"/>
      <c r="L230" s="39"/>
      <c r="M230" s="217" t="s">
        <v>1</v>
      </c>
      <c r="N230" s="218" t="s">
        <v>40</v>
      </c>
      <c r="O230" s="71"/>
      <c r="P230" s="219">
        <f t="shared" si="21"/>
        <v>0</v>
      </c>
      <c r="Q230" s="219">
        <v>0</v>
      </c>
      <c r="R230" s="219">
        <f t="shared" si="22"/>
        <v>0</v>
      </c>
      <c r="S230" s="219">
        <v>0</v>
      </c>
      <c r="T230" s="220">
        <f t="shared" si="23"/>
        <v>0</v>
      </c>
      <c r="U230" s="34"/>
      <c r="V230" s="34"/>
      <c r="W230" s="34"/>
      <c r="X230" s="34"/>
      <c r="Y230" s="34"/>
      <c r="Z230" s="34"/>
      <c r="AA230" s="34"/>
      <c r="AB230" s="34"/>
      <c r="AC230" s="34"/>
      <c r="AD230" s="34"/>
      <c r="AE230" s="34"/>
      <c r="AR230" s="221" t="s">
        <v>207</v>
      </c>
      <c r="AT230" s="221" t="s">
        <v>197</v>
      </c>
      <c r="AU230" s="221" t="s">
        <v>83</v>
      </c>
      <c r="AY230" s="17" t="s">
        <v>194</v>
      </c>
      <c r="BE230" s="222">
        <f t="shared" si="24"/>
        <v>0</v>
      </c>
      <c r="BF230" s="222">
        <f t="shared" si="25"/>
        <v>0</v>
      </c>
      <c r="BG230" s="222">
        <f t="shared" si="26"/>
        <v>0</v>
      </c>
      <c r="BH230" s="222">
        <f t="shared" si="27"/>
        <v>0</v>
      </c>
      <c r="BI230" s="222">
        <f t="shared" si="28"/>
        <v>0</v>
      </c>
      <c r="BJ230" s="17" t="s">
        <v>83</v>
      </c>
      <c r="BK230" s="222">
        <f t="shared" si="29"/>
        <v>0</v>
      </c>
      <c r="BL230" s="17" t="s">
        <v>207</v>
      </c>
      <c r="BM230" s="221" t="s">
        <v>1079</v>
      </c>
    </row>
    <row r="231" spans="1:65" s="2" customFormat="1" ht="16.5" customHeight="1">
      <c r="A231" s="34"/>
      <c r="B231" s="35"/>
      <c r="C231" s="209" t="s">
        <v>758</v>
      </c>
      <c r="D231" s="209" t="s">
        <v>197</v>
      </c>
      <c r="E231" s="210" t="s">
        <v>2634</v>
      </c>
      <c r="F231" s="211" t="s">
        <v>2635</v>
      </c>
      <c r="G231" s="212" t="s">
        <v>240</v>
      </c>
      <c r="H231" s="213">
        <v>8</v>
      </c>
      <c r="I231" s="214"/>
      <c r="J231" s="215">
        <f t="shared" si="20"/>
        <v>0</v>
      </c>
      <c r="K231" s="216"/>
      <c r="L231" s="39"/>
      <c r="M231" s="217" t="s">
        <v>1</v>
      </c>
      <c r="N231" s="218" t="s">
        <v>40</v>
      </c>
      <c r="O231" s="71"/>
      <c r="P231" s="219">
        <f t="shared" si="21"/>
        <v>0</v>
      </c>
      <c r="Q231" s="219">
        <v>0</v>
      </c>
      <c r="R231" s="219">
        <f t="shared" si="22"/>
        <v>0</v>
      </c>
      <c r="S231" s="219">
        <v>0</v>
      </c>
      <c r="T231" s="220">
        <f t="shared" si="23"/>
        <v>0</v>
      </c>
      <c r="U231" s="34"/>
      <c r="V231" s="34"/>
      <c r="W231" s="34"/>
      <c r="X231" s="34"/>
      <c r="Y231" s="34"/>
      <c r="Z231" s="34"/>
      <c r="AA231" s="34"/>
      <c r="AB231" s="34"/>
      <c r="AC231" s="34"/>
      <c r="AD231" s="34"/>
      <c r="AE231" s="34"/>
      <c r="AR231" s="221" t="s">
        <v>207</v>
      </c>
      <c r="AT231" s="221" t="s">
        <v>197</v>
      </c>
      <c r="AU231" s="221" t="s">
        <v>83</v>
      </c>
      <c r="AY231" s="17" t="s">
        <v>194</v>
      </c>
      <c r="BE231" s="222">
        <f t="shared" si="24"/>
        <v>0</v>
      </c>
      <c r="BF231" s="222">
        <f t="shared" si="25"/>
        <v>0</v>
      </c>
      <c r="BG231" s="222">
        <f t="shared" si="26"/>
        <v>0</v>
      </c>
      <c r="BH231" s="222">
        <f t="shared" si="27"/>
        <v>0</v>
      </c>
      <c r="BI231" s="222">
        <f t="shared" si="28"/>
        <v>0</v>
      </c>
      <c r="BJ231" s="17" t="s">
        <v>83</v>
      </c>
      <c r="BK231" s="222">
        <f t="shared" si="29"/>
        <v>0</v>
      </c>
      <c r="BL231" s="17" t="s">
        <v>207</v>
      </c>
      <c r="BM231" s="221" t="s">
        <v>1092</v>
      </c>
    </row>
    <row r="232" spans="1:65" s="2" customFormat="1" ht="16.5" customHeight="1">
      <c r="A232" s="34"/>
      <c r="B232" s="35"/>
      <c r="C232" s="209" t="s">
        <v>764</v>
      </c>
      <c r="D232" s="209" t="s">
        <v>197</v>
      </c>
      <c r="E232" s="210" t="s">
        <v>2636</v>
      </c>
      <c r="F232" s="211" t="s">
        <v>2637</v>
      </c>
      <c r="G232" s="212" t="s">
        <v>240</v>
      </c>
      <c r="H232" s="213">
        <v>1</v>
      </c>
      <c r="I232" s="214"/>
      <c r="J232" s="215">
        <f t="shared" si="20"/>
        <v>0</v>
      </c>
      <c r="K232" s="216"/>
      <c r="L232" s="39"/>
      <c r="M232" s="217" t="s">
        <v>1</v>
      </c>
      <c r="N232" s="218" t="s">
        <v>40</v>
      </c>
      <c r="O232" s="71"/>
      <c r="P232" s="219">
        <f t="shared" si="21"/>
        <v>0</v>
      </c>
      <c r="Q232" s="219">
        <v>0</v>
      </c>
      <c r="R232" s="219">
        <f t="shared" si="22"/>
        <v>0</v>
      </c>
      <c r="S232" s="219">
        <v>0</v>
      </c>
      <c r="T232" s="220">
        <f t="shared" si="23"/>
        <v>0</v>
      </c>
      <c r="U232" s="34"/>
      <c r="V232" s="34"/>
      <c r="W232" s="34"/>
      <c r="X232" s="34"/>
      <c r="Y232" s="34"/>
      <c r="Z232" s="34"/>
      <c r="AA232" s="34"/>
      <c r="AB232" s="34"/>
      <c r="AC232" s="34"/>
      <c r="AD232" s="34"/>
      <c r="AE232" s="34"/>
      <c r="AR232" s="221" t="s">
        <v>207</v>
      </c>
      <c r="AT232" s="221" t="s">
        <v>197</v>
      </c>
      <c r="AU232" s="221" t="s">
        <v>83</v>
      </c>
      <c r="AY232" s="17" t="s">
        <v>194</v>
      </c>
      <c r="BE232" s="222">
        <f t="shared" si="24"/>
        <v>0</v>
      </c>
      <c r="BF232" s="222">
        <f t="shared" si="25"/>
        <v>0</v>
      </c>
      <c r="BG232" s="222">
        <f t="shared" si="26"/>
        <v>0</v>
      </c>
      <c r="BH232" s="222">
        <f t="shared" si="27"/>
        <v>0</v>
      </c>
      <c r="BI232" s="222">
        <f t="shared" si="28"/>
        <v>0</v>
      </c>
      <c r="BJ232" s="17" t="s">
        <v>83</v>
      </c>
      <c r="BK232" s="222">
        <f t="shared" si="29"/>
        <v>0</v>
      </c>
      <c r="BL232" s="17" t="s">
        <v>207</v>
      </c>
      <c r="BM232" s="221" t="s">
        <v>1102</v>
      </c>
    </row>
    <row r="233" spans="1:65" s="2" customFormat="1" ht="16.5" customHeight="1">
      <c r="A233" s="34"/>
      <c r="B233" s="35"/>
      <c r="C233" s="209" t="s">
        <v>768</v>
      </c>
      <c r="D233" s="209" t="s">
        <v>197</v>
      </c>
      <c r="E233" s="210" t="s">
        <v>2638</v>
      </c>
      <c r="F233" s="211" t="s">
        <v>2639</v>
      </c>
      <c r="G233" s="212" t="s">
        <v>240</v>
      </c>
      <c r="H233" s="213">
        <v>8</v>
      </c>
      <c r="I233" s="214"/>
      <c r="J233" s="215">
        <f t="shared" si="20"/>
        <v>0</v>
      </c>
      <c r="K233" s="216"/>
      <c r="L233" s="39"/>
      <c r="M233" s="217" t="s">
        <v>1</v>
      </c>
      <c r="N233" s="218" t="s">
        <v>40</v>
      </c>
      <c r="O233" s="71"/>
      <c r="P233" s="219">
        <f t="shared" si="21"/>
        <v>0</v>
      </c>
      <c r="Q233" s="219">
        <v>0</v>
      </c>
      <c r="R233" s="219">
        <f t="shared" si="22"/>
        <v>0</v>
      </c>
      <c r="S233" s="219">
        <v>0</v>
      </c>
      <c r="T233" s="220">
        <f t="shared" si="23"/>
        <v>0</v>
      </c>
      <c r="U233" s="34"/>
      <c r="V233" s="34"/>
      <c r="W233" s="34"/>
      <c r="X233" s="34"/>
      <c r="Y233" s="34"/>
      <c r="Z233" s="34"/>
      <c r="AA233" s="34"/>
      <c r="AB233" s="34"/>
      <c r="AC233" s="34"/>
      <c r="AD233" s="34"/>
      <c r="AE233" s="34"/>
      <c r="AR233" s="221" t="s">
        <v>207</v>
      </c>
      <c r="AT233" s="221" t="s">
        <v>197</v>
      </c>
      <c r="AU233" s="221" t="s">
        <v>83</v>
      </c>
      <c r="AY233" s="17" t="s">
        <v>194</v>
      </c>
      <c r="BE233" s="222">
        <f t="shared" si="24"/>
        <v>0</v>
      </c>
      <c r="BF233" s="222">
        <f t="shared" si="25"/>
        <v>0</v>
      </c>
      <c r="BG233" s="222">
        <f t="shared" si="26"/>
        <v>0</v>
      </c>
      <c r="BH233" s="222">
        <f t="shared" si="27"/>
        <v>0</v>
      </c>
      <c r="BI233" s="222">
        <f t="shared" si="28"/>
        <v>0</v>
      </c>
      <c r="BJ233" s="17" t="s">
        <v>83</v>
      </c>
      <c r="BK233" s="222">
        <f t="shared" si="29"/>
        <v>0</v>
      </c>
      <c r="BL233" s="17" t="s">
        <v>207</v>
      </c>
      <c r="BM233" s="221" t="s">
        <v>1112</v>
      </c>
    </row>
    <row r="234" spans="1:65" s="2" customFormat="1" ht="16.5" customHeight="1">
      <c r="A234" s="34"/>
      <c r="B234" s="35"/>
      <c r="C234" s="209" t="s">
        <v>772</v>
      </c>
      <c r="D234" s="209" t="s">
        <v>197</v>
      </c>
      <c r="E234" s="210" t="s">
        <v>2640</v>
      </c>
      <c r="F234" s="211" t="s">
        <v>2641</v>
      </c>
      <c r="G234" s="212" t="s">
        <v>240</v>
      </c>
      <c r="H234" s="213">
        <v>2</v>
      </c>
      <c r="I234" s="214"/>
      <c r="J234" s="215">
        <f t="shared" si="20"/>
        <v>0</v>
      </c>
      <c r="K234" s="216"/>
      <c r="L234" s="39"/>
      <c r="M234" s="217" t="s">
        <v>1</v>
      </c>
      <c r="N234" s="218" t="s">
        <v>40</v>
      </c>
      <c r="O234" s="71"/>
      <c r="P234" s="219">
        <f t="shared" si="21"/>
        <v>0</v>
      </c>
      <c r="Q234" s="219">
        <v>0</v>
      </c>
      <c r="R234" s="219">
        <f t="shared" si="22"/>
        <v>0</v>
      </c>
      <c r="S234" s="219">
        <v>0</v>
      </c>
      <c r="T234" s="220">
        <f t="shared" si="23"/>
        <v>0</v>
      </c>
      <c r="U234" s="34"/>
      <c r="V234" s="34"/>
      <c r="W234" s="34"/>
      <c r="X234" s="34"/>
      <c r="Y234" s="34"/>
      <c r="Z234" s="34"/>
      <c r="AA234" s="34"/>
      <c r="AB234" s="34"/>
      <c r="AC234" s="34"/>
      <c r="AD234" s="34"/>
      <c r="AE234" s="34"/>
      <c r="AR234" s="221" t="s">
        <v>207</v>
      </c>
      <c r="AT234" s="221" t="s">
        <v>197</v>
      </c>
      <c r="AU234" s="221" t="s">
        <v>83</v>
      </c>
      <c r="AY234" s="17" t="s">
        <v>194</v>
      </c>
      <c r="BE234" s="222">
        <f t="shared" si="24"/>
        <v>0</v>
      </c>
      <c r="BF234" s="222">
        <f t="shared" si="25"/>
        <v>0</v>
      </c>
      <c r="BG234" s="222">
        <f t="shared" si="26"/>
        <v>0</v>
      </c>
      <c r="BH234" s="222">
        <f t="shared" si="27"/>
        <v>0</v>
      </c>
      <c r="BI234" s="222">
        <f t="shared" si="28"/>
        <v>0</v>
      </c>
      <c r="BJ234" s="17" t="s">
        <v>83</v>
      </c>
      <c r="BK234" s="222">
        <f t="shared" si="29"/>
        <v>0</v>
      </c>
      <c r="BL234" s="17" t="s">
        <v>207</v>
      </c>
      <c r="BM234" s="221" t="s">
        <v>1121</v>
      </c>
    </row>
    <row r="235" spans="1:65" s="2" customFormat="1" ht="16.5" customHeight="1">
      <c r="A235" s="34"/>
      <c r="B235" s="35"/>
      <c r="C235" s="209" t="s">
        <v>777</v>
      </c>
      <c r="D235" s="209" t="s">
        <v>197</v>
      </c>
      <c r="E235" s="210" t="s">
        <v>2642</v>
      </c>
      <c r="F235" s="211" t="s">
        <v>2643</v>
      </c>
      <c r="G235" s="212" t="s">
        <v>240</v>
      </c>
      <c r="H235" s="213">
        <v>4</v>
      </c>
      <c r="I235" s="214"/>
      <c r="J235" s="215">
        <f t="shared" si="20"/>
        <v>0</v>
      </c>
      <c r="K235" s="216"/>
      <c r="L235" s="39"/>
      <c r="M235" s="217" t="s">
        <v>1</v>
      </c>
      <c r="N235" s="218" t="s">
        <v>40</v>
      </c>
      <c r="O235" s="71"/>
      <c r="P235" s="219">
        <f t="shared" si="21"/>
        <v>0</v>
      </c>
      <c r="Q235" s="219">
        <v>0</v>
      </c>
      <c r="R235" s="219">
        <f t="shared" si="22"/>
        <v>0</v>
      </c>
      <c r="S235" s="219">
        <v>0</v>
      </c>
      <c r="T235" s="220">
        <f t="shared" si="23"/>
        <v>0</v>
      </c>
      <c r="U235" s="34"/>
      <c r="V235" s="34"/>
      <c r="W235" s="34"/>
      <c r="X235" s="34"/>
      <c r="Y235" s="34"/>
      <c r="Z235" s="34"/>
      <c r="AA235" s="34"/>
      <c r="AB235" s="34"/>
      <c r="AC235" s="34"/>
      <c r="AD235" s="34"/>
      <c r="AE235" s="34"/>
      <c r="AR235" s="221" t="s">
        <v>207</v>
      </c>
      <c r="AT235" s="221" t="s">
        <v>197</v>
      </c>
      <c r="AU235" s="221" t="s">
        <v>83</v>
      </c>
      <c r="AY235" s="17" t="s">
        <v>194</v>
      </c>
      <c r="BE235" s="222">
        <f t="shared" si="24"/>
        <v>0</v>
      </c>
      <c r="BF235" s="222">
        <f t="shared" si="25"/>
        <v>0</v>
      </c>
      <c r="BG235" s="222">
        <f t="shared" si="26"/>
        <v>0</v>
      </c>
      <c r="BH235" s="222">
        <f t="shared" si="27"/>
        <v>0</v>
      </c>
      <c r="BI235" s="222">
        <f t="shared" si="28"/>
        <v>0</v>
      </c>
      <c r="BJ235" s="17" t="s">
        <v>83</v>
      </c>
      <c r="BK235" s="222">
        <f t="shared" si="29"/>
        <v>0</v>
      </c>
      <c r="BL235" s="17" t="s">
        <v>207</v>
      </c>
      <c r="BM235" s="221" t="s">
        <v>1129</v>
      </c>
    </row>
    <row r="236" spans="1:65" s="2" customFormat="1" ht="16.5" customHeight="1">
      <c r="A236" s="34"/>
      <c r="B236" s="35"/>
      <c r="C236" s="209" t="s">
        <v>781</v>
      </c>
      <c r="D236" s="209" t="s">
        <v>197</v>
      </c>
      <c r="E236" s="210" t="s">
        <v>2644</v>
      </c>
      <c r="F236" s="211" t="s">
        <v>2645</v>
      </c>
      <c r="G236" s="212" t="s">
        <v>240</v>
      </c>
      <c r="H236" s="213">
        <v>3</v>
      </c>
      <c r="I236" s="214"/>
      <c r="J236" s="215">
        <f t="shared" si="20"/>
        <v>0</v>
      </c>
      <c r="K236" s="216"/>
      <c r="L236" s="39"/>
      <c r="M236" s="217" t="s">
        <v>1</v>
      </c>
      <c r="N236" s="218" t="s">
        <v>40</v>
      </c>
      <c r="O236" s="71"/>
      <c r="P236" s="219">
        <f t="shared" si="21"/>
        <v>0</v>
      </c>
      <c r="Q236" s="219">
        <v>0</v>
      </c>
      <c r="R236" s="219">
        <f t="shared" si="22"/>
        <v>0</v>
      </c>
      <c r="S236" s="219">
        <v>0</v>
      </c>
      <c r="T236" s="220">
        <f t="shared" si="23"/>
        <v>0</v>
      </c>
      <c r="U236" s="34"/>
      <c r="V236" s="34"/>
      <c r="W236" s="34"/>
      <c r="X236" s="34"/>
      <c r="Y236" s="34"/>
      <c r="Z236" s="34"/>
      <c r="AA236" s="34"/>
      <c r="AB236" s="34"/>
      <c r="AC236" s="34"/>
      <c r="AD236" s="34"/>
      <c r="AE236" s="34"/>
      <c r="AR236" s="221" t="s">
        <v>207</v>
      </c>
      <c r="AT236" s="221" t="s">
        <v>197</v>
      </c>
      <c r="AU236" s="221" t="s">
        <v>83</v>
      </c>
      <c r="AY236" s="17" t="s">
        <v>194</v>
      </c>
      <c r="BE236" s="222">
        <f t="shared" si="24"/>
        <v>0</v>
      </c>
      <c r="BF236" s="222">
        <f t="shared" si="25"/>
        <v>0</v>
      </c>
      <c r="BG236" s="222">
        <f t="shared" si="26"/>
        <v>0</v>
      </c>
      <c r="BH236" s="222">
        <f t="shared" si="27"/>
        <v>0</v>
      </c>
      <c r="BI236" s="222">
        <f t="shared" si="28"/>
        <v>0</v>
      </c>
      <c r="BJ236" s="17" t="s">
        <v>83</v>
      </c>
      <c r="BK236" s="222">
        <f t="shared" si="29"/>
        <v>0</v>
      </c>
      <c r="BL236" s="17" t="s">
        <v>207</v>
      </c>
      <c r="BM236" s="221" t="s">
        <v>1138</v>
      </c>
    </row>
    <row r="237" spans="1:65" s="2" customFormat="1" ht="24" customHeight="1">
      <c r="A237" s="34"/>
      <c r="B237" s="35"/>
      <c r="C237" s="209" t="s">
        <v>785</v>
      </c>
      <c r="D237" s="209" t="s">
        <v>197</v>
      </c>
      <c r="E237" s="210" t="s">
        <v>2646</v>
      </c>
      <c r="F237" s="211" t="s">
        <v>2647</v>
      </c>
      <c r="G237" s="212" t="s">
        <v>240</v>
      </c>
      <c r="H237" s="213">
        <v>90</v>
      </c>
      <c r="I237" s="214"/>
      <c r="J237" s="215">
        <f t="shared" si="20"/>
        <v>0</v>
      </c>
      <c r="K237" s="216"/>
      <c r="L237" s="39"/>
      <c r="M237" s="217" t="s">
        <v>1</v>
      </c>
      <c r="N237" s="218" t="s">
        <v>40</v>
      </c>
      <c r="O237" s="71"/>
      <c r="P237" s="219">
        <f t="shared" si="21"/>
        <v>0</v>
      </c>
      <c r="Q237" s="219">
        <v>0</v>
      </c>
      <c r="R237" s="219">
        <f t="shared" si="22"/>
        <v>0</v>
      </c>
      <c r="S237" s="219">
        <v>0</v>
      </c>
      <c r="T237" s="220">
        <f t="shared" si="23"/>
        <v>0</v>
      </c>
      <c r="U237" s="34"/>
      <c r="V237" s="34"/>
      <c r="W237" s="34"/>
      <c r="X237" s="34"/>
      <c r="Y237" s="34"/>
      <c r="Z237" s="34"/>
      <c r="AA237" s="34"/>
      <c r="AB237" s="34"/>
      <c r="AC237" s="34"/>
      <c r="AD237" s="34"/>
      <c r="AE237" s="34"/>
      <c r="AR237" s="221" t="s">
        <v>207</v>
      </c>
      <c r="AT237" s="221" t="s">
        <v>197</v>
      </c>
      <c r="AU237" s="221" t="s">
        <v>83</v>
      </c>
      <c r="AY237" s="17" t="s">
        <v>194</v>
      </c>
      <c r="BE237" s="222">
        <f t="shared" si="24"/>
        <v>0</v>
      </c>
      <c r="BF237" s="222">
        <f t="shared" si="25"/>
        <v>0</v>
      </c>
      <c r="BG237" s="222">
        <f t="shared" si="26"/>
        <v>0</v>
      </c>
      <c r="BH237" s="222">
        <f t="shared" si="27"/>
        <v>0</v>
      </c>
      <c r="BI237" s="222">
        <f t="shared" si="28"/>
        <v>0</v>
      </c>
      <c r="BJ237" s="17" t="s">
        <v>83</v>
      </c>
      <c r="BK237" s="222">
        <f t="shared" si="29"/>
        <v>0</v>
      </c>
      <c r="BL237" s="17" t="s">
        <v>207</v>
      </c>
      <c r="BM237" s="221" t="s">
        <v>1149</v>
      </c>
    </row>
    <row r="238" spans="1:65" s="12" customFormat="1" ht="25.9" customHeight="1">
      <c r="B238" s="193"/>
      <c r="C238" s="194"/>
      <c r="D238" s="195" t="s">
        <v>74</v>
      </c>
      <c r="E238" s="196" t="s">
        <v>2648</v>
      </c>
      <c r="F238" s="196" t="s">
        <v>2649</v>
      </c>
      <c r="G238" s="194"/>
      <c r="H238" s="194"/>
      <c r="I238" s="197"/>
      <c r="J238" s="198">
        <f>BK238</f>
        <v>0</v>
      </c>
      <c r="K238" s="194"/>
      <c r="L238" s="199"/>
      <c r="M238" s="200"/>
      <c r="N238" s="201"/>
      <c r="O238" s="201"/>
      <c r="P238" s="202">
        <f>SUM(P239:P242)</f>
        <v>0</v>
      </c>
      <c r="Q238" s="201"/>
      <c r="R238" s="202">
        <f>SUM(R239:R242)</f>
        <v>0</v>
      </c>
      <c r="S238" s="201"/>
      <c r="T238" s="203">
        <f>SUM(T239:T242)</f>
        <v>0</v>
      </c>
      <c r="AR238" s="204" t="s">
        <v>83</v>
      </c>
      <c r="AT238" s="205" t="s">
        <v>74</v>
      </c>
      <c r="AU238" s="205" t="s">
        <v>75</v>
      </c>
      <c r="AY238" s="204" t="s">
        <v>194</v>
      </c>
      <c r="BK238" s="206">
        <f>SUM(BK239:BK242)</f>
        <v>0</v>
      </c>
    </row>
    <row r="239" spans="1:65" s="2" customFormat="1" ht="16.5" customHeight="1">
      <c r="A239" s="34"/>
      <c r="B239" s="35"/>
      <c r="C239" s="209" t="s">
        <v>790</v>
      </c>
      <c r="D239" s="209" t="s">
        <v>197</v>
      </c>
      <c r="E239" s="210" t="s">
        <v>2650</v>
      </c>
      <c r="F239" s="211" t="s">
        <v>2651</v>
      </c>
      <c r="G239" s="212" t="s">
        <v>240</v>
      </c>
      <c r="H239" s="213">
        <v>2</v>
      </c>
      <c r="I239" s="214"/>
      <c r="J239" s="215">
        <f>ROUND(I239*H239,2)</f>
        <v>0</v>
      </c>
      <c r="K239" s="216"/>
      <c r="L239" s="39"/>
      <c r="M239" s="217" t="s">
        <v>1</v>
      </c>
      <c r="N239" s="218" t="s">
        <v>40</v>
      </c>
      <c r="O239" s="71"/>
      <c r="P239" s="219">
        <f>O239*H239</f>
        <v>0</v>
      </c>
      <c r="Q239" s="219">
        <v>0</v>
      </c>
      <c r="R239" s="219">
        <f>Q239*H239</f>
        <v>0</v>
      </c>
      <c r="S239" s="219">
        <v>0</v>
      </c>
      <c r="T239" s="220">
        <f>S239*H239</f>
        <v>0</v>
      </c>
      <c r="U239" s="34"/>
      <c r="V239" s="34"/>
      <c r="W239" s="34"/>
      <c r="X239" s="34"/>
      <c r="Y239" s="34"/>
      <c r="Z239" s="34"/>
      <c r="AA239" s="34"/>
      <c r="AB239" s="34"/>
      <c r="AC239" s="34"/>
      <c r="AD239" s="34"/>
      <c r="AE239" s="34"/>
      <c r="AR239" s="221" t="s">
        <v>207</v>
      </c>
      <c r="AT239" s="221" t="s">
        <v>197</v>
      </c>
      <c r="AU239" s="221" t="s">
        <v>83</v>
      </c>
      <c r="AY239" s="17" t="s">
        <v>194</v>
      </c>
      <c r="BE239" s="222">
        <f>IF(N239="základní",J239,0)</f>
        <v>0</v>
      </c>
      <c r="BF239" s="222">
        <f>IF(N239="snížená",J239,0)</f>
        <v>0</v>
      </c>
      <c r="BG239" s="222">
        <f>IF(N239="zákl. přenesená",J239,0)</f>
        <v>0</v>
      </c>
      <c r="BH239" s="222">
        <f>IF(N239="sníž. přenesená",J239,0)</f>
        <v>0</v>
      </c>
      <c r="BI239" s="222">
        <f>IF(N239="nulová",J239,0)</f>
        <v>0</v>
      </c>
      <c r="BJ239" s="17" t="s">
        <v>83</v>
      </c>
      <c r="BK239" s="222">
        <f>ROUND(I239*H239,2)</f>
        <v>0</v>
      </c>
      <c r="BL239" s="17" t="s">
        <v>207</v>
      </c>
      <c r="BM239" s="221" t="s">
        <v>1158</v>
      </c>
    </row>
    <row r="240" spans="1:65" s="2" customFormat="1" ht="16.5" customHeight="1">
      <c r="A240" s="34"/>
      <c r="B240" s="35"/>
      <c r="C240" s="209" t="s">
        <v>797</v>
      </c>
      <c r="D240" s="209" t="s">
        <v>197</v>
      </c>
      <c r="E240" s="210" t="s">
        <v>2652</v>
      </c>
      <c r="F240" s="211" t="s">
        <v>2653</v>
      </c>
      <c r="G240" s="212" t="s">
        <v>240</v>
      </c>
      <c r="H240" s="213">
        <v>1</v>
      </c>
      <c r="I240" s="214"/>
      <c r="J240" s="215">
        <f>ROUND(I240*H240,2)</f>
        <v>0</v>
      </c>
      <c r="K240" s="216"/>
      <c r="L240" s="39"/>
      <c r="M240" s="217" t="s">
        <v>1</v>
      </c>
      <c r="N240" s="218" t="s">
        <v>40</v>
      </c>
      <c r="O240" s="71"/>
      <c r="P240" s="219">
        <f>O240*H240</f>
        <v>0</v>
      </c>
      <c r="Q240" s="219">
        <v>0</v>
      </c>
      <c r="R240" s="219">
        <f>Q240*H240</f>
        <v>0</v>
      </c>
      <c r="S240" s="219">
        <v>0</v>
      </c>
      <c r="T240" s="220">
        <f>S240*H240</f>
        <v>0</v>
      </c>
      <c r="U240" s="34"/>
      <c r="V240" s="34"/>
      <c r="W240" s="34"/>
      <c r="X240" s="34"/>
      <c r="Y240" s="34"/>
      <c r="Z240" s="34"/>
      <c r="AA240" s="34"/>
      <c r="AB240" s="34"/>
      <c r="AC240" s="34"/>
      <c r="AD240" s="34"/>
      <c r="AE240" s="34"/>
      <c r="AR240" s="221" t="s">
        <v>207</v>
      </c>
      <c r="AT240" s="221" t="s">
        <v>197</v>
      </c>
      <c r="AU240" s="221" t="s">
        <v>83</v>
      </c>
      <c r="AY240" s="17" t="s">
        <v>194</v>
      </c>
      <c r="BE240" s="222">
        <f>IF(N240="základní",J240,0)</f>
        <v>0</v>
      </c>
      <c r="BF240" s="222">
        <f>IF(N240="snížená",J240,0)</f>
        <v>0</v>
      </c>
      <c r="BG240" s="222">
        <f>IF(N240="zákl. přenesená",J240,0)</f>
        <v>0</v>
      </c>
      <c r="BH240" s="222">
        <f>IF(N240="sníž. přenesená",J240,0)</f>
        <v>0</v>
      </c>
      <c r="BI240" s="222">
        <f>IF(N240="nulová",J240,0)</f>
        <v>0</v>
      </c>
      <c r="BJ240" s="17" t="s">
        <v>83</v>
      </c>
      <c r="BK240" s="222">
        <f>ROUND(I240*H240,2)</f>
        <v>0</v>
      </c>
      <c r="BL240" s="17" t="s">
        <v>207</v>
      </c>
      <c r="BM240" s="221" t="s">
        <v>1168</v>
      </c>
    </row>
    <row r="241" spans="1:65" s="2" customFormat="1" ht="16.5" customHeight="1">
      <c r="A241" s="34"/>
      <c r="B241" s="35"/>
      <c r="C241" s="209" t="s">
        <v>801</v>
      </c>
      <c r="D241" s="209" t="s">
        <v>197</v>
      </c>
      <c r="E241" s="210" t="s">
        <v>2654</v>
      </c>
      <c r="F241" s="211" t="s">
        <v>2655</v>
      </c>
      <c r="G241" s="212" t="s">
        <v>240</v>
      </c>
      <c r="H241" s="213">
        <v>2</v>
      </c>
      <c r="I241" s="214"/>
      <c r="J241" s="215">
        <f>ROUND(I241*H241,2)</f>
        <v>0</v>
      </c>
      <c r="K241" s="216"/>
      <c r="L241" s="39"/>
      <c r="M241" s="217" t="s">
        <v>1</v>
      </c>
      <c r="N241" s="218" t="s">
        <v>40</v>
      </c>
      <c r="O241" s="71"/>
      <c r="P241" s="219">
        <f>O241*H241</f>
        <v>0</v>
      </c>
      <c r="Q241" s="219">
        <v>0</v>
      </c>
      <c r="R241" s="219">
        <f>Q241*H241</f>
        <v>0</v>
      </c>
      <c r="S241" s="219">
        <v>0</v>
      </c>
      <c r="T241" s="220">
        <f>S241*H241</f>
        <v>0</v>
      </c>
      <c r="U241" s="34"/>
      <c r="V241" s="34"/>
      <c r="W241" s="34"/>
      <c r="X241" s="34"/>
      <c r="Y241" s="34"/>
      <c r="Z241" s="34"/>
      <c r="AA241" s="34"/>
      <c r="AB241" s="34"/>
      <c r="AC241" s="34"/>
      <c r="AD241" s="34"/>
      <c r="AE241" s="34"/>
      <c r="AR241" s="221" t="s">
        <v>207</v>
      </c>
      <c r="AT241" s="221" t="s">
        <v>197</v>
      </c>
      <c r="AU241" s="221" t="s">
        <v>83</v>
      </c>
      <c r="AY241" s="17" t="s">
        <v>194</v>
      </c>
      <c r="BE241" s="222">
        <f>IF(N241="základní",J241,0)</f>
        <v>0</v>
      </c>
      <c r="BF241" s="222">
        <f>IF(N241="snížená",J241,0)</f>
        <v>0</v>
      </c>
      <c r="BG241" s="222">
        <f>IF(N241="zákl. přenesená",J241,0)</f>
        <v>0</v>
      </c>
      <c r="BH241" s="222">
        <f>IF(N241="sníž. přenesená",J241,0)</f>
        <v>0</v>
      </c>
      <c r="BI241" s="222">
        <f>IF(N241="nulová",J241,0)</f>
        <v>0</v>
      </c>
      <c r="BJ241" s="17" t="s">
        <v>83</v>
      </c>
      <c r="BK241" s="222">
        <f>ROUND(I241*H241,2)</f>
        <v>0</v>
      </c>
      <c r="BL241" s="17" t="s">
        <v>207</v>
      </c>
      <c r="BM241" s="221" t="s">
        <v>1176</v>
      </c>
    </row>
    <row r="242" spans="1:65" s="2" customFormat="1" ht="16.5" customHeight="1">
      <c r="A242" s="34"/>
      <c r="B242" s="35"/>
      <c r="C242" s="209" t="s">
        <v>805</v>
      </c>
      <c r="D242" s="209" t="s">
        <v>197</v>
      </c>
      <c r="E242" s="210" t="s">
        <v>2656</v>
      </c>
      <c r="F242" s="211" t="s">
        <v>2657</v>
      </c>
      <c r="G242" s="212" t="s">
        <v>240</v>
      </c>
      <c r="H242" s="213">
        <v>1</v>
      </c>
      <c r="I242" s="214"/>
      <c r="J242" s="215">
        <f>ROUND(I242*H242,2)</f>
        <v>0</v>
      </c>
      <c r="K242" s="216"/>
      <c r="L242" s="39"/>
      <c r="M242" s="217" t="s">
        <v>1</v>
      </c>
      <c r="N242" s="218" t="s">
        <v>40</v>
      </c>
      <c r="O242" s="71"/>
      <c r="P242" s="219">
        <f>O242*H242</f>
        <v>0</v>
      </c>
      <c r="Q242" s="219">
        <v>0</v>
      </c>
      <c r="R242" s="219">
        <f>Q242*H242</f>
        <v>0</v>
      </c>
      <c r="S242" s="219">
        <v>0</v>
      </c>
      <c r="T242" s="220">
        <f>S242*H242</f>
        <v>0</v>
      </c>
      <c r="U242" s="34"/>
      <c r="V242" s="34"/>
      <c r="W242" s="34"/>
      <c r="X242" s="34"/>
      <c r="Y242" s="34"/>
      <c r="Z242" s="34"/>
      <c r="AA242" s="34"/>
      <c r="AB242" s="34"/>
      <c r="AC242" s="34"/>
      <c r="AD242" s="34"/>
      <c r="AE242" s="34"/>
      <c r="AR242" s="221" t="s">
        <v>207</v>
      </c>
      <c r="AT242" s="221" t="s">
        <v>197</v>
      </c>
      <c r="AU242" s="221" t="s">
        <v>83</v>
      </c>
      <c r="AY242" s="17" t="s">
        <v>194</v>
      </c>
      <c r="BE242" s="222">
        <f>IF(N242="základní",J242,0)</f>
        <v>0</v>
      </c>
      <c r="BF242" s="222">
        <f>IF(N242="snížená",J242,0)</f>
        <v>0</v>
      </c>
      <c r="BG242" s="222">
        <f>IF(N242="zákl. přenesená",J242,0)</f>
        <v>0</v>
      </c>
      <c r="BH242" s="222">
        <f>IF(N242="sníž. přenesená",J242,0)</f>
        <v>0</v>
      </c>
      <c r="BI242" s="222">
        <f>IF(N242="nulová",J242,0)</f>
        <v>0</v>
      </c>
      <c r="BJ242" s="17" t="s">
        <v>83</v>
      </c>
      <c r="BK242" s="222">
        <f>ROUND(I242*H242,2)</f>
        <v>0</v>
      </c>
      <c r="BL242" s="17" t="s">
        <v>207</v>
      </c>
      <c r="BM242" s="221" t="s">
        <v>1186</v>
      </c>
    </row>
    <row r="243" spans="1:65" s="12" customFormat="1" ht="25.9" customHeight="1">
      <c r="B243" s="193"/>
      <c r="C243" s="194"/>
      <c r="D243" s="195" t="s">
        <v>74</v>
      </c>
      <c r="E243" s="196" t="s">
        <v>2658</v>
      </c>
      <c r="F243" s="196" t="s">
        <v>2659</v>
      </c>
      <c r="G243" s="194"/>
      <c r="H243" s="194"/>
      <c r="I243" s="197"/>
      <c r="J243" s="198">
        <f>BK243</f>
        <v>0</v>
      </c>
      <c r="K243" s="194"/>
      <c r="L243" s="199"/>
      <c r="M243" s="200"/>
      <c r="N243" s="201"/>
      <c r="O243" s="201"/>
      <c r="P243" s="202">
        <f>SUM(P244:P251)</f>
        <v>0</v>
      </c>
      <c r="Q243" s="201"/>
      <c r="R243" s="202">
        <f>SUM(R244:R251)</f>
        <v>0</v>
      </c>
      <c r="S243" s="201"/>
      <c r="T243" s="203">
        <f>SUM(T244:T251)</f>
        <v>0</v>
      </c>
      <c r="AR243" s="204" t="s">
        <v>83</v>
      </c>
      <c r="AT243" s="205" t="s">
        <v>74</v>
      </c>
      <c r="AU243" s="205" t="s">
        <v>75</v>
      </c>
      <c r="AY243" s="204" t="s">
        <v>194</v>
      </c>
      <c r="BK243" s="206">
        <f>SUM(BK244:BK251)</f>
        <v>0</v>
      </c>
    </row>
    <row r="244" spans="1:65" s="2" customFormat="1" ht="16.5" customHeight="1">
      <c r="A244" s="34"/>
      <c r="B244" s="35"/>
      <c r="C244" s="209" t="s">
        <v>810</v>
      </c>
      <c r="D244" s="209" t="s">
        <v>197</v>
      </c>
      <c r="E244" s="210" t="s">
        <v>2660</v>
      </c>
      <c r="F244" s="211" t="s">
        <v>2661</v>
      </c>
      <c r="G244" s="212" t="s">
        <v>240</v>
      </c>
      <c r="H244" s="213">
        <v>1</v>
      </c>
      <c r="I244" s="214"/>
      <c r="J244" s="215">
        <f t="shared" ref="J244:J251" si="30">ROUND(I244*H244,2)</f>
        <v>0</v>
      </c>
      <c r="K244" s="216"/>
      <c r="L244" s="39"/>
      <c r="M244" s="217" t="s">
        <v>1</v>
      </c>
      <c r="N244" s="218" t="s">
        <v>40</v>
      </c>
      <c r="O244" s="71"/>
      <c r="P244" s="219">
        <f t="shared" ref="P244:P251" si="31">O244*H244</f>
        <v>0</v>
      </c>
      <c r="Q244" s="219">
        <v>0</v>
      </c>
      <c r="R244" s="219">
        <f t="shared" ref="R244:R251" si="32">Q244*H244</f>
        <v>0</v>
      </c>
      <c r="S244" s="219">
        <v>0</v>
      </c>
      <c r="T244" s="220">
        <f t="shared" ref="T244:T251" si="33">S244*H244</f>
        <v>0</v>
      </c>
      <c r="U244" s="34"/>
      <c r="V244" s="34"/>
      <c r="W244" s="34"/>
      <c r="X244" s="34"/>
      <c r="Y244" s="34"/>
      <c r="Z244" s="34"/>
      <c r="AA244" s="34"/>
      <c r="AB244" s="34"/>
      <c r="AC244" s="34"/>
      <c r="AD244" s="34"/>
      <c r="AE244" s="34"/>
      <c r="AR244" s="221" t="s">
        <v>207</v>
      </c>
      <c r="AT244" s="221" t="s">
        <v>197</v>
      </c>
      <c r="AU244" s="221" t="s">
        <v>83</v>
      </c>
      <c r="AY244" s="17" t="s">
        <v>194</v>
      </c>
      <c r="BE244" s="222">
        <f t="shared" ref="BE244:BE251" si="34">IF(N244="základní",J244,0)</f>
        <v>0</v>
      </c>
      <c r="BF244" s="222">
        <f t="shared" ref="BF244:BF251" si="35">IF(N244="snížená",J244,0)</f>
        <v>0</v>
      </c>
      <c r="BG244" s="222">
        <f t="shared" ref="BG244:BG251" si="36">IF(N244="zákl. přenesená",J244,0)</f>
        <v>0</v>
      </c>
      <c r="BH244" s="222">
        <f t="shared" ref="BH244:BH251" si="37">IF(N244="sníž. přenesená",J244,0)</f>
        <v>0</v>
      </c>
      <c r="BI244" s="222">
        <f t="shared" ref="BI244:BI251" si="38">IF(N244="nulová",J244,0)</f>
        <v>0</v>
      </c>
      <c r="BJ244" s="17" t="s">
        <v>83</v>
      </c>
      <c r="BK244" s="222">
        <f t="shared" ref="BK244:BK251" si="39">ROUND(I244*H244,2)</f>
        <v>0</v>
      </c>
      <c r="BL244" s="17" t="s">
        <v>207</v>
      </c>
      <c r="BM244" s="221" t="s">
        <v>1200</v>
      </c>
    </row>
    <row r="245" spans="1:65" s="2" customFormat="1" ht="16.5" customHeight="1">
      <c r="A245" s="34"/>
      <c r="B245" s="35"/>
      <c r="C245" s="209" t="s">
        <v>815</v>
      </c>
      <c r="D245" s="209" t="s">
        <v>197</v>
      </c>
      <c r="E245" s="210" t="s">
        <v>2662</v>
      </c>
      <c r="F245" s="211" t="s">
        <v>2661</v>
      </c>
      <c r="G245" s="212" t="s">
        <v>240</v>
      </c>
      <c r="H245" s="213">
        <v>6</v>
      </c>
      <c r="I245" s="214"/>
      <c r="J245" s="215">
        <f t="shared" si="30"/>
        <v>0</v>
      </c>
      <c r="K245" s="216"/>
      <c r="L245" s="39"/>
      <c r="M245" s="217" t="s">
        <v>1</v>
      </c>
      <c r="N245" s="218" t="s">
        <v>40</v>
      </c>
      <c r="O245" s="71"/>
      <c r="P245" s="219">
        <f t="shared" si="31"/>
        <v>0</v>
      </c>
      <c r="Q245" s="219">
        <v>0</v>
      </c>
      <c r="R245" s="219">
        <f t="shared" si="32"/>
        <v>0</v>
      </c>
      <c r="S245" s="219">
        <v>0</v>
      </c>
      <c r="T245" s="220">
        <f t="shared" si="33"/>
        <v>0</v>
      </c>
      <c r="U245" s="34"/>
      <c r="V245" s="34"/>
      <c r="W245" s="34"/>
      <c r="X245" s="34"/>
      <c r="Y245" s="34"/>
      <c r="Z245" s="34"/>
      <c r="AA245" s="34"/>
      <c r="AB245" s="34"/>
      <c r="AC245" s="34"/>
      <c r="AD245" s="34"/>
      <c r="AE245" s="34"/>
      <c r="AR245" s="221" t="s">
        <v>207</v>
      </c>
      <c r="AT245" s="221" t="s">
        <v>197</v>
      </c>
      <c r="AU245" s="221" t="s">
        <v>83</v>
      </c>
      <c r="AY245" s="17" t="s">
        <v>194</v>
      </c>
      <c r="BE245" s="222">
        <f t="shared" si="34"/>
        <v>0</v>
      </c>
      <c r="BF245" s="222">
        <f t="shared" si="35"/>
        <v>0</v>
      </c>
      <c r="BG245" s="222">
        <f t="shared" si="36"/>
        <v>0</v>
      </c>
      <c r="BH245" s="222">
        <f t="shared" si="37"/>
        <v>0</v>
      </c>
      <c r="BI245" s="222">
        <f t="shared" si="38"/>
        <v>0</v>
      </c>
      <c r="BJ245" s="17" t="s">
        <v>83</v>
      </c>
      <c r="BK245" s="222">
        <f t="shared" si="39"/>
        <v>0</v>
      </c>
      <c r="BL245" s="17" t="s">
        <v>207</v>
      </c>
      <c r="BM245" s="221" t="s">
        <v>1208</v>
      </c>
    </row>
    <row r="246" spans="1:65" s="2" customFormat="1" ht="16.5" customHeight="1">
      <c r="A246" s="34"/>
      <c r="B246" s="35"/>
      <c r="C246" s="209" t="s">
        <v>820</v>
      </c>
      <c r="D246" s="209" t="s">
        <v>197</v>
      </c>
      <c r="E246" s="210" t="s">
        <v>2663</v>
      </c>
      <c r="F246" s="211" t="s">
        <v>2664</v>
      </c>
      <c r="G246" s="212" t="s">
        <v>240</v>
      </c>
      <c r="H246" s="213">
        <v>45</v>
      </c>
      <c r="I246" s="214"/>
      <c r="J246" s="215">
        <f t="shared" si="30"/>
        <v>0</v>
      </c>
      <c r="K246" s="216"/>
      <c r="L246" s="39"/>
      <c r="M246" s="217" t="s">
        <v>1</v>
      </c>
      <c r="N246" s="218" t="s">
        <v>40</v>
      </c>
      <c r="O246" s="71"/>
      <c r="P246" s="219">
        <f t="shared" si="31"/>
        <v>0</v>
      </c>
      <c r="Q246" s="219">
        <v>0</v>
      </c>
      <c r="R246" s="219">
        <f t="shared" si="32"/>
        <v>0</v>
      </c>
      <c r="S246" s="219">
        <v>0</v>
      </c>
      <c r="T246" s="220">
        <f t="shared" si="33"/>
        <v>0</v>
      </c>
      <c r="U246" s="34"/>
      <c r="V246" s="34"/>
      <c r="W246" s="34"/>
      <c r="X246" s="34"/>
      <c r="Y246" s="34"/>
      <c r="Z246" s="34"/>
      <c r="AA246" s="34"/>
      <c r="AB246" s="34"/>
      <c r="AC246" s="34"/>
      <c r="AD246" s="34"/>
      <c r="AE246" s="34"/>
      <c r="AR246" s="221" t="s">
        <v>207</v>
      </c>
      <c r="AT246" s="221" t="s">
        <v>197</v>
      </c>
      <c r="AU246" s="221" t="s">
        <v>83</v>
      </c>
      <c r="AY246" s="17" t="s">
        <v>194</v>
      </c>
      <c r="BE246" s="222">
        <f t="shared" si="34"/>
        <v>0</v>
      </c>
      <c r="BF246" s="222">
        <f t="shared" si="35"/>
        <v>0</v>
      </c>
      <c r="BG246" s="222">
        <f t="shared" si="36"/>
        <v>0</v>
      </c>
      <c r="BH246" s="222">
        <f t="shared" si="37"/>
        <v>0</v>
      </c>
      <c r="BI246" s="222">
        <f t="shared" si="38"/>
        <v>0</v>
      </c>
      <c r="BJ246" s="17" t="s">
        <v>83</v>
      </c>
      <c r="BK246" s="222">
        <f t="shared" si="39"/>
        <v>0</v>
      </c>
      <c r="BL246" s="17" t="s">
        <v>207</v>
      </c>
      <c r="BM246" s="221" t="s">
        <v>1216</v>
      </c>
    </row>
    <row r="247" spans="1:65" s="2" customFormat="1" ht="16.5" customHeight="1">
      <c r="A247" s="34"/>
      <c r="B247" s="35"/>
      <c r="C247" s="209" t="s">
        <v>825</v>
      </c>
      <c r="D247" s="209" t="s">
        <v>197</v>
      </c>
      <c r="E247" s="210" t="s">
        <v>2665</v>
      </c>
      <c r="F247" s="211" t="s">
        <v>2666</v>
      </c>
      <c r="G247" s="212" t="s">
        <v>240</v>
      </c>
      <c r="H247" s="213">
        <v>1</v>
      </c>
      <c r="I247" s="214"/>
      <c r="J247" s="215">
        <f t="shared" si="30"/>
        <v>0</v>
      </c>
      <c r="K247" s="216"/>
      <c r="L247" s="39"/>
      <c r="M247" s="217" t="s">
        <v>1</v>
      </c>
      <c r="N247" s="218" t="s">
        <v>40</v>
      </c>
      <c r="O247" s="71"/>
      <c r="P247" s="219">
        <f t="shared" si="31"/>
        <v>0</v>
      </c>
      <c r="Q247" s="219">
        <v>0</v>
      </c>
      <c r="R247" s="219">
        <f t="shared" si="32"/>
        <v>0</v>
      </c>
      <c r="S247" s="219">
        <v>0</v>
      </c>
      <c r="T247" s="220">
        <f t="shared" si="33"/>
        <v>0</v>
      </c>
      <c r="U247" s="34"/>
      <c r="V247" s="34"/>
      <c r="W247" s="34"/>
      <c r="X247" s="34"/>
      <c r="Y247" s="34"/>
      <c r="Z247" s="34"/>
      <c r="AA247" s="34"/>
      <c r="AB247" s="34"/>
      <c r="AC247" s="34"/>
      <c r="AD247" s="34"/>
      <c r="AE247" s="34"/>
      <c r="AR247" s="221" t="s">
        <v>207</v>
      </c>
      <c r="AT247" s="221" t="s">
        <v>197</v>
      </c>
      <c r="AU247" s="221" t="s">
        <v>83</v>
      </c>
      <c r="AY247" s="17" t="s">
        <v>194</v>
      </c>
      <c r="BE247" s="222">
        <f t="shared" si="34"/>
        <v>0</v>
      </c>
      <c r="BF247" s="222">
        <f t="shared" si="35"/>
        <v>0</v>
      </c>
      <c r="BG247" s="222">
        <f t="shared" si="36"/>
        <v>0</v>
      </c>
      <c r="BH247" s="222">
        <f t="shared" si="37"/>
        <v>0</v>
      </c>
      <c r="BI247" s="222">
        <f t="shared" si="38"/>
        <v>0</v>
      </c>
      <c r="BJ247" s="17" t="s">
        <v>83</v>
      </c>
      <c r="BK247" s="222">
        <f t="shared" si="39"/>
        <v>0</v>
      </c>
      <c r="BL247" s="17" t="s">
        <v>207</v>
      </c>
      <c r="BM247" s="221" t="s">
        <v>1226</v>
      </c>
    </row>
    <row r="248" spans="1:65" s="2" customFormat="1" ht="16.5" customHeight="1">
      <c r="A248" s="34"/>
      <c r="B248" s="35"/>
      <c r="C248" s="209" t="s">
        <v>832</v>
      </c>
      <c r="D248" s="209" t="s">
        <v>197</v>
      </c>
      <c r="E248" s="210" t="s">
        <v>2667</v>
      </c>
      <c r="F248" s="211" t="s">
        <v>2668</v>
      </c>
      <c r="G248" s="212" t="s">
        <v>240</v>
      </c>
      <c r="H248" s="213">
        <v>18</v>
      </c>
      <c r="I248" s="214"/>
      <c r="J248" s="215">
        <f t="shared" si="30"/>
        <v>0</v>
      </c>
      <c r="K248" s="216"/>
      <c r="L248" s="39"/>
      <c r="M248" s="217" t="s">
        <v>1</v>
      </c>
      <c r="N248" s="218" t="s">
        <v>40</v>
      </c>
      <c r="O248" s="71"/>
      <c r="P248" s="219">
        <f t="shared" si="31"/>
        <v>0</v>
      </c>
      <c r="Q248" s="219">
        <v>0</v>
      </c>
      <c r="R248" s="219">
        <f t="shared" si="32"/>
        <v>0</v>
      </c>
      <c r="S248" s="219">
        <v>0</v>
      </c>
      <c r="T248" s="220">
        <f t="shared" si="33"/>
        <v>0</v>
      </c>
      <c r="U248" s="34"/>
      <c r="V248" s="34"/>
      <c r="W248" s="34"/>
      <c r="X248" s="34"/>
      <c r="Y248" s="34"/>
      <c r="Z248" s="34"/>
      <c r="AA248" s="34"/>
      <c r="AB248" s="34"/>
      <c r="AC248" s="34"/>
      <c r="AD248" s="34"/>
      <c r="AE248" s="34"/>
      <c r="AR248" s="221" t="s">
        <v>207</v>
      </c>
      <c r="AT248" s="221" t="s">
        <v>197</v>
      </c>
      <c r="AU248" s="221" t="s">
        <v>83</v>
      </c>
      <c r="AY248" s="17" t="s">
        <v>194</v>
      </c>
      <c r="BE248" s="222">
        <f t="shared" si="34"/>
        <v>0</v>
      </c>
      <c r="BF248" s="222">
        <f t="shared" si="35"/>
        <v>0</v>
      </c>
      <c r="BG248" s="222">
        <f t="shared" si="36"/>
        <v>0</v>
      </c>
      <c r="BH248" s="222">
        <f t="shared" si="37"/>
        <v>0</v>
      </c>
      <c r="BI248" s="222">
        <f t="shared" si="38"/>
        <v>0</v>
      </c>
      <c r="BJ248" s="17" t="s">
        <v>83</v>
      </c>
      <c r="BK248" s="222">
        <f t="shared" si="39"/>
        <v>0</v>
      </c>
      <c r="BL248" s="17" t="s">
        <v>207</v>
      </c>
      <c r="BM248" s="221" t="s">
        <v>1234</v>
      </c>
    </row>
    <row r="249" spans="1:65" s="2" customFormat="1" ht="24" customHeight="1">
      <c r="A249" s="34"/>
      <c r="B249" s="35"/>
      <c r="C249" s="209" t="s">
        <v>837</v>
      </c>
      <c r="D249" s="209" t="s">
        <v>197</v>
      </c>
      <c r="E249" s="210" t="s">
        <v>2669</v>
      </c>
      <c r="F249" s="211" t="s">
        <v>2670</v>
      </c>
      <c r="G249" s="212" t="s">
        <v>240</v>
      </c>
      <c r="H249" s="213">
        <v>5</v>
      </c>
      <c r="I249" s="214"/>
      <c r="J249" s="215">
        <f t="shared" si="30"/>
        <v>0</v>
      </c>
      <c r="K249" s="216"/>
      <c r="L249" s="39"/>
      <c r="M249" s="217" t="s">
        <v>1</v>
      </c>
      <c r="N249" s="218" t="s">
        <v>40</v>
      </c>
      <c r="O249" s="71"/>
      <c r="P249" s="219">
        <f t="shared" si="31"/>
        <v>0</v>
      </c>
      <c r="Q249" s="219">
        <v>0</v>
      </c>
      <c r="R249" s="219">
        <f t="shared" si="32"/>
        <v>0</v>
      </c>
      <c r="S249" s="219">
        <v>0</v>
      </c>
      <c r="T249" s="220">
        <f t="shared" si="33"/>
        <v>0</v>
      </c>
      <c r="U249" s="34"/>
      <c r="V249" s="34"/>
      <c r="W249" s="34"/>
      <c r="X249" s="34"/>
      <c r="Y249" s="34"/>
      <c r="Z249" s="34"/>
      <c r="AA249" s="34"/>
      <c r="AB249" s="34"/>
      <c r="AC249" s="34"/>
      <c r="AD249" s="34"/>
      <c r="AE249" s="34"/>
      <c r="AR249" s="221" t="s">
        <v>207</v>
      </c>
      <c r="AT249" s="221" t="s">
        <v>197</v>
      </c>
      <c r="AU249" s="221" t="s">
        <v>83</v>
      </c>
      <c r="AY249" s="17" t="s">
        <v>194</v>
      </c>
      <c r="BE249" s="222">
        <f t="shared" si="34"/>
        <v>0</v>
      </c>
      <c r="BF249" s="222">
        <f t="shared" si="35"/>
        <v>0</v>
      </c>
      <c r="BG249" s="222">
        <f t="shared" si="36"/>
        <v>0</v>
      </c>
      <c r="BH249" s="222">
        <f t="shared" si="37"/>
        <v>0</v>
      </c>
      <c r="BI249" s="222">
        <f t="shared" si="38"/>
        <v>0</v>
      </c>
      <c r="BJ249" s="17" t="s">
        <v>83</v>
      </c>
      <c r="BK249" s="222">
        <f t="shared" si="39"/>
        <v>0</v>
      </c>
      <c r="BL249" s="17" t="s">
        <v>207</v>
      </c>
      <c r="BM249" s="221" t="s">
        <v>1242</v>
      </c>
    </row>
    <row r="250" spans="1:65" s="2" customFormat="1" ht="16.5" customHeight="1">
      <c r="A250" s="34"/>
      <c r="B250" s="35"/>
      <c r="C250" s="209" t="s">
        <v>844</v>
      </c>
      <c r="D250" s="209" t="s">
        <v>197</v>
      </c>
      <c r="E250" s="210" t="s">
        <v>2671</v>
      </c>
      <c r="F250" s="211" t="s">
        <v>2672</v>
      </c>
      <c r="G250" s="212" t="s">
        <v>240</v>
      </c>
      <c r="H250" s="213">
        <v>27</v>
      </c>
      <c r="I250" s="214"/>
      <c r="J250" s="215">
        <f t="shared" si="30"/>
        <v>0</v>
      </c>
      <c r="K250" s="216"/>
      <c r="L250" s="39"/>
      <c r="M250" s="217" t="s">
        <v>1</v>
      </c>
      <c r="N250" s="218" t="s">
        <v>40</v>
      </c>
      <c r="O250" s="71"/>
      <c r="P250" s="219">
        <f t="shared" si="31"/>
        <v>0</v>
      </c>
      <c r="Q250" s="219">
        <v>0</v>
      </c>
      <c r="R250" s="219">
        <f t="shared" si="32"/>
        <v>0</v>
      </c>
      <c r="S250" s="219">
        <v>0</v>
      </c>
      <c r="T250" s="220">
        <f t="shared" si="33"/>
        <v>0</v>
      </c>
      <c r="U250" s="34"/>
      <c r="V250" s="34"/>
      <c r="W250" s="34"/>
      <c r="X250" s="34"/>
      <c r="Y250" s="34"/>
      <c r="Z250" s="34"/>
      <c r="AA250" s="34"/>
      <c r="AB250" s="34"/>
      <c r="AC250" s="34"/>
      <c r="AD250" s="34"/>
      <c r="AE250" s="34"/>
      <c r="AR250" s="221" t="s">
        <v>207</v>
      </c>
      <c r="AT250" s="221" t="s">
        <v>197</v>
      </c>
      <c r="AU250" s="221" t="s">
        <v>83</v>
      </c>
      <c r="AY250" s="17" t="s">
        <v>194</v>
      </c>
      <c r="BE250" s="222">
        <f t="shared" si="34"/>
        <v>0</v>
      </c>
      <c r="BF250" s="222">
        <f t="shared" si="35"/>
        <v>0</v>
      </c>
      <c r="BG250" s="222">
        <f t="shared" si="36"/>
        <v>0</v>
      </c>
      <c r="BH250" s="222">
        <f t="shared" si="37"/>
        <v>0</v>
      </c>
      <c r="BI250" s="222">
        <f t="shared" si="38"/>
        <v>0</v>
      </c>
      <c r="BJ250" s="17" t="s">
        <v>83</v>
      </c>
      <c r="BK250" s="222">
        <f t="shared" si="39"/>
        <v>0</v>
      </c>
      <c r="BL250" s="17" t="s">
        <v>207</v>
      </c>
      <c r="BM250" s="221" t="s">
        <v>1251</v>
      </c>
    </row>
    <row r="251" spans="1:65" s="2" customFormat="1" ht="24" customHeight="1">
      <c r="A251" s="34"/>
      <c r="B251" s="35"/>
      <c r="C251" s="209" t="s">
        <v>849</v>
      </c>
      <c r="D251" s="209" t="s">
        <v>197</v>
      </c>
      <c r="E251" s="210" t="s">
        <v>2673</v>
      </c>
      <c r="F251" s="211" t="s">
        <v>2674</v>
      </c>
      <c r="G251" s="212" t="s">
        <v>240</v>
      </c>
      <c r="H251" s="213">
        <v>2</v>
      </c>
      <c r="I251" s="214"/>
      <c r="J251" s="215">
        <f t="shared" si="30"/>
        <v>0</v>
      </c>
      <c r="K251" s="216"/>
      <c r="L251" s="39"/>
      <c r="M251" s="217" t="s">
        <v>1</v>
      </c>
      <c r="N251" s="218" t="s">
        <v>40</v>
      </c>
      <c r="O251" s="71"/>
      <c r="P251" s="219">
        <f t="shared" si="31"/>
        <v>0</v>
      </c>
      <c r="Q251" s="219">
        <v>0</v>
      </c>
      <c r="R251" s="219">
        <f t="shared" si="32"/>
        <v>0</v>
      </c>
      <c r="S251" s="219">
        <v>0</v>
      </c>
      <c r="T251" s="220">
        <f t="shared" si="33"/>
        <v>0</v>
      </c>
      <c r="U251" s="34"/>
      <c r="V251" s="34"/>
      <c r="W251" s="34"/>
      <c r="X251" s="34"/>
      <c r="Y251" s="34"/>
      <c r="Z251" s="34"/>
      <c r="AA251" s="34"/>
      <c r="AB251" s="34"/>
      <c r="AC251" s="34"/>
      <c r="AD251" s="34"/>
      <c r="AE251" s="34"/>
      <c r="AR251" s="221" t="s">
        <v>207</v>
      </c>
      <c r="AT251" s="221" t="s">
        <v>197</v>
      </c>
      <c r="AU251" s="221" t="s">
        <v>83</v>
      </c>
      <c r="AY251" s="17" t="s">
        <v>194</v>
      </c>
      <c r="BE251" s="222">
        <f t="shared" si="34"/>
        <v>0</v>
      </c>
      <c r="BF251" s="222">
        <f t="shared" si="35"/>
        <v>0</v>
      </c>
      <c r="BG251" s="222">
        <f t="shared" si="36"/>
        <v>0</v>
      </c>
      <c r="BH251" s="222">
        <f t="shared" si="37"/>
        <v>0</v>
      </c>
      <c r="BI251" s="222">
        <f t="shared" si="38"/>
        <v>0</v>
      </c>
      <c r="BJ251" s="17" t="s">
        <v>83</v>
      </c>
      <c r="BK251" s="222">
        <f t="shared" si="39"/>
        <v>0</v>
      </c>
      <c r="BL251" s="17" t="s">
        <v>207</v>
      </c>
      <c r="BM251" s="221" t="s">
        <v>1259</v>
      </c>
    </row>
    <row r="252" spans="1:65" s="12" customFormat="1" ht="25.9" customHeight="1">
      <c r="B252" s="193"/>
      <c r="C252" s="194"/>
      <c r="D252" s="195" t="s">
        <v>74</v>
      </c>
      <c r="E252" s="196" t="s">
        <v>2675</v>
      </c>
      <c r="F252" s="196" t="s">
        <v>2676</v>
      </c>
      <c r="G252" s="194"/>
      <c r="H252" s="194"/>
      <c r="I252" s="197"/>
      <c r="J252" s="198">
        <f>BK252</f>
        <v>0</v>
      </c>
      <c r="K252" s="194"/>
      <c r="L252" s="199"/>
      <c r="M252" s="200"/>
      <c r="N252" s="201"/>
      <c r="O252" s="201"/>
      <c r="P252" s="202">
        <f>P253</f>
        <v>0</v>
      </c>
      <c r="Q252" s="201"/>
      <c r="R252" s="202">
        <f>R253</f>
        <v>0</v>
      </c>
      <c r="S252" s="201"/>
      <c r="T252" s="203">
        <f>T253</f>
        <v>0</v>
      </c>
      <c r="AR252" s="204" t="s">
        <v>83</v>
      </c>
      <c r="AT252" s="205" t="s">
        <v>74</v>
      </c>
      <c r="AU252" s="205" t="s">
        <v>75</v>
      </c>
      <c r="AY252" s="204" t="s">
        <v>194</v>
      </c>
      <c r="BK252" s="206">
        <f>BK253</f>
        <v>0</v>
      </c>
    </row>
    <row r="253" spans="1:65" s="2" customFormat="1" ht="24" customHeight="1">
      <c r="A253" s="34"/>
      <c r="B253" s="35"/>
      <c r="C253" s="209" t="s">
        <v>854</v>
      </c>
      <c r="D253" s="209" t="s">
        <v>197</v>
      </c>
      <c r="E253" s="210" t="s">
        <v>2677</v>
      </c>
      <c r="F253" s="211" t="s">
        <v>2678</v>
      </c>
      <c r="G253" s="212" t="s">
        <v>240</v>
      </c>
      <c r="H253" s="213">
        <v>52</v>
      </c>
      <c r="I253" s="214"/>
      <c r="J253" s="215">
        <f>ROUND(I253*H253,2)</f>
        <v>0</v>
      </c>
      <c r="K253" s="216"/>
      <c r="L253" s="39"/>
      <c r="M253" s="217" t="s">
        <v>1</v>
      </c>
      <c r="N253" s="218" t="s">
        <v>40</v>
      </c>
      <c r="O253" s="71"/>
      <c r="P253" s="219">
        <f>O253*H253</f>
        <v>0</v>
      </c>
      <c r="Q253" s="219">
        <v>0</v>
      </c>
      <c r="R253" s="219">
        <f>Q253*H253</f>
        <v>0</v>
      </c>
      <c r="S253" s="219">
        <v>0</v>
      </c>
      <c r="T253" s="220">
        <f>S253*H253</f>
        <v>0</v>
      </c>
      <c r="U253" s="34"/>
      <c r="V253" s="34"/>
      <c r="W253" s="34"/>
      <c r="X253" s="34"/>
      <c r="Y253" s="34"/>
      <c r="Z253" s="34"/>
      <c r="AA253" s="34"/>
      <c r="AB253" s="34"/>
      <c r="AC253" s="34"/>
      <c r="AD253" s="34"/>
      <c r="AE253" s="34"/>
      <c r="AR253" s="221" t="s">
        <v>207</v>
      </c>
      <c r="AT253" s="221" t="s">
        <v>197</v>
      </c>
      <c r="AU253" s="221" t="s">
        <v>83</v>
      </c>
      <c r="AY253" s="17" t="s">
        <v>194</v>
      </c>
      <c r="BE253" s="222">
        <f>IF(N253="základní",J253,0)</f>
        <v>0</v>
      </c>
      <c r="BF253" s="222">
        <f>IF(N253="snížená",J253,0)</f>
        <v>0</v>
      </c>
      <c r="BG253" s="222">
        <f>IF(N253="zákl. přenesená",J253,0)</f>
        <v>0</v>
      </c>
      <c r="BH253" s="222">
        <f>IF(N253="sníž. přenesená",J253,0)</f>
        <v>0</v>
      </c>
      <c r="BI253" s="222">
        <f>IF(N253="nulová",J253,0)</f>
        <v>0</v>
      </c>
      <c r="BJ253" s="17" t="s">
        <v>83</v>
      </c>
      <c r="BK253" s="222">
        <f>ROUND(I253*H253,2)</f>
        <v>0</v>
      </c>
      <c r="BL253" s="17" t="s">
        <v>207</v>
      </c>
      <c r="BM253" s="221" t="s">
        <v>1267</v>
      </c>
    </row>
    <row r="254" spans="1:65" s="12" customFormat="1" ht="25.9" customHeight="1">
      <c r="B254" s="193"/>
      <c r="C254" s="194"/>
      <c r="D254" s="195" t="s">
        <v>74</v>
      </c>
      <c r="E254" s="196" t="s">
        <v>2679</v>
      </c>
      <c r="F254" s="196" t="s">
        <v>2680</v>
      </c>
      <c r="G254" s="194"/>
      <c r="H254" s="194"/>
      <c r="I254" s="197"/>
      <c r="J254" s="198">
        <f>BK254</f>
        <v>0</v>
      </c>
      <c r="K254" s="194"/>
      <c r="L254" s="199"/>
      <c r="M254" s="200"/>
      <c r="N254" s="201"/>
      <c r="O254" s="201"/>
      <c r="P254" s="202">
        <f>P255</f>
        <v>0</v>
      </c>
      <c r="Q254" s="201"/>
      <c r="R254" s="202">
        <f>R255</f>
        <v>0</v>
      </c>
      <c r="S254" s="201"/>
      <c r="T254" s="203">
        <f>T255</f>
        <v>0</v>
      </c>
      <c r="AR254" s="204" t="s">
        <v>83</v>
      </c>
      <c r="AT254" s="205" t="s">
        <v>74</v>
      </c>
      <c r="AU254" s="205" t="s">
        <v>75</v>
      </c>
      <c r="AY254" s="204" t="s">
        <v>194</v>
      </c>
      <c r="BK254" s="206">
        <f>BK255</f>
        <v>0</v>
      </c>
    </row>
    <row r="255" spans="1:65" s="2" customFormat="1" ht="16.5" customHeight="1">
      <c r="A255" s="34"/>
      <c r="B255" s="35"/>
      <c r="C255" s="209" t="s">
        <v>859</v>
      </c>
      <c r="D255" s="209" t="s">
        <v>197</v>
      </c>
      <c r="E255" s="210" t="s">
        <v>2681</v>
      </c>
      <c r="F255" s="211" t="s">
        <v>2682</v>
      </c>
      <c r="G255" s="212" t="s">
        <v>240</v>
      </c>
      <c r="H255" s="213">
        <v>1</v>
      </c>
      <c r="I255" s="214"/>
      <c r="J255" s="215">
        <f>ROUND(I255*H255,2)</f>
        <v>0</v>
      </c>
      <c r="K255" s="216"/>
      <c r="L255" s="39"/>
      <c r="M255" s="217" t="s">
        <v>1</v>
      </c>
      <c r="N255" s="218" t="s">
        <v>40</v>
      </c>
      <c r="O255" s="71"/>
      <c r="P255" s="219">
        <f>O255*H255</f>
        <v>0</v>
      </c>
      <c r="Q255" s="219">
        <v>0</v>
      </c>
      <c r="R255" s="219">
        <f>Q255*H255</f>
        <v>0</v>
      </c>
      <c r="S255" s="219">
        <v>0</v>
      </c>
      <c r="T255" s="220">
        <f>S255*H255</f>
        <v>0</v>
      </c>
      <c r="U255" s="34"/>
      <c r="V255" s="34"/>
      <c r="W255" s="34"/>
      <c r="X255" s="34"/>
      <c r="Y255" s="34"/>
      <c r="Z255" s="34"/>
      <c r="AA255" s="34"/>
      <c r="AB255" s="34"/>
      <c r="AC255" s="34"/>
      <c r="AD255" s="34"/>
      <c r="AE255" s="34"/>
      <c r="AR255" s="221" t="s">
        <v>207</v>
      </c>
      <c r="AT255" s="221" t="s">
        <v>197</v>
      </c>
      <c r="AU255" s="221" t="s">
        <v>83</v>
      </c>
      <c r="AY255" s="17" t="s">
        <v>194</v>
      </c>
      <c r="BE255" s="222">
        <f>IF(N255="základní",J255,0)</f>
        <v>0</v>
      </c>
      <c r="BF255" s="222">
        <f>IF(N255="snížená",J255,0)</f>
        <v>0</v>
      </c>
      <c r="BG255" s="222">
        <f>IF(N255="zákl. přenesená",J255,0)</f>
        <v>0</v>
      </c>
      <c r="BH255" s="222">
        <f>IF(N255="sníž. přenesená",J255,0)</f>
        <v>0</v>
      </c>
      <c r="BI255" s="222">
        <f>IF(N255="nulová",J255,0)</f>
        <v>0</v>
      </c>
      <c r="BJ255" s="17" t="s">
        <v>83</v>
      </c>
      <c r="BK255" s="222">
        <f>ROUND(I255*H255,2)</f>
        <v>0</v>
      </c>
      <c r="BL255" s="17" t="s">
        <v>207</v>
      </c>
      <c r="BM255" s="221" t="s">
        <v>1276</v>
      </c>
    </row>
    <row r="256" spans="1:65" s="12" customFormat="1" ht="25.9" customHeight="1">
      <c r="B256" s="193"/>
      <c r="C256" s="194"/>
      <c r="D256" s="195" t="s">
        <v>74</v>
      </c>
      <c r="E256" s="196" t="s">
        <v>2683</v>
      </c>
      <c r="F256" s="196" t="s">
        <v>2684</v>
      </c>
      <c r="G256" s="194"/>
      <c r="H256" s="194"/>
      <c r="I256" s="197"/>
      <c r="J256" s="198">
        <f>BK256</f>
        <v>0</v>
      </c>
      <c r="K256" s="194"/>
      <c r="L256" s="199"/>
      <c r="M256" s="200"/>
      <c r="N256" s="201"/>
      <c r="O256" s="201"/>
      <c r="P256" s="202">
        <f>SUM(P257:P263)</f>
        <v>0</v>
      </c>
      <c r="Q256" s="201"/>
      <c r="R256" s="202">
        <f>SUM(R257:R263)</f>
        <v>0</v>
      </c>
      <c r="S256" s="201"/>
      <c r="T256" s="203">
        <f>SUM(T257:T263)</f>
        <v>0</v>
      </c>
      <c r="AR256" s="204" t="s">
        <v>83</v>
      </c>
      <c r="AT256" s="205" t="s">
        <v>74</v>
      </c>
      <c r="AU256" s="205" t="s">
        <v>75</v>
      </c>
      <c r="AY256" s="204" t="s">
        <v>194</v>
      </c>
      <c r="BK256" s="206">
        <f>SUM(BK257:BK263)</f>
        <v>0</v>
      </c>
    </row>
    <row r="257" spans="1:65" s="2" customFormat="1" ht="16.5" customHeight="1">
      <c r="A257" s="34"/>
      <c r="B257" s="35"/>
      <c r="C257" s="209" t="s">
        <v>867</v>
      </c>
      <c r="D257" s="209" t="s">
        <v>197</v>
      </c>
      <c r="E257" s="210" t="s">
        <v>2685</v>
      </c>
      <c r="F257" s="211" t="s">
        <v>2686</v>
      </c>
      <c r="G257" s="212" t="s">
        <v>2221</v>
      </c>
      <c r="H257" s="213">
        <v>36</v>
      </c>
      <c r="I257" s="214"/>
      <c r="J257" s="215">
        <f t="shared" ref="J257:J262" si="40">ROUND(I257*H257,2)</f>
        <v>0</v>
      </c>
      <c r="K257" s="216"/>
      <c r="L257" s="39"/>
      <c r="M257" s="217" t="s">
        <v>1</v>
      </c>
      <c r="N257" s="218" t="s">
        <v>40</v>
      </c>
      <c r="O257" s="71"/>
      <c r="P257" s="219">
        <f t="shared" ref="P257:P262" si="41">O257*H257</f>
        <v>0</v>
      </c>
      <c r="Q257" s="219">
        <v>0</v>
      </c>
      <c r="R257" s="219">
        <f t="shared" ref="R257:R262" si="42">Q257*H257</f>
        <v>0</v>
      </c>
      <c r="S257" s="219">
        <v>0</v>
      </c>
      <c r="T257" s="220">
        <f t="shared" ref="T257:T262" si="43">S257*H257</f>
        <v>0</v>
      </c>
      <c r="U257" s="34"/>
      <c r="V257" s="34"/>
      <c r="W257" s="34"/>
      <c r="X257" s="34"/>
      <c r="Y257" s="34"/>
      <c r="Z257" s="34"/>
      <c r="AA257" s="34"/>
      <c r="AB257" s="34"/>
      <c r="AC257" s="34"/>
      <c r="AD257" s="34"/>
      <c r="AE257" s="34"/>
      <c r="AR257" s="221" t="s">
        <v>207</v>
      </c>
      <c r="AT257" s="221" t="s">
        <v>197</v>
      </c>
      <c r="AU257" s="221" t="s">
        <v>83</v>
      </c>
      <c r="AY257" s="17" t="s">
        <v>194</v>
      </c>
      <c r="BE257" s="222">
        <f t="shared" ref="BE257:BE262" si="44">IF(N257="základní",J257,0)</f>
        <v>0</v>
      </c>
      <c r="BF257" s="222">
        <f t="shared" ref="BF257:BF262" si="45">IF(N257="snížená",J257,0)</f>
        <v>0</v>
      </c>
      <c r="BG257" s="222">
        <f t="shared" ref="BG257:BG262" si="46">IF(N257="zákl. přenesená",J257,0)</f>
        <v>0</v>
      </c>
      <c r="BH257" s="222">
        <f t="shared" ref="BH257:BH262" si="47">IF(N257="sníž. přenesená",J257,0)</f>
        <v>0</v>
      </c>
      <c r="BI257" s="222">
        <f t="shared" ref="BI257:BI262" si="48">IF(N257="nulová",J257,0)</f>
        <v>0</v>
      </c>
      <c r="BJ257" s="17" t="s">
        <v>83</v>
      </c>
      <c r="BK257" s="222">
        <f t="shared" ref="BK257:BK262" si="49">ROUND(I257*H257,2)</f>
        <v>0</v>
      </c>
      <c r="BL257" s="17" t="s">
        <v>207</v>
      </c>
      <c r="BM257" s="221" t="s">
        <v>1284</v>
      </c>
    </row>
    <row r="258" spans="1:65" s="2" customFormat="1" ht="16.5" customHeight="1">
      <c r="A258" s="34"/>
      <c r="B258" s="35"/>
      <c r="C258" s="209" t="s">
        <v>871</v>
      </c>
      <c r="D258" s="209" t="s">
        <v>197</v>
      </c>
      <c r="E258" s="210" t="s">
        <v>2687</v>
      </c>
      <c r="F258" s="211" t="s">
        <v>2688</v>
      </c>
      <c r="G258" s="212" t="s">
        <v>2221</v>
      </c>
      <c r="H258" s="213">
        <v>30</v>
      </c>
      <c r="I258" s="214"/>
      <c r="J258" s="215">
        <f t="shared" si="40"/>
        <v>0</v>
      </c>
      <c r="K258" s="216"/>
      <c r="L258" s="39"/>
      <c r="M258" s="217" t="s">
        <v>1</v>
      </c>
      <c r="N258" s="218" t="s">
        <v>40</v>
      </c>
      <c r="O258" s="71"/>
      <c r="P258" s="219">
        <f t="shared" si="41"/>
        <v>0</v>
      </c>
      <c r="Q258" s="219">
        <v>0</v>
      </c>
      <c r="R258" s="219">
        <f t="shared" si="42"/>
        <v>0</v>
      </c>
      <c r="S258" s="219">
        <v>0</v>
      </c>
      <c r="T258" s="220">
        <f t="shared" si="43"/>
        <v>0</v>
      </c>
      <c r="U258" s="34"/>
      <c r="V258" s="34"/>
      <c r="W258" s="34"/>
      <c r="X258" s="34"/>
      <c r="Y258" s="34"/>
      <c r="Z258" s="34"/>
      <c r="AA258" s="34"/>
      <c r="AB258" s="34"/>
      <c r="AC258" s="34"/>
      <c r="AD258" s="34"/>
      <c r="AE258" s="34"/>
      <c r="AR258" s="221" t="s">
        <v>207</v>
      </c>
      <c r="AT258" s="221" t="s">
        <v>197</v>
      </c>
      <c r="AU258" s="221" t="s">
        <v>83</v>
      </c>
      <c r="AY258" s="17" t="s">
        <v>194</v>
      </c>
      <c r="BE258" s="222">
        <f t="shared" si="44"/>
        <v>0</v>
      </c>
      <c r="BF258" s="222">
        <f t="shared" si="45"/>
        <v>0</v>
      </c>
      <c r="BG258" s="222">
        <f t="shared" si="46"/>
        <v>0</v>
      </c>
      <c r="BH258" s="222">
        <f t="shared" si="47"/>
        <v>0</v>
      </c>
      <c r="BI258" s="222">
        <f t="shared" si="48"/>
        <v>0</v>
      </c>
      <c r="BJ258" s="17" t="s">
        <v>83</v>
      </c>
      <c r="BK258" s="222">
        <f t="shared" si="49"/>
        <v>0</v>
      </c>
      <c r="BL258" s="17" t="s">
        <v>207</v>
      </c>
      <c r="BM258" s="221" t="s">
        <v>1293</v>
      </c>
    </row>
    <row r="259" spans="1:65" s="2" customFormat="1" ht="16.5" customHeight="1">
      <c r="A259" s="34"/>
      <c r="B259" s="35"/>
      <c r="C259" s="209" t="s">
        <v>878</v>
      </c>
      <c r="D259" s="209" t="s">
        <v>197</v>
      </c>
      <c r="E259" s="210" t="s">
        <v>2689</v>
      </c>
      <c r="F259" s="211" t="s">
        <v>2690</v>
      </c>
      <c r="G259" s="212" t="s">
        <v>2221</v>
      </c>
      <c r="H259" s="213">
        <v>17</v>
      </c>
      <c r="I259" s="214"/>
      <c r="J259" s="215">
        <f t="shared" si="40"/>
        <v>0</v>
      </c>
      <c r="K259" s="216"/>
      <c r="L259" s="39"/>
      <c r="M259" s="217" t="s">
        <v>1</v>
      </c>
      <c r="N259" s="218" t="s">
        <v>40</v>
      </c>
      <c r="O259" s="71"/>
      <c r="P259" s="219">
        <f t="shared" si="41"/>
        <v>0</v>
      </c>
      <c r="Q259" s="219">
        <v>0</v>
      </c>
      <c r="R259" s="219">
        <f t="shared" si="42"/>
        <v>0</v>
      </c>
      <c r="S259" s="219">
        <v>0</v>
      </c>
      <c r="T259" s="220">
        <f t="shared" si="43"/>
        <v>0</v>
      </c>
      <c r="U259" s="34"/>
      <c r="V259" s="34"/>
      <c r="W259" s="34"/>
      <c r="X259" s="34"/>
      <c r="Y259" s="34"/>
      <c r="Z259" s="34"/>
      <c r="AA259" s="34"/>
      <c r="AB259" s="34"/>
      <c r="AC259" s="34"/>
      <c r="AD259" s="34"/>
      <c r="AE259" s="34"/>
      <c r="AR259" s="221" t="s">
        <v>207</v>
      </c>
      <c r="AT259" s="221" t="s">
        <v>197</v>
      </c>
      <c r="AU259" s="221" t="s">
        <v>83</v>
      </c>
      <c r="AY259" s="17" t="s">
        <v>194</v>
      </c>
      <c r="BE259" s="222">
        <f t="shared" si="44"/>
        <v>0</v>
      </c>
      <c r="BF259" s="222">
        <f t="shared" si="45"/>
        <v>0</v>
      </c>
      <c r="BG259" s="222">
        <f t="shared" si="46"/>
        <v>0</v>
      </c>
      <c r="BH259" s="222">
        <f t="shared" si="47"/>
        <v>0</v>
      </c>
      <c r="BI259" s="222">
        <f t="shared" si="48"/>
        <v>0</v>
      </c>
      <c r="BJ259" s="17" t="s">
        <v>83</v>
      </c>
      <c r="BK259" s="222">
        <f t="shared" si="49"/>
        <v>0</v>
      </c>
      <c r="BL259" s="17" t="s">
        <v>207</v>
      </c>
      <c r="BM259" s="221" t="s">
        <v>1301</v>
      </c>
    </row>
    <row r="260" spans="1:65" s="2" customFormat="1" ht="16.5" customHeight="1">
      <c r="A260" s="34"/>
      <c r="B260" s="35"/>
      <c r="C260" s="209" t="s">
        <v>884</v>
      </c>
      <c r="D260" s="209" t="s">
        <v>197</v>
      </c>
      <c r="E260" s="210" t="s">
        <v>2691</v>
      </c>
      <c r="F260" s="211" t="s">
        <v>2692</v>
      </c>
      <c r="G260" s="212" t="s">
        <v>2221</v>
      </c>
      <c r="H260" s="213">
        <v>28</v>
      </c>
      <c r="I260" s="214"/>
      <c r="J260" s="215">
        <f t="shared" si="40"/>
        <v>0</v>
      </c>
      <c r="K260" s="216"/>
      <c r="L260" s="39"/>
      <c r="M260" s="217" t="s">
        <v>1</v>
      </c>
      <c r="N260" s="218" t="s">
        <v>40</v>
      </c>
      <c r="O260" s="71"/>
      <c r="P260" s="219">
        <f t="shared" si="41"/>
        <v>0</v>
      </c>
      <c r="Q260" s="219">
        <v>0</v>
      </c>
      <c r="R260" s="219">
        <f t="shared" si="42"/>
        <v>0</v>
      </c>
      <c r="S260" s="219">
        <v>0</v>
      </c>
      <c r="T260" s="220">
        <f t="shared" si="43"/>
        <v>0</v>
      </c>
      <c r="U260" s="34"/>
      <c r="V260" s="34"/>
      <c r="W260" s="34"/>
      <c r="X260" s="34"/>
      <c r="Y260" s="34"/>
      <c r="Z260" s="34"/>
      <c r="AA260" s="34"/>
      <c r="AB260" s="34"/>
      <c r="AC260" s="34"/>
      <c r="AD260" s="34"/>
      <c r="AE260" s="34"/>
      <c r="AR260" s="221" t="s">
        <v>207</v>
      </c>
      <c r="AT260" s="221" t="s">
        <v>197</v>
      </c>
      <c r="AU260" s="221" t="s">
        <v>83</v>
      </c>
      <c r="AY260" s="17" t="s">
        <v>194</v>
      </c>
      <c r="BE260" s="222">
        <f t="shared" si="44"/>
        <v>0</v>
      </c>
      <c r="BF260" s="222">
        <f t="shared" si="45"/>
        <v>0</v>
      </c>
      <c r="BG260" s="222">
        <f t="shared" si="46"/>
        <v>0</v>
      </c>
      <c r="BH260" s="222">
        <f t="shared" si="47"/>
        <v>0</v>
      </c>
      <c r="BI260" s="222">
        <f t="shared" si="48"/>
        <v>0</v>
      </c>
      <c r="BJ260" s="17" t="s">
        <v>83</v>
      </c>
      <c r="BK260" s="222">
        <f t="shared" si="49"/>
        <v>0</v>
      </c>
      <c r="BL260" s="17" t="s">
        <v>207</v>
      </c>
      <c r="BM260" s="221" t="s">
        <v>1312</v>
      </c>
    </row>
    <row r="261" spans="1:65" s="2" customFormat="1" ht="16.5" customHeight="1">
      <c r="A261" s="34"/>
      <c r="B261" s="35"/>
      <c r="C261" s="209" t="s">
        <v>890</v>
      </c>
      <c r="D261" s="209" t="s">
        <v>197</v>
      </c>
      <c r="E261" s="210" t="s">
        <v>2693</v>
      </c>
      <c r="F261" s="211" t="s">
        <v>2694</v>
      </c>
      <c r="G261" s="212" t="s">
        <v>2221</v>
      </c>
      <c r="H261" s="213">
        <v>113</v>
      </c>
      <c r="I261" s="214"/>
      <c r="J261" s="215">
        <f t="shared" si="40"/>
        <v>0</v>
      </c>
      <c r="K261" s="216"/>
      <c r="L261" s="39"/>
      <c r="M261" s="217" t="s">
        <v>1</v>
      </c>
      <c r="N261" s="218" t="s">
        <v>40</v>
      </c>
      <c r="O261" s="71"/>
      <c r="P261" s="219">
        <f t="shared" si="41"/>
        <v>0</v>
      </c>
      <c r="Q261" s="219">
        <v>0</v>
      </c>
      <c r="R261" s="219">
        <f t="shared" si="42"/>
        <v>0</v>
      </c>
      <c r="S261" s="219">
        <v>0</v>
      </c>
      <c r="T261" s="220">
        <f t="shared" si="43"/>
        <v>0</v>
      </c>
      <c r="U261" s="34"/>
      <c r="V261" s="34"/>
      <c r="W261" s="34"/>
      <c r="X261" s="34"/>
      <c r="Y261" s="34"/>
      <c r="Z261" s="34"/>
      <c r="AA261" s="34"/>
      <c r="AB261" s="34"/>
      <c r="AC261" s="34"/>
      <c r="AD261" s="34"/>
      <c r="AE261" s="34"/>
      <c r="AR261" s="221" t="s">
        <v>207</v>
      </c>
      <c r="AT261" s="221" t="s">
        <v>197</v>
      </c>
      <c r="AU261" s="221" t="s">
        <v>83</v>
      </c>
      <c r="AY261" s="17" t="s">
        <v>194</v>
      </c>
      <c r="BE261" s="222">
        <f t="shared" si="44"/>
        <v>0</v>
      </c>
      <c r="BF261" s="222">
        <f t="shared" si="45"/>
        <v>0</v>
      </c>
      <c r="BG261" s="222">
        <f t="shared" si="46"/>
        <v>0</v>
      </c>
      <c r="BH261" s="222">
        <f t="shared" si="47"/>
        <v>0</v>
      </c>
      <c r="BI261" s="222">
        <f t="shared" si="48"/>
        <v>0</v>
      </c>
      <c r="BJ261" s="17" t="s">
        <v>83</v>
      </c>
      <c r="BK261" s="222">
        <f t="shared" si="49"/>
        <v>0</v>
      </c>
      <c r="BL261" s="17" t="s">
        <v>207</v>
      </c>
      <c r="BM261" s="221" t="s">
        <v>1321</v>
      </c>
    </row>
    <row r="262" spans="1:65" s="2" customFormat="1" ht="16.5" customHeight="1">
      <c r="A262" s="34"/>
      <c r="B262" s="35"/>
      <c r="C262" s="209" t="s">
        <v>897</v>
      </c>
      <c r="D262" s="209" t="s">
        <v>197</v>
      </c>
      <c r="E262" s="210" t="s">
        <v>2695</v>
      </c>
      <c r="F262" s="211" t="s">
        <v>2696</v>
      </c>
      <c r="G262" s="212" t="s">
        <v>2221</v>
      </c>
      <c r="H262" s="213">
        <v>99</v>
      </c>
      <c r="I262" s="214"/>
      <c r="J262" s="215">
        <f t="shared" si="40"/>
        <v>0</v>
      </c>
      <c r="K262" s="216"/>
      <c r="L262" s="39"/>
      <c r="M262" s="217" t="s">
        <v>1</v>
      </c>
      <c r="N262" s="218" t="s">
        <v>40</v>
      </c>
      <c r="O262" s="71"/>
      <c r="P262" s="219">
        <f t="shared" si="41"/>
        <v>0</v>
      </c>
      <c r="Q262" s="219">
        <v>0</v>
      </c>
      <c r="R262" s="219">
        <f t="shared" si="42"/>
        <v>0</v>
      </c>
      <c r="S262" s="219">
        <v>0</v>
      </c>
      <c r="T262" s="220">
        <f t="shared" si="43"/>
        <v>0</v>
      </c>
      <c r="U262" s="34"/>
      <c r="V262" s="34"/>
      <c r="W262" s="34"/>
      <c r="X262" s="34"/>
      <c r="Y262" s="34"/>
      <c r="Z262" s="34"/>
      <c r="AA262" s="34"/>
      <c r="AB262" s="34"/>
      <c r="AC262" s="34"/>
      <c r="AD262" s="34"/>
      <c r="AE262" s="34"/>
      <c r="AR262" s="221" t="s">
        <v>207</v>
      </c>
      <c r="AT262" s="221" t="s">
        <v>197</v>
      </c>
      <c r="AU262" s="221" t="s">
        <v>83</v>
      </c>
      <c r="AY262" s="17" t="s">
        <v>194</v>
      </c>
      <c r="BE262" s="222">
        <f t="shared" si="44"/>
        <v>0</v>
      </c>
      <c r="BF262" s="222">
        <f t="shared" si="45"/>
        <v>0</v>
      </c>
      <c r="BG262" s="222">
        <f t="shared" si="46"/>
        <v>0</v>
      </c>
      <c r="BH262" s="222">
        <f t="shared" si="47"/>
        <v>0</v>
      </c>
      <c r="BI262" s="222">
        <f t="shared" si="48"/>
        <v>0</v>
      </c>
      <c r="BJ262" s="17" t="s">
        <v>83</v>
      </c>
      <c r="BK262" s="222">
        <f t="shared" si="49"/>
        <v>0</v>
      </c>
      <c r="BL262" s="17" t="s">
        <v>207</v>
      </c>
      <c r="BM262" s="221" t="s">
        <v>1335</v>
      </c>
    </row>
    <row r="263" spans="1:65" s="2" customFormat="1" ht="78">
      <c r="A263" s="34"/>
      <c r="B263" s="35"/>
      <c r="C263" s="36"/>
      <c r="D263" s="223" t="s">
        <v>203</v>
      </c>
      <c r="E263" s="36"/>
      <c r="F263" s="224" t="s">
        <v>2697</v>
      </c>
      <c r="G263" s="36"/>
      <c r="H263" s="36"/>
      <c r="I263" s="122"/>
      <c r="J263" s="36"/>
      <c r="K263" s="36"/>
      <c r="L263" s="39"/>
      <c r="M263" s="225"/>
      <c r="N263" s="226"/>
      <c r="O263" s="71"/>
      <c r="P263" s="71"/>
      <c r="Q263" s="71"/>
      <c r="R263" s="71"/>
      <c r="S263" s="71"/>
      <c r="T263" s="72"/>
      <c r="U263" s="34"/>
      <c r="V263" s="34"/>
      <c r="W263" s="34"/>
      <c r="X263" s="34"/>
      <c r="Y263" s="34"/>
      <c r="Z263" s="34"/>
      <c r="AA263" s="34"/>
      <c r="AB263" s="34"/>
      <c r="AC263" s="34"/>
      <c r="AD263" s="34"/>
      <c r="AE263" s="34"/>
      <c r="AT263" s="17" t="s">
        <v>203</v>
      </c>
      <c r="AU263" s="17" t="s">
        <v>83</v>
      </c>
    </row>
    <row r="264" spans="1:65" s="12" customFormat="1" ht="25.9" customHeight="1">
      <c r="B264" s="193"/>
      <c r="C264" s="194"/>
      <c r="D264" s="195" t="s">
        <v>74</v>
      </c>
      <c r="E264" s="196" t="s">
        <v>2698</v>
      </c>
      <c r="F264" s="196" t="s">
        <v>2699</v>
      </c>
      <c r="G264" s="194"/>
      <c r="H264" s="194"/>
      <c r="I264" s="197"/>
      <c r="J264" s="198">
        <f>BK264</f>
        <v>0</v>
      </c>
      <c r="K264" s="194"/>
      <c r="L264" s="199"/>
      <c r="M264" s="200"/>
      <c r="N264" s="201"/>
      <c r="O264" s="201"/>
      <c r="P264" s="202">
        <f>SUM(P265:P266)</f>
        <v>0</v>
      </c>
      <c r="Q264" s="201"/>
      <c r="R264" s="202">
        <f>SUM(R265:R266)</f>
        <v>0</v>
      </c>
      <c r="S264" s="201"/>
      <c r="T264" s="203">
        <f>SUM(T265:T266)</f>
        <v>0</v>
      </c>
      <c r="AR264" s="204" t="s">
        <v>83</v>
      </c>
      <c r="AT264" s="205" t="s">
        <v>74</v>
      </c>
      <c r="AU264" s="205" t="s">
        <v>75</v>
      </c>
      <c r="AY264" s="204" t="s">
        <v>194</v>
      </c>
      <c r="BK264" s="206">
        <f>SUM(BK265:BK266)</f>
        <v>0</v>
      </c>
    </row>
    <row r="265" spans="1:65" s="2" customFormat="1" ht="16.5" customHeight="1">
      <c r="A265" s="34"/>
      <c r="B265" s="35"/>
      <c r="C265" s="209" t="s">
        <v>901</v>
      </c>
      <c r="D265" s="209" t="s">
        <v>197</v>
      </c>
      <c r="E265" s="210" t="s">
        <v>2700</v>
      </c>
      <c r="F265" s="211" t="s">
        <v>2696</v>
      </c>
      <c r="G265" s="212" t="s">
        <v>2221</v>
      </c>
      <c r="H265" s="213">
        <v>225</v>
      </c>
      <c r="I265" s="214"/>
      <c r="J265" s="215">
        <f>ROUND(I265*H265,2)</f>
        <v>0</v>
      </c>
      <c r="K265" s="216"/>
      <c r="L265" s="39"/>
      <c r="M265" s="217" t="s">
        <v>1</v>
      </c>
      <c r="N265" s="218" t="s">
        <v>40</v>
      </c>
      <c r="O265" s="71"/>
      <c r="P265" s="219">
        <f>O265*H265</f>
        <v>0</v>
      </c>
      <c r="Q265" s="219">
        <v>0</v>
      </c>
      <c r="R265" s="219">
        <f>Q265*H265</f>
        <v>0</v>
      </c>
      <c r="S265" s="219">
        <v>0</v>
      </c>
      <c r="T265" s="220">
        <f>S265*H265</f>
        <v>0</v>
      </c>
      <c r="U265" s="34"/>
      <c r="V265" s="34"/>
      <c r="W265" s="34"/>
      <c r="X265" s="34"/>
      <c r="Y265" s="34"/>
      <c r="Z265" s="34"/>
      <c r="AA265" s="34"/>
      <c r="AB265" s="34"/>
      <c r="AC265" s="34"/>
      <c r="AD265" s="34"/>
      <c r="AE265" s="34"/>
      <c r="AR265" s="221" t="s">
        <v>207</v>
      </c>
      <c r="AT265" s="221" t="s">
        <v>197</v>
      </c>
      <c r="AU265" s="221" t="s">
        <v>83</v>
      </c>
      <c r="AY265" s="17" t="s">
        <v>194</v>
      </c>
      <c r="BE265" s="222">
        <f>IF(N265="základní",J265,0)</f>
        <v>0</v>
      </c>
      <c r="BF265" s="222">
        <f>IF(N265="snížená",J265,0)</f>
        <v>0</v>
      </c>
      <c r="BG265" s="222">
        <f>IF(N265="zákl. přenesená",J265,0)</f>
        <v>0</v>
      </c>
      <c r="BH265" s="222">
        <f>IF(N265="sníž. přenesená",J265,0)</f>
        <v>0</v>
      </c>
      <c r="BI265" s="222">
        <f>IF(N265="nulová",J265,0)</f>
        <v>0</v>
      </c>
      <c r="BJ265" s="17" t="s">
        <v>83</v>
      </c>
      <c r="BK265" s="222">
        <f>ROUND(I265*H265,2)</f>
        <v>0</v>
      </c>
      <c r="BL265" s="17" t="s">
        <v>207</v>
      </c>
      <c r="BM265" s="221" t="s">
        <v>1346</v>
      </c>
    </row>
    <row r="266" spans="1:65" s="2" customFormat="1" ht="78">
      <c r="A266" s="34"/>
      <c r="B266" s="35"/>
      <c r="C266" s="36"/>
      <c r="D266" s="223" t="s">
        <v>203</v>
      </c>
      <c r="E266" s="36"/>
      <c r="F266" s="224" t="s">
        <v>2697</v>
      </c>
      <c r="G266" s="36"/>
      <c r="H266" s="36"/>
      <c r="I266" s="122"/>
      <c r="J266" s="36"/>
      <c r="K266" s="36"/>
      <c r="L266" s="39"/>
      <c r="M266" s="225"/>
      <c r="N266" s="226"/>
      <c r="O266" s="71"/>
      <c r="P266" s="71"/>
      <c r="Q266" s="71"/>
      <c r="R266" s="71"/>
      <c r="S266" s="71"/>
      <c r="T266" s="72"/>
      <c r="U266" s="34"/>
      <c r="V266" s="34"/>
      <c r="W266" s="34"/>
      <c r="X266" s="34"/>
      <c r="Y266" s="34"/>
      <c r="Z266" s="34"/>
      <c r="AA266" s="34"/>
      <c r="AB266" s="34"/>
      <c r="AC266" s="34"/>
      <c r="AD266" s="34"/>
      <c r="AE266" s="34"/>
      <c r="AT266" s="17" t="s">
        <v>203</v>
      </c>
      <c r="AU266" s="17" t="s">
        <v>83</v>
      </c>
    </row>
    <row r="267" spans="1:65" s="12" customFormat="1" ht="25.9" customHeight="1">
      <c r="B267" s="193"/>
      <c r="C267" s="194"/>
      <c r="D267" s="195" t="s">
        <v>74</v>
      </c>
      <c r="E267" s="196" t="s">
        <v>2701</v>
      </c>
      <c r="F267" s="196" t="s">
        <v>2702</v>
      </c>
      <c r="G267" s="194"/>
      <c r="H267" s="194"/>
      <c r="I267" s="197"/>
      <c r="J267" s="198">
        <f>BK267</f>
        <v>0</v>
      </c>
      <c r="K267" s="194"/>
      <c r="L267" s="199"/>
      <c r="M267" s="200"/>
      <c r="N267" s="201"/>
      <c r="O267" s="201"/>
      <c r="P267" s="202">
        <f>P268</f>
        <v>0</v>
      </c>
      <c r="Q267" s="201"/>
      <c r="R267" s="202">
        <f>R268</f>
        <v>0</v>
      </c>
      <c r="S267" s="201"/>
      <c r="T267" s="203">
        <f>T268</f>
        <v>0</v>
      </c>
      <c r="AR267" s="204" t="s">
        <v>83</v>
      </c>
      <c r="AT267" s="205" t="s">
        <v>74</v>
      </c>
      <c r="AU267" s="205" t="s">
        <v>75</v>
      </c>
      <c r="AY267" s="204" t="s">
        <v>194</v>
      </c>
      <c r="BK267" s="206">
        <f>BK268</f>
        <v>0</v>
      </c>
    </row>
    <row r="268" spans="1:65" s="2" customFormat="1" ht="16.5" customHeight="1">
      <c r="A268" s="34"/>
      <c r="B268" s="35"/>
      <c r="C268" s="209" t="s">
        <v>906</v>
      </c>
      <c r="D268" s="209" t="s">
        <v>197</v>
      </c>
      <c r="E268" s="210" t="s">
        <v>2703</v>
      </c>
      <c r="F268" s="211" t="s">
        <v>2704</v>
      </c>
      <c r="G268" s="212" t="s">
        <v>2221</v>
      </c>
      <c r="H268" s="213">
        <v>12</v>
      </c>
      <c r="I268" s="214"/>
      <c r="J268" s="215">
        <f>ROUND(I268*H268,2)</f>
        <v>0</v>
      </c>
      <c r="K268" s="216"/>
      <c r="L268" s="39"/>
      <c r="M268" s="217" t="s">
        <v>1</v>
      </c>
      <c r="N268" s="218" t="s">
        <v>40</v>
      </c>
      <c r="O268" s="71"/>
      <c r="P268" s="219">
        <f>O268*H268</f>
        <v>0</v>
      </c>
      <c r="Q268" s="219">
        <v>0</v>
      </c>
      <c r="R268" s="219">
        <f>Q268*H268</f>
        <v>0</v>
      </c>
      <c r="S268" s="219">
        <v>0</v>
      </c>
      <c r="T268" s="220">
        <f>S268*H268</f>
        <v>0</v>
      </c>
      <c r="U268" s="34"/>
      <c r="V268" s="34"/>
      <c r="W268" s="34"/>
      <c r="X268" s="34"/>
      <c r="Y268" s="34"/>
      <c r="Z268" s="34"/>
      <c r="AA268" s="34"/>
      <c r="AB268" s="34"/>
      <c r="AC268" s="34"/>
      <c r="AD268" s="34"/>
      <c r="AE268" s="34"/>
      <c r="AR268" s="221" t="s">
        <v>207</v>
      </c>
      <c r="AT268" s="221" t="s">
        <v>197</v>
      </c>
      <c r="AU268" s="221" t="s">
        <v>83</v>
      </c>
      <c r="AY268" s="17" t="s">
        <v>194</v>
      </c>
      <c r="BE268" s="222">
        <f>IF(N268="základní",J268,0)</f>
        <v>0</v>
      </c>
      <c r="BF268" s="222">
        <f>IF(N268="snížená",J268,0)</f>
        <v>0</v>
      </c>
      <c r="BG268" s="222">
        <f>IF(N268="zákl. přenesená",J268,0)</f>
        <v>0</v>
      </c>
      <c r="BH268" s="222">
        <f>IF(N268="sníž. přenesená",J268,0)</f>
        <v>0</v>
      </c>
      <c r="BI268" s="222">
        <f>IF(N268="nulová",J268,0)</f>
        <v>0</v>
      </c>
      <c r="BJ268" s="17" t="s">
        <v>83</v>
      </c>
      <c r="BK268" s="222">
        <f>ROUND(I268*H268,2)</f>
        <v>0</v>
      </c>
      <c r="BL268" s="17" t="s">
        <v>207</v>
      </c>
      <c r="BM268" s="221" t="s">
        <v>1356</v>
      </c>
    </row>
    <row r="269" spans="1:65" s="12" customFormat="1" ht="25.9" customHeight="1">
      <c r="B269" s="193"/>
      <c r="C269" s="194"/>
      <c r="D269" s="195" t="s">
        <v>74</v>
      </c>
      <c r="E269" s="196" t="s">
        <v>2705</v>
      </c>
      <c r="F269" s="196" t="s">
        <v>2706</v>
      </c>
      <c r="G269" s="194"/>
      <c r="H269" s="194"/>
      <c r="I269" s="197"/>
      <c r="J269" s="198">
        <f>BK269</f>
        <v>0</v>
      </c>
      <c r="K269" s="194"/>
      <c r="L269" s="199"/>
      <c r="M269" s="200"/>
      <c r="N269" s="201"/>
      <c r="O269" s="201"/>
      <c r="P269" s="202">
        <f>SUM(P270:P273)</f>
        <v>0</v>
      </c>
      <c r="Q269" s="201"/>
      <c r="R269" s="202">
        <f>SUM(R270:R273)</f>
        <v>0</v>
      </c>
      <c r="S269" s="201"/>
      <c r="T269" s="203">
        <f>SUM(T270:T273)</f>
        <v>0</v>
      </c>
      <c r="AR269" s="204" t="s">
        <v>83</v>
      </c>
      <c r="AT269" s="205" t="s">
        <v>74</v>
      </c>
      <c r="AU269" s="205" t="s">
        <v>75</v>
      </c>
      <c r="AY269" s="204" t="s">
        <v>194</v>
      </c>
      <c r="BK269" s="206">
        <f>SUM(BK270:BK273)</f>
        <v>0</v>
      </c>
    </row>
    <row r="270" spans="1:65" s="2" customFormat="1" ht="16.5" customHeight="1">
      <c r="A270" s="34"/>
      <c r="B270" s="35"/>
      <c r="C270" s="209" t="s">
        <v>910</v>
      </c>
      <c r="D270" s="209" t="s">
        <v>197</v>
      </c>
      <c r="E270" s="210" t="s">
        <v>2707</v>
      </c>
      <c r="F270" s="211" t="s">
        <v>2708</v>
      </c>
      <c r="G270" s="212" t="s">
        <v>2221</v>
      </c>
      <c r="H270" s="213">
        <v>264</v>
      </c>
      <c r="I270" s="214"/>
      <c r="J270" s="215">
        <f>ROUND(I270*H270,2)</f>
        <v>0</v>
      </c>
      <c r="K270" s="216"/>
      <c r="L270" s="39"/>
      <c r="M270" s="217" t="s">
        <v>1</v>
      </c>
      <c r="N270" s="218" t="s">
        <v>40</v>
      </c>
      <c r="O270" s="71"/>
      <c r="P270" s="219">
        <f>O270*H270</f>
        <v>0</v>
      </c>
      <c r="Q270" s="219">
        <v>0</v>
      </c>
      <c r="R270" s="219">
        <f>Q270*H270</f>
        <v>0</v>
      </c>
      <c r="S270" s="219">
        <v>0</v>
      </c>
      <c r="T270" s="220">
        <f>S270*H270</f>
        <v>0</v>
      </c>
      <c r="U270" s="34"/>
      <c r="V270" s="34"/>
      <c r="W270" s="34"/>
      <c r="X270" s="34"/>
      <c r="Y270" s="34"/>
      <c r="Z270" s="34"/>
      <c r="AA270" s="34"/>
      <c r="AB270" s="34"/>
      <c r="AC270" s="34"/>
      <c r="AD270" s="34"/>
      <c r="AE270" s="34"/>
      <c r="AR270" s="221" t="s">
        <v>207</v>
      </c>
      <c r="AT270" s="221" t="s">
        <v>197</v>
      </c>
      <c r="AU270" s="221" t="s">
        <v>83</v>
      </c>
      <c r="AY270" s="17" t="s">
        <v>194</v>
      </c>
      <c r="BE270" s="222">
        <f>IF(N270="základní",J270,0)</f>
        <v>0</v>
      </c>
      <c r="BF270" s="222">
        <f>IF(N270="snížená",J270,0)</f>
        <v>0</v>
      </c>
      <c r="BG270" s="222">
        <f>IF(N270="zákl. přenesená",J270,0)</f>
        <v>0</v>
      </c>
      <c r="BH270" s="222">
        <f>IF(N270="sníž. přenesená",J270,0)</f>
        <v>0</v>
      </c>
      <c r="BI270" s="222">
        <f>IF(N270="nulová",J270,0)</f>
        <v>0</v>
      </c>
      <c r="BJ270" s="17" t="s">
        <v>83</v>
      </c>
      <c r="BK270" s="222">
        <f>ROUND(I270*H270,2)</f>
        <v>0</v>
      </c>
      <c r="BL270" s="17" t="s">
        <v>207</v>
      </c>
      <c r="BM270" s="221" t="s">
        <v>1364</v>
      </c>
    </row>
    <row r="271" spans="1:65" s="2" customFormat="1" ht="16.5" customHeight="1">
      <c r="A271" s="34"/>
      <c r="B271" s="35"/>
      <c r="C271" s="209" t="s">
        <v>914</v>
      </c>
      <c r="D271" s="209" t="s">
        <v>197</v>
      </c>
      <c r="E271" s="210" t="s">
        <v>2709</v>
      </c>
      <c r="F271" s="211" t="s">
        <v>2710</v>
      </c>
      <c r="G271" s="212" t="s">
        <v>2221</v>
      </c>
      <c r="H271" s="213">
        <v>117</v>
      </c>
      <c r="I271" s="214"/>
      <c r="J271" s="215">
        <f>ROUND(I271*H271,2)</f>
        <v>0</v>
      </c>
      <c r="K271" s="216"/>
      <c r="L271" s="39"/>
      <c r="M271" s="217" t="s">
        <v>1</v>
      </c>
      <c r="N271" s="218" t="s">
        <v>40</v>
      </c>
      <c r="O271" s="71"/>
      <c r="P271" s="219">
        <f>O271*H271</f>
        <v>0</v>
      </c>
      <c r="Q271" s="219">
        <v>0</v>
      </c>
      <c r="R271" s="219">
        <f>Q271*H271</f>
        <v>0</v>
      </c>
      <c r="S271" s="219">
        <v>0</v>
      </c>
      <c r="T271" s="220">
        <f>S271*H271</f>
        <v>0</v>
      </c>
      <c r="U271" s="34"/>
      <c r="V271" s="34"/>
      <c r="W271" s="34"/>
      <c r="X271" s="34"/>
      <c r="Y271" s="34"/>
      <c r="Z271" s="34"/>
      <c r="AA271" s="34"/>
      <c r="AB271" s="34"/>
      <c r="AC271" s="34"/>
      <c r="AD271" s="34"/>
      <c r="AE271" s="34"/>
      <c r="AR271" s="221" t="s">
        <v>207</v>
      </c>
      <c r="AT271" s="221" t="s">
        <v>197</v>
      </c>
      <c r="AU271" s="221" t="s">
        <v>83</v>
      </c>
      <c r="AY271" s="17" t="s">
        <v>194</v>
      </c>
      <c r="BE271" s="222">
        <f>IF(N271="základní",J271,0)</f>
        <v>0</v>
      </c>
      <c r="BF271" s="222">
        <f>IF(N271="snížená",J271,0)</f>
        <v>0</v>
      </c>
      <c r="BG271" s="222">
        <f>IF(N271="zákl. přenesená",J271,0)</f>
        <v>0</v>
      </c>
      <c r="BH271" s="222">
        <f>IF(N271="sníž. přenesená",J271,0)</f>
        <v>0</v>
      </c>
      <c r="BI271" s="222">
        <f>IF(N271="nulová",J271,0)</f>
        <v>0</v>
      </c>
      <c r="BJ271" s="17" t="s">
        <v>83</v>
      </c>
      <c r="BK271" s="222">
        <f>ROUND(I271*H271,2)</f>
        <v>0</v>
      </c>
      <c r="BL271" s="17" t="s">
        <v>207</v>
      </c>
      <c r="BM271" s="221" t="s">
        <v>1373</v>
      </c>
    </row>
    <row r="272" spans="1:65" s="2" customFormat="1" ht="16.5" customHeight="1">
      <c r="A272" s="34"/>
      <c r="B272" s="35"/>
      <c r="C272" s="209" t="s">
        <v>918</v>
      </c>
      <c r="D272" s="209" t="s">
        <v>197</v>
      </c>
      <c r="E272" s="210" t="s">
        <v>2711</v>
      </c>
      <c r="F272" s="211" t="s">
        <v>2712</v>
      </c>
      <c r="G272" s="212" t="s">
        <v>2221</v>
      </c>
      <c r="H272" s="213">
        <v>145</v>
      </c>
      <c r="I272" s="214"/>
      <c r="J272" s="215">
        <f>ROUND(I272*H272,2)</f>
        <v>0</v>
      </c>
      <c r="K272" s="216"/>
      <c r="L272" s="39"/>
      <c r="M272" s="217" t="s">
        <v>1</v>
      </c>
      <c r="N272" s="218" t="s">
        <v>40</v>
      </c>
      <c r="O272" s="71"/>
      <c r="P272" s="219">
        <f>O272*H272</f>
        <v>0</v>
      </c>
      <c r="Q272" s="219">
        <v>0</v>
      </c>
      <c r="R272" s="219">
        <f>Q272*H272</f>
        <v>0</v>
      </c>
      <c r="S272" s="219">
        <v>0</v>
      </c>
      <c r="T272" s="220">
        <f>S272*H272</f>
        <v>0</v>
      </c>
      <c r="U272" s="34"/>
      <c r="V272" s="34"/>
      <c r="W272" s="34"/>
      <c r="X272" s="34"/>
      <c r="Y272" s="34"/>
      <c r="Z272" s="34"/>
      <c r="AA272" s="34"/>
      <c r="AB272" s="34"/>
      <c r="AC272" s="34"/>
      <c r="AD272" s="34"/>
      <c r="AE272" s="34"/>
      <c r="AR272" s="221" t="s">
        <v>207</v>
      </c>
      <c r="AT272" s="221" t="s">
        <v>197</v>
      </c>
      <c r="AU272" s="221" t="s">
        <v>83</v>
      </c>
      <c r="AY272" s="17" t="s">
        <v>194</v>
      </c>
      <c r="BE272" s="222">
        <f>IF(N272="základní",J272,0)</f>
        <v>0</v>
      </c>
      <c r="BF272" s="222">
        <f>IF(N272="snížená",J272,0)</f>
        <v>0</v>
      </c>
      <c r="BG272" s="222">
        <f>IF(N272="zákl. přenesená",J272,0)</f>
        <v>0</v>
      </c>
      <c r="BH272" s="222">
        <f>IF(N272="sníž. přenesená",J272,0)</f>
        <v>0</v>
      </c>
      <c r="BI272" s="222">
        <f>IF(N272="nulová",J272,0)</f>
        <v>0</v>
      </c>
      <c r="BJ272" s="17" t="s">
        <v>83</v>
      </c>
      <c r="BK272" s="222">
        <f>ROUND(I272*H272,2)</f>
        <v>0</v>
      </c>
      <c r="BL272" s="17" t="s">
        <v>207</v>
      </c>
      <c r="BM272" s="221" t="s">
        <v>1383</v>
      </c>
    </row>
    <row r="273" spans="1:65" s="2" customFormat="1" ht="24" customHeight="1">
      <c r="A273" s="34"/>
      <c r="B273" s="35"/>
      <c r="C273" s="209" t="s">
        <v>922</v>
      </c>
      <c r="D273" s="209" t="s">
        <v>197</v>
      </c>
      <c r="E273" s="210" t="s">
        <v>2713</v>
      </c>
      <c r="F273" s="211" t="s">
        <v>2714</v>
      </c>
      <c r="G273" s="212" t="s">
        <v>2279</v>
      </c>
      <c r="H273" s="213">
        <v>1</v>
      </c>
      <c r="I273" s="214"/>
      <c r="J273" s="215">
        <f>ROUND(I273*H273,2)</f>
        <v>0</v>
      </c>
      <c r="K273" s="216"/>
      <c r="L273" s="39"/>
      <c r="M273" s="217" t="s">
        <v>1</v>
      </c>
      <c r="N273" s="218" t="s">
        <v>40</v>
      </c>
      <c r="O273" s="71"/>
      <c r="P273" s="219">
        <f>O273*H273</f>
        <v>0</v>
      </c>
      <c r="Q273" s="219">
        <v>0</v>
      </c>
      <c r="R273" s="219">
        <f>Q273*H273</f>
        <v>0</v>
      </c>
      <c r="S273" s="219">
        <v>0</v>
      </c>
      <c r="T273" s="220">
        <f>S273*H273</f>
        <v>0</v>
      </c>
      <c r="U273" s="34"/>
      <c r="V273" s="34"/>
      <c r="W273" s="34"/>
      <c r="X273" s="34"/>
      <c r="Y273" s="34"/>
      <c r="Z273" s="34"/>
      <c r="AA273" s="34"/>
      <c r="AB273" s="34"/>
      <c r="AC273" s="34"/>
      <c r="AD273" s="34"/>
      <c r="AE273" s="34"/>
      <c r="AR273" s="221" t="s">
        <v>207</v>
      </c>
      <c r="AT273" s="221" t="s">
        <v>197</v>
      </c>
      <c r="AU273" s="221" t="s">
        <v>83</v>
      </c>
      <c r="AY273" s="17" t="s">
        <v>194</v>
      </c>
      <c r="BE273" s="222">
        <f>IF(N273="základní",J273,0)</f>
        <v>0</v>
      </c>
      <c r="BF273" s="222">
        <f>IF(N273="snížená",J273,0)</f>
        <v>0</v>
      </c>
      <c r="BG273" s="222">
        <f>IF(N273="zákl. přenesená",J273,0)</f>
        <v>0</v>
      </c>
      <c r="BH273" s="222">
        <f>IF(N273="sníž. přenesená",J273,0)</f>
        <v>0</v>
      </c>
      <c r="BI273" s="222">
        <f>IF(N273="nulová",J273,0)</f>
        <v>0</v>
      </c>
      <c r="BJ273" s="17" t="s">
        <v>83</v>
      </c>
      <c r="BK273" s="222">
        <f>ROUND(I273*H273,2)</f>
        <v>0</v>
      </c>
      <c r="BL273" s="17" t="s">
        <v>207</v>
      </c>
      <c r="BM273" s="221" t="s">
        <v>1392</v>
      </c>
    </row>
    <row r="274" spans="1:65" s="12" customFormat="1" ht="25.9" customHeight="1">
      <c r="B274" s="193"/>
      <c r="C274" s="194"/>
      <c r="D274" s="195" t="s">
        <v>74</v>
      </c>
      <c r="E274" s="196" t="s">
        <v>2715</v>
      </c>
      <c r="F274" s="196" t="s">
        <v>2716</v>
      </c>
      <c r="G274" s="194"/>
      <c r="H274" s="194"/>
      <c r="I274" s="197"/>
      <c r="J274" s="198">
        <f>BK274</f>
        <v>0</v>
      </c>
      <c r="K274" s="194"/>
      <c r="L274" s="199"/>
      <c r="M274" s="200"/>
      <c r="N274" s="201"/>
      <c r="O274" s="201"/>
      <c r="P274" s="202">
        <f>SUM(P275:P276)</f>
        <v>0</v>
      </c>
      <c r="Q274" s="201"/>
      <c r="R274" s="202">
        <f>SUM(R275:R276)</f>
        <v>0</v>
      </c>
      <c r="S274" s="201"/>
      <c r="T274" s="203">
        <f>SUM(T275:T276)</f>
        <v>0</v>
      </c>
      <c r="AR274" s="204" t="s">
        <v>83</v>
      </c>
      <c r="AT274" s="205" t="s">
        <v>74</v>
      </c>
      <c r="AU274" s="205" t="s">
        <v>75</v>
      </c>
      <c r="AY274" s="204" t="s">
        <v>194</v>
      </c>
      <c r="BK274" s="206">
        <f>SUM(BK275:BK276)</f>
        <v>0</v>
      </c>
    </row>
    <row r="275" spans="1:65" s="2" customFormat="1" ht="16.5" customHeight="1">
      <c r="A275" s="34"/>
      <c r="B275" s="35"/>
      <c r="C275" s="209" t="s">
        <v>927</v>
      </c>
      <c r="D275" s="209" t="s">
        <v>197</v>
      </c>
      <c r="E275" s="210" t="s">
        <v>2717</v>
      </c>
      <c r="F275" s="211" t="s">
        <v>2718</v>
      </c>
      <c r="G275" s="212" t="s">
        <v>2221</v>
      </c>
      <c r="H275" s="213">
        <v>5</v>
      </c>
      <c r="I275" s="214"/>
      <c r="J275" s="215">
        <f>ROUND(I275*H275,2)</f>
        <v>0</v>
      </c>
      <c r="K275" s="216"/>
      <c r="L275" s="39"/>
      <c r="M275" s="217" t="s">
        <v>1</v>
      </c>
      <c r="N275" s="218" t="s">
        <v>40</v>
      </c>
      <c r="O275" s="71"/>
      <c r="P275" s="219">
        <f>O275*H275</f>
        <v>0</v>
      </c>
      <c r="Q275" s="219">
        <v>0</v>
      </c>
      <c r="R275" s="219">
        <f>Q275*H275</f>
        <v>0</v>
      </c>
      <c r="S275" s="219">
        <v>0</v>
      </c>
      <c r="T275" s="220">
        <f>S275*H275</f>
        <v>0</v>
      </c>
      <c r="U275" s="34"/>
      <c r="V275" s="34"/>
      <c r="W275" s="34"/>
      <c r="X275" s="34"/>
      <c r="Y275" s="34"/>
      <c r="Z275" s="34"/>
      <c r="AA275" s="34"/>
      <c r="AB275" s="34"/>
      <c r="AC275" s="34"/>
      <c r="AD275" s="34"/>
      <c r="AE275" s="34"/>
      <c r="AR275" s="221" t="s">
        <v>207</v>
      </c>
      <c r="AT275" s="221" t="s">
        <v>197</v>
      </c>
      <c r="AU275" s="221" t="s">
        <v>83</v>
      </c>
      <c r="AY275" s="17" t="s">
        <v>194</v>
      </c>
      <c r="BE275" s="222">
        <f>IF(N275="základní",J275,0)</f>
        <v>0</v>
      </c>
      <c r="BF275" s="222">
        <f>IF(N275="snížená",J275,0)</f>
        <v>0</v>
      </c>
      <c r="BG275" s="222">
        <f>IF(N275="zákl. přenesená",J275,0)</f>
        <v>0</v>
      </c>
      <c r="BH275" s="222">
        <f>IF(N275="sníž. přenesená",J275,0)</f>
        <v>0</v>
      </c>
      <c r="BI275" s="222">
        <f>IF(N275="nulová",J275,0)</f>
        <v>0</v>
      </c>
      <c r="BJ275" s="17" t="s">
        <v>83</v>
      </c>
      <c r="BK275" s="222">
        <f>ROUND(I275*H275,2)</f>
        <v>0</v>
      </c>
      <c r="BL275" s="17" t="s">
        <v>207</v>
      </c>
      <c r="BM275" s="221" t="s">
        <v>1401</v>
      </c>
    </row>
    <row r="276" spans="1:65" s="2" customFormat="1" ht="24" customHeight="1">
      <c r="A276" s="34"/>
      <c r="B276" s="35"/>
      <c r="C276" s="209" t="s">
        <v>931</v>
      </c>
      <c r="D276" s="209" t="s">
        <v>197</v>
      </c>
      <c r="E276" s="210" t="s">
        <v>2719</v>
      </c>
      <c r="F276" s="211" t="s">
        <v>2720</v>
      </c>
      <c r="G276" s="212" t="s">
        <v>2279</v>
      </c>
      <c r="H276" s="213">
        <v>1</v>
      </c>
      <c r="I276" s="214"/>
      <c r="J276" s="215">
        <f>ROUND(I276*H276,2)</f>
        <v>0</v>
      </c>
      <c r="K276" s="216"/>
      <c r="L276" s="39"/>
      <c r="M276" s="217" t="s">
        <v>1</v>
      </c>
      <c r="N276" s="218" t="s">
        <v>40</v>
      </c>
      <c r="O276" s="71"/>
      <c r="P276" s="219">
        <f>O276*H276</f>
        <v>0</v>
      </c>
      <c r="Q276" s="219">
        <v>0</v>
      </c>
      <c r="R276" s="219">
        <f>Q276*H276</f>
        <v>0</v>
      </c>
      <c r="S276" s="219">
        <v>0</v>
      </c>
      <c r="T276" s="220">
        <f>S276*H276</f>
        <v>0</v>
      </c>
      <c r="U276" s="34"/>
      <c r="V276" s="34"/>
      <c r="W276" s="34"/>
      <c r="X276" s="34"/>
      <c r="Y276" s="34"/>
      <c r="Z276" s="34"/>
      <c r="AA276" s="34"/>
      <c r="AB276" s="34"/>
      <c r="AC276" s="34"/>
      <c r="AD276" s="34"/>
      <c r="AE276" s="34"/>
      <c r="AR276" s="221" t="s">
        <v>207</v>
      </c>
      <c r="AT276" s="221" t="s">
        <v>197</v>
      </c>
      <c r="AU276" s="221" t="s">
        <v>83</v>
      </c>
      <c r="AY276" s="17" t="s">
        <v>194</v>
      </c>
      <c r="BE276" s="222">
        <f>IF(N276="základní",J276,0)</f>
        <v>0</v>
      </c>
      <c r="BF276" s="222">
        <f>IF(N276="snížená",J276,0)</f>
        <v>0</v>
      </c>
      <c r="BG276" s="222">
        <f>IF(N276="zákl. přenesená",J276,0)</f>
        <v>0</v>
      </c>
      <c r="BH276" s="222">
        <f>IF(N276="sníž. přenesená",J276,0)</f>
        <v>0</v>
      </c>
      <c r="BI276" s="222">
        <f>IF(N276="nulová",J276,0)</f>
        <v>0</v>
      </c>
      <c r="BJ276" s="17" t="s">
        <v>83</v>
      </c>
      <c r="BK276" s="222">
        <f>ROUND(I276*H276,2)</f>
        <v>0</v>
      </c>
      <c r="BL276" s="17" t="s">
        <v>207</v>
      </c>
      <c r="BM276" s="221" t="s">
        <v>1410</v>
      </c>
    </row>
    <row r="277" spans="1:65" s="12" customFormat="1" ht="25.9" customHeight="1">
      <c r="B277" s="193"/>
      <c r="C277" s="194"/>
      <c r="D277" s="195" t="s">
        <v>74</v>
      </c>
      <c r="E277" s="196" t="s">
        <v>2721</v>
      </c>
      <c r="F277" s="196" t="s">
        <v>2722</v>
      </c>
      <c r="G277" s="194"/>
      <c r="H277" s="194"/>
      <c r="I277" s="197"/>
      <c r="J277" s="198">
        <f>BK277</f>
        <v>0</v>
      </c>
      <c r="K277" s="194"/>
      <c r="L277" s="199"/>
      <c r="M277" s="200"/>
      <c r="N277" s="201"/>
      <c r="O277" s="201"/>
      <c r="P277" s="202">
        <f>SUM(P278:P283)</f>
        <v>0</v>
      </c>
      <c r="Q277" s="201"/>
      <c r="R277" s="202">
        <f>SUM(R278:R283)</f>
        <v>0</v>
      </c>
      <c r="S277" s="201"/>
      <c r="T277" s="203">
        <f>SUM(T278:T283)</f>
        <v>0</v>
      </c>
      <c r="AR277" s="204" t="s">
        <v>83</v>
      </c>
      <c r="AT277" s="205" t="s">
        <v>74</v>
      </c>
      <c r="AU277" s="205" t="s">
        <v>75</v>
      </c>
      <c r="AY277" s="204" t="s">
        <v>194</v>
      </c>
      <c r="BK277" s="206">
        <f>SUM(BK278:BK283)</f>
        <v>0</v>
      </c>
    </row>
    <row r="278" spans="1:65" s="2" customFormat="1" ht="16.5" customHeight="1">
      <c r="A278" s="34"/>
      <c r="B278" s="35"/>
      <c r="C278" s="209" t="s">
        <v>935</v>
      </c>
      <c r="D278" s="209" t="s">
        <v>197</v>
      </c>
      <c r="E278" s="210" t="s">
        <v>2723</v>
      </c>
      <c r="F278" s="211" t="s">
        <v>2724</v>
      </c>
      <c r="G278" s="212" t="s">
        <v>2221</v>
      </c>
      <c r="H278" s="213">
        <v>264</v>
      </c>
      <c r="I278" s="214"/>
      <c r="J278" s="215">
        <f t="shared" ref="J278:J283" si="50">ROUND(I278*H278,2)</f>
        <v>0</v>
      </c>
      <c r="K278" s="216"/>
      <c r="L278" s="39"/>
      <c r="M278" s="217" t="s">
        <v>1</v>
      </c>
      <c r="N278" s="218" t="s">
        <v>40</v>
      </c>
      <c r="O278" s="71"/>
      <c r="P278" s="219">
        <f t="shared" ref="P278:P283" si="51">O278*H278</f>
        <v>0</v>
      </c>
      <c r="Q278" s="219">
        <v>0</v>
      </c>
      <c r="R278" s="219">
        <f t="shared" ref="R278:R283" si="52">Q278*H278</f>
        <v>0</v>
      </c>
      <c r="S278" s="219">
        <v>0</v>
      </c>
      <c r="T278" s="220">
        <f t="shared" ref="T278:T283" si="53">S278*H278</f>
        <v>0</v>
      </c>
      <c r="U278" s="34"/>
      <c r="V278" s="34"/>
      <c r="W278" s="34"/>
      <c r="X278" s="34"/>
      <c r="Y278" s="34"/>
      <c r="Z278" s="34"/>
      <c r="AA278" s="34"/>
      <c r="AB278" s="34"/>
      <c r="AC278" s="34"/>
      <c r="AD278" s="34"/>
      <c r="AE278" s="34"/>
      <c r="AR278" s="221" t="s">
        <v>207</v>
      </c>
      <c r="AT278" s="221" t="s">
        <v>197</v>
      </c>
      <c r="AU278" s="221" t="s">
        <v>83</v>
      </c>
      <c r="AY278" s="17" t="s">
        <v>194</v>
      </c>
      <c r="BE278" s="222">
        <f t="shared" ref="BE278:BE283" si="54">IF(N278="základní",J278,0)</f>
        <v>0</v>
      </c>
      <c r="BF278" s="222">
        <f t="shared" ref="BF278:BF283" si="55">IF(N278="snížená",J278,0)</f>
        <v>0</v>
      </c>
      <c r="BG278" s="222">
        <f t="shared" ref="BG278:BG283" si="56">IF(N278="zákl. přenesená",J278,0)</f>
        <v>0</v>
      </c>
      <c r="BH278" s="222">
        <f t="shared" ref="BH278:BH283" si="57">IF(N278="sníž. přenesená",J278,0)</f>
        <v>0</v>
      </c>
      <c r="BI278" s="222">
        <f t="shared" ref="BI278:BI283" si="58">IF(N278="nulová",J278,0)</f>
        <v>0</v>
      </c>
      <c r="BJ278" s="17" t="s">
        <v>83</v>
      </c>
      <c r="BK278" s="222">
        <f t="shared" ref="BK278:BK283" si="59">ROUND(I278*H278,2)</f>
        <v>0</v>
      </c>
      <c r="BL278" s="17" t="s">
        <v>207</v>
      </c>
      <c r="BM278" s="221" t="s">
        <v>1420</v>
      </c>
    </row>
    <row r="279" spans="1:65" s="2" customFormat="1" ht="16.5" customHeight="1">
      <c r="A279" s="34"/>
      <c r="B279" s="35"/>
      <c r="C279" s="209" t="s">
        <v>939</v>
      </c>
      <c r="D279" s="209" t="s">
        <v>197</v>
      </c>
      <c r="E279" s="210" t="s">
        <v>2725</v>
      </c>
      <c r="F279" s="211" t="s">
        <v>2726</v>
      </c>
      <c r="G279" s="212" t="s">
        <v>2221</v>
      </c>
      <c r="H279" s="213">
        <v>117</v>
      </c>
      <c r="I279" s="214"/>
      <c r="J279" s="215">
        <f t="shared" si="50"/>
        <v>0</v>
      </c>
      <c r="K279" s="216"/>
      <c r="L279" s="39"/>
      <c r="M279" s="217" t="s">
        <v>1</v>
      </c>
      <c r="N279" s="218" t="s">
        <v>40</v>
      </c>
      <c r="O279" s="71"/>
      <c r="P279" s="219">
        <f t="shared" si="51"/>
        <v>0</v>
      </c>
      <c r="Q279" s="219">
        <v>0</v>
      </c>
      <c r="R279" s="219">
        <f t="shared" si="52"/>
        <v>0</v>
      </c>
      <c r="S279" s="219">
        <v>0</v>
      </c>
      <c r="T279" s="220">
        <f t="shared" si="53"/>
        <v>0</v>
      </c>
      <c r="U279" s="34"/>
      <c r="V279" s="34"/>
      <c r="W279" s="34"/>
      <c r="X279" s="34"/>
      <c r="Y279" s="34"/>
      <c r="Z279" s="34"/>
      <c r="AA279" s="34"/>
      <c r="AB279" s="34"/>
      <c r="AC279" s="34"/>
      <c r="AD279" s="34"/>
      <c r="AE279" s="34"/>
      <c r="AR279" s="221" t="s">
        <v>207</v>
      </c>
      <c r="AT279" s="221" t="s">
        <v>197</v>
      </c>
      <c r="AU279" s="221" t="s">
        <v>83</v>
      </c>
      <c r="AY279" s="17" t="s">
        <v>194</v>
      </c>
      <c r="BE279" s="222">
        <f t="shared" si="54"/>
        <v>0</v>
      </c>
      <c r="BF279" s="222">
        <f t="shared" si="55"/>
        <v>0</v>
      </c>
      <c r="BG279" s="222">
        <f t="shared" si="56"/>
        <v>0</v>
      </c>
      <c r="BH279" s="222">
        <f t="shared" si="57"/>
        <v>0</v>
      </c>
      <c r="BI279" s="222">
        <f t="shared" si="58"/>
        <v>0</v>
      </c>
      <c r="BJ279" s="17" t="s">
        <v>83</v>
      </c>
      <c r="BK279" s="222">
        <f t="shared" si="59"/>
        <v>0</v>
      </c>
      <c r="BL279" s="17" t="s">
        <v>207</v>
      </c>
      <c r="BM279" s="221" t="s">
        <v>1429</v>
      </c>
    </row>
    <row r="280" spans="1:65" s="2" customFormat="1" ht="16.5" customHeight="1">
      <c r="A280" s="34"/>
      <c r="B280" s="35"/>
      <c r="C280" s="209" t="s">
        <v>943</v>
      </c>
      <c r="D280" s="209" t="s">
        <v>197</v>
      </c>
      <c r="E280" s="210" t="s">
        <v>2727</v>
      </c>
      <c r="F280" s="211" t="s">
        <v>2728</v>
      </c>
      <c r="G280" s="212" t="s">
        <v>2221</v>
      </c>
      <c r="H280" s="213">
        <v>145</v>
      </c>
      <c r="I280" s="214"/>
      <c r="J280" s="215">
        <f t="shared" si="50"/>
        <v>0</v>
      </c>
      <c r="K280" s="216"/>
      <c r="L280" s="39"/>
      <c r="M280" s="217" t="s">
        <v>1</v>
      </c>
      <c r="N280" s="218" t="s">
        <v>40</v>
      </c>
      <c r="O280" s="71"/>
      <c r="P280" s="219">
        <f t="shared" si="51"/>
        <v>0</v>
      </c>
      <c r="Q280" s="219">
        <v>0</v>
      </c>
      <c r="R280" s="219">
        <f t="shared" si="52"/>
        <v>0</v>
      </c>
      <c r="S280" s="219">
        <v>0</v>
      </c>
      <c r="T280" s="220">
        <f t="shared" si="53"/>
        <v>0</v>
      </c>
      <c r="U280" s="34"/>
      <c r="V280" s="34"/>
      <c r="W280" s="34"/>
      <c r="X280" s="34"/>
      <c r="Y280" s="34"/>
      <c r="Z280" s="34"/>
      <c r="AA280" s="34"/>
      <c r="AB280" s="34"/>
      <c r="AC280" s="34"/>
      <c r="AD280" s="34"/>
      <c r="AE280" s="34"/>
      <c r="AR280" s="221" t="s">
        <v>207</v>
      </c>
      <c r="AT280" s="221" t="s">
        <v>197</v>
      </c>
      <c r="AU280" s="221" t="s">
        <v>83</v>
      </c>
      <c r="AY280" s="17" t="s">
        <v>194</v>
      </c>
      <c r="BE280" s="222">
        <f t="shared" si="54"/>
        <v>0</v>
      </c>
      <c r="BF280" s="222">
        <f t="shared" si="55"/>
        <v>0</v>
      </c>
      <c r="BG280" s="222">
        <f t="shared" si="56"/>
        <v>0</v>
      </c>
      <c r="BH280" s="222">
        <f t="shared" si="57"/>
        <v>0</v>
      </c>
      <c r="BI280" s="222">
        <f t="shared" si="58"/>
        <v>0</v>
      </c>
      <c r="BJ280" s="17" t="s">
        <v>83</v>
      </c>
      <c r="BK280" s="222">
        <f t="shared" si="59"/>
        <v>0</v>
      </c>
      <c r="BL280" s="17" t="s">
        <v>207</v>
      </c>
      <c r="BM280" s="221" t="s">
        <v>1438</v>
      </c>
    </row>
    <row r="281" spans="1:65" s="2" customFormat="1" ht="16.5" customHeight="1">
      <c r="A281" s="34"/>
      <c r="B281" s="35"/>
      <c r="C281" s="209" t="s">
        <v>947</v>
      </c>
      <c r="D281" s="209" t="s">
        <v>197</v>
      </c>
      <c r="E281" s="210" t="s">
        <v>2729</v>
      </c>
      <c r="F281" s="211" t="s">
        <v>2730</v>
      </c>
      <c r="G281" s="212" t="s">
        <v>2221</v>
      </c>
      <c r="H281" s="213">
        <v>6</v>
      </c>
      <c r="I281" s="214"/>
      <c r="J281" s="215">
        <f t="shared" si="50"/>
        <v>0</v>
      </c>
      <c r="K281" s="216"/>
      <c r="L281" s="39"/>
      <c r="M281" s="217" t="s">
        <v>1</v>
      </c>
      <c r="N281" s="218" t="s">
        <v>40</v>
      </c>
      <c r="O281" s="71"/>
      <c r="P281" s="219">
        <f t="shared" si="51"/>
        <v>0</v>
      </c>
      <c r="Q281" s="219">
        <v>0</v>
      </c>
      <c r="R281" s="219">
        <f t="shared" si="52"/>
        <v>0</v>
      </c>
      <c r="S281" s="219">
        <v>0</v>
      </c>
      <c r="T281" s="220">
        <f t="shared" si="53"/>
        <v>0</v>
      </c>
      <c r="U281" s="34"/>
      <c r="V281" s="34"/>
      <c r="W281" s="34"/>
      <c r="X281" s="34"/>
      <c r="Y281" s="34"/>
      <c r="Z281" s="34"/>
      <c r="AA281" s="34"/>
      <c r="AB281" s="34"/>
      <c r="AC281" s="34"/>
      <c r="AD281" s="34"/>
      <c r="AE281" s="34"/>
      <c r="AR281" s="221" t="s">
        <v>207</v>
      </c>
      <c r="AT281" s="221" t="s">
        <v>197</v>
      </c>
      <c r="AU281" s="221" t="s">
        <v>83</v>
      </c>
      <c r="AY281" s="17" t="s">
        <v>194</v>
      </c>
      <c r="BE281" s="222">
        <f t="shared" si="54"/>
        <v>0</v>
      </c>
      <c r="BF281" s="222">
        <f t="shared" si="55"/>
        <v>0</v>
      </c>
      <c r="BG281" s="222">
        <f t="shared" si="56"/>
        <v>0</v>
      </c>
      <c r="BH281" s="222">
        <f t="shared" si="57"/>
        <v>0</v>
      </c>
      <c r="BI281" s="222">
        <f t="shared" si="58"/>
        <v>0</v>
      </c>
      <c r="BJ281" s="17" t="s">
        <v>83</v>
      </c>
      <c r="BK281" s="222">
        <f t="shared" si="59"/>
        <v>0</v>
      </c>
      <c r="BL281" s="17" t="s">
        <v>207</v>
      </c>
      <c r="BM281" s="221" t="s">
        <v>1448</v>
      </c>
    </row>
    <row r="282" spans="1:65" s="2" customFormat="1" ht="16.5" customHeight="1">
      <c r="A282" s="34"/>
      <c r="B282" s="35"/>
      <c r="C282" s="209" t="s">
        <v>951</v>
      </c>
      <c r="D282" s="209" t="s">
        <v>197</v>
      </c>
      <c r="E282" s="210" t="s">
        <v>2731</v>
      </c>
      <c r="F282" s="211" t="s">
        <v>2732</v>
      </c>
      <c r="G282" s="212" t="s">
        <v>2221</v>
      </c>
      <c r="H282" s="213">
        <v>29</v>
      </c>
      <c r="I282" s="214"/>
      <c r="J282" s="215">
        <f t="shared" si="50"/>
        <v>0</v>
      </c>
      <c r="K282" s="216"/>
      <c r="L282" s="39"/>
      <c r="M282" s="217" t="s">
        <v>1</v>
      </c>
      <c r="N282" s="218" t="s">
        <v>40</v>
      </c>
      <c r="O282" s="71"/>
      <c r="P282" s="219">
        <f t="shared" si="51"/>
        <v>0</v>
      </c>
      <c r="Q282" s="219">
        <v>0</v>
      </c>
      <c r="R282" s="219">
        <f t="shared" si="52"/>
        <v>0</v>
      </c>
      <c r="S282" s="219">
        <v>0</v>
      </c>
      <c r="T282" s="220">
        <f t="shared" si="53"/>
        <v>0</v>
      </c>
      <c r="U282" s="34"/>
      <c r="V282" s="34"/>
      <c r="W282" s="34"/>
      <c r="X282" s="34"/>
      <c r="Y282" s="34"/>
      <c r="Z282" s="34"/>
      <c r="AA282" s="34"/>
      <c r="AB282" s="34"/>
      <c r="AC282" s="34"/>
      <c r="AD282" s="34"/>
      <c r="AE282" s="34"/>
      <c r="AR282" s="221" t="s">
        <v>207</v>
      </c>
      <c r="AT282" s="221" t="s">
        <v>197</v>
      </c>
      <c r="AU282" s="221" t="s">
        <v>83</v>
      </c>
      <c r="AY282" s="17" t="s">
        <v>194</v>
      </c>
      <c r="BE282" s="222">
        <f t="shared" si="54"/>
        <v>0</v>
      </c>
      <c r="BF282" s="222">
        <f t="shared" si="55"/>
        <v>0</v>
      </c>
      <c r="BG282" s="222">
        <f t="shared" si="56"/>
        <v>0</v>
      </c>
      <c r="BH282" s="222">
        <f t="shared" si="57"/>
        <v>0</v>
      </c>
      <c r="BI282" s="222">
        <f t="shared" si="58"/>
        <v>0</v>
      </c>
      <c r="BJ282" s="17" t="s">
        <v>83</v>
      </c>
      <c r="BK282" s="222">
        <f t="shared" si="59"/>
        <v>0</v>
      </c>
      <c r="BL282" s="17" t="s">
        <v>207</v>
      </c>
      <c r="BM282" s="221" t="s">
        <v>1457</v>
      </c>
    </row>
    <row r="283" spans="1:65" s="2" customFormat="1" ht="16.5" customHeight="1">
      <c r="A283" s="34"/>
      <c r="B283" s="35"/>
      <c r="C283" s="209" t="s">
        <v>955</v>
      </c>
      <c r="D283" s="209" t="s">
        <v>197</v>
      </c>
      <c r="E283" s="210" t="s">
        <v>2733</v>
      </c>
      <c r="F283" s="211" t="s">
        <v>2734</v>
      </c>
      <c r="G283" s="212" t="s">
        <v>2221</v>
      </c>
      <c r="H283" s="213">
        <v>14</v>
      </c>
      <c r="I283" s="214"/>
      <c r="J283" s="215">
        <f t="shared" si="50"/>
        <v>0</v>
      </c>
      <c r="K283" s="216"/>
      <c r="L283" s="39"/>
      <c r="M283" s="217" t="s">
        <v>1</v>
      </c>
      <c r="N283" s="218" t="s">
        <v>40</v>
      </c>
      <c r="O283" s="71"/>
      <c r="P283" s="219">
        <f t="shared" si="51"/>
        <v>0</v>
      </c>
      <c r="Q283" s="219">
        <v>0</v>
      </c>
      <c r="R283" s="219">
        <f t="shared" si="52"/>
        <v>0</v>
      </c>
      <c r="S283" s="219">
        <v>0</v>
      </c>
      <c r="T283" s="220">
        <f t="shared" si="53"/>
        <v>0</v>
      </c>
      <c r="U283" s="34"/>
      <c r="V283" s="34"/>
      <c r="W283" s="34"/>
      <c r="X283" s="34"/>
      <c r="Y283" s="34"/>
      <c r="Z283" s="34"/>
      <c r="AA283" s="34"/>
      <c r="AB283" s="34"/>
      <c r="AC283" s="34"/>
      <c r="AD283" s="34"/>
      <c r="AE283" s="34"/>
      <c r="AR283" s="221" t="s">
        <v>207</v>
      </c>
      <c r="AT283" s="221" t="s">
        <v>197</v>
      </c>
      <c r="AU283" s="221" t="s">
        <v>83</v>
      </c>
      <c r="AY283" s="17" t="s">
        <v>194</v>
      </c>
      <c r="BE283" s="222">
        <f t="shared" si="54"/>
        <v>0</v>
      </c>
      <c r="BF283" s="222">
        <f t="shared" si="55"/>
        <v>0</v>
      </c>
      <c r="BG283" s="222">
        <f t="shared" si="56"/>
        <v>0</v>
      </c>
      <c r="BH283" s="222">
        <f t="shared" si="57"/>
        <v>0</v>
      </c>
      <c r="BI283" s="222">
        <f t="shared" si="58"/>
        <v>0</v>
      </c>
      <c r="BJ283" s="17" t="s">
        <v>83</v>
      </c>
      <c r="BK283" s="222">
        <f t="shared" si="59"/>
        <v>0</v>
      </c>
      <c r="BL283" s="17" t="s">
        <v>207</v>
      </c>
      <c r="BM283" s="221" t="s">
        <v>1464</v>
      </c>
    </row>
    <row r="284" spans="1:65" s="12" customFormat="1" ht="25.9" customHeight="1">
      <c r="B284" s="193"/>
      <c r="C284" s="194"/>
      <c r="D284" s="195" t="s">
        <v>74</v>
      </c>
      <c r="E284" s="196" t="s">
        <v>2735</v>
      </c>
      <c r="F284" s="196" t="s">
        <v>2736</v>
      </c>
      <c r="G284" s="194"/>
      <c r="H284" s="194"/>
      <c r="I284" s="197"/>
      <c r="J284" s="198">
        <f>BK284</f>
        <v>0</v>
      </c>
      <c r="K284" s="194"/>
      <c r="L284" s="199"/>
      <c r="M284" s="200"/>
      <c r="N284" s="201"/>
      <c r="O284" s="201"/>
      <c r="P284" s="202">
        <f>SUM(P285:P292)</f>
        <v>0</v>
      </c>
      <c r="Q284" s="201"/>
      <c r="R284" s="202">
        <f>SUM(R285:R292)</f>
        <v>0</v>
      </c>
      <c r="S284" s="201"/>
      <c r="T284" s="203">
        <f>SUM(T285:T292)</f>
        <v>0</v>
      </c>
      <c r="AR284" s="204" t="s">
        <v>83</v>
      </c>
      <c r="AT284" s="205" t="s">
        <v>74</v>
      </c>
      <c r="AU284" s="205" t="s">
        <v>75</v>
      </c>
      <c r="AY284" s="204" t="s">
        <v>194</v>
      </c>
      <c r="BK284" s="206">
        <f>SUM(BK285:BK292)</f>
        <v>0</v>
      </c>
    </row>
    <row r="285" spans="1:65" s="2" customFormat="1" ht="16.5" customHeight="1">
      <c r="A285" s="34"/>
      <c r="B285" s="35"/>
      <c r="C285" s="209" t="s">
        <v>957</v>
      </c>
      <c r="D285" s="209" t="s">
        <v>197</v>
      </c>
      <c r="E285" s="210" t="s">
        <v>2737</v>
      </c>
      <c r="F285" s="211" t="s">
        <v>2738</v>
      </c>
      <c r="G285" s="212" t="s">
        <v>2221</v>
      </c>
      <c r="H285" s="213">
        <v>28</v>
      </c>
      <c r="I285" s="214"/>
      <c r="J285" s="215">
        <f t="shared" ref="J285:J292" si="60">ROUND(I285*H285,2)</f>
        <v>0</v>
      </c>
      <c r="K285" s="216"/>
      <c r="L285" s="39"/>
      <c r="M285" s="217" t="s">
        <v>1</v>
      </c>
      <c r="N285" s="218" t="s">
        <v>40</v>
      </c>
      <c r="O285" s="71"/>
      <c r="P285" s="219">
        <f t="shared" ref="P285:P292" si="61">O285*H285</f>
        <v>0</v>
      </c>
      <c r="Q285" s="219">
        <v>0</v>
      </c>
      <c r="R285" s="219">
        <f t="shared" ref="R285:R292" si="62">Q285*H285</f>
        <v>0</v>
      </c>
      <c r="S285" s="219">
        <v>0</v>
      </c>
      <c r="T285" s="220">
        <f t="shared" ref="T285:T292" si="63">S285*H285</f>
        <v>0</v>
      </c>
      <c r="U285" s="34"/>
      <c r="V285" s="34"/>
      <c r="W285" s="34"/>
      <c r="X285" s="34"/>
      <c r="Y285" s="34"/>
      <c r="Z285" s="34"/>
      <c r="AA285" s="34"/>
      <c r="AB285" s="34"/>
      <c r="AC285" s="34"/>
      <c r="AD285" s="34"/>
      <c r="AE285" s="34"/>
      <c r="AR285" s="221" t="s">
        <v>207</v>
      </c>
      <c r="AT285" s="221" t="s">
        <v>197</v>
      </c>
      <c r="AU285" s="221" t="s">
        <v>83</v>
      </c>
      <c r="AY285" s="17" t="s">
        <v>194</v>
      </c>
      <c r="BE285" s="222">
        <f t="shared" ref="BE285:BE292" si="64">IF(N285="základní",J285,0)</f>
        <v>0</v>
      </c>
      <c r="BF285" s="222">
        <f t="shared" ref="BF285:BF292" si="65">IF(N285="snížená",J285,0)</f>
        <v>0</v>
      </c>
      <c r="BG285" s="222">
        <f t="shared" ref="BG285:BG292" si="66">IF(N285="zákl. přenesená",J285,0)</f>
        <v>0</v>
      </c>
      <c r="BH285" s="222">
        <f t="shared" ref="BH285:BH292" si="67">IF(N285="sníž. přenesená",J285,0)</f>
        <v>0</v>
      </c>
      <c r="BI285" s="222">
        <f t="shared" ref="BI285:BI292" si="68">IF(N285="nulová",J285,0)</f>
        <v>0</v>
      </c>
      <c r="BJ285" s="17" t="s">
        <v>83</v>
      </c>
      <c r="BK285" s="222">
        <f t="shared" ref="BK285:BK292" si="69">ROUND(I285*H285,2)</f>
        <v>0</v>
      </c>
      <c r="BL285" s="17" t="s">
        <v>207</v>
      </c>
      <c r="BM285" s="221" t="s">
        <v>1472</v>
      </c>
    </row>
    <row r="286" spans="1:65" s="2" customFormat="1" ht="16.5" customHeight="1">
      <c r="A286" s="34"/>
      <c r="B286" s="35"/>
      <c r="C286" s="209" t="s">
        <v>960</v>
      </c>
      <c r="D286" s="209" t="s">
        <v>197</v>
      </c>
      <c r="E286" s="210" t="s">
        <v>2739</v>
      </c>
      <c r="F286" s="211" t="s">
        <v>2740</v>
      </c>
      <c r="G286" s="212" t="s">
        <v>2221</v>
      </c>
      <c r="H286" s="213">
        <v>30</v>
      </c>
      <c r="I286" s="214"/>
      <c r="J286" s="215">
        <f t="shared" si="60"/>
        <v>0</v>
      </c>
      <c r="K286" s="216"/>
      <c r="L286" s="39"/>
      <c r="M286" s="217" t="s">
        <v>1</v>
      </c>
      <c r="N286" s="218" t="s">
        <v>40</v>
      </c>
      <c r="O286" s="71"/>
      <c r="P286" s="219">
        <f t="shared" si="61"/>
        <v>0</v>
      </c>
      <c r="Q286" s="219">
        <v>0</v>
      </c>
      <c r="R286" s="219">
        <f t="shared" si="62"/>
        <v>0</v>
      </c>
      <c r="S286" s="219">
        <v>0</v>
      </c>
      <c r="T286" s="220">
        <f t="shared" si="63"/>
        <v>0</v>
      </c>
      <c r="U286" s="34"/>
      <c r="V286" s="34"/>
      <c r="W286" s="34"/>
      <c r="X286" s="34"/>
      <c r="Y286" s="34"/>
      <c r="Z286" s="34"/>
      <c r="AA286" s="34"/>
      <c r="AB286" s="34"/>
      <c r="AC286" s="34"/>
      <c r="AD286" s="34"/>
      <c r="AE286" s="34"/>
      <c r="AR286" s="221" t="s">
        <v>207</v>
      </c>
      <c r="AT286" s="221" t="s">
        <v>197</v>
      </c>
      <c r="AU286" s="221" t="s">
        <v>83</v>
      </c>
      <c r="AY286" s="17" t="s">
        <v>194</v>
      </c>
      <c r="BE286" s="222">
        <f t="shared" si="64"/>
        <v>0</v>
      </c>
      <c r="BF286" s="222">
        <f t="shared" si="65"/>
        <v>0</v>
      </c>
      <c r="BG286" s="222">
        <f t="shared" si="66"/>
        <v>0</v>
      </c>
      <c r="BH286" s="222">
        <f t="shared" si="67"/>
        <v>0</v>
      </c>
      <c r="BI286" s="222">
        <f t="shared" si="68"/>
        <v>0</v>
      </c>
      <c r="BJ286" s="17" t="s">
        <v>83</v>
      </c>
      <c r="BK286" s="222">
        <f t="shared" si="69"/>
        <v>0</v>
      </c>
      <c r="BL286" s="17" t="s">
        <v>207</v>
      </c>
      <c r="BM286" s="221" t="s">
        <v>1480</v>
      </c>
    </row>
    <row r="287" spans="1:65" s="2" customFormat="1" ht="16.5" customHeight="1">
      <c r="A287" s="34"/>
      <c r="B287" s="35"/>
      <c r="C287" s="209" t="s">
        <v>962</v>
      </c>
      <c r="D287" s="209" t="s">
        <v>197</v>
      </c>
      <c r="E287" s="210" t="s">
        <v>2741</v>
      </c>
      <c r="F287" s="211" t="s">
        <v>2742</v>
      </c>
      <c r="G287" s="212" t="s">
        <v>2221</v>
      </c>
      <c r="H287" s="213">
        <v>1</v>
      </c>
      <c r="I287" s="214"/>
      <c r="J287" s="215">
        <f t="shared" si="60"/>
        <v>0</v>
      </c>
      <c r="K287" s="216"/>
      <c r="L287" s="39"/>
      <c r="M287" s="217" t="s">
        <v>1</v>
      </c>
      <c r="N287" s="218" t="s">
        <v>40</v>
      </c>
      <c r="O287" s="71"/>
      <c r="P287" s="219">
        <f t="shared" si="61"/>
        <v>0</v>
      </c>
      <c r="Q287" s="219">
        <v>0</v>
      </c>
      <c r="R287" s="219">
        <f t="shared" si="62"/>
        <v>0</v>
      </c>
      <c r="S287" s="219">
        <v>0</v>
      </c>
      <c r="T287" s="220">
        <f t="shared" si="63"/>
        <v>0</v>
      </c>
      <c r="U287" s="34"/>
      <c r="V287" s="34"/>
      <c r="W287" s="34"/>
      <c r="X287" s="34"/>
      <c r="Y287" s="34"/>
      <c r="Z287" s="34"/>
      <c r="AA287" s="34"/>
      <c r="AB287" s="34"/>
      <c r="AC287" s="34"/>
      <c r="AD287" s="34"/>
      <c r="AE287" s="34"/>
      <c r="AR287" s="221" t="s">
        <v>207</v>
      </c>
      <c r="AT287" s="221" t="s">
        <v>197</v>
      </c>
      <c r="AU287" s="221" t="s">
        <v>83</v>
      </c>
      <c r="AY287" s="17" t="s">
        <v>194</v>
      </c>
      <c r="BE287" s="222">
        <f t="shared" si="64"/>
        <v>0</v>
      </c>
      <c r="BF287" s="222">
        <f t="shared" si="65"/>
        <v>0</v>
      </c>
      <c r="BG287" s="222">
        <f t="shared" si="66"/>
        <v>0</v>
      </c>
      <c r="BH287" s="222">
        <f t="shared" si="67"/>
        <v>0</v>
      </c>
      <c r="BI287" s="222">
        <f t="shared" si="68"/>
        <v>0</v>
      </c>
      <c r="BJ287" s="17" t="s">
        <v>83</v>
      </c>
      <c r="BK287" s="222">
        <f t="shared" si="69"/>
        <v>0</v>
      </c>
      <c r="BL287" s="17" t="s">
        <v>207</v>
      </c>
      <c r="BM287" s="221" t="s">
        <v>1489</v>
      </c>
    </row>
    <row r="288" spans="1:65" s="2" customFormat="1" ht="16.5" customHeight="1">
      <c r="A288" s="34"/>
      <c r="B288" s="35"/>
      <c r="C288" s="209" t="s">
        <v>964</v>
      </c>
      <c r="D288" s="209" t="s">
        <v>197</v>
      </c>
      <c r="E288" s="210" t="s">
        <v>2743</v>
      </c>
      <c r="F288" s="211" t="s">
        <v>2744</v>
      </c>
      <c r="G288" s="212" t="s">
        <v>2221</v>
      </c>
      <c r="H288" s="213">
        <v>3</v>
      </c>
      <c r="I288" s="214"/>
      <c r="J288" s="215">
        <f t="shared" si="60"/>
        <v>0</v>
      </c>
      <c r="K288" s="216"/>
      <c r="L288" s="39"/>
      <c r="M288" s="217" t="s">
        <v>1</v>
      </c>
      <c r="N288" s="218" t="s">
        <v>40</v>
      </c>
      <c r="O288" s="71"/>
      <c r="P288" s="219">
        <f t="shared" si="61"/>
        <v>0</v>
      </c>
      <c r="Q288" s="219">
        <v>0</v>
      </c>
      <c r="R288" s="219">
        <f t="shared" si="62"/>
        <v>0</v>
      </c>
      <c r="S288" s="219">
        <v>0</v>
      </c>
      <c r="T288" s="220">
        <f t="shared" si="63"/>
        <v>0</v>
      </c>
      <c r="U288" s="34"/>
      <c r="V288" s="34"/>
      <c r="W288" s="34"/>
      <c r="X288" s="34"/>
      <c r="Y288" s="34"/>
      <c r="Z288" s="34"/>
      <c r="AA288" s="34"/>
      <c r="AB288" s="34"/>
      <c r="AC288" s="34"/>
      <c r="AD288" s="34"/>
      <c r="AE288" s="34"/>
      <c r="AR288" s="221" t="s">
        <v>207</v>
      </c>
      <c r="AT288" s="221" t="s">
        <v>197</v>
      </c>
      <c r="AU288" s="221" t="s">
        <v>83</v>
      </c>
      <c r="AY288" s="17" t="s">
        <v>194</v>
      </c>
      <c r="BE288" s="222">
        <f t="shared" si="64"/>
        <v>0</v>
      </c>
      <c r="BF288" s="222">
        <f t="shared" si="65"/>
        <v>0</v>
      </c>
      <c r="BG288" s="222">
        <f t="shared" si="66"/>
        <v>0</v>
      </c>
      <c r="BH288" s="222">
        <f t="shared" si="67"/>
        <v>0</v>
      </c>
      <c r="BI288" s="222">
        <f t="shared" si="68"/>
        <v>0</v>
      </c>
      <c r="BJ288" s="17" t="s">
        <v>83</v>
      </c>
      <c r="BK288" s="222">
        <f t="shared" si="69"/>
        <v>0</v>
      </c>
      <c r="BL288" s="17" t="s">
        <v>207</v>
      </c>
      <c r="BM288" s="221" t="s">
        <v>1497</v>
      </c>
    </row>
    <row r="289" spans="1:65" s="2" customFormat="1" ht="16.5" customHeight="1">
      <c r="A289" s="34"/>
      <c r="B289" s="35"/>
      <c r="C289" s="209" t="s">
        <v>968</v>
      </c>
      <c r="D289" s="209" t="s">
        <v>197</v>
      </c>
      <c r="E289" s="210" t="s">
        <v>2745</v>
      </c>
      <c r="F289" s="211" t="s">
        <v>2746</v>
      </c>
      <c r="G289" s="212" t="s">
        <v>2221</v>
      </c>
      <c r="H289" s="213">
        <v>113</v>
      </c>
      <c r="I289" s="214"/>
      <c r="J289" s="215">
        <f t="shared" si="60"/>
        <v>0</v>
      </c>
      <c r="K289" s="216"/>
      <c r="L289" s="39"/>
      <c r="M289" s="217" t="s">
        <v>1</v>
      </c>
      <c r="N289" s="218" t="s">
        <v>40</v>
      </c>
      <c r="O289" s="71"/>
      <c r="P289" s="219">
        <f t="shared" si="61"/>
        <v>0</v>
      </c>
      <c r="Q289" s="219">
        <v>0</v>
      </c>
      <c r="R289" s="219">
        <f t="shared" si="62"/>
        <v>0</v>
      </c>
      <c r="S289" s="219">
        <v>0</v>
      </c>
      <c r="T289" s="220">
        <f t="shared" si="63"/>
        <v>0</v>
      </c>
      <c r="U289" s="34"/>
      <c r="V289" s="34"/>
      <c r="W289" s="34"/>
      <c r="X289" s="34"/>
      <c r="Y289" s="34"/>
      <c r="Z289" s="34"/>
      <c r="AA289" s="34"/>
      <c r="AB289" s="34"/>
      <c r="AC289" s="34"/>
      <c r="AD289" s="34"/>
      <c r="AE289" s="34"/>
      <c r="AR289" s="221" t="s">
        <v>207</v>
      </c>
      <c r="AT289" s="221" t="s">
        <v>197</v>
      </c>
      <c r="AU289" s="221" t="s">
        <v>83</v>
      </c>
      <c r="AY289" s="17" t="s">
        <v>194</v>
      </c>
      <c r="BE289" s="222">
        <f t="shared" si="64"/>
        <v>0</v>
      </c>
      <c r="BF289" s="222">
        <f t="shared" si="65"/>
        <v>0</v>
      </c>
      <c r="BG289" s="222">
        <f t="shared" si="66"/>
        <v>0</v>
      </c>
      <c r="BH289" s="222">
        <f t="shared" si="67"/>
        <v>0</v>
      </c>
      <c r="BI289" s="222">
        <f t="shared" si="68"/>
        <v>0</v>
      </c>
      <c r="BJ289" s="17" t="s">
        <v>83</v>
      </c>
      <c r="BK289" s="222">
        <f t="shared" si="69"/>
        <v>0</v>
      </c>
      <c r="BL289" s="17" t="s">
        <v>207</v>
      </c>
      <c r="BM289" s="221" t="s">
        <v>1505</v>
      </c>
    </row>
    <row r="290" spans="1:65" s="2" customFormat="1" ht="16.5" customHeight="1">
      <c r="A290" s="34"/>
      <c r="B290" s="35"/>
      <c r="C290" s="209" t="s">
        <v>973</v>
      </c>
      <c r="D290" s="209" t="s">
        <v>197</v>
      </c>
      <c r="E290" s="210" t="s">
        <v>2747</v>
      </c>
      <c r="F290" s="211" t="s">
        <v>2748</v>
      </c>
      <c r="G290" s="212" t="s">
        <v>2221</v>
      </c>
      <c r="H290" s="213">
        <v>99</v>
      </c>
      <c r="I290" s="214"/>
      <c r="J290" s="215">
        <f t="shared" si="60"/>
        <v>0</v>
      </c>
      <c r="K290" s="216"/>
      <c r="L290" s="39"/>
      <c r="M290" s="217" t="s">
        <v>1</v>
      </c>
      <c r="N290" s="218" t="s">
        <v>40</v>
      </c>
      <c r="O290" s="71"/>
      <c r="P290" s="219">
        <f t="shared" si="61"/>
        <v>0</v>
      </c>
      <c r="Q290" s="219">
        <v>0</v>
      </c>
      <c r="R290" s="219">
        <f t="shared" si="62"/>
        <v>0</v>
      </c>
      <c r="S290" s="219">
        <v>0</v>
      </c>
      <c r="T290" s="220">
        <f t="shared" si="63"/>
        <v>0</v>
      </c>
      <c r="U290" s="34"/>
      <c r="V290" s="34"/>
      <c r="W290" s="34"/>
      <c r="X290" s="34"/>
      <c r="Y290" s="34"/>
      <c r="Z290" s="34"/>
      <c r="AA290" s="34"/>
      <c r="AB290" s="34"/>
      <c r="AC290" s="34"/>
      <c r="AD290" s="34"/>
      <c r="AE290" s="34"/>
      <c r="AR290" s="221" t="s">
        <v>207</v>
      </c>
      <c r="AT290" s="221" t="s">
        <v>197</v>
      </c>
      <c r="AU290" s="221" t="s">
        <v>83</v>
      </c>
      <c r="AY290" s="17" t="s">
        <v>194</v>
      </c>
      <c r="BE290" s="222">
        <f t="shared" si="64"/>
        <v>0</v>
      </c>
      <c r="BF290" s="222">
        <f t="shared" si="65"/>
        <v>0</v>
      </c>
      <c r="BG290" s="222">
        <f t="shared" si="66"/>
        <v>0</v>
      </c>
      <c r="BH290" s="222">
        <f t="shared" si="67"/>
        <v>0</v>
      </c>
      <c r="BI290" s="222">
        <f t="shared" si="68"/>
        <v>0</v>
      </c>
      <c r="BJ290" s="17" t="s">
        <v>83</v>
      </c>
      <c r="BK290" s="222">
        <f t="shared" si="69"/>
        <v>0</v>
      </c>
      <c r="BL290" s="17" t="s">
        <v>207</v>
      </c>
      <c r="BM290" s="221" t="s">
        <v>1511</v>
      </c>
    </row>
    <row r="291" spans="1:65" s="2" customFormat="1" ht="16.5" customHeight="1">
      <c r="A291" s="34"/>
      <c r="B291" s="35"/>
      <c r="C291" s="209" t="s">
        <v>978</v>
      </c>
      <c r="D291" s="209" t="s">
        <v>197</v>
      </c>
      <c r="E291" s="210" t="s">
        <v>2749</v>
      </c>
      <c r="F291" s="211" t="s">
        <v>2750</v>
      </c>
      <c r="G291" s="212" t="s">
        <v>2221</v>
      </c>
      <c r="H291" s="213">
        <v>12</v>
      </c>
      <c r="I291" s="214"/>
      <c r="J291" s="215">
        <f t="shared" si="60"/>
        <v>0</v>
      </c>
      <c r="K291" s="216"/>
      <c r="L291" s="39"/>
      <c r="M291" s="217" t="s">
        <v>1</v>
      </c>
      <c r="N291" s="218" t="s">
        <v>40</v>
      </c>
      <c r="O291" s="71"/>
      <c r="P291" s="219">
        <f t="shared" si="61"/>
        <v>0</v>
      </c>
      <c r="Q291" s="219">
        <v>0</v>
      </c>
      <c r="R291" s="219">
        <f t="shared" si="62"/>
        <v>0</v>
      </c>
      <c r="S291" s="219">
        <v>0</v>
      </c>
      <c r="T291" s="220">
        <f t="shared" si="63"/>
        <v>0</v>
      </c>
      <c r="U291" s="34"/>
      <c r="V291" s="34"/>
      <c r="W291" s="34"/>
      <c r="X291" s="34"/>
      <c r="Y291" s="34"/>
      <c r="Z291" s="34"/>
      <c r="AA291" s="34"/>
      <c r="AB291" s="34"/>
      <c r="AC291" s="34"/>
      <c r="AD291" s="34"/>
      <c r="AE291" s="34"/>
      <c r="AR291" s="221" t="s">
        <v>207</v>
      </c>
      <c r="AT291" s="221" t="s">
        <v>197</v>
      </c>
      <c r="AU291" s="221" t="s">
        <v>83</v>
      </c>
      <c r="AY291" s="17" t="s">
        <v>194</v>
      </c>
      <c r="BE291" s="222">
        <f t="shared" si="64"/>
        <v>0</v>
      </c>
      <c r="BF291" s="222">
        <f t="shared" si="65"/>
        <v>0</v>
      </c>
      <c r="BG291" s="222">
        <f t="shared" si="66"/>
        <v>0</v>
      </c>
      <c r="BH291" s="222">
        <f t="shared" si="67"/>
        <v>0</v>
      </c>
      <c r="BI291" s="222">
        <f t="shared" si="68"/>
        <v>0</v>
      </c>
      <c r="BJ291" s="17" t="s">
        <v>83</v>
      </c>
      <c r="BK291" s="222">
        <f t="shared" si="69"/>
        <v>0</v>
      </c>
      <c r="BL291" s="17" t="s">
        <v>207</v>
      </c>
      <c r="BM291" s="221" t="s">
        <v>1519</v>
      </c>
    </row>
    <row r="292" spans="1:65" s="2" customFormat="1" ht="24" customHeight="1">
      <c r="A292" s="34"/>
      <c r="B292" s="35"/>
      <c r="C292" s="209" t="s">
        <v>982</v>
      </c>
      <c r="D292" s="209" t="s">
        <v>197</v>
      </c>
      <c r="E292" s="210" t="s">
        <v>2751</v>
      </c>
      <c r="F292" s="211" t="s">
        <v>2752</v>
      </c>
      <c r="G292" s="212" t="s">
        <v>2221</v>
      </c>
      <c r="H292" s="213">
        <v>20</v>
      </c>
      <c r="I292" s="214"/>
      <c r="J292" s="215">
        <f t="shared" si="60"/>
        <v>0</v>
      </c>
      <c r="K292" s="216"/>
      <c r="L292" s="39"/>
      <c r="M292" s="217" t="s">
        <v>1</v>
      </c>
      <c r="N292" s="218" t="s">
        <v>40</v>
      </c>
      <c r="O292" s="71"/>
      <c r="P292" s="219">
        <f t="shared" si="61"/>
        <v>0</v>
      </c>
      <c r="Q292" s="219">
        <v>0</v>
      </c>
      <c r="R292" s="219">
        <f t="shared" si="62"/>
        <v>0</v>
      </c>
      <c r="S292" s="219">
        <v>0</v>
      </c>
      <c r="T292" s="220">
        <f t="shared" si="63"/>
        <v>0</v>
      </c>
      <c r="U292" s="34"/>
      <c r="V292" s="34"/>
      <c r="W292" s="34"/>
      <c r="X292" s="34"/>
      <c r="Y292" s="34"/>
      <c r="Z292" s="34"/>
      <c r="AA292" s="34"/>
      <c r="AB292" s="34"/>
      <c r="AC292" s="34"/>
      <c r="AD292" s="34"/>
      <c r="AE292" s="34"/>
      <c r="AR292" s="221" t="s">
        <v>207</v>
      </c>
      <c r="AT292" s="221" t="s">
        <v>197</v>
      </c>
      <c r="AU292" s="221" t="s">
        <v>83</v>
      </c>
      <c r="AY292" s="17" t="s">
        <v>194</v>
      </c>
      <c r="BE292" s="222">
        <f t="shared" si="64"/>
        <v>0</v>
      </c>
      <c r="BF292" s="222">
        <f t="shared" si="65"/>
        <v>0</v>
      </c>
      <c r="BG292" s="222">
        <f t="shared" si="66"/>
        <v>0</v>
      </c>
      <c r="BH292" s="222">
        <f t="shared" si="67"/>
        <v>0</v>
      </c>
      <c r="BI292" s="222">
        <f t="shared" si="68"/>
        <v>0</v>
      </c>
      <c r="BJ292" s="17" t="s">
        <v>83</v>
      </c>
      <c r="BK292" s="222">
        <f t="shared" si="69"/>
        <v>0</v>
      </c>
      <c r="BL292" s="17" t="s">
        <v>207</v>
      </c>
      <c r="BM292" s="221" t="s">
        <v>1525</v>
      </c>
    </row>
    <row r="293" spans="1:65" s="12" customFormat="1" ht="25.9" customHeight="1">
      <c r="B293" s="193"/>
      <c r="C293" s="194"/>
      <c r="D293" s="195" t="s">
        <v>74</v>
      </c>
      <c r="E293" s="196" t="s">
        <v>2753</v>
      </c>
      <c r="F293" s="196" t="s">
        <v>2754</v>
      </c>
      <c r="G293" s="194"/>
      <c r="H293" s="194"/>
      <c r="I293" s="197"/>
      <c r="J293" s="198">
        <f>BK293</f>
        <v>0</v>
      </c>
      <c r="K293" s="194"/>
      <c r="L293" s="199"/>
      <c r="M293" s="200"/>
      <c r="N293" s="201"/>
      <c r="O293" s="201"/>
      <c r="P293" s="202">
        <f>SUM(P294:P296)</f>
        <v>0</v>
      </c>
      <c r="Q293" s="201"/>
      <c r="R293" s="202">
        <f>SUM(R294:R296)</f>
        <v>0</v>
      </c>
      <c r="S293" s="201"/>
      <c r="T293" s="203">
        <f>SUM(T294:T296)</f>
        <v>0</v>
      </c>
      <c r="AR293" s="204" t="s">
        <v>83</v>
      </c>
      <c r="AT293" s="205" t="s">
        <v>74</v>
      </c>
      <c r="AU293" s="205" t="s">
        <v>75</v>
      </c>
      <c r="AY293" s="204" t="s">
        <v>194</v>
      </c>
      <c r="BK293" s="206">
        <f>SUM(BK294:BK296)</f>
        <v>0</v>
      </c>
    </row>
    <row r="294" spans="1:65" s="2" customFormat="1" ht="16.5" customHeight="1">
      <c r="A294" s="34"/>
      <c r="B294" s="35"/>
      <c r="C294" s="209" t="s">
        <v>990</v>
      </c>
      <c r="D294" s="209" t="s">
        <v>197</v>
      </c>
      <c r="E294" s="210" t="s">
        <v>2755</v>
      </c>
      <c r="F294" s="211" t="s">
        <v>2756</v>
      </c>
      <c r="G294" s="212" t="s">
        <v>2221</v>
      </c>
      <c r="H294" s="213">
        <v>83</v>
      </c>
      <c r="I294" s="214"/>
      <c r="J294" s="215">
        <f>ROUND(I294*H294,2)</f>
        <v>0</v>
      </c>
      <c r="K294" s="216"/>
      <c r="L294" s="39"/>
      <c r="M294" s="217" t="s">
        <v>1</v>
      </c>
      <c r="N294" s="218" t="s">
        <v>40</v>
      </c>
      <c r="O294" s="71"/>
      <c r="P294" s="219">
        <f>O294*H294</f>
        <v>0</v>
      </c>
      <c r="Q294" s="219">
        <v>0</v>
      </c>
      <c r="R294" s="219">
        <f>Q294*H294</f>
        <v>0</v>
      </c>
      <c r="S294" s="219">
        <v>0</v>
      </c>
      <c r="T294" s="220">
        <f>S294*H294</f>
        <v>0</v>
      </c>
      <c r="U294" s="34"/>
      <c r="V294" s="34"/>
      <c r="W294" s="34"/>
      <c r="X294" s="34"/>
      <c r="Y294" s="34"/>
      <c r="Z294" s="34"/>
      <c r="AA294" s="34"/>
      <c r="AB294" s="34"/>
      <c r="AC294" s="34"/>
      <c r="AD294" s="34"/>
      <c r="AE294" s="34"/>
      <c r="AR294" s="221" t="s">
        <v>207</v>
      </c>
      <c r="AT294" s="221" t="s">
        <v>197</v>
      </c>
      <c r="AU294" s="221" t="s">
        <v>83</v>
      </c>
      <c r="AY294" s="17" t="s">
        <v>194</v>
      </c>
      <c r="BE294" s="222">
        <f>IF(N294="základní",J294,0)</f>
        <v>0</v>
      </c>
      <c r="BF294" s="222">
        <f>IF(N294="snížená",J294,0)</f>
        <v>0</v>
      </c>
      <c r="BG294" s="222">
        <f>IF(N294="zákl. přenesená",J294,0)</f>
        <v>0</v>
      </c>
      <c r="BH294" s="222">
        <f>IF(N294="sníž. přenesená",J294,0)</f>
        <v>0</v>
      </c>
      <c r="BI294" s="222">
        <f>IF(N294="nulová",J294,0)</f>
        <v>0</v>
      </c>
      <c r="BJ294" s="17" t="s">
        <v>83</v>
      </c>
      <c r="BK294" s="222">
        <f>ROUND(I294*H294,2)</f>
        <v>0</v>
      </c>
      <c r="BL294" s="17" t="s">
        <v>207</v>
      </c>
      <c r="BM294" s="221" t="s">
        <v>1533</v>
      </c>
    </row>
    <row r="295" spans="1:65" s="2" customFormat="1" ht="16.5" customHeight="1">
      <c r="A295" s="34"/>
      <c r="B295" s="35"/>
      <c r="C295" s="209" t="s">
        <v>994</v>
      </c>
      <c r="D295" s="209" t="s">
        <v>197</v>
      </c>
      <c r="E295" s="210" t="s">
        <v>2757</v>
      </c>
      <c r="F295" s="211" t="s">
        <v>2758</v>
      </c>
      <c r="G295" s="212" t="s">
        <v>2221</v>
      </c>
      <c r="H295" s="213">
        <v>104</v>
      </c>
      <c r="I295" s="214"/>
      <c r="J295" s="215">
        <f>ROUND(I295*H295,2)</f>
        <v>0</v>
      </c>
      <c r="K295" s="216"/>
      <c r="L295" s="39"/>
      <c r="M295" s="217" t="s">
        <v>1</v>
      </c>
      <c r="N295" s="218" t="s">
        <v>40</v>
      </c>
      <c r="O295" s="71"/>
      <c r="P295" s="219">
        <f>O295*H295</f>
        <v>0</v>
      </c>
      <c r="Q295" s="219">
        <v>0</v>
      </c>
      <c r="R295" s="219">
        <f>Q295*H295</f>
        <v>0</v>
      </c>
      <c r="S295" s="219">
        <v>0</v>
      </c>
      <c r="T295" s="220">
        <f>S295*H295</f>
        <v>0</v>
      </c>
      <c r="U295" s="34"/>
      <c r="V295" s="34"/>
      <c r="W295" s="34"/>
      <c r="X295" s="34"/>
      <c r="Y295" s="34"/>
      <c r="Z295" s="34"/>
      <c r="AA295" s="34"/>
      <c r="AB295" s="34"/>
      <c r="AC295" s="34"/>
      <c r="AD295" s="34"/>
      <c r="AE295" s="34"/>
      <c r="AR295" s="221" t="s">
        <v>207</v>
      </c>
      <c r="AT295" s="221" t="s">
        <v>197</v>
      </c>
      <c r="AU295" s="221" t="s">
        <v>83</v>
      </c>
      <c r="AY295" s="17" t="s">
        <v>194</v>
      </c>
      <c r="BE295" s="222">
        <f>IF(N295="základní",J295,0)</f>
        <v>0</v>
      </c>
      <c r="BF295" s="222">
        <f>IF(N295="snížená",J295,0)</f>
        <v>0</v>
      </c>
      <c r="BG295" s="222">
        <f>IF(N295="zákl. přenesená",J295,0)</f>
        <v>0</v>
      </c>
      <c r="BH295" s="222">
        <f>IF(N295="sníž. přenesená",J295,0)</f>
        <v>0</v>
      </c>
      <c r="BI295" s="222">
        <f>IF(N295="nulová",J295,0)</f>
        <v>0</v>
      </c>
      <c r="BJ295" s="17" t="s">
        <v>83</v>
      </c>
      <c r="BK295" s="222">
        <f>ROUND(I295*H295,2)</f>
        <v>0</v>
      </c>
      <c r="BL295" s="17" t="s">
        <v>207</v>
      </c>
      <c r="BM295" s="221" t="s">
        <v>1540</v>
      </c>
    </row>
    <row r="296" spans="1:65" s="2" customFormat="1" ht="24" customHeight="1">
      <c r="A296" s="34"/>
      <c r="B296" s="35"/>
      <c r="C296" s="209" t="s">
        <v>1000</v>
      </c>
      <c r="D296" s="209" t="s">
        <v>197</v>
      </c>
      <c r="E296" s="210" t="s">
        <v>2759</v>
      </c>
      <c r="F296" s="211" t="s">
        <v>2760</v>
      </c>
      <c r="G296" s="212" t="s">
        <v>2221</v>
      </c>
      <c r="H296" s="213">
        <v>38</v>
      </c>
      <c r="I296" s="214"/>
      <c r="J296" s="215">
        <f>ROUND(I296*H296,2)</f>
        <v>0</v>
      </c>
      <c r="K296" s="216"/>
      <c r="L296" s="39"/>
      <c r="M296" s="217" t="s">
        <v>1</v>
      </c>
      <c r="N296" s="218" t="s">
        <v>40</v>
      </c>
      <c r="O296" s="71"/>
      <c r="P296" s="219">
        <f>O296*H296</f>
        <v>0</v>
      </c>
      <c r="Q296" s="219">
        <v>0</v>
      </c>
      <c r="R296" s="219">
        <f>Q296*H296</f>
        <v>0</v>
      </c>
      <c r="S296" s="219">
        <v>0</v>
      </c>
      <c r="T296" s="220">
        <f>S296*H296</f>
        <v>0</v>
      </c>
      <c r="U296" s="34"/>
      <c r="V296" s="34"/>
      <c r="W296" s="34"/>
      <c r="X296" s="34"/>
      <c r="Y296" s="34"/>
      <c r="Z296" s="34"/>
      <c r="AA296" s="34"/>
      <c r="AB296" s="34"/>
      <c r="AC296" s="34"/>
      <c r="AD296" s="34"/>
      <c r="AE296" s="34"/>
      <c r="AR296" s="221" t="s">
        <v>207</v>
      </c>
      <c r="AT296" s="221" t="s">
        <v>197</v>
      </c>
      <c r="AU296" s="221" t="s">
        <v>83</v>
      </c>
      <c r="AY296" s="17" t="s">
        <v>194</v>
      </c>
      <c r="BE296" s="222">
        <f>IF(N296="základní",J296,0)</f>
        <v>0</v>
      </c>
      <c r="BF296" s="222">
        <f>IF(N296="snížená",J296,0)</f>
        <v>0</v>
      </c>
      <c r="BG296" s="222">
        <f>IF(N296="zákl. přenesená",J296,0)</f>
        <v>0</v>
      </c>
      <c r="BH296" s="222">
        <f>IF(N296="sníž. přenesená",J296,0)</f>
        <v>0</v>
      </c>
      <c r="BI296" s="222">
        <f>IF(N296="nulová",J296,0)</f>
        <v>0</v>
      </c>
      <c r="BJ296" s="17" t="s">
        <v>83</v>
      </c>
      <c r="BK296" s="222">
        <f>ROUND(I296*H296,2)</f>
        <v>0</v>
      </c>
      <c r="BL296" s="17" t="s">
        <v>207</v>
      </c>
      <c r="BM296" s="221" t="s">
        <v>1546</v>
      </c>
    </row>
    <row r="297" spans="1:65" s="12" customFormat="1" ht="25.9" customHeight="1">
      <c r="B297" s="193"/>
      <c r="C297" s="194"/>
      <c r="D297" s="195" t="s">
        <v>74</v>
      </c>
      <c r="E297" s="196" t="s">
        <v>2761</v>
      </c>
      <c r="F297" s="196" t="s">
        <v>2762</v>
      </c>
      <c r="G297" s="194"/>
      <c r="H297" s="194"/>
      <c r="I297" s="197"/>
      <c r="J297" s="198">
        <f>BK297</f>
        <v>0</v>
      </c>
      <c r="K297" s="194"/>
      <c r="L297" s="199"/>
      <c r="M297" s="200"/>
      <c r="N297" s="201"/>
      <c r="O297" s="201"/>
      <c r="P297" s="202">
        <f>SUM(P298:P301)</f>
        <v>0</v>
      </c>
      <c r="Q297" s="201"/>
      <c r="R297" s="202">
        <f>SUM(R298:R301)</f>
        <v>0</v>
      </c>
      <c r="S297" s="201"/>
      <c r="T297" s="203">
        <f>SUM(T298:T301)</f>
        <v>0</v>
      </c>
      <c r="AR297" s="204" t="s">
        <v>83</v>
      </c>
      <c r="AT297" s="205" t="s">
        <v>74</v>
      </c>
      <c r="AU297" s="205" t="s">
        <v>75</v>
      </c>
      <c r="AY297" s="204" t="s">
        <v>194</v>
      </c>
      <c r="BK297" s="206">
        <f>SUM(BK298:BK301)</f>
        <v>0</v>
      </c>
    </row>
    <row r="298" spans="1:65" s="2" customFormat="1" ht="24" customHeight="1">
      <c r="A298" s="34"/>
      <c r="B298" s="35"/>
      <c r="C298" s="209" t="s">
        <v>1004</v>
      </c>
      <c r="D298" s="209" t="s">
        <v>197</v>
      </c>
      <c r="E298" s="210" t="s">
        <v>2763</v>
      </c>
      <c r="F298" s="211" t="s">
        <v>2764</v>
      </c>
      <c r="G298" s="212" t="s">
        <v>2279</v>
      </c>
      <c r="H298" s="213">
        <v>1</v>
      </c>
      <c r="I298" s="214"/>
      <c r="J298" s="215">
        <f>ROUND(I298*H298,2)</f>
        <v>0</v>
      </c>
      <c r="K298" s="216"/>
      <c r="L298" s="39"/>
      <c r="M298" s="217" t="s">
        <v>1</v>
      </c>
      <c r="N298" s="218" t="s">
        <v>40</v>
      </c>
      <c r="O298" s="71"/>
      <c r="P298" s="219">
        <f>O298*H298</f>
        <v>0</v>
      </c>
      <c r="Q298" s="219">
        <v>0</v>
      </c>
      <c r="R298" s="219">
        <f>Q298*H298</f>
        <v>0</v>
      </c>
      <c r="S298" s="219">
        <v>0</v>
      </c>
      <c r="T298" s="220">
        <f>S298*H298</f>
        <v>0</v>
      </c>
      <c r="U298" s="34"/>
      <c r="V298" s="34"/>
      <c r="W298" s="34"/>
      <c r="X298" s="34"/>
      <c r="Y298" s="34"/>
      <c r="Z298" s="34"/>
      <c r="AA298" s="34"/>
      <c r="AB298" s="34"/>
      <c r="AC298" s="34"/>
      <c r="AD298" s="34"/>
      <c r="AE298" s="34"/>
      <c r="AR298" s="221" t="s">
        <v>207</v>
      </c>
      <c r="AT298" s="221" t="s">
        <v>197</v>
      </c>
      <c r="AU298" s="221" t="s">
        <v>83</v>
      </c>
      <c r="AY298" s="17" t="s">
        <v>194</v>
      </c>
      <c r="BE298" s="222">
        <f>IF(N298="základní",J298,0)</f>
        <v>0</v>
      </c>
      <c r="BF298" s="222">
        <f>IF(N298="snížená",J298,0)</f>
        <v>0</v>
      </c>
      <c r="BG298" s="222">
        <f>IF(N298="zákl. přenesená",J298,0)</f>
        <v>0</v>
      </c>
      <c r="BH298" s="222">
        <f>IF(N298="sníž. přenesená",J298,0)</f>
        <v>0</v>
      </c>
      <c r="BI298" s="222">
        <f>IF(N298="nulová",J298,0)</f>
        <v>0</v>
      </c>
      <c r="BJ298" s="17" t="s">
        <v>83</v>
      </c>
      <c r="BK298" s="222">
        <f>ROUND(I298*H298,2)</f>
        <v>0</v>
      </c>
      <c r="BL298" s="17" t="s">
        <v>207</v>
      </c>
      <c r="BM298" s="221" t="s">
        <v>1552</v>
      </c>
    </row>
    <row r="299" spans="1:65" s="2" customFormat="1" ht="24" customHeight="1">
      <c r="A299" s="34"/>
      <c r="B299" s="35"/>
      <c r="C299" s="209" t="s">
        <v>1010</v>
      </c>
      <c r="D299" s="209" t="s">
        <v>197</v>
      </c>
      <c r="E299" s="210" t="s">
        <v>2765</v>
      </c>
      <c r="F299" s="211" t="s">
        <v>2766</v>
      </c>
      <c r="G299" s="212" t="s">
        <v>2279</v>
      </c>
      <c r="H299" s="213">
        <v>1</v>
      </c>
      <c r="I299" s="214"/>
      <c r="J299" s="215">
        <f>ROUND(I299*H299,2)</f>
        <v>0</v>
      </c>
      <c r="K299" s="216"/>
      <c r="L299" s="39"/>
      <c r="M299" s="217" t="s">
        <v>1</v>
      </c>
      <c r="N299" s="218" t="s">
        <v>40</v>
      </c>
      <c r="O299" s="71"/>
      <c r="P299" s="219">
        <f>O299*H299</f>
        <v>0</v>
      </c>
      <c r="Q299" s="219">
        <v>0</v>
      </c>
      <c r="R299" s="219">
        <f>Q299*H299</f>
        <v>0</v>
      </c>
      <c r="S299" s="219">
        <v>0</v>
      </c>
      <c r="T299" s="220">
        <f>S299*H299</f>
        <v>0</v>
      </c>
      <c r="U299" s="34"/>
      <c r="V299" s="34"/>
      <c r="W299" s="34"/>
      <c r="X299" s="34"/>
      <c r="Y299" s="34"/>
      <c r="Z299" s="34"/>
      <c r="AA299" s="34"/>
      <c r="AB299" s="34"/>
      <c r="AC299" s="34"/>
      <c r="AD299" s="34"/>
      <c r="AE299" s="34"/>
      <c r="AR299" s="221" t="s">
        <v>207</v>
      </c>
      <c r="AT299" s="221" t="s">
        <v>197</v>
      </c>
      <c r="AU299" s="221" t="s">
        <v>83</v>
      </c>
      <c r="AY299" s="17" t="s">
        <v>194</v>
      </c>
      <c r="BE299" s="222">
        <f>IF(N299="základní",J299,0)</f>
        <v>0</v>
      </c>
      <c r="BF299" s="222">
        <f>IF(N299="snížená",J299,0)</f>
        <v>0</v>
      </c>
      <c r="BG299" s="222">
        <f>IF(N299="zákl. přenesená",J299,0)</f>
        <v>0</v>
      </c>
      <c r="BH299" s="222">
        <f>IF(N299="sníž. přenesená",J299,0)</f>
        <v>0</v>
      </c>
      <c r="BI299" s="222">
        <f>IF(N299="nulová",J299,0)</f>
        <v>0</v>
      </c>
      <c r="BJ299" s="17" t="s">
        <v>83</v>
      </c>
      <c r="BK299" s="222">
        <f>ROUND(I299*H299,2)</f>
        <v>0</v>
      </c>
      <c r="BL299" s="17" t="s">
        <v>207</v>
      </c>
      <c r="BM299" s="221" t="s">
        <v>1558</v>
      </c>
    </row>
    <row r="300" spans="1:65" s="2" customFormat="1" ht="24" customHeight="1">
      <c r="A300" s="34"/>
      <c r="B300" s="35"/>
      <c r="C300" s="209" t="s">
        <v>1018</v>
      </c>
      <c r="D300" s="209" t="s">
        <v>197</v>
      </c>
      <c r="E300" s="210" t="s">
        <v>2767</v>
      </c>
      <c r="F300" s="211" t="s">
        <v>2768</v>
      </c>
      <c r="G300" s="212" t="s">
        <v>2279</v>
      </c>
      <c r="H300" s="213">
        <v>1</v>
      </c>
      <c r="I300" s="214"/>
      <c r="J300" s="215">
        <f>ROUND(I300*H300,2)</f>
        <v>0</v>
      </c>
      <c r="K300" s="216"/>
      <c r="L300" s="39"/>
      <c r="M300" s="217" t="s">
        <v>1</v>
      </c>
      <c r="N300" s="218" t="s">
        <v>40</v>
      </c>
      <c r="O300" s="71"/>
      <c r="P300" s="219">
        <f>O300*H300</f>
        <v>0</v>
      </c>
      <c r="Q300" s="219">
        <v>0</v>
      </c>
      <c r="R300" s="219">
        <f>Q300*H300</f>
        <v>0</v>
      </c>
      <c r="S300" s="219">
        <v>0</v>
      </c>
      <c r="T300" s="220">
        <f>S300*H300</f>
        <v>0</v>
      </c>
      <c r="U300" s="34"/>
      <c r="V300" s="34"/>
      <c r="W300" s="34"/>
      <c r="X300" s="34"/>
      <c r="Y300" s="34"/>
      <c r="Z300" s="34"/>
      <c r="AA300" s="34"/>
      <c r="AB300" s="34"/>
      <c r="AC300" s="34"/>
      <c r="AD300" s="34"/>
      <c r="AE300" s="34"/>
      <c r="AR300" s="221" t="s">
        <v>207</v>
      </c>
      <c r="AT300" s="221" t="s">
        <v>197</v>
      </c>
      <c r="AU300" s="221" t="s">
        <v>83</v>
      </c>
      <c r="AY300" s="17" t="s">
        <v>194</v>
      </c>
      <c r="BE300" s="222">
        <f>IF(N300="základní",J300,0)</f>
        <v>0</v>
      </c>
      <c r="BF300" s="222">
        <f>IF(N300="snížená",J300,0)</f>
        <v>0</v>
      </c>
      <c r="BG300" s="222">
        <f>IF(N300="zákl. přenesená",J300,0)</f>
        <v>0</v>
      </c>
      <c r="BH300" s="222">
        <f>IF(N300="sníž. přenesená",J300,0)</f>
        <v>0</v>
      </c>
      <c r="BI300" s="222">
        <f>IF(N300="nulová",J300,0)</f>
        <v>0</v>
      </c>
      <c r="BJ300" s="17" t="s">
        <v>83</v>
      </c>
      <c r="BK300" s="222">
        <f>ROUND(I300*H300,2)</f>
        <v>0</v>
      </c>
      <c r="BL300" s="17" t="s">
        <v>207</v>
      </c>
      <c r="BM300" s="221" t="s">
        <v>1564</v>
      </c>
    </row>
    <row r="301" spans="1:65" s="2" customFormat="1" ht="24" customHeight="1">
      <c r="A301" s="34"/>
      <c r="B301" s="35"/>
      <c r="C301" s="209" t="s">
        <v>1025</v>
      </c>
      <c r="D301" s="209" t="s">
        <v>197</v>
      </c>
      <c r="E301" s="210" t="s">
        <v>2769</v>
      </c>
      <c r="F301" s="211" t="s">
        <v>2770</v>
      </c>
      <c r="G301" s="212" t="s">
        <v>2279</v>
      </c>
      <c r="H301" s="213">
        <v>1</v>
      </c>
      <c r="I301" s="214"/>
      <c r="J301" s="215">
        <f>ROUND(I301*H301,2)</f>
        <v>0</v>
      </c>
      <c r="K301" s="216"/>
      <c r="L301" s="39"/>
      <c r="M301" s="217" t="s">
        <v>1</v>
      </c>
      <c r="N301" s="218" t="s">
        <v>40</v>
      </c>
      <c r="O301" s="71"/>
      <c r="P301" s="219">
        <f>O301*H301</f>
        <v>0</v>
      </c>
      <c r="Q301" s="219">
        <v>0</v>
      </c>
      <c r="R301" s="219">
        <f>Q301*H301</f>
        <v>0</v>
      </c>
      <c r="S301" s="219">
        <v>0</v>
      </c>
      <c r="T301" s="220">
        <f>S301*H301</f>
        <v>0</v>
      </c>
      <c r="U301" s="34"/>
      <c r="V301" s="34"/>
      <c r="W301" s="34"/>
      <c r="X301" s="34"/>
      <c r="Y301" s="34"/>
      <c r="Z301" s="34"/>
      <c r="AA301" s="34"/>
      <c r="AB301" s="34"/>
      <c r="AC301" s="34"/>
      <c r="AD301" s="34"/>
      <c r="AE301" s="34"/>
      <c r="AR301" s="221" t="s">
        <v>207</v>
      </c>
      <c r="AT301" s="221" t="s">
        <v>197</v>
      </c>
      <c r="AU301" s="221" t="s">
        <v>83</v>
      </c>
      <c r="AY301" s="17" t="s">
        <v>194</v>
      </c>
      <c r="BE301" s="222">
        <f>IF(N301="základní",J301,0)</f>
        <v>0</v>
      </c>
      <c r="BF301" s="222">
        <f>IF(N301="snížená",J301,0)</f>
        <v>0</v>
      </c>
      <c r="BG301" s="222">
        <f>IF(N301="zákl. přenesená",J301,0)</f>
        <v>0</v>
      </c>
      <c r="BH301" s="222">
        <f>IF(N301="sníž. přenesená",J301,0)</f>
        <v>0</v>
      </c>
      <c r="BI301" s="222">
        <f>IF(N301="nulová",J301,0)</f>
        <v>0</v>
      </c>
      <c r="BJ301" s="17" t="s">
        <v>83</v>
      </c>
      <c r="BK301" s="222">
        <f>ROUND(I301*H301,2)</f>
        <v>0</v>
      </c>
      <c r="BL301" s="17" t="s">
        <v>207</v>
      </c>
      <c r="BM301" s="221" t="s">
        <v>1571</v>
      </c>
    </row>
    <row r="302" spans="1:65" s="12" customFormat="1" ht="25.9" customHeight="1">
      <c r="B302" s="193"/>
      <c r="C302" s="194"/>
      <c r="D302" s="195" t="s">
        <v>74</v>
      </c>
      <c r="E302" s="196" t="s">
        <v>2771</v>
      </c>
      <c r="F302" s="196" t="s">
        <v>2772</v>
      </c>
      <c r="G302" s="194"/>
      <c r="H302" s="194"/>
      <c r="I302" s="197"/>
      <c r="J302" s="198">
        <f>BK302</f>
        <v>0</v>
      </c>
      <c r="K302" s="194"/>
      <c r="L302" s="199"/>
      <c r="M302" s="200"/>
      <c r="N302" s="201"/>
      <c r="O302" s="201"/>
      <c r="P302" s="202">
        <f>SUM(P303:P304)</f>
        <v>0</v>
      </c>
      <c r="Q302" s="201"/>
      <c r="R302" s="202">
        <f>SUM(R303:R304)</f>
        <v>0</v>
      </c>
      <c r="S302" s="201"/>
      <c r="T302" s="203">
        <f>SUM(T303:T304)</f>
        <v>0</v>
      </c>
      <c r="AR302" s="204" t="s">
        <v>83</v>
      </c>
      <c r="AT302" s="205" t="s">
        <v>74</v>
      </c>
      <c r="AU302" s="205" t="s">
        <v>75</v>
      </c>
      <c r="AY302" s="204" t="s">
        <v>194</v>
      </c>
      <c r="BK302" s="206">
        <f>SUM(BK303:BK304)</f>
        <v>0</v>
      </c>
    </row>
    <row r="303" spans="1:65" s="2" customFormat="1" ht="24" customHeight="1">
      <c r="A303" s="34"/>
      <c r="B303" s="35"/>
      <c r="C303" s="209" t="s">
        <v>1030</v>
      </c>
      <c r="D303" s="209" t="s">
        <v>197</v>
      </c>
      <c r="E303" s="210" t="s">
        <v>2773</v>
      </c>
      <c r="F303" s="211" t="s">
        <v>2774</v>
      </c>
      <c r="G303" s="212" t="s">
        <v>2279</v>
      </c>
      <c r="H303" s="213">
        <v>1</v>
      </c>
      <c r="I303" s="214"/>
      <c r="J303" s="215">
        <f>ROUND(I303*H303,2)</f>
        <v>0</v>
      </c>
      <c r="K303" s="216"/>
      <c r="L303" s="39"/>
      <c r="M303" s="217" t="s">
        <v>1</v>
      </c>
      <c r="N303" s="218" t="s">
        <v>40</v>
      </c>
      <c r="O303" s="71"/>
      <c r="P303" s="219">
        <f>O303*H303</f>
        <v>0</v>
      </c>
      <c r="Q303" s="219">
        <v>0</v>
      </c>
      <c r="R303" s="219">
        <f>Q303*H303</f>
        <v>0</v>
      </c>
      <c r="S303" s="219">
        <v>0</v>
      </c>
      <c r="T303" s="220">
        <f>S303*H303</f>
        <v>0</v>
      </c>
      <c r="U303" s="34"/>
      <c r="V303" s="34"/>
      <c r="W303" s="34"/>
      <c r="X303" s="34"/>
      <c r="Y303" s="34"/>
      <c r="Z303" s="34"/>
      <c r="AA303" s="34"/>
      <c r="AB303" s="34"/>
      <c r="AC303" s="34"/>
      <c r="AD303" s="34"/>
      <c r="AE303" s="34"/>
      <c r="AR303" s="221" t="s">
        <v>207</v>
      </c>
      <c r="AT303" s="221" t="s">
        <v>197</v>
      </c>
      <c r="AU303" s="221" t="s">
        <v>83</v>
      </c>
      <c r="AY303" s="17" t="s">
        <v>194</v>
      </c>
      <c r="BE303" s="222">
        <f>IF(N303="základní",J303,0)</f>
        <v>0</v>
      </c>
      <c r="BF303" s="222">
        <f>IF(N303="snížená",J303,0)</f>
        <v>0</v>
      </c>
      <c r="BG303" s="222">
        <f>IF(N303="zákl. přenesená",J303,0)</f>
        <v>0</v>
      </c>
      <c r="BH303" s="222">
        <f>IF(N303="sníž. přenesená",J303,0)</f>
        <v>0</v>
      </c>
      <c r="BI303" s="222">
        <f>IF(N303="nulová",J303,0)</f>
        <v>0</v>
      </c>
      <c r="BJ303" s="17" t="s">
        <v>83</v>
      </c>
      <c r="BK303" s="222">
        <f>ROUND(I303*H303,2)</f>
        <v>0</v>
      </c>
      <c r="BL303" s="17" t="s">
        <v>207</v>
      </c>
      <c r="BM303" s="221" t="s">
        <v>1578</v>
      </c>
    </row>
    <row r="304" spans="1:65" s="2" customFormat="1" ht="24" customHeight="1">
      <c r="A304" s="34"/>
      <c r="B304" s="35"/>
      <c r="C304" s="209" t="s">
        <v>1034</v>
      </c>
      <c r="D304" s="209" t="s">
        <v>197</v>
      </c>
      <c r="E304" s="210" t="s">
        <v>2775</v>
      </c>
      <c r="F304" s="211" t="s">
        <v>2776</v>
      </c>
      <c r="G304" s="212" t="s">
        <v>2279</v>
      </c>
      <c r="H304" s="213">
        <v>1</v>
      </c>
      <c r="I304" s="214"/>
      <c r="J304" s="215">
        <f>ROUND(I304*H304,2)</f>
        <v>0</v>
      </c>
      <c r="K304" s="216"/>
      <c r="L304" s="39"/>
      <c r="M304" s="217" t="s">
        <v>1</v>
      </c>
      <c r="N304" s="218" t="s">
        <v>40</v>
      </c>
      <c r="O304" s="71"/>
      <c r="P304" s="219">
        <f>O304*H304</f>
        <v>0</v>
      </c>
      <c r="Q304" s="219">
        <v>0</v>
      </c>
      <c r="R304" s="219">
        <f>Q304*H304</f>
        <v>0</v>
      </c>
      <c r="S304" s="219">
        <v>0</v>
      </c>
      <c r="T304" s="220">
        <f>S304*H304</f>
        <v>0</v>
      </c>
      <c r="U304" s="34"/>
      <c r="V304" s="34"/>
      <c r="W304" s="34"/>
      <c r="X304" s="34"/>
      <c r="Y304" s="34"/>
      <c r="Z304" s="34"/>
      <c r="AA304" s="34"/>
      <c r="AB304" s="34"/>
      <c r="AC304" s="34"/>
      <c r="AD304" s="34"/>
      <c r="AE304" s="34"/>
      <c r="AR304" s="221" t="s">
        <v>207</v>
      </c>
      <c r="AT304" s="221" t="s">
        <v>197</v>
      </c>
      <c r="AU304" s="221" t="s">
        <v>83</v>
      </c>
      <c r="AY304" s="17" t="s">
        <v>194</v>
      </c>
      <c r="BE304" s="222">
        <f>IF(N304="základní",J304,0)</f>
        <v>0</v>
      </c>
      <c r="BF304" s="222">
        <f>IF(N304="snížená",J304,0)</f>
        <v>0</v>
      </c>
      <c r="BG304" s="222">
        <f>IF(N304="zákl. přenesená",J304,0)</f>
        <v>0</v>
      </c>
      <c r="BH304" s="222">
        <f>IF(N304="sníž. přenesená",J304,0)</f>
        <v>0</v>
      </c>
      <c r="BI304" s="222">
        <f>IF(N304="nulová",J304,0)</f>
        <v>0</v>
      </c>
      <c r="BJ304" s="17" t="s">
        <v>83</v>
      </c>
      <c r="BK304" s="222">
        <f>ROUND(I304*H304,2)</f>
        <v>0</v>
      </c>
      <c r="BL304" s="17" t="s">
        <v>207</v>
      </c>
      <c r="BM304" s="221" t="s">
        <v>1585</v>
      </c>
    </row>
    <row r="305" spans="1:65" s="12" customFormat="1" ht="25.9" customHeight="1">
      <c r="B305" s="193"/>
      <c r="C305" s="194"/>
      <c r="D305" s="195" t="s">
        <v>74</v>
      </c>
      <c r="E305" s="196" t="s">
        <v>2777</v>
      </c>
      <c r="F305" s="196" t="s">
        <v>2778</v>
      </c>
      <c r="G305" s="194"/>
      <c r="H305" s="194"/>
      <c r="I305" s="197"/>
      <c r="J305" s="198">
        <f>BK305</f>
        <v>0</v>
      </c>
      <c r="K305" s="194"/>
      <c r="L305" s="199"/>
      <c r="M305" s="200"/>
      <c r="N305" s="201"/>
      <c r="O305" s="201"/>
      <c r="P305" s="202">
        <f>P306</f>
        <v>0</v>
      </c>
      <c r="Q305" s="201"/>
      <c r="R305" s="202">
        <f>R306</f>
        <v>0</v>
      </c>
      <c r="S305" s="201"/>
      <c r="T305" s="203">
        <f>T306</f>
        <v>0</v>
      </c>
      <c r="AR305" s="204" t="s">
        <v>83</v>
      </c>
      <c r="AT305" s="205" t="s">
        <v>74</v>
      </c>
      <c r="AU305" s="205" t="s">
        <v>75</v>
      </c>
      <c r="AY305" s="204" t="s">
        <v>194</v>
      </c>
      <c r="BK305" s="206">
        <f>BK306</f>
        <v>0</v>
      </c>
    </row>
    <row r="306" spans="1:65" s="2" customFormat="1" ht="16.5" customHeight="1">
      <c r="A306" s="34"/>
      <c r="B306" s="35"/>
      <c r="C306" s="209" t="s">
        <v>1038</v>
      </c>
      <c r="D306" s="209" t="s">
        <v>197</v>
      </c>
      <c r="E306" s="210" t="s">
        <v>2779</v>
      </c>
      <c r="F306" s="211" t="s">
        <v>2780</v>
      </c>
      <c r="G306" s="212" t="s">
        <v>2279</v>
      </c>
      <c r="H306" s="213">
        <v>1</v>
      </c>
      <c r="I306" s="214"/>
      <c r="J306" s="215">
        <f>ROUND(I306*H306,2)</f>
        <v>0</v>
      </c>
      <c r="K306" s="216"/>
      <c r="L306" s="39"/>
      <c r="M306" s="217" t="s">
        <v>1</v>
      </c>
      <c r="N306" s="218" t="s">
        <v>40</v>
      </c>
      <c r="O306" s="71"/>
      <c r="P306" s="219">
        <f>O306*H306</f>
        <v>0</v>
      </c>
      <c r="Q306" s="219">
        <v>0</v>
      </c>
      <c r="R306" s="219">
        <f>Q306*H306</f>
        <v>0</v>
      </c>
      <c r="S306" s="219">
        <v>0</v>
      </c>
      <c r="T306" s="220">
        <f>S306*H306</f>
        <v>0</v>
      </c>
      <c r="U306" s="34"/>
      <c r="V306" s="34"/>
      <c r="W306" s="34"/>
      <c r="X306" s="34"/>
      <c r="Y306" s="34"/>
      <c r="Z306" s="34"/>
      <c r="AA306" s="34"/>
      <c r="AB306" s="34"/>
      <c r="AC306" s="34"/>
      <c r="AD306" s="34"/>
      <c r="AE306" s="34"/>
      <c r="AR306" s="221" t="s">
        <v>207</v>
      </c>
      <c r="AT306" s="221" t="s">
        <v>197</v>
      </c>
      <c r="AU306" s="221" t="s">
        <v>83</v>
      </c>
      <c r="AY306" s="17" t="s">
        <v>194</v>
      </c>
      <c r="BE306" s="222">
        <f>IF(N306="základní",J306,0)</f>
        <v>0</v>
      </c>
      <c r="BF306" s="222">
        <f>IF(N306="snížená",J306,0)</f>
        <v>0</v>
      </c>
      <c r="BG306" s="222">
        <f>IF(N306="zákl. přenesená",J306,0)</f>
        <v>0</v>
      </c>
      <c r="BH306" s="222">
        <f>IF(N306="sníž. přenesená",J306,0)</f>
        <v>0</v>
      </c>
      <c r="BI306" s="222">
        <f>IF(N306="nulová",J306,0)</f>
        <v>0</v>
      </c>
      <c r="BJ306" s="17" t="s">
        <v>83</v>
      </c>
      <c r="BK306" s="222">
        <f>ROUND(I306*H306,2)</f>
        <v>0</v>
      </c>
      <c r="BL306" s="17" t="s">
        <v>207</v>
      </c>
      <c r="BM306" s="221" t="s">
        <v>1591</v>
      </c>
    </row>
    <row r="307" spans="1:65" s="12" customFormat="1" ht="25.9" customHeight="1">
      <c r="B307" s="193"/>
      <c r="C307" s="194"/>
      <c r="D307" s="195" t="s">
        <v>74</v>
      </c>
      <c r="E307" s="196" t="s">
        <v>2781</v>
      </c>
      <c r="F307" s="196" t="s">
        <v>2782</v>
      </c>
      <c r="G307" s="194"/>
      <c r="H307" s="194"/>
      <c r="I307" s="197"/>
      <c r="J307" s="198">
        <f>BK307</f>
        <v>0</v>
      </c>
      <c r="K307" s="194"/>
      <c r="L307" s="199"/>
      <c r="M307" s="200"/>
      <c r="N307" s="201"/>
      <c r="O307" s="201"/>
      <c r="P307" s="202">
        <f>SUM(P308:P313)</f>
        <v>0</v>
      </c>
      <c r="Q307" s="201"/>
      <c r="R307" s="202">
        <f>SUM(R308:R313)</f>
        <v>0</v>
      </c>
      <c r="S307" s="201"/>
      <c r="T307" s="203">
        <f>SUM(T308:T313)</f>
        <v>0</v>
      </c>
      <c r="AR307" s="204" t="s">
        <v>83</v>
      </c>
      <c r="AT307" s="205" t="s">
        <v>74</v>
      </c>
      <c r="AU307" s="205" t="s">
        <v>75</v>
      </c>
      <c r="AY307" s="204" t="s">
        <v>194</v>
      </c>
      <c r="BK307" s="206">
        <f>SUM(BK308:BK313)</f>
        <v>0</v>
      </c>
    </row>
    <row r="308" spans="1:65" s="2" customFormat="1" ht="16.5" customHeight="1">
      <c r="A308" s="34"/>
      <c r="B308" s="35"/>
      <c r="C308" s="209" t="s">
        <v>1045</v>
      </c>
      <c r="D308" s="209" t="s">
        <v>197</v>
      </c>
      <c r="E308" s="210" t="s">
        <v>2783</v>
      </c>
      <c r="F308" s="211" t="s">
        <v>2784</v>
      </c>
      <c r="G308" s="212" t="s">
        <v>2279</v>
      </c>
      <c r="H308" s="213">
        <v>1</v>
      </c>
      <c r="I308" s="214"/>
      <c r="J308" s="215">
        <f t="shared" ref="J308:J313" si="70">ROUND(I308*H308,2)</f>
        <v>0</v>
      </c>
      <c r="K308" s="216"/>
      <c r="L308" s="39"/>
      <c r="M308" s="217" t="s">
        <v>1</v>
      </c>
      <c r="N308" s="218" t="s">
        <v>40</v>
      </c>
      <c r="O308" s="71"/>
      <c r="P308" s="219">
        <f t="shared" ref="P308:P313" si="71">O308*H308</f>
        <v>0</v>
      </c>
      <c r="Q308" s="219">
        <v>0</v>
      </c>
      <c r="R308" s="219">
        <f t="shared" ref="R308:R313" si="72">Q308*H308</f>
        <v>0</v>
      </c>
      <c r="S308" s="219">
        <v>0</v>
      </c>
      <c r="T308" s="220">
        <f t="shared" ref="T308:T313" si="73">S308*H308</f>
        <v>0</v>
      </c>
      <c r="U308" s="34"/>
      <c r="V308" s="34"/>
      <c r="W308" s="34"/>
      <c r="X308" s="34"/>
      <c r="Y308" s="34"/>
      <c r="Z308" s="34"/>
      <c r="AA308" s="34"/>
      <c r="AB308" s="34"/>
      <c r="AC308" s="34"/>
      <c r="AD308" s="34"/>
      <c r="AE308" s="34"/>
      <c r="AR308" s="221" t="s">
        <v>207</v>
      </c>
      <c r="AT308" s="221" t="s">
        <v>197</v>
      </c>
      <c r="AU308" s="221" t="s">
        <v>83</v>
      </c>
      <c r="AY308" s="17" t="s">
        <v>194</v>
      </c>
      <c r="BE308" s="222">
        <f t="shared" ref="BE308:BE313" si="74">IF(N308="základní",J308,0)</f>
        <v>0</v>
      </c>
      <c r="BF308" s="222">
        <f t="shared" ref="BF308:BF313" si="75">IF(N308="snížená",J308,0)</f>
        <v>0</v>
      </c>
      <c r="BG308" s="222">
        <f t="shared" ref="BG308:BG313" si="76">IF(N308="zákl. přenesená",J308,0)</f>
        <v>0</v>
      </c>
      <c r="BH308" s="222">
        <f t="shared" ref="BH308:BH313" si="77">IF(N308="sníž. přenesená",J308,0)</f>
        <v>0</v>
      </c>
      <c r="BI308" s="222">
        <f t="shared" ref="BI308:BI313" si="78">IF(N308="nulová",J308,0)</f>
        <v>0</v>
      </c>
      <c r="BJ308" s="17" t="s">
        <v>83</v>
      </c>
      <c r="BK308" s="222">
        <f t="shared" ref="BK308:BK313" si="79">ROUND(I308*H308,2)</f>
        <v>0</v>
      </c>
      <c r="BL308" s="17" t="s">
        <v>207</v>
      </c>
      <c r="BM308" s="221" t="s">
        <v>1598</v>
      </c>
    </row>
    <row r="309" spans="1:65" s="2" customFormat="1" ht="16.5" customHeight="1">
      <c r="A309" s="34"/>
      <c r="B309" s="35"/>
      <c r="C309" s="209" t="s">
        <v>1054</v>
      </c>
      <c r="D309" s="209" t="s">
        <v>197</v>
      </c>
      <c r="E309" s="210" t="s">
        <v>2785</v>
      </c>
      <c r="F309" s="211" t="s">
        <v>2786</v>
      </c>
      <c r="G309" s="212" t="s">
        <v>2279</v>
      </c>
      <c r="H309" s="213">
        <v>1</v>
      </c>
      <c r="I309" s="214"/>
      <c r="J309" s="215">
        <f t="shared" si="70"/>
        <v>0</v>
      </c>
      <c r="K309" s="216"/>
      <c r="L309" s="39"/>
      <c r="M309" s="217" t="s">
        <v>1</v>
      </c>
      <c r="N309" s="218" t="s">
        <v>40</v>
      </c>
      <c r="O309" s="71"/>
      <c r="P309" s="219">
        <f t="shared" si="71"/>
        <v>0</v>
      </c>
      <c r="Q309" s="219">
        <v>0</v>
      </c>
      <c r="R309" s="219">
        <f t="shared" si="72"/>
        <v>0</v>
      </c>
      <c r="S309" s="219">
        <v>0</v>
      </c>
      <c r="T309" s="220">
        <f t="shared" si="73"/>
        <v>0</v>
      </c>
      <c r="U309" s="34"/>
      <c r="V309" s="34"/>
      <c r="W309" s="34"/>
      <c r="X309" s="34"/>
      <c r="Y309" s="34"/>
      <c r="Z309" s="34"/>
      <c r="AA309" s="34"/>
      <c r="AB309" s="34"/>
      <c r="AC309" s="34"/>
      <c r="AD309" s="34"/>
      <c r="AE309" s="34"/>
      <c r="AR309" s="221" t="s">
        <v>207</v>
      </c>
      <c r="AT309" s="221" t="s">
        <v>197</v>
      </c>
      <c r="AU309" s="221" t="s">
        <v>83</v>
      </c>
      <c r="AY309" s="17" t="s">
        <v>194</v>
      </c>
      <c r="BE309" s="222">
        <f t="shared" si="74"/>
        <v>0</v>
      </c>
      <c r="BF309" s="222">
        <f t="shared" si="75"/>
        <v>0</v>
      </c>
      <c r="BG309" s="222">
        <f t="shared" si="76"/>
        <v>0</v>
      </c>
      <c r="BH309" s="222">
        <f t="shared" si="77"/>
        <v>0</v>
      </c>
      <c r="BI309" s="222">
        <f t="shared" si="78"/>
        <v>0</v>
      </c>
      <c r="BJ309" s="17" t="s">
        <v>83</v>
      </c>
      <c r="BK309" s="222">
        <f t="shared" si="79"/>
        <v>0</v>
      </c>
      <c r="BL309" s="17" t="s">
        <v>207</v>
      </c>
      <c r="BM309" s="221" t="s">
        <v>1606</v>
      </c>
    </row>
    <row r="310" spans="1:65" s="2" customFormat="1" ht="16.5" customHeight="1">
      <c r="A310" s="34"/>
      <c r="B310" s="35"/>
      <c r="C310" s="209" t="s">
        <v>1059</v>
      </c>
      <c r="D310" s="209" t="s">
        <v>197</v>
      </c>
      <c r="E310" s="210" t="s">
        <v>2787</v>
      </c>
      <c r="F310" s="211" t="s">
        <v>2788</v>
      </c>
      <c r="G310" s="212" t="s">
        <v>2279</v>
      </c>
      <c r="H310" s="213">
        <v>1</v>
      </c>
      <c r="I310" s="214"/>
      <c r="J310" s="215">
        <f t="shared" si="70"/>
        <v>0</v>
      </c>
      <c r="K310" s="216"/>
      <c r="L310" s="39"/>
      <c r="M310" s="217" t="s">
        <v>1</v>
      </c>
      <c r="N310" s="218" t="s">
        <v>40</v>
      </c>
      <c r="O310" s="71"/>
      <c r="P310" s="219">
        <f t="shared" si="71"/>
        <v>0</v>
      </c>
      <c r="Q310" s="219">
        <v>0</v>
      </c>
      <c r="R310" s="219">
        <f t="shared" si="72"/>
        <v>0</v>
      </c>
      <c r="S310" s="219">
        <v>0</v>
      </c>
      <c r="T310" s="220">
        <f t="shared" si="73"/>
        <v>0</v>
      </c>
      <c r="U310" s="34"/>
      <c r="V310" s="34"/>
      <c r="W310" s="34"/>
      <c r="X310" s="34"/>
      <c r="Y310" s="34"/>
      <c r="Z310" s="34"/>
      <c r="AA310" s="34"/>
      <c r="AB310" s="34"/>
      <c r="AC310" s="34"/>
      <c r="AD310" s="34"/>
      <c r="AE310" s="34"/>
      <c r="AR310" s="221" t="s">
        <v>207</v>
      </c>
      <c r="AT310" s="221" t="s">
        <v>197</v>
      </c>
      <c r="AU310" s="221" t="s">
        <v>83</v>
      </c>
      <c r="AY310" s="17" t="s">
        <v>194</v>
      </c>
      <c r="BE310" s="222">
        <f t="shared" si="74"/>
        <v>0</v>
      </c>
      <c r="BF310" s="222">
        <f t="shared" si="75"/>
        <v>0</v>
      </c>
      <c r="BG310" s="222">
        <f t="shared" si="76"/>
        <v>0</v>
      </c>
      <c r="BH310" s="222">
        <f t="shared" si="77"/>
        <v>0</v>
      </c>
      <c r="BI310" s="222">
        <f t="shared" si="78"/>
        <v>0</v>
      </c>
      <c r="BJ310" s="17" t="s">
        <v>83</v>
      </c>
      <c r="BK310" s="222">
        <f t="shared" si="79"/>
        <v>0</v>
      </c>
      <c r="BL310" s="17" t="s">
        <v>207</v>
      </c>
      <c r="BM310" s="221" t="s">
        <v>1613</v>
      </c>
    </row>
    <row r="311" spans="1:65" s="2" customFormat="1" ht="16.5" customHeight="1">
      <c r="A311" s="34"/>
      <c r="B311" s="35"/>
      <c r="C311" s="209" t="s">
        <v>1063</v>
      </c>
      <c r="D311" s="209" t="s">
        <v>197</v>
      </c>
      <c r="E311" s="210" t="s">
        <v>2789</v>
      </c>
      <c r="F311" s="211" t="s">
        <v>2461</v>
      </c>
      <c r="G311" s="212" t="s">
        <v>2279</v>
      </c>
      <c r="H311" s="213">
        <v>1</v>
      </c>
      <c r="I311" s="214"/>
      <c r="J311" s="215">
        <f t="shared" si="70"/>
        <v>0</v>
      </c>
      <c r="K311" s="216"/>
      <c r="L311" s="39"/>
      <c r="M311" s="217" t="s">
        <v>1</v>
      </c>
      <c r="N311" s="218" t="s">
        <v>40</v>
      </c>
      <c r="O311" s="71"/>
      <c r="P311" s="219">
        <f t="shared" si="71"/>
        <v>0</v>
      </c>
      <c r="Q311" s="219">
        <v>0</v>
      </c>
      <c r="R311" s="219">
        <f t="shared" si="72"/>
        <v>0</v>
      </c>
      <c r="S311" s="219">
        <v>0</v>
      </c>
      <c r="T311" s="220">
        <f t="shared" si="73"/>
        <v>0</v>
      </c>
      <c r="U311" s="34"/>
      <c r="V311" s="34"/>
      <c r="W311" s="34"/>
      <c r="X311" s="34"/>
      <c r="Y311" s="34"/>
      <c r="Z311" s="34"/>
      <c r="AA311" s="34"/>
      <c r="AB311" s="34"/>
      <c r="AC311" s="34"/>
      <c r="AD311" s="34"/>
      <c r="AE311" s="34"/>
      <c r="AR311" s="221" t="s">
        <v>207</v>
      </c>
      <c r="AT311" s="221" t="s">
        <v>197</v>
      </c>
      <c r="AU311" s="221" t="s">
        <v>83</v>
      </c>
      <c r="AY311" s="17" t="s">
        <v>194</v>
      </c>
      <c r="BE311" s="222">
        <f t="shared" si="74"/>
        <v>0</v>
      </c>
      <c r="BF311" s="222">
        <f t="shared" si="75"/>
        <v>0</v>
      </c>
      <c r="BG311" s="222">
        <f t="shared" si="76"/>
        <v>0</v>
      </c>
      <c r="BH311" s="222">
        <f t="shared" si="77"/>
        <v>0</v>
      </c>
      <c r="BI311" s="222">
        <f t="shared" si="78"/>
        <v>0</v>
      </c>
      <c r="BJ311" s="17" t="s">
        <v>83</v>
      </c>
      <c r="BK311" s="222">
        <f t="shared" si="79"/>
        <v>0</v>
      </c>
      <c r="BL311" s="17" t="s">
        <v>207</v>
      </c>
      <c r="BM311" s="221" t="s">
        <v>1619</v>
      </c>
    </row>
    <row r="312" spans="1:65" s="2" customFormat="1" ht="16.5" customHeight="1">
      <c r="A312" s="34"/>
      <c r="B312" s="35"/>
      <c r="C312" s="209" t="s">
        <v>1068</v>
      </c>
      <c r="D312" s="209" t="s">
        <v>197</v>
      </c>
      <c r="E312" s="210" t="s">
        <v>2790</v>
      </c>
      <c r="F312" s="211" t="s">
        <v>2464</v>
      </c>
      <c r="G312" s="212" t="s">
        <v>2279</v>
      </c>
      <c r="H312" s="213">
        <v>1</v>
      </c>
      <c r="I312" s="214"/>
      <c r="J312" s="215">
        <f t="shared" si="70"/>
        <v>0</v>
      </c>
      <c r="K312" s="216"/>
      <c r="L312" s="39"/>
      <c r="M312" s="217" t="s">
        <v>1</v>
      </c>
      <c r="N312" s="218" t="s">
        <v>40</v>
      </c>
      <c r="O312" s="71"/>
      <c r="P312" s="219">
        <f t="shared" si="71"/>
        <v>0</v>
      </c>
      <c r="Q312" s="219">
        <v>0</v>
      </c>
      <c r="R312" s="219">
        <f t="shared" si="72"/>
        <v>0</v>
      </c>
      <c r="S312" s="219">
        <v>0</v>
      </c>
      <c r="T312" s="220">
        <f t="shared" si="73"/>
        <v>0</v>
      </c>
      <c r="U312" s="34"/>
      <c r="V312" s="34"/>
      <c r="W312" s="34"/>
      <c r="X312" s="34"/>
      <c r="Y312" s="34"/>
      <c r="Z312" s="34"/>
      <c r="AA312" s="34"/>
      <c r="AB312" s="34"/>
      <c r="AC312" s="34"/>
      <c r="AD312" s="34"/>
      <c r="AE312" s="34"/>
      <c r="AR312" s="221" t="s">
        <v>207</v>
      </c>
      <c r="AT312" s="221" t="s">
        <v>197</v>
      </c>
      <c r="AU312" s="221" t="s">
        <v>83</v>
      </c>
      <c r="AY312" s="17" t="s">
        <v>194</v>
      </c>
      <c r="BE312" s="222">
        <f t="shared" si="74"/>
        <v>0</v>
      </c>
      <c r="BF312" s="222">
        <f t="shared" si="75"/>
        <v>0</v>
      </c>
      <c r="BG312" s="222">
        <f t="shared" si="76"/>
        <v>0</v>
      </c>
      <c r="BH312" s="222">
        <f t="shared" si="77"/>
        <v>0</v>
      </c>
      <c r="BI312" s="222">
        <f t="shared" si="78"/>
        <v>0</v>
      </c>
      <c r="BJ312" s="17" t="s">
        <v>83</v>
      </c>
      <c r="BK312" s="222">
        <f t="shared" si="79"/>
        <v>0</v>
      </c>
      <c r="BL312" s="17" t="s">
        <v>207</v>
      </c>
      <c r="BM312" s="221" t="s">
        <v>2791</v>
      </c>
    </row>
    <row r="313" spans="1:65" s="2" customFormat="1" ht="16.5" customHeight="1">
      <c r="A313" s="34"/>
      <c r="B313" s="35"/>
      <c r="C313" s="209" t="s">
        <v>1074</v>
      </c>
      <c r="D313" s="209" t="s">
        <v>197</v>
      </c>
      <c r="E313" s="210" t="s">
        <v>2792</v>
      </c>
      <c r="F313" s="211" t="s">
        <v>2793</v>
      </c>
      <c r="G313" s="212" t="s">
        <v>2279</v>
      </c>
      <c r="H313" s="213">
        <v>1</v>
      </c>
      <c r="I313" s="214"/>
      <c r="J313" s="215">
        <f t="shared" si="70"/>
        <v>0</v>
      </c>
      <c r="K313" s="216"/>
      <c r="L313" s="39"/>
      <c r="M313" s="278" t="s">
        <v>1</v>
      </c>
      <c r="N313" s="279" t="s">
        <v>40</v>
      </c>
      <c r="O313" s="229"/>
      <c r="P313" s="280">
        <f t="shared" si="71"/>
        <v>0</v>
      </c>
      <c r="Q313" s="280">
        <v>0</v>
      </c>
      <c r="R313" s="280">
        <f t="shared" si="72"/>
        <v>0</v>
      </c>
      <c r="S313" s="280">
        <v>0</v>
      </c>
      <c r="T313" s="281">
        <f t="shared" si="73"/>
        <v>0</v>
      </c>
      <c r="U313" s="34"/>
      <c r="V313" s="34"/>
      <c r="W313" s="34"/>
      <c r="X313" s="34"/>
      <c r="Y313" s="34"/>
      <c r="Z313" s="34"/>
      <c r="AA313" s="34"/>
      <c r="AB313" s="34"/>
      <c r="AC313" s="34"/>
      <c r="AD313" s="34"/>
      <c r="AE313" s="34"/>
      <c r="AR313" s="221" t="s">
        <v>207</v>
      </c>
      <c r="AT313" s="221" t="s">
        <v>197</v>
      </c>
      <c r="AU313" s="221" t="s">
        <v>83</v>
      </c>
      <c r="AY313" s="17" t="s">
        <v>194</v>
      </c>
      <c r="BE313" s="222">
        <f t="shared" si="74"/>
        <v>0</v>
      </c>
      <c r="BF313" s="222">
        <f t="shared" si="75"/>
        <v>0</v>
      </c>
      <c r="BG313" s="222">
        <f t="shared" si="76"/>
        <v>0</v>
      </c>
      <c r="BH313" s="222">
        <f t="shared" si="77"/>
        <v>0</v>
      </c>
      <c r="BI313" s="222">
        <f t="shared" si="78"/>
        <v>0</v>
      </c>
      <c r="BJ313" s="17" t="s">
        <v>83</v>
      </c>
      <c r="BK313" s="222">
        <f t="shared" si="79"/>
        <v>0</v>
      </c>
      <c r="BL313" s="17" t="s">
        <v>207</v>
      </c>
      <c r="BM313" s="221" t="s">
        <v>2794</v>
      </c>
    </row>
    <row r="314" spans="1:65" s="2" customFormat="1" ht="6.95" customHeight="1">
      <c r="A314" s="34"/>
      <c r="B314" s="54"/>
      <c r="C314" s="55"/>
      <c r="D314" s="55"/>
      <c r="E314" s="55"/>
      <c r="F314" s="55"/>
      <c r="G314" s="55"/>
      <c r="H314" s="55"/>
      <c r="I314" s="158"/>
      <c r="J314" s="55"/>
      <c r="K314" s="55"/>
      <c r="L314" s="39"/>
      <c r="M314" s="34"/>
      <c r="O314" s="34"/>
      <c r="P314" s="34"/>
      <c r="Q314" s="34"/>
      <c r="R314" s="34"/>
      <c r="S314" s="34"/>
      <c r="T314" s="34"/>
      <c r="U314" s="34"/>
      <c r="V314" s="34"/>
      <c r="W314" s="34"/>
      <c r="X314" s="34"/>
      <c r="Y314" s="34"/>
      <c r="Z314" s="34"/>
      <c r="AA314" s="34"/>
      <c r="AB314" s="34"/>
      <c r="AC314" s="34"/>
      <c r="AD314" s="34"/>
      <c r="AE314" s="34"/>
    </row>
  </sheetData>
  <sheetProtection algorithmName="SHA-512" hashValue="djUiZopdDAM8xUa4OrqTPNE5EoR5h1fw9dFRZu7cDf/CBgMSuaol5qA9RlBIIqnzmfgfVd3hErR5aLHtdoYpOg==" saltValue="ReteSMeyf4M2sz14taTOYdZFiuszm0GZ265Sj0hIAozCwFUa7B8GCX9TnxLq9h3yssICjP48TKworjeM5vy02g==" spinCount="100000" sheet="1" objects="1" scenarios="1" formatColumns="0" formatRows="0" autoFilter="0"/>
  <autoFilter ref="C148:K313"/>
  <mergeCells count="12">
    <mergeCell ref="E141:H141"/>
    <mergeCell ref="L2:V2"/>
    <mergeCell ref="E85:H85"/>
    <mergeCell ref="E87:H87"/>
    <mergeCell ref="E89:H89"/>
    <mergeCell ref="E137:H137"/>
    <mergeCell ref="E139:H13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0"/>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110</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2795</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ROUND(J166,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ROUND((SUM(BE166:BE419)),  2)</f>
        <v>0</v>
      </c>
      <c r="G35" s="34"/>
      <c r="H35" s="34"/>
      <c r="I35" s="137">
        <v>0.21</v>
      </c>
      <c r="J35" s="136">
        <f>ROUND(((SUM(BE166:BE419))*I35),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ROUND((SUM(BF166:BF419)),  2)</f>
        <v>0</v>
      </c>
      <c r="G36" s="34"/>
      <c r="H36" s="34"/>
      <c r="I36" s="137">
        <v>0.15</v>
      </c>
      <c r="J36" s="136">
        <f>ROUND(((SUM(BF166:BF419))*I36),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ROUND((SUM(BG166:BG419)),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ROUND((SUM(BH166:BH419)),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ROUND((SUM(BI166:BI419)),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F1_D.550 - Vzduchotechnika a klimatizace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J166</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2796</v>
      </c>
      <c r="E99" s="170"/>
      <c r="F99" s="170"/>
      <c r="G99" s="170"/>
      <c r="H99" s="170"/>
      <c r="I99" s="171"/>
      <c r="J99" s="172">
        <f>J167</f>
        <v>0</v>
      </c>
      <c r="K99" s="168"/>
      <c r="L99" s="173"/>
    </row>
    <row r="100" spans="1:47" s="10" customFormat="1" ht="19.899999999999999" customHeight="1">
      <c r="B100" s="174"/>
      <c r="C100" s="104"/>
      <c r="D100" s="175" t="s">
        <v>2797</v>
      </c>
      <c r="E100" s="176"/>
      <c r="F100" s="176"/>
      <c r="G100" s="176"/>
      <c r="H100" s="176"/>
      <c r="I100" s="177"/>
      <c r="J100" s="178">
        <f>J172</f>
        <v>0</v>
      </c>
      <c r="K100" s="104"/>
      <c r="L100" s="179"/>
    </row>
    <row r="101" spans="1:47" s="10" customFormat="1" ht="19.899999999999999" customHeight="1">
      <c r="B101" s="174"/>
      <c r="C101" s="104"/>
      <c r="D101" s="175" t="s">
        <v>2798</v>
      </c>
      <c r="E101" s="176"/>
      <c r="F101" s="176"/>
      <c r="G101" s="176"/>
      <c r="H101" s="176"/>
      <c r="I101" s="177"/>
      <c r="J101" s="178">
        <f>J177</f>
        <v>0</v>
      </c>
      <c r="K101" s="104"/>
      <c r="L101" s="179"/>
    </row>
    <row r="102" spans="1:47" s="10" customFormat="1" ht="19.899999999999999" customHeight="1">
      <c r="B102" s="174"/>
      <c r="C102" s="104"/>
      <c r="D102" s="175" t="s">
        <v>2799</v>
      </c>
      <c r="E102" s="176"/>
      <c r="F102" s="176"/>
      <c r="G102" s="176"/>
      <c r="H102" s="176"/>
      <c r="I102" s="177"/>
      <c r="J102" s="178">
        <f>J198</f>
        <v>0</v>
      </c>
      <c r="K102" s="104"/>
      <c r="L102" s="179"/>
    </row>
    <row r="103" spans="1:47" s="10" customFormat="1" ht="19.899999999999999" customHeight="1">
      <c r="B103" s="174"/>
      <c r="C103" s="104"/>
      <c r="D103" s="175" t="s">
        <v>2800</v>
      </c>
      <c r="E103" s="176"/>
      <c r="F103" s="176"/>
      <c r="G103" s="176"/>
      <c r="H103" s="176"/>
      <c r="I103" s="177"/>
      <c r="J103" s="178">
        <f>J221</f>
        <v>0</v>
      </c>
      <c r="K103" s="104"/>
      <c r="L103" s="179"/>
    </row>
    <row r="104" spans="1:47" s="10" customFormat="1" ht="19.899999999999999" customHeight="1">
      <c r="B104" s="174"/>
      <c r="C104" s="104"/>
      <c r="D104" s="175" t="s">
        <v>2801</v>
      </c>
      <c r="E104" s="176"/>
      <c r="F104" s="176"/>
      <c r="G104" s="176"/>
      <c r="H104" s="176"/>
      <c r="I104" s="177"/>
      <c r="J104" s="178">
        <f>J224</f>
        <v>0</v>
      </c>
      <c r="K104" s="104"/>
      <c r="L104" s="179"/>
    </row>
    <row r="105" spans="1:47" s="10" customFormat="1" ht="19.899999999999999" customHeight="1">
      <c r="B105" s="174"/>
      <c r="C105" s="104"/>
      <c r="D105" s="175" t="s">
        <v>2802</v>
      </c>
      <c r="E105" s="176"/>
      <c r="F105" s="176"/>
      <c r="G105" s="176"/>
      <c r="H105" s="176"/>
      <c r="I105" s="177"/>
      <c r="J105" s="178">
        <f>J235</f>
        <v>0</v>
      </c>
      <c r="K105" s="104"/>
      <c r="L105" s="179"/>
    </row>
    <row r="106" spans="1:47" s="10" customFormat="1" ht="19.899999999999999" customHeight="1">
      <c r="B106" s="174"/>
      <c r="C106" s="104"/>
      <c r="D106" s="175" t="s">
        <v>2803</v>
      </c>
      <c r="E106" s="176"/>
      <c r="F106" s="176"/>
      <c r="G106" s="176"/>
      <c r="H106" s="176"/>
      <c r="I106" s="177"/>
      <c r="J106" s="178">
        <f>J244</f>
        <v>0</v>
      </c>
      <c r="K106" s="104"/>
      <c r="L106" s="179"/>
    </row>
    <row r="107" spans="1:47" s="10" customFormat="1" ht="19.899999999999999" customHeight="1">
      <c r="B107" s="174"/>
      <c r="C107" s="104"/>
      <c r="D107" s="175" t="s">
        <v>2804</v>
      </c>
      <c r="E107" s="176"/>
      <c r="F107" s="176"/>
      <c r="G107" s="176"/>
      <c r="H107" s="176"/>
      <c r="I107" s="177"/>
      <c r="J107" s="178">
        <f>J251</f>
        <v>0</v>
      </c>
      <c r="K107" s="104"/>
      <c r="L107" s="179"/>
    </row>
    <row r="108" spans="1:47" s="10" customFormat="1" ht="19.899999999999999" customHeight="1">
      <c r="B108" s="174"/>
      <c r="C108" s="104"/>
      <c r="D108" s="175" t="s">
        <v>2798</v>
      </c>
      <c r="E108" s="176"/>
      <c r="F108" s="176"/>
      <c r="G108" s="176"/>
      <c r="H108" s="176"/>
      <c r="I108" s="177"/>
      <c r="J108" s="178">
        <f>J254</f>
        <v>0</v>
      </c>
      <c r="K108" s="104"/>
      <c r="L108" s="179"/>
    </row>
    <row r="109" spans="1:47" s="10" customFormat="1" ht="19.899999999999999" customHeight="1">
      <c r="B109" s="174"/>
      <c r="C109" s="104"/>
      <c r="D109" s="175" t="s">
        <v>2805</v>
      </c>
      <c r="E109" s="176"/>
      <c r="F109" s="176"/>
      <c r="G109" s="176"/>
      <c r="H109" s="176"/>
      <c r="I109" s="177"/>
      <c r="J109" s="178">
        <f>J263</f>
        <v>0</v>
      </c>
      <c r="K109" s="104"/>
      <c r="L109" s="179"/>
    </row>
    <row r="110" spans="1:47" s="10" customFormat="1" ht="19.899999999999999" customHeight="1">
      <c r="B110" s="174"/>
      <c r="C110" s="104"/>
      <c r="D110" s="175" t="s">
        <v>2806</v>
      </c>
      <c r="E110" s="176"/>
      <c r="F110" s="176"/>
      <c r="G110" s="176"/>
      <c r="H110" s="176"/>
      <c r="I110" s="177"/>
      <c r="J110" s="178">
        <f>J272</f>
        <v>0</v>
      </c>
      <c r="K110" s="104"/>
      <c r="L110" s="179"/>
    </row>
    <row r="111" spans="1:47" s="10" customFormat="1" ht="19.899999999999999" customHeight="1">
      <c r="B111" s="174"/>
      <c r="C111" s="104"/>
      <c r="D111" s="175" t="s">
        <v>2807</v>
      </c>
      <c r="E111" s="176"/>
      <c r="F111" s="176"/>
      <c r="G111" s="176"/>
      <c r="H111" s="176"/>
      <c r="I111" s="177"/>
      <c r="J111" s="178">
        <f>J281</f>
        <v>0</v>
      </c>
      <c r="K111" s="104"/>
      <c r="L111" s="179"/>
    </row>
    <row r="112" spans="1:47" s="10" customFormat="1" ht="19.899999999999999" customHeight="1">
      <c r="B112" s="174"/>
      <c r="C112" s="104"/>
      <c r="D112" s="175" t="s">
        <v>2808</v>
      </c>
      <c r="E112" s="176"/>
      <c r="F112" s="176"/>
      <c r="G112" s="176"/>
      <c r="H112" s="176"/>
      <c r="I112" s="177"/>
      <c r="J112" s="178">
        <f>J288</f>
        <v>0</v>
      </c>
      <c r="K112" s="104"/>
      <c r="L112" s="179"/>
    </row>
    <row r="113" spans="2:12" s="9" customFormat="1" ht="24.95" customHeight="1">
      <c r="B113" s="167"/>
      <c r="C113" s="168"/>
      <c r="D113" s="169" t="s">
        <v>2809</v>
      </c>
      <c r="E113" s="170"/>
      <c r="F113" s="170"/>
      <c r="G113" s="170"/>
      <c r="H113" s="170"/>
      <c r="I113" s="171"/>
      <c r="J113" s="172">
        <f>J295</f>
        <v>0</v>
      </c>
      <c r="K113" s="168"/>
      <c r="L113" s="173"/>
    </row>
    <row r="114" spans="2:12" s="10" customFormat="1" ht="19.899999999999999" customHeight="1">
      <c r="B114" s="174"/>
      <c r="C114" s="104"/>
      <c r="D114" s="175" t="s">
        <v>2810</v>
      </c>
      <c r="E114" s="176"/>
      <c r="F114" s="176"/>
      <c r="G114" s="176"/>
      <c r="H114" s="176"/>
      <c r="I114" s="177"/>
      <c r="J114" s="178">
        <f>J296</f>
        <v>0</v>
      </c>
      <c r="K114" s="104"/>
      <c r="L114" s="179"/>
    </row>
    <row r="115" spans="2:12" s="10" customFormat="1" ht="19.899999999999999" customHeight="1">
      <c r="B115" s="174"/>
      <c r="C115" s="104"/>
      <c r="D115" s="175" t="s">
        <v>2811</v>
      </c>
      <c r="E115" s="176"/>
      <c r="F115" s="176"/>
      <c r="G115" s="176"/>
      <c r="H115" s="176"/>
      <c r="I115" s="177"/>
      <c r="J115" s="178">
        <f>J299</f>
        <v>0</v>
      </c>
      <c r="K115" s="104"/>
      <c r="L115" s="179"/>
    </row>
    <row r="116" spans="2:12" s="10" customFormat="1" ht="19.899999999999999" customHeight="1">
      <c r="B116" s="174"/>
      <c r="C116" s="104"/>
      <c r="D116" s="175" t="s">
        <v>2812</v>
      </c>
      <c r="E116" s="176"/>
      <c r="F116" s="176"/>
      <c r="G116" s="176"/>
      <c r="H116" s="176"/>
      <c r="I116" s="177"/>
      <c r="J116" s="178">
        <f>J302</f>
        <v>0</v>
      </c>
      <c r="K116" s="104"/>
      <c r="L116" s="179"/>
    </row>
    <row r="117" spans="2:12" s="10" customFormat="1" ht="19.899999999999999" customHeight="1">
      <c r="B117" s="174"/>
      <c r="C117" s="104"/>
      <c r="D117" s="175" t="s">
        <v>2813</v>
      </c>
      <c r="E117" s="176"/>
      <c r="F117" s="176"/>
      <c r="G117" s="176"/>
      <c r="H117" s="176"/>
      <c r="I117" s="177"/>
      <c r="J117" s="178">
        <f>J305</f>
        <v>0</v>
      </c>
      <c r="K117" s="104"/>
      <c r="L117" s="179"/>
    </row>
    <row r="118" spans="2:12" s="10" customFormat="1" ht="19.899999999999999" customHeight="1">
      <c r="B118" s="174"/>
      <c r="C118" s="104"/>
      <c r="D118" s="175" t="s">
        <v>2814</v>
      </c>
      <c r="E118" s="176"/>
      <c r="F118" s="176"/>
      <c r="G118" s="176"/>
      <c r="H118" s="176"/>
      <c r="I118" s="177"/>
      <c r="J118" s="178">
        <f>J308</f>
        <v>0</v>
      </c>
      <c r="K118" s="104"/>
      <c r="L118" s="179"/>
    </row>
    <row r="119" spans="2:12" s="10" customFormat="1" ht="19.899999999999999" customHeight="1">
      <c r="B119" s="174"/>
      <c r="C119" s="104"/>
      <c r="D119" s="175" t="s">
        <v>2815</v>
      </c>
      <c r="E119" s="176"/>
      <c r="F119" s="176"/>
      <c r="G119" s="176"/>
      <c r="H119" s="176"/>
      <c r="I119" s="177"/>
      <c r="J119" s="178">
        <f>J311</f>
        <v>0</v>
      </c>
      <c r="K119" s="104"/>
      <c r="L119" s="179"/>
    </row>
    <row r="120" spans="2:12" s="10" customFormat="1" ht="19.899999999999999" customHeight="1">
      <c r="B120" s="174"/>
      <c r="C120" s="104"/>
      <c r="D120" s="175" t="s">
        <v>2804</v>
      </c>
      <c r="E120" s="176"/>
      <c r="F120" s="176"/>
      <c r="G120" s="176"/>
      <c r="H120" s="176"/>
      <c r="I120" s="177"/>
      <c r="J120" s="178">
        <f>J314</f>
        <v>0</v>
      </c>
      <c r="K120" s="104"/>
      <c r="L120" s="179"/>
    </row>
    <row r="121" spans="2:12" s="10" customFormat="1" ht="19.899999999999999" customHeight="1">
      <c r="B121" s="174"/>
      <c r="C121" s="104"/>
      <c r="D121" s="175" t="s">
        <v>2806</v>
      </c>
      <c r="E121" s="176"/>
      <c r="F121" s="176"/>
      <c r="G121" s="176"/>
      <c r="H121" s="176"/>
      <c r="I121" s="177"/>
      <c r="J121" s="178">
        <f>J317</f>
        <v>0</v>
      </c>
      <c r="K121" s="104"/>
      <c r="L121" s="179"/>
    </row>
    <row r="122" spans="2:12" s="10" customFormat="1" ht="19.899999999999999" customHeight="1">
      <c r="B122" s="174"/>
      <c r="C122" s="104"/>
      <c r="D122" s="175" t="s">
        <v>2807</v>
      </c>
      <c r="E122" s="176"/>
      <c r="F122" s="176"/>
      <c r="G122" s="176"/>
      <c r="H122" s="176"/>
      <c r="I122" s="177"/>
      <c r="J122" s="178">
        <f>J322</f>
        <v>0</v>
      </c>
      <c r="K122" s="104"/>
      <c r="L122" s="179"/>
    </row>
    <row r="123" spans="2:12" s="10" customFormat="1" ht="19.899999999999999" customHeight="1">
      <c r="B123" s="174"/>
      <c r="C123" s="104"/>
      <c r="D123" s="175" t="s">
        <v>2808</v>
      </c>
      <c r="E123" s="176"/>
      <c r="F123" s="176"/>
      <c r="G123" s="176"/>
      <c r="H123" s="176"/>
      <c r="I123" s="177"/>
      <c r="J123" s="178">
        <f>J325</f>
        <v>0</v>
      </c>
      <c r="K123" s="104"/>
      <c r="L123" s="179"/>
    </row>
    <row r="124" spans="2:12" s="9" customFormat="1" ht="24.95" customHeight="1">
      <c r="B124" s="167"/>
      <c r="C124" s="168"/>
      <c r="D124" s="169" t="s">
        <v>2816</v>
      </c>
      <c r="E124" s="170"/>
      <c r="F124" s="170"/>
      <c r="G124" s="170"/>
      <c r="H124" s="170"/>
      <c r="I124" s="171"/>
      <c r="J124" s="172">
        <f>J327</f>
        <v>0</v>
      </c>
      <c r="K124" s="168"/>
      <c r="L124" s="173"/>
    </row>
    <row r="125" spans="2:12" s="10" customFormat="1" ht="19.899999999999999" customHeight="1">
      <c r="B125" s="174"/>
      <c r="C125" s="104"/>
      <c r="D125" s="175" t="s">
        <v>2817</v>
      </c>
      <c r="E125" s="176"/>
      <c r="F125" s="176"/>
      <c r="G125" s="176"/>
      <c r="H125" s="176"/>
      <c r="I125" s="177"/>
      <c r="J125" s="178">
        <f>J328</f>
        <v>0</v>
      </c>
      <c r="K125" s="104"/>
      <c r="L125" s="179"/>
    </row>
    <row r="126" spans="2:12" s="10" customFormat="1" ht="19.899999999999999" customHeight="1">
      <c r="B126" s="174"/>
      <c r="C126" s="104"/>
      <c r="D126" s="175" t="s">
        <v>2812</v>
      </c>
      <c r="E126" s="176"/>
      <c r="F126" s="176"/>
      <c r="G126" s="176"/>
      <c r="H126" s="176"/>
      <c r="I126" s="177"/>
      <c r="J126" s="178">
        <f>J331</f>
        <v>0</v>
      </c>
      <c r="K126" s="104"/>
      <c r="L126" s="179"/>
    </row>
    <row r="127" spans="2:12" s="10" customFormat="1" ht="19.899999999999999" customHeight="1">
      <c r="B127" s="174"/>
      <c r="C127" s="104"/>
      <c r="D127" s="175" t="s">
        <v>2815</v>
      </c>
      <c r="E127" s="176"/>
      <c r="F127" s="176"/>
      <c r="G127" s="176"/>
      <c r="H127" s="176"/>
      <c r="I127" s="177"/>
      <c r="J127" s="178">
        <f>J334</f>
        <v>0</v>
      </c>
      <c r="K127" s="104"/>
      <c r="L127" s="179"/>
    </row>
    <row r="128" spans="2:12" s="10" customFormat="1" ht="19.899999999999999" customHeight="1">
      <c r="B128" s="174"/>
      <c r="C128" s="104"/>
      <c r="D128" s="175" t="s">
        <v>2798</v>
      </c>
      <c r="E128" s="176"/>
      <c r="F128" s="176"/>
      <c r="G128" s="176"/>
      <c r="H128" s="176"/>
      <c r="I128" s="177"/>
      <c r="J128" s="178">
        <f>J337</f>
        <v>0</v>
      </c>
      <c r="K128" s="104"/>
      <c r="L128" s="179"/>
    </row>
    <row r="129" spans="2:12" s="10" customFormat="1" ht="19.899999999999999" customHeight="1">
      <c r="B129" s="174"/>
      <c r="C129" s="104"/>
      <c r="D129" s="175" t="s">
        <v>2802</v>
      </c>
      <c r="E129" s="176"/>
      <c r="F129" s="176"/>
      <c r="G129" s="176"/>
      <c r="H129" s="176"/>
      <c r="I129" s="177"/>
      <c r="J129" s="178">
        <f>J342</f>
        <v>0</v>
      </c>
      <c r="K129" s="104"/>
      <c r="L129" s="179"/>
    </row>
    <row r="130" spans="2:12" s="10" customFormat="1" ht="19.899999999999999" customHeight="1">
      <c r="B130" s="174"/>
      <c r="C130" s="104"/>
      <c r="D130" s="175" t="s">
        <v>2806</v>
      </c>
      <c r="E130" s="176"/>
      <c r="F130" s="176"/>
      <c r="G130" s="176"/>
      <c r="H130" s="176"/>
      <c r="I130" s="177"/>
      <c r="J130" s="178">
        <f>J345</f>
        <v>0</v>
      </c>
      <c r="K130" s="104"/>
      <c r="L130" s="179"/>
    </row>
    <row r="131" spans="2:12" s="10" customFormat="1" ht="19.899999999999999" customHeight="1">
      <c r="B131" s="174"/>
      <c r="C131" s="104"/>
      <c r="D131" s="175" t="s">
        <v>2807</v>
      </c>
      <c r="E131" s="176"/>
      <c r="F131" s="176"/>
      <c r="G131" s="176"/>
      <c r="H131" s="176"/>
      <c r="I131" s="177"/>
      <c r="J131" s="178">
        <f>J352</f>
        <v>0</v>
      </c>
      <c r="K131" s="104"/>
      <c r="L131" s="179"/>
    </row>
    <row r="132" spans="2:12" s="10" customFormat="1" ht="19.899999999999999" customHeight="1">
      <c r="B132" s="174"/>
      <c r="C132" s="104"/>
      <c r="D132" s="175" t="s">
        <v>2808</v>
      </c>
      <c r="E132" s="176"/>
      <c r="F132" s="176"/>
      <c r="G132" s="176"/>
      <c r="H132" s="176"/>
      <c r="I132" s="177"/>
      <c r="J132" s="178">
        <f>J355</f>
        <v>0</v>
      </c>
      <c r="K132" s="104"/>
      <c r="L132" s="179"/>
    </row>
    <row r="133" spans="2:12" s="9" customFormat="1" ht="24.95" customHeight="1">
      <c r="B133" s="167"/>
      <c r="C133" s="168"/>
      <c r="D133" s="169" t="s">
        <v>2818</v>
      </c>
      <c r="E133" s="170"/>
      <c r="F133" s="170"/>
      <c r="G133" s="170"/>
      <c r="H133" s="170"/>
      <c r="I133" s="171"/>
      <c r="J133" s="172">
        <f>J358</f>
        <v>0</v>
      </c>
      <c r="K133" s="168"/>
      <c r="L133" s="173"/>
    </row>
    <row r="134" spans="2:12" s="10" customFormat="1" ht="19.899999999999999" customHeight="1">
      <c r="B134" s="174"/>
      <c r="C134" s="104"/>
      <c r="D134" s="175" t="s">
        <v>2810</v>
      </c>
      <c r="E134" s="176"/>
      <c r="F134" s="176"/>
      <c r="G134" s="176"/>
      <c r="H134" s="176"/>
      <c r="I134" s="177"/>
      <c r="J134" s="178">
        <f>J359</f>
        <v>0</v>
      </c>
      <c r="K134" s="104"/>
      <c r="L134" s="179"/>
    </row>
    <row r="135" spans="2:12" s="10" customFormat="1" ht="19.899999999999999" customHeight="1">
      <c r="B135" s="174"/>
      <c r="C135" s="104"/>
      <c r="D135" s="175" t="s">
        <v>2819</v>
      </c>
      <c r="E135" s="176"/>
      <c r="F135" s="176"/>
      <c r="G135" s="176"/>
      <c r="H135" s="176"/>
      <c r="I135" s="177"/>
      <c r="J135" s="178">
        <f>J362</f>
        <v>0</v>
      </c>
      <c r="K135" s="104"/>
      <c r="L135" s="179"/>
    </row>
    <row r="136" spans="2:12" s="10" customFormat="1" ht="19.899999999999999" customHeight="1">
      <c r="B136" s="174"/>
      <c r="C136" s="104"/>
      <c r="D136" s="175" t="s">
        <v>2814</v>
      </c>
      <c r="E136" s="176"/>
      <c r="F136" s="176"/>
      <c r="G136" s="176"/>
      <c r="H136" s="176"/>
      <c r="I136" s="177"/>
      <c r="J136" s="178">
        <f>J365</f>
        <v>0</v>
      </c>
      <c r="K136" s="104"/>
      <c r="L136" s="179"/>
    </row>
    <row r="137" spans="2:12" s="10" customFormat="1" ht="19.899999999999999" customHeight="1">
      <c r="B137" s="174"/>
      <c r="C137" s="104"/>
      <c r="D137" s="175" t="s">
        <v>2815</v>
      </c>
      <c r="E137" s="176"/>
      <c r="F137" s="176"/>
      <c r="G137" s="176"/>
      <c r="H137" s="176"/>
      <c r="I137" s="177"/>
      <c r="J137" s="178">
        <f>J368</f>
        <v>0</v>
      </c>
      <c r="K137" s="104"/>
      <c r="L137" s="179"/>
    </row>
    <row r="138" spans="2:12" s="10" customFormat="1" ht="19.899999999999999" customHeight="1">
      <c r="B138" s="174"/>
      <c r="C138" s="104"/>
      <c r="D138" s="175" t="s">
        <v>2820</v>
      </c>
      <c r="E138" s="176"/>
      <c r="F138" s="176"/>
      <c r="G138" s="176"/>
      <c r="H138" s="176"/>
      <c r="I138" s="177"/>
      <c r="J138" s="178">
        <f>J371</f>
        <v>0</v>
      </c>
      <c r="K138" s="104"/>
      <c r="L138" s="179"/>
    </row>
    <row r="139" spans="2:12" s="10" customFormat="1" ht="19.899999999999999" customHeight="1">
      <c r="B139" s="174"/>
      <c r="C139" s="104"/>
      <c r="D139" s="175" t="s">
        <v>2821</v>
      </c>
      <c r="E139" s="176"/>
      <c r="F139" s="176"/>
      <c r="G139" s="176"/>
      <c r="H139" s="176"/>
      <c r="I139" s="177"/>
      <c r="J139" s="178">
        <f>J374</f>
        <v>0</v>
      </c>
      <c r="K139" s="104"/>
      <c r="L139" s="179"/>
    </row>
    <row r="140" spans="2:12" s="10" customFormat="1" ht="19.899999999999999" customHeight="1">
      <c r="B140" s="174"/>
      <c r="C140" s="104"/>
      <c r="D140" s="175" t="s">
        <v>2807</v>
      </c>
      <c r="E140" s="176"/>
      <c r="F140" s="176"/>
      <c r="G140" s="176"/>
      <c r="H140" s="176"/>
      <c r="I140" s="177"/>
      <c r="J140" s="178">
        <f>J377</f>
        <v>0</v>
      </c>
      <c r="K140" s="104"/>
      <c r="L140" s="179"/>
    </row>
    <row r="141" spans="2:12" s="9" customFormat="1" ht="24.95" customHeight="1">
      <c r="B141" s="167"/>
      <c r="C141" s="168"/>
      <c r="D141" s="169" t="s">
        <v>2822</v>
      </c>
      <c r="E141" s="170"/>
      <c r="F141" s="170"/>
      <c r="G141" s="170"/>
      <c r="H141" s="170"/>
      <c r="I141" s="171"/>
      <c r="J141" s="172">
        <f>J382</f>
        <v>0</v>
      </c>
      <c r="K141" s="168"/>
      <c r="L141" s="173"/>
    </row>
    <row r="142" spans="2:12" s="9" customFormat="1" ht="24.95" customHeight="1">
      <c r="B142" s="167"/>
      <c r="C142" s="168"/>
      <c r="D142" s="169" t="s">
        <v>2823</v>
      </c>
      <c r="E142" s="170"/>
      <c r="F142" s="170"/>
      <c r="G142" s="170"/>
      <c r="H142" s="170"/>
      <c r="I142" s="171"/>
      <c r="J142" s="172">
        <f>J389</f>
        <v>0</v>
      </c>
      <c r="K142" s="168"/>
      <c r="L142" s="173"/>
    </row>
    <row r="143" spans="2:12" s="9" customFormat="1" ht="24.95" customHeight="1">
      <c r="B143" s="167"/>
      <c r="C143" s="168"/>
      <c r="D143" s="169" t="s">
        <v>2824</v>
      </c>
      <c r="E143" s="170"/>
      <c r="F143" s="170"/>
      <c r="G143" s="170"/>
      <c r="H143" s="170"/>
      <c r="I143" s="171"/>
      <c r="J143" s="172">
        <f>J405</f>
        <v>0</v>
      </c>
      <c r="K143" s="168"/>
      <c r="L143" s="173"/>
    </row>
    <row r="144" spans="2:12" s="9" customFormat="1" ht="24.95" customHeight="1">
      <c r="B144" s="167"/>
      <c r="C144" s="168"/>
      <c r="D144" s="169" t="s">
        <v>2825</v>
      </c>
      <c r="E144" s="170"/>
      <c r="F144" s="170"/>
      <c r="G144" s="170"/>
      <c r="H144" s="170"/>
      <c r="I144" s="171"/>
      <c r="J144" s="172">
        <f>J408</f>
        <v>0</v>
      </c>
      <c r="K144" s="168"/>
      <c r="L144" s="173"/>
    </row>
    <row r="145" spans="1:31" s="2" customFormat="1" ht="21.75" customHeight="1">
      <c r="A145" s="34"/>
      <c r="B145" s="35"/>
      <c r="C145" s="36"/>
      <c r="D145" s="36"/>
      <c r="E145" s="36"/>
      <c r="F145" s="36"/>
      <c r="G145" s="36"/>
      <c r="H145" s="36"/>
      <c r="I145" s="122"/>
      <c r="J145" s="36"/>
      <c r="K145" s="36"/>
      <c r="L145" s="51"/>
      <c r="S145" s="34"/>
      <c r="T145" s="34"/>
      <c r="U145" s="34"/>
      <c r="V145" s="34"/>
      <c r="W145" s="34"/>
      <c r="X145" s="34"/>
      <c r="Y145" s="34"/>
      <c r="Z145" s="34"/>
      <c r="AA145" s="34"/>
      <c r="AB145" s="34"/>
      <c r="AC145" s="34"/>
      <c r="AD145" s="34"/>
      <c r="AE145" s="34"/>
    </row>
    <row r="146" spans="1:31" s="2" customFormat="1" ht="6.95" customHeight="1">
      <c r="A146" s="34"/>
      <c r="B146" s="54"/>
      <c r="C146" s="55"/>
      <c r="D146" s="55"/>
      <c r="E146" s="55"/>
      <c r="F146" s="55"/>
      <c r="G146" s="55"/>
      <c r="H146" s="55"/>
      <c r="I146" s="158"/>
      <c r="J146" s="55"/>
      <c r="K146" s="55"/>
      <c r="L146" s="51"/>
      <c r="S146" s="34"/>
      <c r="T146" s="34"/>
      <c r="U146" s="34"/>
      <c r="V146" s="34"/>
      <c r="W146" s="34"/>
      <c r="X146" s="34"/>
      <c r="Y146" s="34"/>
      <c r="Z146" s="34"/>
      <c r="AA146" s="34"/>
      <c r="AB146" s="34"/>
      <c r="AC146" s="34"/>
      <c r="AD146" s="34"/>
      <c r="AE146" s="34"/>
    </row>
    <row r="150" spans="1:31" s="2" customFormat="1" ht="6.95" customHeight="1">
      <c r="A150" s="34"/>
      <c r="B150" s="56"/>
      <c r="C150" s="57"/>
      <c r="D150" s="57"/>
      <c r="E150" s="57"/>
      <c r="F150" s="57"/>
      <c r="G150" s="57"/>
      <c r="H150" s="57"/>
      <c r="I150" s="161"/>
      <c r="J150" s="57"/>
      <c r="K150" s="57"/>
      <c r="L150" s="51"/>
      <c r="S150" s="34"/>
      <c r="T150" s="34"/>
      <c r="U150" s="34"/>
      <c r="V150" s="34"/>
      <c r="W150" s="34"/>
      <c r="X150" s="34"/>
      <c r="Y150" s="34"/>
      <c r="Z150" s="34"/>
      <c r="AA150" s="34"/>
      <c r="AB150" s="34"/>
      <c r="AC150" s="34"/>
      <c r="AD150" s="34"/>
      <c r="AE150" s="34"/>
    </row>
    <row r="151" spans="1:31" s="2" customFormat="1" ht="24.95" customHeight="1">
      <c r="A151" s="34"/>
      <c r="B151" s="35"/>
      <c r="C151" s="23" t="s">
        <v>178</v>
      </c>
      <c r="D151" s="36"/>
      <c r="E151" s="36"/>
      <c r="F151" s="36"/>
      <c r="G151" s="36"/>
      <c r="H151" s="36"/>
      <c r="I151" s="122"/>
      <c r="J151" s="36"/>
      <c r="K151" s="36"/>
      <c r="L151" s="51"/>
      <c r="S151" s="34"/>
      <c r="T151" s="34"/>
      <c r="U151" s="34"/>
      <c r="V151" s="34"/>
      <c r="W151" s="34"/>
      <c r="X151" s="34"/>
      <c r="Y151" s="34"/>
      <c r="Z151" s="34"/>
      <c r="AA151" s="34"/>
      <c r="AB151" s="34"/>
      <c r="AC151" s="34"/>
      <c r="AD151" s="34"/>
      <c r="AE151" s="34"/>
    </row>
    <row r="152" spans="1:31" s="2" customFormat="1" ht="6.95" customHeight="1">
      <c r="A152" s="34"/>
      <c r="B152" s="35"/>
      <c r="C152" s="36"/>
      <c r="D152" s="36"/>
      <c r="E152" s="36"/>
      <c r="F152" s="36"/>
      <c r="G152" s="36"/>
      <c r="H152" s="36"/>
      <c r="I152" s="122"/>
      <c r="J152" s="36"/>
      <c r="K152" s="36"/>
      <c r="L152" s="51"/>
      <c r="S152" s="34"/>
      <c r="T152" s="34"/>
      <c r="U152" s="34"/>
      <c r="V152" s="34"/>
      <c r="W152" s="34"/>
      <c r="X152" s="34"/>
      <c r="Y152" s="34"/>
      <c r="Z152" s="34"/>
      <c r="AA152" s="34"/>
      <c r="AB152" s="34"/>
      <c r="AC152" s="34"/>
      <c r="AD152" s="34"/>
      <c r="AE152" s="34"/>
    </row>
    <row r="153" spans="1:31" s="2" customFormat="1" ht="12" customHeight="1">
      <c r="A153" s="34"/>
      <c r="B153" s="35"/>
      <c r="C153" s="29" t="s">
        <v>16</v>
      </c>
      <c r="D153" s="36"/>
      <c r="E153" s="36"/>
      <c r="F153" s="36"/>
      <c r="G153" s="36"/>
      <c r="H153" s="36"/>
      <c r="I153" s="122"/>
      <c r="J153" s="36"/>
      <c r="K153" s="36"/>
      <c r="L153" s="51"/>
      <c r="S153" s="34"/>
      <c r="T153" s="34"/>
      <c r="U153" s="34"/>
      <c r="V153" s="34"/>
      <c r="W153" s="34"/>
      <c r="X153" s="34"/>
      <c r="Y153" s="34"/>
      <c r="Z153" s="34"/>
      <c r="AA153" s="34"/>
      <c r="AB153" s="34"/>
      <c r="AC153" s="34"/>
      <c r="AD153" s="34"/>
      <c r="AE153" s="34"/>
    </row>
    <row r="154" spans="1:31" s="2" customFormat="1" ht="16.5" customHeight="1">
      <c r="A154" s="34"/>
      <c r="B154" s="35"/>
      <c r="C154" s="36"/>
      <c r="D154" s="36"/>
      <c r="E154" s="334" t="str">
        <f>E7</f>
        <v>Poliklinika Lanškroun</v>
      </c>
      <c r="F154" s="335"/>
      <c r="G154" s="335"/>
      <c r="H154" s="335"/>
      <c r="I154" s="122"/>
      <c r="J154" s="36"/>
      <c r="K154" s="36"/>
      <c r="L154" s="51"/>
      <c r="S154" s="34"/>
      <c r="T154" s="34"/>
      <c r="U154" s="34"/>
      <c r="V154" s="34"/>
      <c r="W154" s="34"/>
      <c r="X154" s="34"/>
      <c r="Y154" s="34"/>
      <c r="Z154" s="34"/>
      <c r="AA154" s="34"/>
      <c r="AB154" s="34"/>
      <c r="AC154" s="34"/>
      <c r="AD154" s="34"/>
      <c r="AE154" s="34"/>
    </row>
    <row r="155" spans="1:31" s="1" customFormat="1" ht="12" customHeight="1">
      <c r="B155" s="21"/>
      <c r="C155" s="29" t="s">
        <v>164</v>
      </c>
      <c r="D155" s="22"/>
      <c r="E155" s="22"/>
      <c r="F155" s="22"/>
      <c r="G155" s="22"/>
      <c r="H155" s="22"/>
      <c r="I155" s="115"/>
      <c r="J155" s="22"/>
      <c r="K155" s="22"/>
      <c r="L155" s="20"/>
    </row>
    <row r="156" spans="1:31" s="2" customFormat="1" ht="16.5" customHeight="1">
      <c r="A156" s="34"/>
      <c r="B156" s="35"/>
      <c r="C156" s="36"/>
      <c r="D156" s="36"/>
      <c r="E156" s="334" t="s">
        <v>407</v>
      </c>
      <c r="F156" s="336"/>
      <c r="G156" s="336"/>
      <c r="H156" s="336"/>
      <c r="I156" s="122"/>
      <c r="J156" s="36"/>
      <c r="K156" s="36"/>
      <c r="L156" s="51"/>
      <c r="S156" s="34"/>
      <c r="T156" s="34"/>
      <c r="U156" s="34"/>
      <c r="V156" s="34"/>
      <c r="W156" s="34"/>
      <c r="X156" s="34"/>
      <c r="Y156" s="34"/>
      <c r="Z156" s="34"/>
      <c r="AA156" s="34"/>
      <c r="AB156" s="34"/>
      <c r="AC156" s="34"/>
      <c r="AD156" s="34"/>
      <c r="AE156" s="34"/>
    </row>
    <row r="157" spans="1:31" s="2" customFormat="1" ht="12" customHeight="1">
      <c r="A157" s="34"/>
      <c r="B157" s="35"/>
      <c r="C157" s="29" t="s">
        <v>265</v>
      </c>
      <c r="D157" s="36"/>
      <c r="E157" s="36"/>
      <c r="F157" s="36"/>
      <c r="G157" s="36"/>
      <c r="H157" s="36"/>
      <c r="I157" s="122"/>
      <c r="J157" s="36"/>
      <c r="K157" s="36"/>
      <c r="L157" s="51"/>
      <c r="S157" s="34"/>
      <c r="T157" s="34"/>
      <c r="U157" s="34"/>
      <c r="V157" s="34"/>
      <c r="W157" s="34"/>
      <c r="X157" s="34"/>
      <c r="Y157" s="34"/>
      <c r="Z157" s="34"/>
      <c r="AA157" s="34"/>
      <c r="AB157" s="34"/>
      <c r="AC157" s="34"/>
      <c r="AD157" s="34"/>
      <c r="AE157" s="34"/>
    </row>
    <row r="158" spans="1:31" s="2" customFormat="1" ht="16.5" customHeight="1">
      <c r="A158" s="34"/>
      <c r="B158" s="35"/>
      <c r="C158" s="36"/>
      <c r="D158" s="36"/>
      <c r="E158" s="302" t="str">
        <f>E11</f>
        <v>F1_D.550 - Vzduchotechnika a klimatizace</v>
      </c>
      <c r="F158" s="336"/>
      <c r="G158" s="336"/>
      <c r="H158" s="336"/>
      <c r="I158" s="122"/>
      <c r="J158" s="36"/>
      <c r="K158" s="36"/>
      <c r="L158" s="51"/>
      <c r="S158" s="34"/>
      <c r="T158" s="34"/>
      <c r="U158" s="34"/>
      <c r="V158" s="34"/>
      <c r="W158" s="34"/>
      <c r="X158" s="34"/>
      <c r="Y158" s="34"/>
      <c r="Z158" s="34"/>
      <c r="AA158" s="34"/>
      <c r="AB158" s="34"/>
      <c r="AC158" s="34"/>
      <c r="AD158" s="34"/>
      <c r="AE158" s="34"/>
    </row>
    <row r="159" spans="1:31" s="2" customFormat="1" ht="6.95" customHeight="1">
      <c r="A159" s="34"/>
      <c r="B159" s="35"/>
      <c r="C159" s="36"/>
      <c r="D159" s="36"/>
      <c r="E159" s="36"/>
      <c r="F159" s="36"/>
      <c r="G159" s="36"/>
      <c r="H159" s="36"/>
      <c r="I159" s="122"/>
      <c r="J159" s="36"/>
      <c r="K159" s="36"/>
      <c r="L159" s="51"/>
      <c r="S159" s="34"/>
      <c r="T159" s="34"/>
      <c r="U159" s="34"/>
      <c r="V159" s="34"/>
      <c r="W159" s="34"/>
      <c r="X159" s="34"/>
      <c r="Y159" s="34"/>
      <c r="Z159" s="34"/>
      <c r="AA159" s="34"/>
      <c r="AB159" s="34"/>
      <c r="AC159" s="34"/>
      <c r="AD159" s="34"/>
      <c r="AE159" s="34"/>
    </row>
    <row r="160" spans="1:31" s="2" customFormat="1" ht="12" customHeight="1">
      <c r="A160" s="34"/>
      <c r="B160" s="35"/>
      <c r="C160" s="29" t="s">
        <v>20</v>
      </c>
      <c r="D160" s="36"/>
      <c r="E160" s="36"/>
      <c r="F160" s="27" t="str">
        <f>F14</f>
        <v>Lanškroun</v>
      </c>
      <c r="G160" s="36"/>
      <c r="H160" s="36"/>
      <c r="I160" s="123" t="s">
        <v>22</v>
      </c>
      <c r="J160" s="66" t="str">
        <f>IF(J14="","",J14)</f>
        <v>25. 7. 2019</v>
      </c>
      <c r="K160" s="36"/>
      <c r="L160" s="51"/>
      <c r="S160" s="34"/>
      <c r="T160" s="34"/>
      <c r="U160" s="34"/>
      <c r="V160" s="34"/>
      <c r="W160" s="34"/>
      <c r="X160" s="34"/>
      <c r="Y160" s="34"/>
      <c r="Z160" s="34"/>
      <c r="AA160" s="34"/>
      <c r="AB160" s="34"/>
      <c r="AC160" s="34"/>
      <c r="AD160" s="34"/>
      <c r="AE160" s="34"/>
    </row>
    <row r="161" spans="1:65" s="2" customFormat="1" ht="6.95" customHeight="1">
      <c r="A161" s="34"/>
      <c r="B161" s="35"/>
      <c r="C161" s="36"/>
      <c r="D161" s="36"/>
      <c r="E161" s="36"/>
      <c r="F161" s="36"/>
      <c r="G161" s="36"/>
      <c r="H161" s="36"/>
      <c r="I161" s="122"/>
      <c r="J161" s="36"/>
      <c r="K161" s="36"/>
      <c r="L161" s="51"/>
      <c r="S161" s="34"/>
      <c r="T161" s="34"/>
      <c r="U161" s="34"/>
      <c r="V161" s="34"/>
      <c r="W161" s="34"/>
      <c r="X161" s="34"/>
      <c r="Y161" s="34"/>
      <c r="Z161" s="34"/>
      <c r="AA161" s="34"/>
      <c r="AB161" s="34"/>
      <c r="AC161" s="34"/>
      <c r="AD161" s="34"/>
      <c r="AE161" s="34"/>
    </row>
    <row r="162" spans="1:65" s="2" customFormat="1" ht="15.2" customHeight="1">
      <c r="A162" s="34"/>
      <c r="B162" s="35"/>
      <c r="C162" s="29" t="s">
        <v>24</v>
      </c>
      <c r="D162" s="36"/>
      <c r="E162" s="36"/>
      <c r="F162" s="27" t="str">
        <f>E17</f>
        <v xml:space="preserve"> </v>
      </c>
      <c r="G162" s="36"/>
      <c r="H162" s="36"/>
      <c r="I162" s="123" t="s">
        <v>30</v>
      </c>
      <c r="J162" s="32" t="str">
        <f>E23</f>
        <v xml:space="preserve"> </v>
      </c>
      <c r="K162" s="36"/>
      <c r="L162" s="51"/>
      <c r="S162" s="34"/>
      <c r="T162" s="34"/>
      <c r="U162" s="34"/>
      <c r="V162" s="34"/>
      <c r="W162" s="34"/>
      <c r="X162" s="34"/>
      <c r="Y162" s="34"/>
      <c r="Z162" s="34"/>
      <c r="AA162" s="34"/>
      <c r="AB162" s="34"/>
      <c r="AC162" s="34"/>
      <c r="AD162" s="34"/>
      <c r="AE162" s="34"/>
    </row>
    <row r="163" spans="1:65" s="2" customFormat="1" ht="27.95" customHeight="1">
      <c r="A163" s="34"/>
      <c r="B163" s="35"/>
      <c r="C163" s="29" t="s">
        <v>28</v>
      </c>
      <c r="D163" s="36"/>
      <c r="E163" s="36"/>
      <c r="F163" s="27" t="str">
        <f>IF(E20="","",E20)</f>
        <v>Vyplň údaj</v>
      </c>
      <c r="G163" s="36"/>
      <c r="H163" s="36"/>
      <c r="I163" s="123" t="s">
        <v>32</v>
      </c>
      <c r="J163" s="32" t="str">
        <f>E26</f>
        <v>Obermeyer Helika a.s.</v>
      </c>
      <c r="K163" s="36"/>
      <c r="L163" s="51"/>
      <c r="S163" s="34"/>
      <c r="T163" s="34"/>
      <c r="U163" s="34"/>
      <c r="V163" s="34"/>
      <c r="W163" s="34"/>
      <c r="X163" s="34"/>
      <c r="Y163" s="34"/>
      <c r="Z163" s="34"/>
      <c r="AA163" s="34"/>
      <c r="AB163" s="34"/>
      <c r="AC163" s="34"/>
      <c r="AD163" s="34"/>
      <c r="AE163" s="34"/>
    </row>
    <row r="164" spans="1:65" s="2" customFormat="1" ht="10.35" customHeight="1">
      <c r="A164" s="34"/>
      <c r="B164" s="35"/>
      <c r="C164" s="36"/>
      <c r="D164" s="36"/>
      <c r="E164" s="36"/>
      <c r="F164" s="36"/>
      <c r="G164" s="36"/>
      <c r="H164" s="36"/>
      <c r="I164" s="122"/>
      <c r="J164" s="36"/>
      <c r="K164" s="36"/>
      <c r="L164" s="51"/>
      <c r="S164" s="34"/>
      <c r="T164" s="34"/>
      <c r="U164" s="34"/>
      <c r="V164" s="34"/>
      <c r="W164" s="34"/>
      <c r="X164" s="34"/>
      <c r="Y164" s="34"/>
      <c r="Z164" s="34"/>
      <c r="AA164" s="34"/>
      <c r="AB164" s="34"/>
      <c r="AC164" s="34"/>
      <c r="AD164" s="34"/>
      <c r="AE164" s="34"/>
    </row>
    <row r="165" spans="1:65" s="11" customFormat="1" ht="29.25" customHeight="1">
      <c r="A165" s="180"/>
      <c r="B165" s="181"/>
      <c r="C165" s="182" t="s">
        <v>179</v>
      </c>
      <c r="D165" s="183" t="s">
        <v>60</v>
      </c>
      <c r="E165" s="183" t="s">
        <v>56</v>
      </c>
      <c r="F165" s="183" t="s">
        <v>57</v>
      </c>
      <c r="G165" s="183" t="s">
        <v>180</v>
      </c>
      <c r="H165" s="183" t="s">
        <v>181</v>
      </c>
      <c r="I165" s="184" t="s">
        <v>182</v>
      </c>
      <c r="J165" s="185" t="s">
        <v>168</v>
      </c>
      <c r="K165" s="186" t="s">
        <v>183</v>
      </c>
      <c r="L165" s="187"/>
      <c r="M165" s="75" t="s">
        <v>1</v>
      </c>
      <c r="N165" s="76" t="s">
        <v>39</v>
      </c>
      <c r="O165" s="76" t="s">
        <v>184</v>
      </c>
      <c r="P165" s="76" t="s">
        <v>185</v>
      </c>
      <c r="Q165" s="76" t="s">
        <v>186</v>
      </c>
      <c r="R165" s="76" t="s">
        <v>187</v>
      </c>
      <c r="S165" s="76" t="s">
        <v>188</v>
      </c>
      <c r="T165" s="77" t="s">
        <v>189</v>
      </c>
      <c r="U165" s="180"/>
      <c r="V165" s="180"/>
      <c r="W165" s="180"/>
      <c r="X165" s="180"/>
      <c r="Y165" s="180"/>
      <c r="Z165" s="180"/>
      <c r="AA165" s="180"/>
      <c r="AB165" s="180"/>
      <c r="AC165" s="180"/>
      <c r="AD165" s="180"/>
      <c r="AE165" s="180"/>
    </row>
    <row r="166" spans="1:65" s="2" customFormat="1" ht="22.9" customHeight="1">
      <c r="A166" s="34"/>
      <c r="B166" s="35"/>
      <c r="C166" s="82" t="s">
        <v>190</v>
      </c>
      <c r="D166" s="36"/>
      <c r="E166" s="36"/>
      <c r="F166" s="36"/>
      <c r="G166" s="36"/>
      <c r="H166" s="36"/>
      <c r="I166" s="122"/>
      <c r="J166" s="188">
        <f>BK166</f>
        <v>0</v>
      </c>
      <c r="K166" s="36"/>
      <c r="L166" s="39"/>
      <c r="M166" s="78"/>
      <c r="N166" s="189"/>
      <c r="O166" s="79"/>
      <c r="P166" s="190">
        <f>P167+P295+P327+P358+P382+P389+P405+P408</f>
        <v>0</v>
      </c>
      <c r="Q166" s="79"/>
      <c r="R166" s="190">
        <f>R167+R295+R327+R358+R382+R389+R405+R408</f>
        <v>0</v>
      </c>
      <c r="S166" s="79"/>
      <c r="T166" s="191">
        <f>T167+T295+T327+T358+T382+T389+T405+T408</f>
        <v>0</v>
      </c>
      <c r="U166" s="34"/>
      <c r="V166" s="34"/>
      <c r="W166" s="34"/>
      <c r="X166" s="34"/>
      <c r="Y166" s="34"/>
      <c r="Z166" s="34"/>
      <c r="AA166" s="34"/>
      <c r="AB166" s="34"/>
      <c r="AC166" s="34"/>
      <c r="AD166" s="34"/>
      <c r="AE166" s="34"/>
      <c r="AT166" s="17" t="s">
        <v>74</v>
      </c>
      <c r="AU166" s="17" t="s">
        <v>170</v>
      </c>
      <c r="BK166" s="192">
        <f>BK167+BK295+BK327+BK358+BK382+BK389+BK405+BK408</f>
        <v>0</v>
      </c>
    </row>
    <row r="167" spans="1:65" s="12" customFormat="1" ht="25.9" customHeight="1">
      <c r="B167" s="193"/>
      <c r="C167" s="194"/>
      <c r="D167" s="195" t="s">
        <v>74</v>
      </c>
      <c r="E167" s="196" t="s">
        <v>2496</v>
      </c>
      <c r="F167" s="196" t="s">
        <v>2826</v>
      </c>
      <c r="G167" s="194"/>
      <c r="H167" s="194"/>
      <c r="I167" s="197"/>
      <c r="J167" s="198">
        <f>BK167</f>
        <v>0</v>
      </c>
      <c r="K167" s="194"/>
      <c r="L167" s="199"/>
      <c r="M167" s="200"/>
      <c r="N167" s="201"/>
      <c r="O167" s="201"/>
      <c r="P167" s="202">
        <f>P168+SUM(P169:P172)+P177+P198+P221+P224+P235+P244+P251+P254+P263+P272+P281+P288</f>
        <v>0</v>
      </c>
      <c r="Q167" s="201"/>
      <c r="R167" s="202">
        <f>R168+SUM(R169:R172)+R177+R198+R221+R224+R235+R244+R251+R254+R263+R272+R281+R288</f>
        <v>0</v>
      </c>
      <c r="S167" s="201"/>
      <c r="T167" s="203">
        <f>T168+SUM(T169:T172)+T177+T198+T221+T224+T235+T244+T251+T254+T263+T272+T281+T288</f>
        <v>0</v>
      </c>
      <c r="AR167" s="204" t="s">
        <v>83</v>
      </c>
      <c r="AT167" s="205" t="s">
        <v>74</v>
      </c>
      <c r="AU167" s="205" t="s">
        <v>75</v>
      </c>
      <c r="AY167" s="204" t="s">
        <v>194</v>
      </c>
      <c r="BK167" s="206">
        <f>BK168+SUM(BK169:BK172)+BK177+BK198+BK221+BK224+BK235+BK244+BK251+BK254+BK263+BK272+BK281+BK288</f>
        <v>0</v>
      </c>
    </row>
    <row r="168" spans="1:65" s="2" customFormat="1" ht="24" customHeight="1">
      <c r="A168" s="34"/>
      <c r="B168" s="35"/>
      <c r="C168" s="209" t="s">
        <v>83</v>
      </c>
      <c r="D168" s="209" t="s">
        <v>197</v>
      </c>
      <c r="E168" s="210" t="s">
        <v>2827</v>
      </c>
      <c r="F168" s="211" t="s">
        <v>2828</v>
      </c>
      <c r="G168" s="212" t="s">
        <v>240</v>
      </c>
      <c r="H168" s="213">
        <v>1</v>
      </c>
      <c r="I168" s="214"/>
      <c r="J168" s="215">
        <f>ROUND(I168*H168,2)</f>
        <v>0</v>
      </c>
      <c r="K168" s="216"/>
      <c r="L168" s="39"/>
      <c r="M168" s="217" t="s">
        <v>1</v>
      </c>
      <c r="N168" s="218" t="s">
        <v>40</v>
      </c>
      <c r="O168" s="71"/>
      <c r="P168" s="219">
        <f>O168*H168</f>
        <v>0</v>
      </c>
      <c r="Q168" s="219">
        <v>0</v>
      </c>
      <c r="R168" s="219">
        <f>Q168*H168</f>
        <v>0</v>
      </c>
      <c r="S168" s="219">
        <v>0</v>
      </c>
      <c r="T168" s="220">
        <f>S168*H168</f>
        <v>0</v>
      </c>
      <c r="U168" s="34"/>
      <c r="V168" s="34"/>
      <c r="W168" s="34"/>
      <c r="X168" s="34"/>
      <c r="Y168" s="34"/>
      <c r="Z168" s="34"/>
      <c r="AA168" s="34"/>
      <c r="AB168" s="34"/>
      <c r="AC168" s="34"/>
      <c r="AD168" s="34"/>
      <c r="AE168" s="34"/>
      <c r="AR168" s="221" t="s">
        <v>359</v>
      </c>
      <c r="AT168" s="221" t="s">
        <v>197</v>
      </c>
      <c r="AU168" s="221" t="s">
        <v>83</v>
      </c>
      <c r="AY168" s="17" t="s">
        <v>194</v>
      </c>
      <c r="BE168" s="222">
        <f>IF(N168="základní",J168,0)</f>
        <v>0</v>
      </c>
      <c r="BF168" s="222">
        <f>IF(N168="snížená",J168,0)</f>
        <v>0</v>
      </c>
      <c r="BG168" s="222">
        <f>IF(N168="zákl. přenesená",J168,0)</f>
        <v>0</v>
      </c>
      <c r="BH168" s="222">
        <f>IF(N168="sníž. přenesená",J168,0)</f>
        <v>0</v>
      </c>
      <c r="BI168" s="222">
        <f>IF(N168="nulová",J168,0)</f>
        <v>0</v>
      </c>
      <c r="BJ168" s="17" t="s">
        <v>83</v>
      </c>
      <c r="BK168" s="222">
        <f>ROUND(I168*H168,2)</f>
        <v>0</v>
      </c>
      <c r="BL168" s="17" t="s">
        <v>359</v>
      </c>
      <c r="BM168" s="221" t="s">
        <v>85</v>
      </c>
    </row>
    <row r="169" spans="1:65" s="2" customFormat="1" ht="224.25">
      <c r="A169" s="34"/>
      <c r="B169" s="35"/>
      <c r="C169" s="36"/>
      <c r="D169" s="223" t="s">
        <v>203</v>
      </c>
      <c r="E169" s="36"/>
      <c r="F169" s="224" t="s">
        <v>2829</v>
      </c>
      <c r="G169" s="36"/>
      <c r="H169" s="36"/>
      <c r="I169" s="122"/>
      <c r="J169" s="36"/>
      <c r="K169" s="36"/>
      <c r="L169" s="39"/>
      <c r="M169" s="225"/>
      <c r="N169" s="226"/>
      <c r="O169" s="71"/>
      <c r="P169" s="71"/>
      <c r="Q169" s="71"/>
      <c r="R169" s="71"/>
      <c r="S169" s="71"/>
      <c r="T169" s="72"/>
      <c r="U169" s="34"/>
      <c r="V169" s="34"/>
      <c r="W169" s="34"/>
      <c r="X169" s="34"/>
      <c r="Y169" s="34"/>
      <c r="Z169" s="34"/>
      <c r="AA169" s="34"/>
      <c r="AB169" s="34"/>
      <c r="AC169" s="34"/>
      <c r="AD169" s="34"/>
      <c r="AE169" s="34"/>
      <c r="AT169" s="17" t="s">
        <v>203</v>
      </c>
      <c r="AU169" s="17" t="s">
        <v>83</v>
      </c>
    </row>
    <row r="170" spans="1:65" s="2" customFormat="1" ht="24" customHeight="1">
      <c r="A170" s="34"/>
      <c r="B170" s="35"/>
      <c r="C170" s="209" t="s">
        <v>85</v>
      </c>
      <c r="D170" s="209" t="s">
        <v>197</v>
      </c>
      <c r="E170" s="210" t="s">
        <v>2830</v>
      </c>
      <c r="F170" s="211" t="s">
        <v>2831</v>
      </c>
      <c r="G170" s="212" t="s">
        <v>240</v>
      </c>
      <c r="H170" s="213">
        <v>1</v>
      </c>
      <c r="I170" s="214"/>
      <c r="J170" s="215">
        <f>ROUND(I170*H170,2)</f>
        <v>0</v>
      </c>
      <c r="K170" s="216"/>
      <c r="L170" s="39"/>
      <c r="M170" s="217" t="s">
        <v>1</v>
      </c>
      <c r="N170" s="218" t="s">
        <v>40</v>
      </c>
      <c r="O170" s="71"/>
      <c r="P170" s="219">
        <f>O170*H170</f>
        <v>0</v>
      </c>
      <c r="Q170" s="219">
        <v>0</v>
      </c>
      <c r="R170" s="219">
        <f>Q170*H170</f>
        <v>0</v>
      </c>
      <c r="S170" s="219">
        <v>0</v>
      </c>
      <c r="T170" s="220">
        <f>S170*H170</f>
        <v>0</v>
      </c>
      <c r="U170" s="34"/>
      <c r="V170" s="34"/>
      <c r="W170" s="34"/>
      <c r="X170" s="34"/>
      <c r="Y170" s="34"/>
      <c r="Z170" s="34"/>
      <c r="AA170" s="34"/>
      <c r="AB170" s="34"/>
      <c r="AC170" s="34"/>
      <c r="AD170" s="34"/>
      <c r="AE170" s="34"/>
      <c r="AR170" s="221" t="s">
        <v>359</v>
      </c>
      <c r="AT170" s="221" t="s">
        <v>197</v>
      </c>
      <c r="AU170" s="221" t="s">
        <v>83</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359</v>
      </c>
      <c r="BM170" s="221" t="s">
        <v>207</v>
      </c>
    </row>
    <row r="171" spans="1:65" s="2" customFormat="1" ht="58.5">
      <c r="A171" s="34"/>
      <c r="B171" s="35"/>
      <c r="C171" s="36"/>
      <c r="D171" s="223" t="s">
        <v>203</v>
      </c>
      <c r="E171" s="36"/>
      <c r="F171" s="224" t="s">
        <v>2832</v>
      </c>
      <c r="G171" s="36"/>
      <c r="H171" s="36"/>
      <c r="I171" s="122"/>
      <c r="J171" s="36"/>
      <c r="K171" s="36"/>
      <c r="L171" s="39"/>
      <c r="M171" s="225"/>
      <c r="N171" s="226"/>
      <c r="O171" s="71"/>
      <c r="P171" s="71"/>
      <c r="Q171" s="71"/>
      <c r="R171" s="71"/>
      <c r="S171" s="71"/>
      <c r="T171" s="72"/>
      <c r="U171" s="34"/>
      <c r="V171" s="34"/>
      <c r="W171" s="34"/>
      <c r="X171" s="34"/>
      <c r="Y171" s="34"/>
      <c r="Z171" s="34"/>
      <c r="AA171" s="34"/>
      <c r="AB171" s="34"/>
      <c r="AC171" s="34"/>
      <c r="AD171" s="34"/>
      <c r="AE171" s="34"/>
      <c r="AT171" s="17" t="s">
        <v>203</v>
      </c>
      <c r="AU171" s="17" t="s">
        <v>83</v>
      </c>
    </row>
    <row r="172" spans="1:65" s="12" customFormat="1" ht="22.9" customHeight="1">
      <c r="B172" s="193"/>
      <c r="C172" s="194"/>
      <c r="D172" s="195" t="s">
        <v>74</v>
      </c>
      <c r="E172" s="207" t="s">
        <v>2499</v>
      </c>
      <c r="F172" s="207" t="s">
        <v>2833</v>
      </c>
      <c r="G172" s="194"/>
      <c r="H172" s="194"/>
      <c r="I172" s="197"/>
      <c r="J172" s="208">
        <f>BK172</f>
        <v>0</v>
      </c>
      <c r="K172" s="194"/>
      <c r="L172" s="199"/>
      <c r="M172" s="200"/>
      <c r="N172" s="201"/>
      <c r="O172" s="201"/>
      <c r="P172" s="202">
        <f>SUM(P173:P176)</f>
        <v>0</v>
      </c>
      <c r="Q172" s="201"/>
      <c r="R172" s="202">
        <f>SUM(R173:R176)</f>
        <v>0</v>
      </c>
      <c r="S172" s="201"/>
      <c r="T172" s="203">
        <f>SUM(T173:T176)</f>
        <v>0</v>
      </c>
      <c r="AR172" s="204" t="s">
        <v>83</v>
      </c>
      <c r="AT172" s="205" t="s">
        <v>74</v>
      </c>
      <c r="AU172" s="205" t="s">
        <v>83</v>
      </c>
      <c r="AY172" s="204" t="s">
        <v>194</v>
      </c>
      <c r="BK172" s="206">
        <f>SUM(BK173:BK176)</f>
        <v>0</v>
      </c>
    </row>
    <row r="173" spans="1:65" s="2" customFormat="1" ht="16.5" customHeight="1">
      <c r="A173" s="34"/>
      <c r="B173" s="35"/>
      <c r="C173" s="209" t="s">
        <v>209</v>
      </c>
      <c r="D173" s="209" t="s">
        <v>197</v>
      </c>
      <c r="E173" s="210" t="s">
        <v>2834</v>
      </c>
      <c r="F173" s="211" t="s">
        <v>2835</v>
      </c>
      <c r="G173" s="212" t="s">
        <v>240</v>
      </c>
      <c r="H173" s="213">
        <v>12</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359</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359</v>
      </c>
      <c r="BM173" s="221" t="s">
        <v>221</v>
      </c>
    </row>
    <row r="174" spans="1:65" s="2" customFormat="1" ht="19.5">
      <c r="A174" s="34"/>
      <c r="B174" s="35"/>
      <c r="C174" s="36"/>
      <c r="D174" s="223" t="s">
        <v>203</v>
      </c>
      <c r="E174" s="36"/>
      <c r="F174" s="224" t="s">
        <v>2836</v>
      </c>
      <c r="G174" s="36"/>
      <c r="H174" s="36"/>
      <c r="I174" s="122"/>
      <c r="J174" s="36"/>
      <c r="K174" s="36"/>
      <c r="L174" s="39"/>
      <c r="M174" s="225"/>
      <c r="N174" s="226"/>
      <c r="O174" s="71"/>
      <c r="P174" s="71"/>
      <c r="Q174" s="71"/>
      <c r="R174" s="71"/>
      <c r="S174" s="71"/>
      <c r="T174" s="72"/>
      <c r="U174" s="34"/>
      <c r="V174" s="34"/>
      <c r="W174" s="34"/>
      <c r="X174" s="34"/>
      <c r="Y174" s="34"/>
      <c r="Z174" s="34"/>
      <c r="AA174" s="34"/>
      <c r="AB174" s="34"/>
      <c r="AC174" s="34"/>
      <c r="AD174" s="34"/>
      <c r="AE174" s="34"/>
      <c r="AT174" s="17" t="s">
        <v>203</v>
      </c>
      <c r="AU174" s="17" t="s">
        <v>85</v>
      </c>
    </row>
    <row r="175" spans="1:65" s="2" customFormat="1" ht="16.5" customHeight="1">
      <c r="A175" s="34"/>
      <c r="B175" s="35"/>
      <c r="C175" s="209" t="s">
        <v>207</v>
      </c>
      <c r="D175" s="209" t="s">
        <v>197</v>
      </c>
      <c r="E175" s="210" t="s">
        <v>2837</v>
      </c>
      <c r="F175" s="211" t="s">
        <v>2838</v>
      </c>
      <c r="G175" s="212" t="s">
        <v>240</v>
      </c>
      <c r="H175" s="213">
        <v>5</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359</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359</v>
      </c>
      <c r="BM175" s="221" t="s">
        <v>232</v>
      </c>
    </row>
    <row r="176" spans="1:65" s="2" customFormat="1" ht="19.5">
      <c r="A176" s="34"/>
      <c r="B176" s="35"/>
      <c r="C176" s="36"/>
      <c r="D176" s="223" t="s">
        <v>203</v>
      </c>
      <c r="E176" s="36"/>
      <c r="F176" s="224" t="s">
        <v>2839</v>
      </c>
      <c r="G176" s="36"/>
      <c r="H176" s="36"/>
      <c r="I176" s="122"/>
      <c r="J176" s="36"/>
      <c r="K176" s="36"/>
      <c r="L176" s="39"/>
      <c r="M176" s="225"/>
      <c r="N176" s="226"/>
      <c r="O176" s="71"/>
      <c r="P176" s="71"/>
      <c r="Q176" s="71"/>
      <c r="R176" s="71"/>
      <c r="S176" s="71"/>
      <c r="T176" s="72"/>
      <c r="U176" s="34"/>
      <c r="V176" s="34"/>
      <c r="W176" s="34"/>
      <c r="X176" s="34"/>
      <c r="Y176" s="34"/>
      <c r="Z176" s="34"/>
      <c r="AA176" s="34"/>
      <c r="AB176" s="34"/>
      <c r="AC176" s="34"/>
      <c r="AD176" s="34"/>
      <c r="AE176" s="34"/>
      <c r="AT176" s="17" t="s">
        <v>203</v>
      </c>
      <c r="AU176" s="17" t="s">
        <v>85</v>
      </c>
    </row>
    <row r="177" spans="1:65" s="12" customFormat="1" ht="22.9" customHeight="1">
      <c r="B177" s="193"/>
      <c r="C177" s="194"/>
      <c r="D177" s="195" t="s">
        <v>74</v>
      </c>
      <c r="E177" s="207" t="s">
        <v>2502</v>
      </c>
      <c r="F177" s="207" t="s">
        <v>2840</v>
      </c>
      <c r="G177" s="194"/>
      <c r="H177" s="194"/>
      <c r="I177" s="197"/>
      <c r="J177" s="208">
        <f>BK177</f>
        <v>0</v>
      </c>
      <c r="K177" s="194"/>
      <c r="L177" s="199"/>
      <c r="M177" s="200"/>
      <c r="N177" s="201"/>
      <c r="O177" s="201"/>
      <c r="P177" s="202">
        <f>SUM(P178:P197)</f>
        <v>0</v>
      </c>
      <c r="Q177" s="201"/>
      <c r="R177" s="202">
        <f>SUM(R178:R197)</f>
        <v>0</v>
      </c>
      <c r="S177" s="201"/>
      <c r="T177" s="203">
        <f>SUM(T178:T197)</f>
        <v>0</v>
      </c>
      <c r="AR177" s="204" t="s">
        <v>83</v>
      </c>
      <c r="AT177" s="205" t="s">
        <v>74</v>
      </c>
      <c r="AU177" s="205" t="s">
        <v>83</v>
      </c>
      <c r="AY177" s="204" t="s">
        <v>194</v>
      </c>
      <c r="BK177" s="206">
        <f>SUM(BK178:BK197)</f>
        <v>0</v>
      </c>
    </row>
    <row r="178" spans="1:65" s="2" customFormat="1" ht="16.5" customHeight="1">
      <c r="A178" s="34"/>
      <c r="B178" s="35"/>
      <c r="C178" s="209" t="s">
        <v>193</v>
      </c>
      <c r="D178" s="209" t="s">
        <v>197</v>
      </c>
      <c r="E178" s="210" t="s">
        <v>2841</v>
      </c>
      <c r="F178" s="211" t="s">
        <v>2842</v>
      </c>
      <c r="G178" s="212" t="s">
        <v>240</v>
      </c>
      <c r="H178" s="213">
        <v>1</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359</v>
      </c>
      <c r="AT178" s="221" t="s">
        <v>197</v>
      </c>
      <c r="AU178" s="221" t="s">
        <v>85</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359</v>
      </c>
      <c r="BM178" s="221" t="s">
        <v>244</v>
      </c>
    </row>
    <row r="179" spans="1:65" s="2" customFormat="1" ht="19.5">
      <c r="A179" s="34"/>
      <c r="B179" s="35"/>
      <c r="C179" s="36"/>
      <c r="D179" s="223" t="s">
        <v>203</v>
      </c>
      <c r="E179" s="36"/>
      <c r="F179" s="224" t="s">
        <v>2843</v>
      </c>
      <c r="G179" s="36"/>
      <c r="H179" s="36"/>
      <c r="I179" s="122"/>
      <c r="J179" s="36"/>
      <c r="K179" s="36"/>
      <c r="L179" s="39"/>
      <c r="M179" s="225"/>
      <c r="N179" s="226"/>
      <c r="O179" s="71"/>
      <c r="P179" s="71"/>
      <c r="Q179" s="71"/>
      <c r="R179" s="71"/>
      <c r="S179" s="71"/>
      <c r="T179" s="72"/>
      <c r="U179" s="34"/>
      <c r="V179" s="34"/>
      <c r="W179" s="34"/>
      <c r="X179" s="34"/>
      <c r="Y179" s="34"/>
      <c r="Z179" s="34"/>
      <c r="AA179" s="34"/>
      <c r="AB179" s="34"/>
      <c r="AC179" s="34"/>
      <c r="AD179" s="34"/>
      <c r="AE179" s="34"/>
      <c r="AT179" s="17" t="s">
        <v>203</v>
      </c>
      <c r="AU179" s="17" t="s">
        <v>85</v>
      </c>
    </row>
    <row r="180" spans="1:65" s="2" customFormat="1" ht="16.5" customHeight="1">
      <c r="A180" s="34"/>
      <c r="B180" s="35"/>
      <c r="C180" s="209" t="s">
        <v>221</v>
      </c>
      <c r="D180" s="209" t="s">
        <v>197</v>
      </c>
      <c r="E180" s="210" t="s">
        <v>2844</v>
      </c>
      <c r="F180" s="211" t="s">
        <v>2845</v>
      </c>
      <c r="G180" s="212" t="s">
        <v>240</v>
      </c>
      <c r="H180" s="213">
        <v>1</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359</v>
      </c>
      <c r="AT180" s="221" t="s">
        <v>197</v>
      </c>
      <c r="AU180" s="221" t="s">
        <v>85</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359</v>
      </c>
      <c r="BM180" s="221" t="s">
        <v>254</v>
      </c>
    </row>
    <row r="181" spans="1:65" s="2" customFormat="1" ht="19.5">
      <c r="A181" s="34"/>
      <c r="B181" s="35"/>
      <c r="C181" s="36"/>
      <c r="D181" s="223" t="s">
        <v>203</v>
      </c>
      <c r="E181" s="36"/>
      <c r="F181" s="224" t="s">
        <v>2846</v>
      </c>
      <c r="G181" s="36"/>
      <c r="H181" s="36"/>
      <c r="I181" s="122"/>
      <c r="J181" s="36"/>
      <c r="K181" s="36"/>
      <c r="L181" s="39"/>
      <c r="M181" s="225"/>
      <c r="N181" s="226"/>
      <c r="O181" s="71"/>
      <c r="P181" s="71"/>
      <c r="Q181" s="71"/>
      <c r="R181" s="71"/>
      <c r="S181" s="71"/>
      <c r="T181" s="72"/>
      <c r="U181" s="34"/>
      <c r="V181" s="34"/>
      <c r="W181" s="34"/>
      <c r="X181" s="34"/>
      <c r="Y181" s="34"/>
      <c r="Z181" s="34"/>
      <c r="AA181" s="34"/>
      <c r="AB181" s="34"/>
      <c r="AC181" s="34"/>
      <c r="AD181" s="34"/>
      <c r="AE181" s="34"/>
      <c r="AT181" s="17" t="s">
        <v>203</v>
      </c>
      <c r="AU181" s="17" t="s">
        <v>85</v>
      </c>
    </row>
    <row r="182" spans="1:65" s="2" customFormat="1" ht="16.5" customHeight="1">
      <c r="A182" s="34"/>
      <c r="B182" s="35"/>
      <c r="C182" s="209" t="s">
        <v>228</v>
      </c>
      <c r="D182" s="209" t="s">
        <v>197</v>
      </c>
      <c r="E182" s="210" t="s">
        <v>2847</v>
      </c>
      <c r="F182" s="211" t="s">
        <v>2848</v>
      </c>
      <c r="G182" s="212" t="s">
        <v>240</v>
      </c>
      <c r="H182" s="213">
        <v>2</v>
      </c>
      <c r="I182" s="214"/>
      <c r="J182" s="215">
        <f>ROUND(I182*H182,2)</f>
        <v>0</v>
      </c>
      <c r="K182" s="216"/>
      <c r="L182" s="39"/>
      <c r="M182" s="217" t="s">
        <v>1</v>
      </c>
      <c r="N182" s="218" t="s">
        <v>40</v>
      </c>
      <c r="O182" s="71"/>
      <c r="P182" s="219">
        <f>O182*H182</f>
        <v>0</v>
      </c>
      <c r="Q182" s="219">
        <v>0</v>
      </c>
      <c r="R182" s="219">
        <f>Q182*H182</f>
        <v>0</v>
      </c>
      <c r="S182" s="219">
        <v>0</v>
      </c>
      <c r="T182" s="220">
        <f>S182*H182</f>
        <v>0</v>
      </c>
      <c r="U182" s="34"/>
      <c r="V182" s="34"/>
      <c r="W182" s="34"/>
      <c r="X182" s="34"/>
      <c r="Y182" s="34"/>
      <c r="Z182" s="34"/>
      <c r="AA182" s="34"/>
      <c r="AB182" s="34"/>
      <c r="AC182" s="34"/>
      <c r="AD182" s="34"/>
      <c r="AE182" s="34"/>
      <c r="AR182" s="221" t="s">
        <v>359</v>
      </c>
      <c r="AT182" s="221" t="s">
        <v>197</v>
      </c>
      <c r="AU182" s="221" t="s">
        <v>85</v>
      </c>
      <c r="AY182" s="17" t="s">
        <v>194</v>
      </c>
      <c r="BE182" s="222">
        <f>IF(N182="základní",J182,0)</f>
        <v>0</v>
      </c>
      <c r="BF182" s="222">
        <f>IF(N182="snížená",J182,0)</f>
        <v>0</v>
      </c>
      <c r="BG182" s="222">
        <f>IF(N182="zákl. přenesená",J182,0)</f>
        <v>0</v>
      </c>
      <c r="BH182" s="222">
        <f>IF(N182="sníž. přenesená",J182,0)</f>
        <v>0</v>
      </c>
      <c r="BI182" s="222">
        <f>IF(N182="nulová",J182,0)</f>
        <v>0</v>
      </c>
      <c r="BJ182" s="17" t="s">
        <v>83</v>
      </c>
      <c r="BK182" s="222">
        <f>ROUND(I182*H182,2)</f>
        <v>0</v>
      </c>
      <c r="BL182" s="17" t="s">
        <v>359</v>
      </c>
      <c r="BM182" s="221" t="s">
        <v>262</v>
      </c>
    </row>
    <row r="183" spans="1:65" s="2" customFormat="1" ht="19.5">
      <c r="A183" s="34"/>
      <c r="B183" s="35"/>
      <c r="C183" s="36"/>
      <c r="D183" s="223" t="s">
        <v>203</v>
      </c>
      <c r="E183" s="36"/>
      <c r="F183" s="224" t="s">
        <v>2849</v>
      </c>
      <c r="G183" s="36"/>
      <c r="H183" s="36"/>
      <c r="I183" s="122"/>
      <c r="J183" s="36"/>
      <c r="K183" s="36"/>
      <c r="L183" s="39"/>
      <c r="M183" s="225"/>
      <c r="N183" s="226"/>
      <c r="O183" s="71"/>
      <c r="P183" s="71"/>
      <c r="Q183" s="71"/>
      <c r="R183" s="71"/>
      <c r="S183" s="71"/>
      <c r="T183" s="72"/>
      <c r="U183" s="34"/>
      <c r="V183" s="34"/>
      <c r="W183" s="34"/>
      <c r="X183" s="34"/>
      <c r="Y183" s="34"/>
      <c r="Z183" s="34"/>
      <c r="AA183" s="34"/>
      <c r="AB183" s="34"/>
      <c r="AC183" s="34"/>
      <c r="AD183" s="34"/>
      <c r="AE183" s="34"/>
      <c r="AT183" s="17" t="s">
        <v>203</v>
      </c>
      <c r="AU183" s="17" t="s">
        <v>85</v>
      </c>
    </row>
    <row r="184" spans="1:65" s="2" customFormat="1" ht="16.5" customHeight="1">
      <c r="A184" s="34"/>
      <c r="B184" s="35"/>
      <c r="C184" s="209" t="s">
        <v>232</v>
      </c>
      <c r="D184" s="209" t="s">
        <v>197</v>
      </c>
      <c r="E184" s="210" t="s">
        <v>2850</v>
      </c>
      <c r="F184" s="211" t="s">
        <v>2851</v>
      </c>
      <c r="G184" s="212" t="s">
        <v>240</v>
      </c>
      <c r="H184" s="213">
        <v>8</v>
      </c>
      <c r="I184" s="214"/>
      <c r="J184" s="215">
        <f>ROUND(I184*H184,2)</f>
        <v>0</v>
      </c>
      <c r="K184" s="216"/>
      <c r="L184" s="39"/>
      <c r="M184" s="217" t="s">
        <v>1</v>
      </c>
      <c r="N184" s="218" t="s">
        <v>40</v>
      </c>
      <c r="O184" s="71"/>
      <c r="P184" s="219">
        <f>O184*H184</f>
        <v>0</v>
      </c>
      <c r="Q184" s="219">
        <v>0</v>
      </c>
      <c r="R184" s="219">
        <f>Q184*H184</f>
        <v>0</v>
      </c>
      <c r="S184" s="219">
        <v>0</v>
      </c>
      <c r="T184" s="220">
        <f>S184*H184</f>
        <v>0</v>
      </c>
      <c r="U184" s="34"/>
      <c r="V184" s="34"/>
      <c r="W184" s="34"/>
      <c r="X184" s="34"/>
      <c r="Y184" s="34"/>
      <c r="Z184" s="34"/>
      <c r="AA184" s="34"/>
      <c r="AB184" s="34"/>
      <c r="AC184" s="34"/>
      <c r="AD184" s="34"/>
      <c r="AE184" s="34"/>
      <c r="AR184" s="221" t="s">
        <v>359</v>
      </c>
      <c r="AT184" s="221" t="s">
        <v>197</v>
      </c>
      <c r="AU184" s="221" t="s">
        <v>85</v>
      </c>
      <c r="AY184" s="17" t="s">
        <v>194</v>
      </c>
      <c r="BE184" s="222">
        <f>IF(N184="základní",J184,0)</f>
        <v>0</v>
      </c>
      <c r="BF184" s="222">
        <f>IF(N184="snížená",J184,0)</f>
        <v>0</v>
      </c>
      <c r="BG184" s="222">
        <f>IF(N184="zákl. přenesená",J184,0)</f>
        <v>0</v>
      </c>
      <c r="BH184" s="222">
        <f>IF(N184="sníž. přenesená",J184,0)</f>
        <v>0</v>
      </c>
      <c r="BI184" s="222">
        <f>IF(N184="nulová",J184,0)</f>
        <v>0</v>
      </c>
      <c r="BJ184" s="17" t="s">
        <v>83</v>
      </c>
      <c r="BK184" s="222">
        <f>ROUND(I184*H184,2)</f>
        <v>0</v>
      </c>
      <c r="BL184" s="17" t="s">
        <v>359</v>
      </c>
      <c r="BM184" s="221" t="s">
        <v>359</v>
      </c>
    </row>
    <row r="185" spans="1:65" s="2" customFormat="1" ht="19.5">
      <c r="A185" s="34"/>
      <c r="B185" s="35"/>
      <c r="C185" s="36"/>
      <c r="D185" s="223" t="s">
        <v>203</v>
      </c>
      <c r="E185" s="36"/>
      <c r="F185" s="224" t="s">
        <v>2852</v>
      </c>
      <c r="G185" s="36"/>
      <c r="H185" s="36"/>
      <c r="I185" s="122"/>
      <c r="J185" s="36"/>
      <c r="K185" s="36"/>
      <c r="L185" s="39"/>
      <c r="M185" s="225"/>
      <c r="N185" s="226"/>
      <c r="O185" s="71"/>
      <c r="P185" s="71"/>
      <c r="Q185" s="71"/>
      <c r="R185" s="71"/>
      <c r="S185" s="71"/>
      <c r="T185" s="72"/>
      <c r="U185" s="34"/>
      <c r="V185" s="34"/>
      <c r="W185" s="34"/>
      <c r="X185" s="34"/>
      <c r="Y185" s="34"/>
      <c r="Z185" s="34"/>
      <c r="AA185" s="34"/>
      <c r="AB185" s="34"/>
      <c r="AC185" s="34"/>
      <c r="AD185" s="34"/>
      <c r="AE185" s="34"/>
      <c r="AT185" s="17" t="s">
        <v>203</v>
      </c>
      <c r="AU185" s="17" t="s">
        <v>85</v>
      </c>
    </row>
    <row r="186" spans="1:65" s="2" customFormat="1" ht="16.5" customHeight="1">
      <c r="A186" s="34"/>
      <c r="B186" s="35"/>
      <c r="C186" s="209" t="s">
        <v>237</v>
      </c>
      <c r="D186" s="209" t="s">
        <v>197</v>
      </c>
      <c r="E186" s="210" t="s">
        <v>2853</v>
      </c>
      <c r="F186" s="211" t="s">
        <v>2854</v>
      </c>
      <c r="G186" s="212" t="s">
        <v>240</v>
      </c>
      <c r="H186" s="213">
        <v>1</v>
      </c>
      <c r="I186" s="214"/>
      <c r="J186" s="215">
        <f>ROUND(I186*H186,2)</f>
        <v>0</v>
      </c>
      <c r="K186" s="216"/>
      <c r="L186" s="39"/>
      <c r="M186" s="217" t="s">
        <v>1</v>
      </c>
      <c r="N186" s="218" t="s">
        <v>40</v>
      </c>
      <c r="O186" s="71"/>
      <c r="P186" s="219">
        <f>O186*H186</f>
        <v>0</v>
      </c>
      <c r="Q186" s="219">
        <v>0</v>
      </c>
      <c r="R186" s="219">
        <f>Q186*H186</f>
        <v>0</v>
      </c>
      <c r="S186" s="219">
        <v>0</v>
      </c>
      <c r="T186" s="220">
        <f>S186*H186</f>
        <v>0</v>
      </c>
      <c r="U186" s="34"/>
      <c r="V186" s="34"/>
      <c r="W186" s="34"/>
      <c r="X186" s="34"/>
      <c r="Y186" s="34"/>
      <c r="Z186" s="34"/>
      <c r="AA186" s="34"/>
      <c r="AB186" s="34"/>
      <c r="AC186" s="34"/>
      <c r="AD186" s="34"/>
      <c r="AE186" s="34"/>
      <c r="AR186" s="221" t="s">
        <v>359</v>
      </c>
      <c r="AT186" s="221" t="s">
        <v>197</v>
      </c>
      <c r="AU186" s="221" t="s">
        <v>85</v>
      </c>
      <c r="AY186" s="17" t="s">
        <v>194</v>
      </c>
      <c r="BE186" s="222">
        <f>IF(N186="základní",J186,0)</f>
        <v>0</v>
      </c>
      <c r="BF186" s="222">
        <f>IF(N186="snížená",J186,0)</f>
        <v>0</v>
      </c>
      <c r="BG186" s="222">
        <f>IF(N186="zákl. přenesená",J186,0)</f>
        <v>0</v>
      </c>
      <c r="BH186" s="222">
        <f>IF(N186="sníž. přenesená",J186,0)</f>
        <v>0</v>
      </c>
      <c r="BI186" s="222">
        <f>IF(N186="nulová",J186,0)</f>
        <v>0</v>
      </c>
      <c r="BJ186" s="17" t="s">
        <v>83</v>
      </c>
      <c r="BK186" s="222">
        <f>ROUND(I186*H186,2)</f>
        <v>0</v>
      </c>
      <c r="BL186" s="17" t="s">
        <v>359</v>
      </c>
      <c r="BM186" s="221" t="s">
        <v>367</v>
      </c>
    </row>
    <row r="187" spans="1:65" s="2" customFormat="1" ht="19.5">
      <c r="A187" s="34"/>
      <c r="B187" s="35"/>
      <c r="C187" s="36"/>
      <c r="D187" s="223" t="s">
        <v>203</v>
      </c>
      <c r="E187" s="36"/>
      <c r="F187" s="224" t="s">
        <v>2855</v>
      </c>
      <c r="G187" s="36"/>
      <c r="H187" s="36"/>
      <c r="I187" s="122"/>
      <c r="J187" s="36"/>
      <c r="K187" s="36"/>
      <c r="L187" s="39"/>
      <c r="M187" s="225"/>
      <c r="N187" s="226"/>
      <c r="O187" s="71"/>
      <c r="P187" s="71"/>
      <c r="Q187" s="71"/>
      <c r="R187" s="71"/>
      <c r="S187" s="71"/>
      <c r="T187" s="72"/>
      <c r="U187" s="34"/>
      <c r="V187" s="34"/>
      <c r="W187" s="34"/>
      <c r="X187" s="34"/>
      <c r="Y187" s="34"/>
      <c r="Z187" s="34"/>
      <c r="AA187" s="34"/>
      <c r="AB187" s="34"/>
      <c r="AC187" s="34"/>
      <c r="AD187" s="34"/>
      <c r="AE187" s="34"/>
      <c r="AT187" s="17" t="s">
        <v>203</v>
      </c>
      <c r="AU187" s="17" t="s">
        <v>85</v>
      </c>
    </row>
    <row r="188" spans="1:65" s="2" customFormat="1" ht="16.5" customHeight="1">
      <c r="A188" s="34"/>
      <c r="B188" s="35"/>
      <c r="C188" s="209" t="s">
        <v>244</v>
      </c>
      <c r="D188" s="209" t="s">
        <v>197</v>
      </c>
      <c r="E188" s="210" t="s">
        <v>2856</v>
      </c>
      <c r="F188" s="211" t="s">
        <v>2857</v>
      </c>
      <c r="G188" s="212" t="s">
        <v>240</v>
      </c>
      <c r="H188" s="213">
        <v>4</v>
      </c>
      <c r="I188" s="214"/>
      <c r="J188" s="215">
        <f>ROUND(I188*H188,2)</f>
        <v>0</v>
      </c>
      <c r="K188" s="216"/>
      <c r="L188" s="39"/>
      <c r="M188" s="217" t="s">
        <v>1</v>
      </c>
      <c r="N188" s="218" t="s">
        <v>40</v>
      </c>
      <c r="O188" s="71"/>
      <c r="P188" s="219">
        <f>O188*H188</f>
        <v>0</v>
      </c>
      <c r="Q188" s="219">
        <v>0</v>
      </c>
      <c r="R188" s="219">
        <f>Q188*H188</f>
        <v>0</v>
      </c>
      <c r="S188" s="219">
        <v>0</v>
      </c>
      <c r="T188" s="220">
        <f>S188*H188</f>
        <v>0</v>
      </c>
      <c r="U188" s="34"/>
      <c r="V188" s="34"/>
      <c r="W188" s="34"/>
      <c r="X188" s="34"/>
      <c r="Y188" s="34"/>
      <c r="Z188" s="34"/>
      <c r="AA188" s="34"/>
      <c r="AB188" s="34"/>
      <c r="AC188" s="34"/>
      <c r="AD188" s="34"/>
      <c r="AE188" s="34"/>
      <c r="AR188" s="221" t="s">
        <v>359</v>
      </c>
      <c r="AT188" s="221" t="s">
        <v>197</v>
      </c>
      <c r="AU188" s="221" t="s">
        <v>85</v>
      </c>
      <c r="AY188" s="17" t="s">
        <v>194</v>
      </c>
      <c r="BE188" s="222">
        <f>IF(N188="základní",J188,0)</f>
        <v>0</v>
      </c>
      <c r="BF188" s="222">
        <f>IF(N188="snížená",J188,0)</f>
        <v>0</v>
      </c>
      <c r="BG188" s="222">
        <f>IF(N188="zákl. přenesená",J188,0)</f>
        <v>0</v>
      </c>
      <c r="BH188" s="222">
        <f>IF(N188="sníž. přenesená",J188,0)</f>
        <v>0</v>
      </c>
      <c r="BI188" s="222">
        <f>IF(N188="nulová",J188,0)</f>
        <v>0</v>
      </c>
      <c r="BJ188" s="17" t="s">
        <v>83</v>
      </c>
      <c r="BK188" s="222">
        <f>ROUND(I188*H188,2)</f>
        <v>0</v>
      </c>
      <c r="BL188" s="17" t="s">
        <v>359</v>
      </c>
      <c r="BM188" s="221" t="s">
        <v>375</v>
      </c>
    </row>
    <row r="189" spans="1:65" s="2" customFormat="1" ht="19.5">
      <c r="A189" s="34"/>
      <c r="B189" s="35"/>
      <c r="C189" s="36"/>
      <c r="D189" s="223" t="s">
        <v>203</v>
      </c>
      <c r="E189" s="36"/>
      <c r="F189" s="224" t="s">
        <v>2858</v>
      </c>
      <c r="G189" s="36"/>
      <c r="H189" s="36"/>
      <c r="I189" s="122"/>
      <c r="J189" s="36"/>
      <c r="K189" s="36"/>
      <c r="L189" s="39"/>
      <c r="M189" s="225"/>
      <c r="N189" s="226"/>
      <c r="O189" s="71"/>
      <c r="P189" s="71"/>
      <c r="Q189" s="71"/>
      <c r="R189" s="71"/>
      <c r="S189" s="71"/>
      <c r="T189" s="72"/>
      <c r="U189" s="34"/>
      <c r="V189" s="34"/>
      <c r="W189" s="34"/>
      <c r="X189" s="34"/>
      <c r="Y189" s="34"/>
      <c r="Z189" s="34"/>
      <c r="AA189" s="34"/>
      <c r="AB189" s="34"/>
      <c r="AC189" s="34"/>
      <c r="AD189" s="34"/>
      <c r="AE189" s="34"/>
      <c r="AT189" s="17" t="s">
        <v>203</v>
      </c>
      <c r="AU189" s="17" t="s">
        <v>85</v>
      </c>
    </row>
    <row r="190" spans="1:65" s="2" customFormat="1" ht="16.5" customHeight="1">
      <c r="A190" s="34"/>
      <c r="B190" s="35"/>
      <c r="C190" s="209" t="s">
        <v>248</v>
      </c>
      <c r="D190" s="209" t="s">
        <v>197</v>
      </c>
      <c r="E190" s="210" t="s">
        <v>2859</v>
      </c>
      <c r="F190" s="211" t="s">
        <v>2860</v>
      </c>
      <c r="G190" s="212" t="s">
        <v>240</v>
      </c>
      <c r="H190" s="213">
        <v>3</v>
      </c>
      <c r="I190" s="214"/>
      <c r="J190" s="215">
        <f>ROUND(I190*H190,2)</f>
        <v>0</v>
      </c>
      <c r="K190" s="216"/>
      <c r="L190" s="39"/>
      <c r="M190" s="217" t="s">
        <v>1</v>
      </c>
      <c r="N190" s="218" t="s">
        <v>40</v>
      </c>
      <c r="O190" s="71"/>
      <c r="P190" s="219">
        <f>O190*H190</f>
        <v>0</v>
      </c>
      <c r="Q190" s="219">
        <v>0</v>
      </c>
      <c r="R190" s="219">
        <f>Q190*H190</f>
        <v>0</v>
      </c>
      <c r="S190" s="219">
        <v>0</v>
      </c>
      <c r="T190" s="220">
        <f>S190*H190</f>
        <v>0</v>
      </c>
      <c r="U190" s="34"/>
      <c r="V190" s="34"/>
      <c r="W190" s="34"/>
      <c r="X190" s="34"/>
      <c r="Y190" s="34"/>
      <c r="Z190" s="34"/>
      <c r="AA190" s="34"/>
      <c r="AB190" s="34"/>
      <c r="AC190" s="34"/>
      <c r="AD190" s="34"/>
      <c r="AE190" s="34"/>
      <c r="AR190" s="221" t="s">
        <v>359</v>
      </c>
      <c r="AT190" s="221" t="s">
        <v>197</v>
      </c>
      <c r="AU190" s="221" t="s">
        <v>85</v>
      </c>
      <c r="AY190" s="17" t="s">
        <v>194</v>
      </c>
      <c r="BE190" s="222">
        <f>IF(N190="základní",J190,0)</f>
        <v>0</v>
      </c>
      <c r="BF190" s="222">
        <f>IF(N190="snížená",J190,0)</f>
        <v>0</v>
      </c>
      <c r="BG190" s="222">
        <f>IF(N190="zákl. přenesená",J190,0)</f>
        <v>0</v>
      </c>
      <c r="BH190" s="222">
        <f>IF(N190="sníž. přenesená",J190,0)</f>
        <v>0</v>
      </c>
      <c r="BI190" s="222">
        <f>IF(N190="nulová",J190,0)</f>
        <v>0</v>
      </c>
      <c r="BJ190" s="17" t="s">
        <v>83</v>
      </c>
      <c r="BK190" s="222">
        <f>ROUND(I190*H190,2)</f>
        <v>0</v>
      </c>
      <c r="BL190" s="17" t="s">
        <v>359</v>
      </c>
      <c r="BM190" s="221" t="s">
        <v>382</v>
      </c>
    </row>
    <row r="191" spans="1:65" s="2" customFormat="1" ht="19.5">
      <c r="A191" s="34"/>
      <c r="B191" s="35"/>
      <c r="C191" s="36"/>
      <c r="D191" s="223" t="s">
        <v>203</v>
      </c>
      <c r="E191" s="36"/>
      <c r="F191" s="224" t="s">
        <v>2861</v>
      </c>
      <c r="G191" s="36"/>
      <c r="H191" s="36"/>
      <c r="I191" s="122"/>
      <c r="J191" s="36"/>
      <c r="K191" s="36"/>
      <c r="L191" s="39"/>
      <c r="M191" s="225"/>
      <c r="N191" s="226"/>
      <c r="O191" s="71"/>
      <c r="P191" s="71"/>
      <c r="Q191" s="71"/>
      <c r="R191" s="71"/>
      <c r="S191" s="71"/>
      <c r="T191" s="72"/>
      <c r="U191" s="34"/>
      <c r="V191" s="34"/>
      <c r="W191" s="34"/>
      <c r="X191" s="34"/>
      <c r="Y191" s="34"/>
      <c r="Z191" s="34"/>
      <c r="AA191" s="34"/>
      <c r="AB191" s="34"/>
      <c r="AC191" s="34"/>
      <c r="AD191" s="34"/>
      <c r="AE191" s="34"/>
      <c r="AT191" s="17" t="s">
        <v>203</v>
      </c>
      <c r="AU191" s="17" t="s">
        <v>85</v>
      </c>
    </row>
    <row r="192" spans="1:65" s="2" customFormat="1" ht="16.5" customHeight="1">
      <c r="A192" s="34"/>
      <c r="B192" s="35"/>
      <c r="C192" s="209" t="s">
        <v>254</v>
      </c>
      <c r="D192" s="209" t="s">
        <v>197</v>
      </c>
      <c r="E192" s="210" t="s">
        <v>2862</v>
      </c>
      <c r="F192" s="211" t="s">
        <v>2863</v>
      </c>
      <c r="G192" s="212" t="s">
        <v>240</v>
      </c>
      <c r="H192" s="213">
        <v>1</v>
      </c>
      <c r="I192" s="214"/>
      <c r="J192" s="215">
        <f>ROUND(I192*H192,2)</f>
        <v>0</v>
      </c>
      <c r="K192" s="216"/>
      <c r="L192" s="39"/>
      <c r="M192" s="217" t="s">
        <v>1</v>
      </c>
      <c r="N192" s="218" t="s">
        <v>40</v>
      </c>
      <c r="O192" s="71"/>
      <c r="P192" s="219">
        <f>O192*H192</f>
        <v>0</v>
      </c>
      <c r="Q192" s="219">
        <v>0</v>
      </c>
      <c r="R192" s="219">
        <f>Q192*H192</f>
        <v>0</v>
      </c>
      <c r="S192" s="219">
        <v>0</v>
      </c>
      <c r="T192" s="220">
        <f>S192*H192</f>
        <v>0</v>
      </c>
      <c r="U192" s="34"/>
      <c r="V192" s="34"/>
      <c r="W192" s="34"/>
      <c r="X192" s="34"/>
      <c r="Y192" s="34"/>
      <c r="Z192" s="34"/>
      <c r="AA192" s="34"/>
      <c r="AB192" s="34"/>
      <c r="AC192" s="34"/>
      <c r="AD192" s="34"/>
      <c r="AE192" s="34"/>
      <c r="AR192" s="221" t="s">
        <v>359</v>
      </c>
      <c r="AT192" s="221" t="s">
        <v>197</v>
      </c>
      <c r="AU192" s="221" t="s">
        <v>85</v>
      </c>
      <c r="AY192" s="17" t="s">
        <v>194</v>
      </c>
      <c r="BE192" s="222">
        <f>IF(N192="základní",J192,0)</f>
        <v>0</v>
      </c>
      <c r="BF192" s="222">
        <f>IF(N192="snížená",J192,0)</f>
        <v>0</v>
      </c>
      <c r="BG192" s="222">
        <f>IF(N192="zákl. přenesená",J192,0)</f>
        <v>0</v>
      </c>
      <c r="BH192" s="222">
        <f>IF(N192="sníž. přenesená",J192,0)</f>
        <v>0</v>
      </c>
      <c r="BI192" s="222">
        <f>IF(N192="nulová",J192,0)</f>
        <v>0</v>
      </c>
      <c r="BJ192" s="17" t="s">
        <v>83</v>
      </c>
      <c r="BK192" s="222">
        <f>ROUND(I192*H192,2)</f>
        <v>0</v>
      </c>
      <c r="BL192" s="17" t="s">
        <v>359</v>
      </c>
      <c r="BM192" s="221" t="s">
        <v>396</v>
      </c>
    </row>
    <row r="193" spans="1:65" s="2" customFormat="1" ht="19.5">
      <c r="A193" s="34"/>
      <c r="B193" s="35"/>
      <c r="C193" s="36"/>
      <c r="D193" s="223" t="s">
        <v>203</v>
      </c>
      <c r="E193" s="36"/>
      <c r="F193" s="224" t="s">
        <v>2864</v>
      </c>
      <c r="G193" s="36"/>
      <c r="H193" s="36"/>
      <c r="I193" s="122"/>
      <c r="J193" s="36"/>
      <c r="K193" s="36"/>
      <c r="L193" s="39"/>
      <c r="M193" s="225"/>
      <c r="N193" s="226"/>
      <c r="O193" s="71"/>
      <c r="P193" s="71"/>
      <c r="Q193" s="71"/>
      <c r="R193" s="71"/>
      <c r="S193" s="71"/>
      <c r="T193" s="72"/>
      <c r="U193" s="34"/>
      <c r="V193" s="34"/>
      <c r="W193" s="34"/>
      <c r="X193" s="34"/>
      <c r="Y193" s="34"/>
      <c r="Z193" s="34"/>
      <c r="AA193" s="34"/>
      <c r="AB193" s="34"/>
      <c r="AC193" s="34"/>
      <c r="AD193" s="34"/>
      <c r="AE193" s="34"/>
      <c r="AT193" s="17" t="s">
        <v>203</v>
      </c>
      <c r="AU193" s="17" t="s">
        <v>85</v>
      </c>
    </row>
    <row r="194" spans="1:65" s="2" customFormat="1" ht="16.5" customHeight="1">
      <c r="A194" s="34"/>
      <c r="B194" s="35"/>
      <c r="C194" s="209" t="s">
        <v>260</v>
      </c>
      <c r="D194" s="209" t="s">
        <v>197</v>
      </c>
      <c r="E194" s="210" t="s">
        <v>2865</v>
      </c>
      <c r="F194" s="211" t="s">
        <v>2866</v>
      </c>
      <c r="G194" s="212" t="s">
        <v>240</v>
      </c>
      <c r="H194" s="213">
        <v>1</v>
      </c>
      <c r="I194" s="214"/>
      <c r="J194" s="215">
        <f>ROUND(I194*H194,2)</f>
        <v>0</v>
      </c>
      <c r="K194" s="216"/>
      <c r="L194" s="39"/>
      <c r="M194" s="217" t="s">
        <v>1</v>
      </c>
      <c r="N194" s="218" t="s">
        <v>40</v>
      </c>
      <c r="O194" s="71"/>
      <c r="P194" s="219">
        <f>O194*H194</f>
        <v>0</v>
      </c>
      <c r="Q194" s="219">
        <v>0</v>
      </c>
      <c r="R194" s="219">
        <f>Q194*H194</f>
        <v>0</v>
      </c>
      <c r="S194" s="219">
        <v>0</v>
      </c>
      <c r="T194" s="220">
        <f>S194*H194</f>
        <v>0</v>
      </c>
      <c r="U194" s="34"/>
      <c r="V194" s="34"/>
      <c r="W194" s="34"/>
      <c r="X194" s="34"/>
      <c r="Y194" s="34"/>
      <c r="Z194" s="34"/>
      <c r="AA194" s="34"/>
      <c r="AB194" s="34"/>
      <c r="AC194" s="34"/>
      <c r="AD194" s="34"/>
      <c r="AE194" s="34"/>
      <c r="AR194" s="221" t="s">
        <v>359</v>
      </c>
      <c r="AT194" s="221" t="s">
        <v>197</v>
      </c>
      <c r="AU194" s="221" t="s">
        <v>85</v>
      </c>
      <c r="AY194" s="17" t="s">
        <v>194</v>
      </c>
      <c r="BE194" s="222">
        <f>IF(N194="základní",J194,0)</f>
        <v>0</v>
      </c>
      <c r="BF194" s="222">
        <f>IF(N194="snížená",J194,0)</f>
        <v>0</v>
      </c>
      <c r="BG194" s="222">
        <f>IF(N194="zákl. přenesená",J194,0)</f>
        <v>0</v>
      </c>
      <c r="BH194" s="222">
        <f>IF(N194="sníž. přenesená",J194,0)</f>
        <v>0</v>
      </c>
      <c r="BI194" s="222">
        <f>IF(N194="nulová",J194,0)</f>
        <v>0</v>
      </c>
      <c r="BJ194" s="17" t="s">
        <v>83</v>
      </c>
      <c r="BK194" s="222">
        <f>ROUND(I194*H194,2)</f>
        <v>0</v>
      </c>
      <c r="BL194" s="17" t="s">
        <v>359</v>
      </c>
      <c r="BM194" s="221" t="s">
        <v>533</v>
      </c>
    </row>
    <row r="195" spans="1:65" s="2" customFormat="1" ht="19.5">
      <c r="A195" s="34"/>
      <c r="B195" s="35"/>
      <c r="C195" s="36"/>
      <c r="D195" s="223" t="s">
        <v>203</v>
      </c>
      <c r="E195" s="36"/>
      <c r="F195" s="224" t="s">
        <v>2867</v>
      </c>
      <c r="G195" s="36"/>
      <c r="H195" s="36"/>
      <c r="I195" s="122"/>
      <c r="J195" s="36"/>
      <c r="K195" s="36"/>
      <c r="L195" s="39"/>
      <c r="M195" s="225"/>
      <c r="N195" s="226"/>
      <c r="O195" s="71"/>
      <c r="P195" s="71"/>
      <c r="Q195" s="71"/>
      <c r="R195" s="71"/>
      <c r="S195" s="71"/>
      <c r="T195" s="72"/>
      <c r="U195" s="34"/>
      <c r="V195" s="34"/>
      <c r="W195" s="34"/>
      <c r="X195" s="34"/>
      <c r="Y195" s="34"/>
      <c r="Z195" s="34"/>
      <c r="AA195" s="34"/>
      <c r="AB195" s="34"/>
      <c r="AC195" s="34"/>
      <c r="AD195" s="34"/>
      <c r="AE195" s="34"/>
      <c r="AT195" s="17" t="s">
        <v>203</v>
      </c>
      <c r="AU195" s="17" t="s">
        <v>85</v>
      </c>
    </row>
    <row r="196" spans="1:65" s="2" customFormat="1" ht="16.5" customHeight="1">
      <c r="A196" s="34"/>
      <c r="B196" s="35"/>
      <c r="C196" s="209" t="s">
        <v>262</v>
      </c>
      <c r="D196" s="209" t="s">
        <v>197</v>
      </c>
      <c r="E196" s="210" t="s">
        <v>2868</v>
      </c>
      <c r="F196" s="211" t="s">
        <v>2869</v>
      </c>
      <c r="G196" s="212" t="s">
        <v>240</v>
      </c>
      <c r="H196" s="213">
        <v>2</v>
      </c>
      <c r="I196" s="214"/>
      <c r="J196" s="215">
        <f>ROUND(I196*H196,2)</f>
        <v>0</v>
      </c>
      <c r="K196" s="216"/>
      <c r="L196" s="39"/>
      <c r="M196" s="217" t="s">
        <v>1</v>
      </c>
      <c r="N196" s="218" t="s">
        <v>40</v>
      </c>
      <c r="O196" s="71"/>
      <c r="P196" s="219">
        <f>O196*H196</f>
        <v>0</v>
      </c>
      <c r="Q196" s="219">
        <v>0</v>
      </c>
      <c r="R196" s="219">
        <f>Q196*H196</f>
        <v>0</v>
      </c>
      <c r="S196" s="219">
        <v>0</v>
      </c>
      <c r="T196" s="220">
        <f>S196*H196</f>
        <v>0</v>
      </c>
      <c r="U196" s="34"/>
      <c r="V196" s="34"/>
      <c r="W196" s="34"/>
      <c r="X196" s="34"/>
      <c r="Y196" s="34"/>
      <c r="Z196" s="34"/>
      <c r="AA196" s="34"/>
      <c r="AB196" s="34"/>
      <c r="AC196" s="34"/>
      <c r="AD196" s="34"/>
      <c r="AE196" s="34"/>
      <c r="AR196" s="221" t="s">
        <v>359</v>
      </c>
      <c r="AT196" s="221" t="s">
        <v>197</v>
      </c>
      <c r="AU196" s="221" t="s">
        <v>85</v>
      </c>
      <c r="AY196" s="17" t="s">
        <v>194</v>
      </c>
      <c r="BE196" s="222">
        <f>IF(N196="základní",J196,0)</f>
        <v>0</v>
      </c>
      <c r="BF196" s="222">
        <f>IF(N196="snížená",J196,0)</f>
        <v>0</v>
      </c>
      <c r="BG196" s="222">
        <f>IF(N196="zákl. přenesená",J196,0)</f>
        <v>0</v>
      </c>
      <c r="BH196" s="222">
        <f>IF(N196="sníž. přenesená",J196,0)</f>
        <v>0</v>
      </c>
      <c r="BI196" s="222">
        <f>IF(N196="nulová",J196,0)</f>
        <v>0</v>
      </c>
      <c r="BJ196" s="17" t="s">
        <v>83</v>
      </c>
      <c r="BK196" s="222">
        <f>ROUND(I196*H196,2)</f>
        <v>0</v>
      </c>
      <c r="BL196" s="17" t="s">
        <v>359</v>
      </c>
      <c r="BM196" s="221" t="s">
        <v>541</v>
      </c>
    </row>
    <row r="197" spans="1:65" s="2" customFormat="1" ht="19.5">
      <c r="A197" s="34"/>
      <c r="B197" s="35"/>
      <c r="C197" s="36"/>
      <c r="D197" s="223" t="s">
        <v>203</v>
      </c>
      <c r="E197" s="36"/>
      <c r="F197" s="224" t="s">
        <v>2870</v>
      </c>
      <c r="G197" s="36"/>
      <c r="H197" s="36"/>
      <c r="I197" s="122"/>
      <c r="J197" s="36"/>
      <c r="K197" s="36"/>
      <c r="L197" s="39"/>
      <c r="M197" s="225"/>
      <c r="N197" s="226"/>
      <c r="O197" s="71"/>
      <c r="P197" s="71"/>
      <c r="Q197" s="71"/>
      <c r="R197" s="71"/>
      <c r="S197" s="71"/>
      <c r="T197" s="72"/>
      <c r="U197" s="34"/>
      <c r="V197" s="34"/>
      <c r="W197" s="34"/>
      <c r="X197" s="34"/>
      <c r="Y197" s="34"/>
      <c r="Z197" s="34"/>
      <c r="AA197" s="34"/>
      <c r="AB197" s="34"/>
      <c r="AC197" s="34"/>
      <c r="AD197" s="34"/>
      <c r="AE197" s="34"/>
      <c r="AT197" s="17" t="s">
        <v>203</v>
      </c>
      <c r="AU197" s="17" t="s">
        <v>85</v>
      </c>
    </row>
    <row r="198" spans="1:65" s="12" customFormat="1" ht="22.9" customHeight="1">
      <c r="B198" s="193"/>
      <c r="C198" s="194"/>
      <c r="D198" s="195" t="s">
        <v>74</v>
      </c>
      <c r="E198" s="207" t="s">
        <v>2506</v>
      </c>
      <c r="F198" s="207" t="s">
        <v>2871</v>
      </c>
      <c r="G198" s="194"/>
      <c r="H198" s="194"/>
      <c r="I198" s="197"/>
      <c r="J198" s="208">
        <f>BK198</f>
        <v>0</v>
      </c>
      <c r="K198" s="194"/>
      <c r="L198" s="199"/>
      <c r="M198" s="200"/>
      <c r="N198" s="201"/>
      <c r="O198" s="201"/>
      <c r="P198" s="202">
        <f>SUM(P199:P220)</f>
        <v>0</v>
      </c>
      <c r="Q198" s="201"/>
      <c r="R198" s="202">
        <f>SUM(R199:R220)</f>
        <v>0</v>
      </c>
      <c r="S198" s="201"/>
      <c r="T198" s="203">
        <f>SUM(T199:T220)</f>
        <v>0</v>
      </c>
      <c r="AR198" s="204" t="s">
        <v>83</v>
      </c>
      <c r="AT198" s="205" t="s">
        <v>74</v>
      </c>
      <c r="AU198" s="205" t="s">
        <v>83</v>
      </c>
      <c r="AY198" s="204" t="s">
        <v>194</v>
      </c>
      <c r="BK198" s="206">
        <f>SUM(BK199:BK220)</f>
        <v>0</v>
      </c>
    </row>
    <row r="199" spans="1:65" s="2" customFormat="1" ht="16.5" customHeight="1">
      <c r="A199" s="34"/>
      <c r="B199" s="35"/>
      <c r="C199" s="209" t="s">
        <v>8</v>
      </c>
      <c r="D199" s="209" t="s">
        <v>197</v>
      </c>
      <c r="E199" s="210" t="s">
        <v>2872</v>
      </c>
      <c r="F199" s="211" t="s">
        <v>2873</v>
      </c>
      <c r="G199" s="212" t="s">
        <v>240</v>
      </c>
      <c r="H199" s="213">
        <v>1</v>
      </c>
      <c r="I199" s="214"/>
      <c r="J199" s="215">
        <f>ROUND(I199*H199,2)</f>
        <v>0</v>
      </c>
      <c r="K199" s="216"/>
      <c r="L199" s="39"/>
      <c r="M199" s="217" t="s">
        <v>1</v>
      </c>
      <c r="N199" s="218" t="s">
        <v>40</v>
      </c>
      <c r="O199" s="71"/>
      <c r="P199" s="219">
        <f>O199*H199</f>
        <v>0</v>
      </c>
      <c r="Q199" s="219">
        <v>0</v>
      </c>
      <c r="R199" s="219">
        <f>Q199*H199</f>
        <v>0</v>
      </c>
      <c r="S199" s="219">
        <v>0</v>
      </c>
      <c r="T199" s="220">
        <f>S199*H199</f>
        <v>0</v>
      </c>
      <c r="U199" s="34"/>
      <c r="V199" s="34"/>
      <c r="W199" s="34"/>
      <c r="X199" s="34"/>
      <c r="Y199" s="34"/>
      <c r="Z199" s="34"/>
      <c r="AA199" s="34"/>
      <c r="AB199" s="34"/>
      <c r="AC199" s="34"/>
      <c r="AD199" s="34"/>
      <c r="AE199" s="34"/>
      <c r="AR199" s="221" t="s">
        <v>359</v>
      </c>
      <c r="AT199" s="221" t="s">
        <v>197</v>
      </c>
      <c r="AU199" s="221" t="s">
        <v>85</v>
      </c>
      <c r="AY199" s="17" t="s">
        <v>194</v>
      </c>
      <c r="BE199" s="222">
        <f>IF(N199="základní",J199,0)</f>
        <v>0</v>
      </c>
      <c r="BF199" s="222">
        <f>IF(N199="snížená",J199,0)</f>
        <v>0</v>
      </c>
      <c r="BG199" s="222">
        <f>IF(N199="zákl. přenesená",J199,0)</f>
        <v>0</v>
      </c>
      <c r="BH199" s="222">
        <f>IF(N199="sníž. přenesená",J199,0)</f>
        <v>0</v>
      </c>
      <c r="BI199" s="222">
        <f>IF(N199="nulová",J199,0)</f>
        <v>0</v>
      </c>
      <c r="BJ199" s="17" t="s">
        <v>83</v>
      </c>
      <c r="BK199" s="222">
        <f>ROUND(I199*H199,2)</f>
        <v>0</v>
      </c>
      <c r="BL199" s="17" t="s">
        <v>359</v>
      </c>
      <c r="BM199" s="221" t="s">
        <v>558</v>
      </c>
    </row>
    <row r="200" spans="1:65" s="2" customFormat="1" ht="19.5">
      <c r="A200" s="34"/>
      <c r="B200" s="35"/>
      <c r="C200" s="36"/>
      <c r="D200" s="223" t="s">
        <v>203</v>
      </c>
      <c r="E200" s="36"/>
      <c r="F200" s="224" t="s">
        <v>2874</v>
      </c>
      <c r="G200" s="36"/>
      <c r="H200" s="36"/>
      <c r="I200" s="122"/>
      <c r="J200" s="36"/>
      <c r="K200" s="36"/>
      <c r="L200" s="39"/>
      <c r="M200" s="225"/>
      <c r="N200" s="226"/>
      <c r="O200" s="71"/>
      <c r="P200" s="71"/>
      <c r="Q200" s="71"/>
      <c r="R200" s="71"/>
      <c r="S200" s="71"/>
      <c r="T200" s="72"/>
      <c r="U200" s="34"/>
      <c r="V200" s="34"/>
      <c r="W200" s="34"/>
      <c r="X200" s="34"/>
      <c r="Y200" s="34"/>
      <c r="Z200" s="34"/>
      <c r="AA200" s="34"/>
      <c r="AB200" s="34"/>
      <c r="AC200" s="34"/>
      <c r="AD200" s="34"/>
      <c r="AE200" s="34"/>
      <c r="AT200" s="17" t="s">
        <v>203</v>
      </c>
      <c r="AU200" s="17" t="s">
        <v>85</v>
      </c>
    </row>
    <row r="201" spans="1:65" s="2" customFormat="1" ht="16.5" customHeight="1">
      <c r="A201" s="34"/>
      <c r="B201" s="35"/>
      <c r="C201" s="209" t="s">
        <v>359</v>
      </c>
      <c r="D201" s="209" t="s">
        <v>197</v>
      </c>
      <c r="E201" s="210" t="s">
        <v>2875</v>
      </c>
      <c r="F201" s="211" t="s">
        <v>2873</v>
      </c>
      <c r="G201" s="212" t="s">
        <v>240</v>
      </c>
      <c r="H201" s="213">
        <v>1</v>
      </c>
      <c r="I201" s="214"/>
      <c r="J201" s="215">
        <f>ROUND(I201*H201,2)</f>
        <v>0</v>
      </c>
      <c r="K201" s="216"/>
      <c r="L201" s="39"/>
      <c r="M201" s="217" t="s">
        <v>1</v>
      </c>
      <c r="N201" s="218" t="s">
        <v>40</v>
      </c>
      <c r="O201" s="71"/>
      <c r="P201" s="219">
        <f>O201*H201</f>
        <v>0</v>
      </c>
      <c r="Q201" s="219">
        <v>0</v>
      </c>
      <c r="R201" s="219">
        <f>Q201*H201</f>
        <v>0</v>
      </c>
      <c r="S201" s="219">
        <v>0</v>
      </c>
      <c r="T201" s="220">
        <f>S201*H201</f>
        <v>0</v>
      </c>
      <c r="U201" s="34"/>
      <c r="V201" s="34"/>
      <c r="W201" s="34"/>
      <c r="X201" s="34"/>
      <c r="Y201" s="34"/>
      <c r="Z201" s="34"/>
      <c r="AA201" s="34"/>
      <c r="AB201" s="34"/>
      <c r="AC201" s="34"/>
      <c r="AD201" s="34"/>
      <c r="AE201" s="34"/>
      <c r="AR201" s="221" t="s">
        <v>359</v>
      </c>
      <c r="AT201" s="221" t="s">
        <v>197</v>
      </c>
      <c r="AU201" s="221" t="s">
        <v>85</v>
      </c>
      <c r="AY201" s="17" t="s">
        <v>194</v>
      </c>
      <c r="BE201" s="222">
        <f>IF(N201="základní",J201,0)</f>
        <v>0</v>
      </c>
      <c r="BF201" s="222">
        <f>IF(N201="snížená",J201,0)</f>
        <v>0</v>
      </c>
      <c r="BG201" s="222">
        <f>IF(N201="zákl. přenesená",J201,0)</f>
        <v>0</v>
      </c>
      <c r="BH201" s="222">
        <f>IF(N201="sníž. přenesená",J201,0)</f>
        <v>0</v>
      </c>
      <c r="BI201" s="222">
        <f>IF(N201="nulová",J201,0)</f>
        <v>0</v>
      </c>
      <c r="BJ201" s="17" t="s">
        <v>83</v>
      </c>
      <c r="BK201" s="222">
        <f>ROUND(I201*H201,2)</f>
        <v>0</v>
      </c>
      <c r="BL201" s="17" t="s">
        <v>359</v>
      </c>
      <c r="BM201" s="221" t="s">
        <v>569</v>
      </c>
    </row>
    <row r="202" spans="1:65" s="2" customFormat="1" ht="19.5">
      <c r="A202" s="34"/>
      <c r="B202" s="35"/>
      <c r="C202" s="36"/>
      <c r="D202" s="223" t="s">
        <v>203</v>
      </c>
      <c r="E202" s="36"/>
      <c r="F202" s="224" t="s">
        <v>2874</v>
      </c>
      <c r="G202" s="36"/>
      <c r="H202" s="36"/>
      <c r="I202" s="122"/>
      <c r="J202" s="36"/>
      <c r="K202" s="36"/>
      <c r="L202" s="39"/>
      <c r="M202" s="225"/>
      <c r="N202" s="226"/>
      <c r="O202" s="71"/>
      <c r="P202" s="71"/>
      <c r="Q202" s="71"/>
      <c r="R202" s="71"/>
      <c r="S202" s="71"/>
      <c r="T202" s="72"/>
      <c r="U202" s="34"/>
      <c r="V202" s="34"/>
      <c r="W202" s="34"/>
      <c r="X202" s="34"/>
      <c r="Y202" s="34"/>
      <c r="Z202" s="34"/>
      <c r="AA202" s="34"/>
      <c r="AB202" s="34"/>
      <c r="AC202" s="34"/>
      <c r="AD202" s="34"/>
      <c r="AE202" s="34"/>
      <c r="AT202" s="17" t="s">
        <v>203</v>
      </c>
      <c r="AU202" s="17" t="s">
        <v>85</v>
      </c>
    </row>
    <row r="203" spans="1:65" s="2" customFormat="1" ht="16.5" customHeight="1">
      <c r="A203" s="34"/>
      <c r="B203" s="35"/>
      <c r="C203" s="209" t="s">
        <v>363</v>
      </c>
      <c r="D203" s="209" t="s">
        <v>197</v>
      </c>
      <c r="E203" s="210" t="s">
        <v>2876</v>
      </c>
      <c r="F203" s="211" t="s">
        <v>2842</v>
      </c>
      <c r="G203" s="212" t="s">
        <v>240</v>
      </c>
      <c r="H203" s="213">
        <v>1</v>
      </c>
      <c r="I203" s="214"/>
      <c r="J203" s="215">
        <f>ROUND(I203*H203,2)</f>
        <v>0</v>
      </c>
      <c r="K203" s="216"/>
      <c r="L203" s="39"/>
      <c r="M203" s="217" t="s">
        <v>1</v>
      </c>
      <c r="N203" s="218" t="s">
        <v>40</v>
      </c>
      <c r="O203" s="71"/>
      <c r="P203" s="219">
        <f>O203*H203</f>
        <v>0</v>
      </c>
      <c r="Q203" s="219">
        <v>0</v>
      </c>
      <c r="R203" s="219">
        <f>Q203*H203</f>
        <v>0</v>
      </c>
      <c r="S203" s="219">
        <v>0</v>
      </c>
      <c r="T203" s="220">
        <f>S203*H203</f>
        <v>0</v>
      </c>
      <c r="U203" s="34"/>
      <c r="V203" s="34"/>
      <c r="W203" s="34"/>
      <c r="X203" s="34"/>
      <c r="Y203" s="34"/>
      <c r="Z203" s="34"/>
      <c r="AA203" s="34"/>
      <c r="AB203" s="34"/>
      <c r="AC203" s="34"/>
      <c r="AD203" s="34"/>
      <c r="AE203" s="34"/>
      <c r="AR203" s="221" t="s">
        <v>359</v>
      </c>
      <c r="AT203" s="221" t="s">
        <v>197</v>
      </c>
      <c r="AU203" s="221" t="s">
        <v>85</v>
      </c>
      <c r="AY203" s="17" t="s">
        <v>194</v>
      </c>
      <c r="BE203" s="222">
        <f>IF(N203="základní",J203,0)</f>
        <v>0</v>
      </c>
      <c r="BF203" s="222">
        <f>IF(N203="snížená",J203,0)</f>
        <v>0</v>
      </c>
      <c r="BG203" s="222">
        <f>IF(N203="zákl. přenesená",J203,0)</f>
        <v>0</v>
      </c>
      <c r="BH203" s="222">
        <f>IF(N203="sníž. přenesená",J203,0)</f>
        <v>0</v>
      </c>
      <c r="BI203" s="222">
        <f>IF(N203="nulová",J203,0)</f>
        <v>0</v>
      </c>
      <c r="BJ203" s="17" t="s">
        <v>83</v>
      </c>
      <c r="BK203" s="222">
        <f>ROUND(I203*H203,2)</f>
        <v>0</v>
      </c>
      <c r="BL203" s="17" t="s">
        <v>359</v>
      </c>
      <c r="BM203" s="221" t="s">
        <v>577</v>
      </c>
    </row>
    <row r="204" spans="1:65" s="2" customFormat="1" ht="19.5">
      <c r="A204" s="34"/>
      <c r="B204" s="35"/>
      <c r="C204" s="36"/>
      <c r="D204" s="223" t="s">
        <v>203</v>
      </c>
      <c r="E204" s="36"/>
      <c r="F204" s="224" t="s">
        <v>2843</v>
      </c>
      <c r="G204" s="36"/>
      <c r="H204" s="36"/>
      <c r="I204" s="122"/>
      <c r="J204" s="36"/>
      <c r="K204" s="36"/>
      <c r="L204" s="39"/>
      <c r="M204" s="225"/>
      <c r="N204" s="226"/>
      <c r="O204" s="71"/>
      <c r="P204" s="71"/>
      <c r="Q204" s="71"/>
      <c r="R204" s="71"/>
      <c r="S204" s="71"/>
      <c r="T204" s="72"/>
      <c r="U204" s="34"/>
      <c r="V204" s="34"/>
      <c r="W204" s="34"/>
      <c r="X204" s="34"/>
      <c r="Y204" s="34"/>
      <c r="Z204" s="34"/>
      <c r="AA204" s="34"/>
      <c r="AB204" s="34"/>
      <c r="AC204" s="34"/>
      <c r="AD204" s="34"/>
      <c r="AE204" s="34"/>
      <c r="AT204" s="17" t="s">
        <v>203</v>
      </c>
      <c r="AU204" s="17" t="s">
        <v>85</v>
      </c>
    </row>
    <row r="205" spans="1:65" s="2" customFormat="1" ht="16.5" customHeight="1">
      <c r="A205" s="34"/>
      <c r="B205" s="35"/>
      <c r="C205" s="209" t="s">
        <v>367</v>
      </c>
      <c r="D205" s="209" t="s">
        <v>197</v>
      </c>
      <c r="E205" s="210" t="s">
        <v>2877</v>
      </c>
      <c r="F205" s="211" t="s">
        <v>2878</v>
      </c>
      <c r="G205" s="212" t="s">
        <v>240</v>
      </c>
      <c r="H205" s="213">
        <v>1</v>
      </c>
      <c r="I205" s="214"/>
      <c r="J205" s="215">
        <f>ROUND(I205*H205,2)</f>
        <v>0</v>
      </c>
      <c r="K205" s="216"/>
      <c r="L205" s="39"/>
      <c r="M205" s="217" t="s">
        <v>1</v>
      </c>
      <c r="N205" s="218" t="s">
        <v>40</v>
      </c>
      <c r="O205" s="71"/>
      <c r="P205" s="219">
        <f>O205*H205</f>
        <v>0</v>
      </c>
      <c r="Q205" s="219">
        <v>0</v>
      </c>
      <c r="R205" s="219">
        <f>Q205*H205</f>
        <v>0</v>
      </c>
      <c r="S205" s="219">
        <v>0</v>
      </c>
      <c r="T205" s="220">
        <f>S205*H205</f>
        <v>0</v>
      </c>
      <c r="U205" s="34"/>
      <c r="V205" s="34"/>
      <c r="W205" s="34"/>
      <c r="X205" s="34"/>
      <c r="Y205" s="34"/>
      <c r="Z205" s="34"/>
      <c r="AA205" s="34"/>
      <c r="AB205" s="34"/>
      <c r="AC205" s="34"/>
      <c r="AD205" s="34"/>
      <c r="AE205" s="34"/>
      <c r="AR205" s="221" t="s">
        <v>359</v>
      </c>
      <c r="AT205" s="221" t="s">
        <v>197</v>
      </c>
      <c r="AU205" s="221" t="s">
        <v>85</v>
      </c>
      <c r="AY205" s="17" t="s">
        <v>194</v>
      </c>
      <c r="BE205" s="222">
        <f>IF(N205="základní",J205,0)</f>
        <v>0</v>
      </c>
      <c r="BF205" s="222">
        <f>IF(N205="snížená",J205,0)</f>
        <v>0</v>
      </c>
      <c r="BG205" s="222">
        <f>IF(N205="zákl. přenesená",J205,0)</f>
        <v>0</v>
      </c>
      <c r="BH205" s="222">
        <f>IF(N205="sníž. přenesená",J205,0)</f>
        <v>0</v>
      </c>
      <c r="BI205" s="222">
        <f>IF(N205="nulová",J205,0)</f>
        <v>0</v>
      </c>
      <c r="BJ205" s="17" t="s">
        <v>83</v>
      </c>
      <c r="BK205" s="222">
        <f>ROUND(I205*H205,2)</f>
        <v>0</v>
      </c>
      <c r="BL205" s="17" t="s">
        <v>359</v>
      </c>
      <c r="BM205" s="221" t="s">
        <v>588</v>
      </c>
    </row>
    <row r="206" spans="1:65" s="2" customFormat="1" ht="19.5">
      <c r="A206" s="34"/>
      <c r="B206" s="35"/>
      <c r="C206" s="36"/>
      <c r="D206" s="223" t="s">
        <v>203</v>
      </c>
      <c r="E206" s="36"/>
      <c r="F206" s="224" t="s">
        <v>2879</v>
      </c>
      <c r="G206" s="36"/>
      <c r="H206" s="36"/>
      <c r="I206" s="122"/>
      <c r="J206" s="36"/>
      <c r="K206" s="36"/>
      <c r="L206" s="39"/>
      <c r="M206" s="225"/>
      <c r="N206" s="226"/>
      <c r="O206" s="71"/>
      <c r="P206" s="71"/>
      <c r="Q206" s="71"/>
      <c r="R206" s="71"/>
      <c r="S206" s="71"/>
      <c r="T206" s="72"/>
      <c r="U206" s="34"/>
      <c r="V206" s="34"/>
      <c r="W206" s="34"/>
      <c r="X206" s="34"/>
      <c r="Y206" s="34"/>
      <c r="Z206" s="34"/>
      <c r="AA206" s="34"/>
      <c r="AB206" s="34"/>
      <c r="AC206" s="34"/>
      <c r="AD206" s="34"/>
      <c r="AE206" s="34"/>
      <c r="AT206" s="17" t="s">
        <v>203</v>
      </c>
      <c r="AU206" s="17" t="s">
        <v>85</v>
      </c>
    </row>
    <row r="207" spans="1:65" s="2" customFormat="1" ht="16.5" customHeight="1">
      <c r="A207" s="34"/>
      <c r="B207" s="35"/>
      <c r="C207" s="209" t="s">
        <v>371</v>
      </c>
      <c r="D207" s="209" t="s">
        <v>197</v>
      </c>
      <c r="E207" s="210" t="s">
        <v>2880</v>
      </c>
      <c r="F207" s="211" t="s">
        <v>2842</v>
      </c>
      <c r="G207" s="212" t="s">
        <v>240</v>
      </c>
      <c r="H207" s="213">
        <v>1</v>
      </c>
      <c r="I207" s="214"/>
      <c r="J207" s="215">
        <f>ROUND(I207*H207,2)</f>
        <v>0</v>
      </c>
      <c r="K207" s="216"/>
      <c r="L207" s="39"/>
      <c r="M207" s="217" t="s">
        <v>1</v>
      </c>
      <c r="N207" s="218" t="s">
        <v>40</v>
      </c>
      <c r="O207" s="71"/>
      <c r="P207" s="219">
        <f>O207*H207</f>
        <v>0</v>
      </c>
      <c r="Q207" s="219">
        <v>0</v>
      </c>
      <c r="R207" s="219">
        <f>Q207*H207</f>
        <v>0</v>
      </c>
      <c r="S207" s="219">
        <v>0</v>
      </c>
      <c r="T207" s="220">
        <f>S207*H207</f>
        <v>0</v>
      </c>
      <c r="U207" s="34"/>
      <c r="V207" s="34"/>
      <c r="W207" s="34"/>
      <c r="X207" s="34"/>
      <c r="Y207" s="34"/>
      <c r="Z207" s="34"/>
      <c r="AA207" s="34"/>
      <c r="AB207" s="34"/>
      <c r="AC207" s="34"/>
      <c r="AD207" s="34"/>
      <c r="AE207" s="34"/>
      <c r="AR207" s="221" t="s">
        <v>359</v>
      </c>
      <c r="AT207" s="221" t="s">
        <v>197</v>
      </c>
      <c r="AU207" s="221" t="s">
        <v>85</v>
      </c>
      <c r="AY207" s="17" t="s">
        <v>194</v>
      </c>
      <c r="BE207" s="222">
        <f>IF(N207="základní",J207,0)</f>
        <v>0</v>
      </c>
      <c r="BF207" s="222">
        <f>IF(N207="snížená",J207,0)</f>
        <v>0</v>
      </c>
      <c r="BG207" s="222">
        <f>IF(N207="zákl. přenesená",J207,0)</f>
        <v>0</v>
      </c>
      <c r="BH207" s="222">
        <f>IF(N207="sníž. přenesená",J207,0)</f>
        <v>0</v>
      </c>
      <c r="BI207" s="222">
        <f>IF(N207="nulová",J207,0)</f>
        <v>0</v>
      </c>
      <c r="BJ207" s="17" t="s">
        <v>83</v>
      </c>
      <c r="BK207" s="222">
        <f>ROUND(I207*H207,2)</f>
        <v>0</v>
      </c>
      <c r="BL207" s="17" t="s">
        <v>359</v>
      </c>
      <c r="BM207" s="221" t="s">
        <v>598</v>
      </c>
    </row>
    <row r="208" spans="1:65" s="2" customFormat="1" ht="19.5">
      <c r="A208" s="34"/>
      <c r="B208" s="35"/>
      <c r="C208" s="36"/>
      <c r="D208" s="223" t="s">
        <v>203</v>
      </c>
      <c r="E208" s="36"/>
      <c r="F208" s="224" t="s">
        <v>2843</v>
      </c>
      <c r="G208" s="36"/>
      <c r="H208" s="36"/>
      <c r="I208" s="122"/>
      <c r="J208" s="36"/>
      <c r="K208" s="36"/>
      <c r="L208" s="39"/>
      <c r="M208" s="225"/>
      <c r="N208" s="226"/>
      <c r="O208" s="71"/>
      <c r="P208" s="71"/>
      <c r="Q208" s="71"/>
      <c r="R208" s="71"/>
      <c r="S208" s="71"/>
      <c r="T208" s="72"/>
      <c r="U208" s="34"/>
      <c r="V208" s="34"/>
      <c r="W208" s="34"/>
      <c r="X208" s="34"/>
      <c r="Y208" s="34"/>
      <c r="Z208" s="34"/>
      <c r="AA208" s="34"/>
      <c r="AB208" s="34"/>
      <c r="AC208" s="34"/>
      <c r="AD208" s="34"/>
      <c r="AE208" s="34"/>
      <c r="AT208" s="17" t="s">
        <v>203</v>
      </c>
      <c r="AU208" s="17" t="s">
        <v>85</v>
      </c>
    </row>
    <row r="209" spans="1:65" s="2" customFormat="1" ht="16.5" customHeight="1">
      <c r="A209" s="34"/>
      <c r="B209" s="35"/>
      <c r="C209" s="209" t="s">
        <v>375</v>
      </c>
      <c r="D209" s="209" t="s">
        <v>197</v>
      </c>
      <c r="E209" s="210" t="s">
        <v>2881</v>
      </c>
      <c r="F209" s="211" t="s">
        <v>2851</v>
      </c>
      <c r="G209" s="212" t="s">
        <v>240</v>
      </c>
      <c r="H209" s="213">
        <v>1</v>
      </c>
      <c r="I209" s="214"/>
      <c r="J209" s="215">
        <f>ROUND(I209*H209,2)</f>
        <v>0</v>
      </c>
      <c r="K209" s="216"/>
      <c r="L209" s="39"/>
      <c r="M209" s="217" t="s">
        <v>1</v>
      </c>
      <c r="N209" s="218" t="s">
        <v>40</v>
      </c>
      <c r="O209" s="71"/>
      <c r="P209" s="219">
        <f>O209*H209</f>
        <v>0</v>
      </c>
      <c r="Q209" s="219">
        <v>0</v>
      </c>
      <c r="R209" s="219">
        <f>Q209*H209</f>
        <v>0</v>
      </c>
      <c r="S209" s="219">
        <v>0</v>
      </c>
      <c r="T209" s="220">
        <f>S209*H209</f>
        <v>0</v>
      </c>
      <c r="U209" s="34"/>
      <c r="V209" s="34"/>
      <c r="W209" s="34"/>
      <c r="X209" s="34"/>
      <c r="Y209" s="34"/>
      <c r="Z209" s="34"/>
      <c r="AA209" s="34"/>
      <c r="AB209" s="34"/>
      <c r="AC209" s="34"/>
      <c r="AD209" s="34"/>
      <c r="AE209" s="34"/>
      <c r="AR209" s="221" t="s">
        <v>359</v>
      </c>
      <c r="AT209" s="221" t="s">
        <v>197</v>
      </c>
      <c r="AU209" s="221" t="s">
        <v>85</v>
      </c>
      <c r="AY209" s="17" t="s">
        <v>194</v>
      </c>
      <c r="BE209" s="222">
        <f>IF(N209="základní",J209,0)</f>
        <v>0</v>
      </c>
      <c r="BF209" s="222">
        <f>IF(N209="snížená",J209,0)</f>
        <v>0</v>
      </c>
      <c r="BG209" s="222">
        <f>IF(N209="zákl. přenesená",J209,0)</f>
        <v>0</v>
      </c>
      <c r="BH209" s="222">
        <f>IF(N209="sníž. přenesená",J209,0)</f>
        <v>0</v>
      </c>
      <c r="BI209" s="222">
        <f>IF(N209="nulová",J209,0)</f>
        <v>0</v>
      </c>
      <c r="BJ209" s="17" t="s">
        <v>83</v>
      </c>
      <c r="BK209" s="222">
        <f>ROUND(I209*H209,2)</f>
        <v>0</v>
      </c>
      <c r="BL209" s="17" t="s">
        <v>359</v>
      </c>
      <c r="BM209" s="221" t="s">
        <v>606</v>
      </c>
    </row>
    <row r="210" spans="1:65" s="2" customFormat="1" ht="19.5">
      <c r="A210" s="34"/>
      <c r="B210" s="35"/>
      <c r="C210" s="36"/>
      <c r="D210" s="223" t="s">
        <v>203</v>
      </c>
      <c r="E210" s="36"/>
      <c r="F210" s="224" t="s">
        <v>2852</v>
      </c>
      <c r="G210" s="36"/>
      <c r="H210" s="36"/>
      <c r="I210" s="122"/>
      <c r="J210" s="36"/>
      <c r="K210" s="36"/>
      <c r="L210" s="39"/>
      <c r="M210" s="225"/>
      <c r="N210" s="226"/>
      <c r="O210" s="71"/>
      <c r="P210" s="71"/>
      <c r="Q210" s="71"/>
      <c r="R210" s="71"/>
      <c r="S210" s="71"/>
      <c r="T210" s="72"/>
      <c r="U210" s="34"/>
      <c r="V210" s="34"/>
      <c r="W210" s="34"/>
      <c r="X210" s="34"/>
      <c r="Y210" s="34"/>
      <c r="Z210" s="34"/>
      <c r="AA210" s="34"/>
      <c r="AB210" s="34"/>
      <c r="AC210" s="34"/>
      <c r="AD210" s="34"/>
      <c r="AE210" s="34"/>
      <c r="AT210" s="17" t="s">
        <v>203</v>
      </c>
      <c r="AU210" s="17" t="s">
        <v>85</v>
      </c>
    </row>
    <row r="211" spans="1:65" s="2" customFormat="1" ht="16.5" customHeight="1">
      <c r="A211" s="34"/>
      <c r="B211" s="35"/>
      <c r="C211" s="209" t="s">
        <v>7</v>
      </c>
      <c r="D211" s="209" t="s">
        <v>197</v>
      </c>
      <c r="E211" s="210" t="s">
        <v>2882</v>
      </c>
      <c r="F211" s="211" t="s">
        <v>2883</v>
      </c>
      <c r="G211" s="212" t="s">
        <v>240</v>
      </c>
      <c r="H211" s="213">
        <v>1</v>
      </c>
      <c r="I211" s="214"/>
      <c r="J211" s="215">
        <f>ROUND(I211*H211,2)</f>
        <v>0</v>
      </c>
      <c r="K211" s="216"/>
      <c r="L211" s="39"/>
      <c r="M211" s="217" t="s">
        <v>1</v>
      </c>
      <c r="N211" s="218" t="s">
        <v>40</v>
      </c>
      <c r="O211" s="71"/>
      <c r="P211" s="219">
        <f>O211*H211</f>
        <v>0</v>
      </c>
      <c r="Q211" s="219">
        <v>0</v>
      </c>
      <c r="R211" s="219">
        <f>Q211*H211</f>
        <v>0</v>
      </c>
      <c r="S211" s="219">
        <v>0</v>
      </c>
      <c r="T211" s="220">
        <f>S211*H211</f>
        <v>0</v>
      </c>
      <c r="U211" s="34"/>
      <c r="V211" s="34"/>
      <c r="W211" s="34"/>
      <c r="X211" s="34"/>
      <c r="Y211" s="34"/>
      <c r="Z211" s="34"/>
      <c r="AA211" s="34"/>
      <c r="AB211" s="34"/>
      <c r="AC211" s="34"/>
      <c r="AD211" s="34"/>
      <c r="AE211" s="34"/>
      <c r="AR211" s="221" t="s">
        <v>359</v>
      </c>
      <c r="AT211" s="221" t="s">
        <v>197</v>
      </c>
      <c r="AU211" s="221" t="s">
        <v>85</v>
      </c>
      <c r="AY211" s="17" t="s">
        <v>194</v>
      </c>
      <c r="BE211" s="222">
        <f>IF(N211="základní",J211,0)</f>
        <v>0</v>
      </c>
      <c r="BF211" s="222">
        <f>IF(N211="snížená",J211,0)</f>
        <v>0</v>
      </c>
      <c r="BG211" s="222">
        <f>IF(N211="zákl. přenesená",J211,0)</f>
        <v>0</v>
      </c>
      <c r="BH211" s="222">
        <f>IF(N211="sníž. přenesená",J211,0)</f>
        <v>0</v>
      </c>
      <c r="BI211" s="222">
        <f>IF(N211="nulová",J211,0)</f>
        <v>0</v>
      </c>
      <c r="BJ211" s="17" t="s">
        <v>83</v>
      </c>
      <c r="BK211" s="222">
        <f>ROUND(I211*H211,2)</f>
        <v>0</v>
      </c>
      <c r="BL211" s="17" t="s">
        <v>359</v>
      </c>
      <c r="BM211" s="221" t="s">
        <v>614</v>
      </c>
    </row>
    <row r="212" spans="1:65" s="2" customFormat="1" ht="19.5">
      <c r="A212" s="34"/>
      <c r="B212" s="35"/>
      <c r="C212" s="36"/>
      <c r="D212" s="223" t="s">
        <v>203</v>
      </c>
      <c r="E212" s="36"/>
      <c r="F212" s="224" t="s">
        <v>2884</v>
      </c>
      <c r="G212" s="36"/>
      <c r="H212" s="36"/>
      <c r="I212" s="122"/>
      <c r="J212" s="36"/>
      <c r="K212" s="36"/>
      <c r="L212" s="39"/>
      <c r="M212" s="225"/>
      <c r="N212" s="226"/>
      <c r="O212" s="71"/>
      <c r="P212" s="71"/>
      <c r="Q212" s="71"/>
      <c r="R212" s="71"/>
      <c r="S212" s="71"/>
      <c r="T212" s="72"/>
      <c r="U212" s="34"/>
      <c r="V212" s="34"/>
      <c r="W212" s="34"/>
      <c r="X212" s="34"/>
      <c r="Y212" s="34"/>
      <c r="Z212" s="34"/>
      <c r="AA212" s="34"/>
      <c r="AB212" s="34"/>
      <c r="AC212" s="34"/>
      <c r="AD212" s="34"/>
      <c r="AE212" s="34"/>
      <c r="AT212" s="17" t="s">
        <v>203</v>
      </c>
      <c r="AU212" s="17" t="s">
        <v>85</v>
      </c>
    </row>
    <row r="213" spans="1:65" s="2" customFormat="1" ht="16.5" customHeight="1">
      <c r="A213" s="34"/>
      <c r="B213" s="35"/>
      <c r="C213" s="209" t="s">
        <v>382</v>
      </c>
      <c r="D213" s="209" t="s">
        <v>197</v>
      </c>
      <c r="E213" s="210" t="s">
        <v>2885</v>
      </c>
      <c r="F213" s="211" t="s">
        <v>2886</v>
      </c>
      <c r="G213" s="212" t="s">
        <v>240</v>
      </c>
      <c r="H213" s="213">
        <v>1</v>
      </c>
      <c r="I213" s="214"/>
      <c r="J213" s="215">
        <f>ROUND(I213*H213,2)</f>
        <v>0</v>
      </c>
      <c r="K213" s="216"/>
      <c r="L213" s="39"/>
      <c r="M213" s="217" t="s">
        <v>1</v>
      </c>
      <c r="N213" s="218" t="s">
        <v>40</v>
      </c>
      <c r="O213" s="71"/>
      <c r="P213" s="219">
        <f>O213*H213</f>
        <v>0</v>
      </c>
      <c r="Q213" s="219">
        <v>0</v>
      </c>
      <c r="R213" s="219">
        <f>Q213*H213</f>
        <v>0</v>
      </c>
      <c r="S213" s="219">
        <v>0</v>
      </c>
      <c r="T213" s="220">
        <f>S213*H213</f>
        <v>0</v>
      </c>
      <c r="U213" s="34"/>
      <c r="V213" s="34"/>
      <c r="W213" s="34"/>
      <c r="X213" s="34"/>
      <c r="Y213" s="34"/>
      <c r="Z213" s="34"/>
      <c r="AA213" s="34"/>
      <c r="AB213" s="34"/>
      <c r="AC213" s="34"/>
      <c r="AD213" s="34"/>
      <c r="AE213" s="34"/>
      <c r="AR213" s="221" t="s">
        <v>359</v>
      </c>
      <c r="AT213" s="221" t="s">
        <v>197</v>
      </c>
      <c r="AU213" s="221" t="s">
        <v>85</v>
      </c>
      <c r="AY213" s="17" t="s">
        <v>194</v>
      </c>
      <c r="BE213" s="222">
        <f>IF(N213="základní",J213,0)</f>
        <v>0</v>
      </c>
      <c r="BF213" s="222">
        <f>IF(N213="snížená",J213,0)</f>
        <v>0</v>
      </c>
      <c r="BG213" s="222">
        <f>IF(N213="zákl. přenesená",J213,0)</f>
        <v>0</v>
      </c>
      <c r="BH213" s="222">
        <f>IF(N213="sníž. přenesená",J213,0)</f>
        <v>0</v>
      </c>
      <c r="BI213" s="222">
        <f>IF(N213="nulová",J213,0)</f>
        <v>0</v>
      </c>
      <c r="BJ213" s="17" t="s">
        <v>83</v>
      </c>
      <c r="BK213" s="222">
        <f>ROUND(I213*H213,2)</f>
        <v>0</v>
      </c>
      <c r="BL213" s="17" t="s">
        <v>359</v>
      </c>
      <c r="BM213" s="221" t="s">
        <v>622</v>
      </c>
    </row>
    <row r="214" spans="1:65" s="2" customFormat="1" ht="19.5">
      <c r="A214" s="34"/>
      <c r="B214" s="35"/>
      <c r="C214" s="36"/>
      <c r="D214" s="223" t="s">
        <v>203</v>
      </c>
      <c r="E214" s="36"/>
      <c r="F214" s="224" t="s">
        <v>2887</v>
      </c>
      <c r="G214" s="36"/>
      <c r="H214" s="36"/>
      <c r="I214" s="122"/>
      <c r="J214" s="36"/>
      <c r="K214" s="36"/>
      <c r="L214" s="39"/>
      <c r="M214" s="225"/>
      <c r="N214" s="226"/>
      <c r="O214" s="71"/>
      <c r="P214" s="71"/>
      <c r="Q214" s="71"/>
      <c r="R214" s="71"/>
      <c r="S214" s="71"/>
      <c r="T214" s="72"/>
      <c r="U214" s="34"/>
      <c r="V214" s="34"/>
      <c r="W214" s="34"/>
      <c r="X214" s="34"/>
      <c r="Y214" s="34"/>
      <c r="Z214" s="34"/>
      <c r="AA214" s="34"/>
      <c r="AB214" s="34"/>
      <c r="AC214" s="34"/>
      <c r="AD214" s="34"/>
      <c r="AE214" s="34"/>
      <c r="AT214" s="17" t="s">
        <v>203</v>
      </c>
      <c r="AU214" s="17" t="s">
        <v>85</v>
      </c>
    </row>
    <row r="215" spans="1:65" s="2" customFormat="1" ht="16.5" customHeight="1">
      <c r="A215" s="34"/>
      <c r="B215" s="35"/>
      <c r="C215" s="209" t="s">
        <v>388</v>
      </c>
      <c r="D215" s="209" t="s">
        <v>197</v>
      </c>
      <c r="E215" s="210" t="s">
        <v>2888</v>
      </c>
      <c r="F215" s="211" t="s">
        <v>2883</v>
      </c>
      <c r="G215" s="212" t="s">
        <v>240</v>
      </c>
      <c r="H215" s="213">
        <v>1</v>
      </c>
      <c r="I215" s="214"/>
      <c r="J215" s="215">
        <f>ROUND(I215*H215,2)</f>
        <v>0</v>
      </c>
      <c r="K215" s="216"/>
      <c r="L215" s="39"/>
      <c r="M215" s="217" t="s">
        <v>1</v>
      </c>
      <c r="N215" s="218" t="s">
        <v>40</v>
      </c>
      <c r="O215" s="71"/>
      <c r="P215" s="219">
        <f>O215*H215</f>
        <v>0</v>
      </c>
      <c r="Q215" s="219">
        <v>0</v>
      </c>
      <c r="R215" s="219">
        <f>Q215*H215</f>
        <v>0</v>
      </c>
      <c r="S215" s="219">
        <v>0</v>
      </c>
      <c r="T215" s="220">
        <f>S215*H215</f>
        <v>0</v>
      </c>
      <c r="U215" s="34"/>
      <c r="V215" s="34"/>
      <c r="W215" s="34"/>
      <c r="X215" s="34"/>
      <c r="Y215" s="34"/>
      <c r="Z215" s="34"/>
      <c r="AA215" s="34"/>
      <c r="AB215" s="34"/>
      <c r="AC215" s="34"/>
      <c r="AD215" s="34"/>
      <c r="AE215" s="34"/>
      <c r="AR215" s="221" t="s">
        <v>359</v>
      </c>
      <c r="AT215" s="221" t="s">
        <v>197</v>
      </c>
      <c r="AU215" s="221" t="s">
        <v>85</v>
      </c>
      <c r="AY215" s="17" t="s">
        <v>194</v>
      </c>
      <c r="BE215" s="222">
        <f>IF(N215="základní",J215,0)</f>
        <v>0</v>
      </c>
      <c r="BF215" s="222">
        <f>IF(N215="snížená",J215,0)</f>
        <v>0</v>
      </c>
      <c r="BG215" s="222">
        <f>IF(N215="zákl. přenesená",J215,0)</f>
        <v>0</v>
      </c>
      <c r="BH215" s="222">
        <f>IF(N215="sníž. přenesená",J215,0)</f>
        <v>0</v>
      </c>
      <c r="BI215" s="222">
        <f>IF(N215="nulová",J215,0)</f>
        <v>0</v>
      </c>
      <c r="BJ215" s="17" t="s">
        <v>83</v>
      </c>
      <c r="BK215" s="222">
        <f>ROUND(I215*H215,2)</f>
        <v>0</v>
      </c>
      <c r="BL215" s="17" t="s">
        <v>359</v>
      </c>
      <c r="BM215" s="221" t="s">
        <v>634</v>
      </c>
    </row>
    <row r="216" spans="1:65" s="2" customFormat="1" ht="19.5">
      <c r="A216" s="34"/>
      <c r="B216" s="35"/>
      <c r="C216" s="36"/>
      <c r="D216" s="223" t="s">
        <v>203</v>
      </c>
      <c r="E216" s="36"/>
      <c r="F216" s="224" t="s">
        <v>2884</v>
      </c>
      <c r="G216" s="36"/>
      <c r="H216" s="36"/>
      <c r="I216" s="122"/>
      <c r="J216" s="36"/>
      <c r="K216" s="36"/>
      <c r="L216" s="39"/>
      <c r="M216" s="225"/>
      <c r="N216" s="226"/>
      <c r="O216" s="71"/>
      <c r="P216" s="71"/>
      <c r="Q216" s="71"/>
      <c r="R216" s="71"/>
      <c r="S216" s="71"/>
      <c r="T216" s="72"/>
      <c r="U216" s="34"/>
      <c r="V216" s="34"/>
      <c r="W216" s="34"/>
      <c r="X216" s="34"/>
      <c r="Y216" s="34"/>
      <c r="Z216" s="34"/>
      <c r="AA216" s="34"/>
      <c r="AB216" s="34"/>
      <c r="AC216" s="34"/>
      <c r="AD216" s="34"/>
      <c r="AE216" s="34"/>
      <c r="AT216" s="17" t="s">
        <v>203</v>
      </c>
      <c r="AU216" s="17" t="s">
        <v>85</v>
      </c>
    </row>
    <row r="217" spans="1:65" s="2" customFormat="1" ht="16.5" customHeight="1">
      <c r="A217" s="34"/>
      <c r="B217" s="35"/>
      <c r="C217" s="209" t="s">
        <v>396</v>
      </c>
      <c r="D217" s="209" t="s">
        <v>197</v>
      </c>
      <c r="E217" s="210" t="s">
        <v>2889</v>
      </c>
      <c r="F217" s="211" t="s">
        <v>2851</v>
      </c>
      <c r="G217" s="212" t="s">
        <v>240</v>
      </c>
      <c r="H217" s="213">
        <v>1</v>
      </c>
      <c r="I217" s="214"/>
      <c r="J217" s="215">
        <f>ROUND(I217*H217,2)</f>
        <v>0</v>
      </c>
      <c r="K217" s="216"/>
      <c r="L217" s="39"/>
      <c r="M217" s="217" t="s">
        <v>1</v>
      </c>
      <c r="N217" s="218" t="s">
        <v>40</v>
      </c>
      <c r="O217" s="71"/>
      <c r="P217" s="219">
        <f>O217*H217</f>
        <v>0</v>
      </c>
      <c r="Q217" s="219">
        <v>0</v>
      </c>
      <c r="R217" s="219">
        <f>Q217*H217</f>
        <v>0</v>
      </c>
      <c r="S217" s="219">
        <v>0</v>
      </c>
      <c r="T217" s="220">
        <f>S217*H217</f>
        <v>0</v>
      </c>
      <c r="U217" s="34"/>
      <c r="V217" s="34"/>
      <c r="W217" s="34"/>
      <c r="X217" s="34"/>
      <c r="Y217" s="34"/>
      <c r="Z217" s="34"/>
      <c r="AA217" s="34"/>
      <c r="AB217" s="34"/>
      <c r="AC217" s="34"/>
      <c r="AD217" s="34"/>
      <c r="AE217" s="34"/>
      <c r="AR217" s="221" t="s">
        <v>359</v>
      </c>
      <c r="AT217" s="221" t="s">
        <v>197</v>
      </c>
      <c r="AU217" s="221" t="s">
        <v>85</v>
      </c>
      <c r="AY217" s="17" t="s">
        <v>194</v>
      </c>
      <c r="BE217" s="222">
        <f>IF(N217="základní",J217,0)</f>
        <v>0</v>
      </c>
      <c r="BF217" s="222">
        <f>IF(N217="snížená",J217,0)</f>
        <v>0</v>
      </c>
      <c r="BG217" s="222">
        <f>IF(N217="zákl. přenesená",J217,0)</f>
        <v>0</v>
      </c>
      <c r="BH217" s="222">
        <f>IF(N217="sníž. přenesená",J217,0)</f>
        <v>0</v>
      </c>
      <c r="BI217" s="222">
        <f>IF(N217="nulová",J217,0)</f>
        <v>0</v>
      </c>
      <c r="BJ217" s="17" t="s">
        <v>83</v>
      </c>
      <c r="BK217" s="222">
        <f>ROUND(I217*H217,2)</f>
        <v>0</v>
      </c>
      <c r="BL217" s="17" t="s">
        <v>359</v>
      </c>
      <c r="BM217" s="221" t="s">
        <v>645</v>
      </c>
    </row>
    <row r="218" spans="1:65" s="2" customFormat="1" ht="19.5">
      <c r="A218" s="34"/>
      <c r="B218" s="35"/>
      <c r="C218" s="36"/>
      <c r="D218" s="223" t="s">
        <v>203</v>
      </c>
      <c r="E218" s="36"/>
      <c r="F218" s="224" t="s">
        <v>2852</v>
      </c>
      <c r="G218" s="36"/>
      <c r="H218" s="36"/>
      <c r="I218" s="122"/>
      <c r="J218" s="36"/>
      <c r="K218" s="36"/>
      <c r="L218" s="39"/>
      <c r="M218" s="225"/>
      <c r="N218" s="226"/>
      <c r="O218" s="71"/>
      <c r="P218" s="71"/>
      <c r="Q218" s="71"/>
      <c r="R218" s="71"/>
      <c r="S218" s="71"/>
      <c r="T218" s="72"/>
      <c r="U218" s="34"/>
      <c r="V218" s="34"/>
      <c r="W218" s="34"/>
      <c r="X218" s="34"/>
      <c r="Y218" s="34"/>
      <c r="Z218" s="34"/>
      <c r="AA218" s="34"/>
      <c r="AB218" s="34"/>
      <c r="AC218" s="34"/>
      <c r="AD218" s="34"/>
      <c r="AE218" s="34"/>
      <c r="AT218" s="17" t="s">
        <v>203</v>
      </c>
      <c r="AU218" s="17" t="s">
        <v>85</v>
      </c>
    </row>
    <row r="219" spans="1:65" s="2" customFormat="1" ht="16.5" customHeight="1">
      <c r="A219" s="34"/>
      <c r="B219" s="35"/>
      <c r="C219" s="209" t="s">
        <v>403</v>
      </c>
      <c r="D219" s="209" t="s">
        <v>197</v>
      </c>
      <c r="E219" s="210" t="s">
        <v>2890</v>
      </c>
      <c r="F219" s="211" t="s">
        <v>2883</v>
      </c>
      <c r="G219" s="212" t="s">
        <v>240</v>
      </c>
      <c r="H219" s="213">
        <v>1</v>
      </c>
      <c r="I219" s="214"/>
      <c r="J219" s="215">
        <f>ROUND(I219*H219,2)</f>
        <v>0</v>
      </c>
      <c r="K219" s="216"/>
      <c r="L219" s="39"/>
      <c r="M219" s="217" t="s">
        <v>1</v>
      </c>
      <c r="N219" s="218" t="s">
        <v>40</v>
      </c>
      <c r="O219" s="71"/>
      <c r="P219" s="219">
        <f>O219*H219</f>
        <v>0</v>
      </c>
      <c r="Q219" s="219">
        <v>0</v>
      </c>
      <c r="R219" s="219">
        <f>Q219*H219</f>
        <v>0</v>
      </c>
      <c r="S219" s="219">
        <v>0</v>
      </c>
      <c r="T219" s="220">
        <f>S219*H219</f>
        <v>0</v>
      </c>
      <c r="U219" s="34"/>
      <c r="V219" s="34"/>
      <c r="W219" s="34"/>
      <c r="X219" s="34"/>
      <c r="Y219" s="34"/>
      <c r="Z219" s="34"/>
      <c r="AA219" s="34"/>
      <c r="AB219" s="34"/>
      <c r="AC219" s="34"/>
      <c r="AD219" s="34"/>
      <c r="AE219" s="34"/>
      <c r="AR219" s="221" t="s">
        <v>359</v>
      </c>
      <c r="AT219" s="221" t="s">
        <v>197</v>
      </c>
      <c r="AU219" s="221" t="s">
        <v>85</v>
      </c>
      <c r="AY219" s="17" t="s">
        <v>194</v>
      </c>
      <c r="BE219" s="222">
        <f>IF(N219="základní",J219,0)</f>
        <v>0</v>
      </c>
      <c r="BF219" s="222">
        <f>IF(N219="snížená",J219,0)</f>
        <v>0</v>
      </c>
      <c r="BG219" s="222">
        <f>IF(N219="zákl. přenesená",J219,0)</f>
        <v>0</v>
      </c>
      <c r="BH219" s="222">
        <f>IF(N219="sníž. přenesená",J219,0)</f>
        <v>0</v>
      </c>
      <c r="BI219" s="222">
        <f>IF(N219="nulová",J219,0)</f>
        <v>0</v>
      </c>
      <c r="BJ219" s="17" t="s">
        <v>83</v>
      </c>
      <c r="BK219" s="222">
        <f>ROUND(I219*H219,2)</f>
        <v>0</v>
      </c>
      <c r="BL219" s="17" t="s">
        <v>359</v>
      </c>
      <c r="BM219" s="221" t="s">
        <v>653</v>
      </c>
    </row>
    <row r="220" spans="1:65" s="2" customFormat="1" ht="19.5">
      <c r="A220" s="34"/>
      <c r="B220" s="35"/>
      <c r="C220" s="36"/>
      <c r="D220" s="223" t="s">
        <v>203</v>
      </c>
      <c r="E220" s="36"/>
      <c r="F220" s="224" t="s">
        <v>2884</v>
      </c>
      <c r="G220" s="36"/>
      <c r="H220" s="36"/>
      <c r="I220" s="122"/>
      <c r="J220" s="36"/>
      <c r="K220" s="36"/>
      <c r="L220" s="39"/>
      <c r="M220" s="225"/>
      <c r="N220" s="226"/>
      <c r="O220" s="71"/>
      <c r="P220" s="71"/>
      <c r="Q220" s="71"/>
      <c r="R220" s="71"/>
      <c r="S220" s="71"/>
      <c r="T220" s="72"/>
      <c r="U220" s="34"/>
      <c r="V220" s="34"/>
      <c r="W220" s="34"/>
      <c r="X220" s="34"/>
      <c r="Y220" s="34"/>
      <c r="Z220" s="34"/>
      <c r="AA220" s="34"/>
      <c r="AB220" s="34"/>
      <c r="AC220" s="34"/>
      <c r="AD220" s="34"/>
      <c r="AE220" s="34"/>
      <c r="AT220" s="17" t="s">
        <v>203</v>
      </c>
      <c r="AU220" s="17" t="s">
        <v>85</v>
      </c>
    </row>
    <row r="221" spans="1:65" s="12" customFormat="1" ht="22.9" customHeight="1">
      <c r="B221" s="193"/>
      <c r="C221" s="194"/>
      <c r="D221" s="195" t="s">
        <v>74</v>
      </c>
      <c r="E221" s="207" t="s">
        <v>2519</v>
      </c>
      <c r="F221" s="207" t="s">
        <v>2891</v>
      </c>
      <c r="G221" s="194"/>
      <c r="H221" s="194"/>
      <c r="I221" s="197"/>
      <c r="J221" s="208">
        <f>BK221</f>
        <v>0</v>
      </c>
      <c r="K221" s="194"/>
      <c r="L221" s="199"/>
      <c r="M221" s="200"/>
      <c r="N221" s="201"/>
      <c r="O221" s="201"/>
      <c r="P221" s="202">
        <f>SUM(P222:P223)</f>
        <v>0</v>
      </c>
      <c r="Q221" s="201"/>
      <c r="R221" s="202">
        <f>SUM(R222:R223)</f>
        <v>0</v>
      </c>
      <c r="S221" s="201"/>
      <c r="T221" s="203">
        <f>SUM(T222:T223)</f>
        <v>0</v>
      </c>
      <c r="AR221" s="204" t="s">
        <v>83</v>
      </c>
      <c r="AT221" s="205" t="s">
        <v>74</v>
      </c>
      <c r="AU221" s="205" t="s">
        <v>83</v>
      </c>
      <c r="AY221" s="204" t="s">
        <v>194</v>
      </c>
      <c r="BK221" s="206">
        <f>SUM(BK222:BK223)</f>
        <v>0</v>
      </c>
    </row>
    <row r="222" spans="1:65" s="2" customFormat="1" ht="16.5" customHeight="1">
      <c r="A222" s="34"/>
      <c r="B222" s="35"/>
      <c r="C222" s="209" t="s">
        <v>533</v>
      </c>
      <c r="D222" s="209" t="s">
        <v>197</v>
      </c>
      <c r="E222" s="210" t="s">
        <v>2892</v>
      </c>
      <c r="F222" s="211" t="s">
        <v>2893</v>
      </c>
      <c r="G222" s="212" t="s">
        <v>240</v>
      </c>
      <c r="H222" s="213">
        <v>3</v>
      </c>
      <c r="I222" s="214"/>
      <c r="J222" s="215">
        <f>ROUND(I222*H222,2)</f>
        <v>0</v>
      </c>
      <c r="K222" s="216"/>
      <c r="L222" s="39"/>
      <c r="M222" s="217" t="s">
        <v>1</v>
      </c>
      <c r="N222" s="218" t="s">
        <v>40</v>
      </c>
      <c r="O222" s="71"/>
      <c r="P222" s="219">
        <f>O222*H222</f>
        <v>0</v>
      </c>
      <c r="Q222" s="219">
        <v>0</v>
      </c>
      <c r="R222" s="219">
        <f>Q222*H222</f>
        <v>0</v>
      </c>
      <c r="S222" s="219">
        <v>0</v>
      </c>
      <c r="T222" s="220">
        <f>S222*H222</f>
        <v>0</v>
      </c>
      <c r="U222" s="34"/>
      <c r="V222" s="34"/>
      <c r="W222" s="34"/>
      <c r="X222" s="34"/>
      <c r="Y222" s="34"/>
      <c r="Z222" s="34"/>
      <c r="AA222" s="34"/>
      <c r="AB222" s="34"/>
      <c r="AC222" s="34"/>
      <c r="AD222" s="34"/>
      <c r="AE222" s="34"/>
      <c r="AR222" s="221" t="s">
        <v>359</v>
      </c>
      <c r="AT222" s="221" t="s">
        <v>197</v>
      </c>
      <c r="AU222" s="221" t="s">
        <v>85</v>
      </c>
      <c r="AY222" s="17" t="s">
        <v>194</v>
      </c>
      <c r="BE222" s="222">
        <f>IF(N222="základní",J222,0)</f>
        <v>0</v>
      </c>
      <c r="BF222" s="222">
        <f>IF(N222="snížená",J222,0)</f>
        <v>0</v>
      </c>
      <c r="BG222" s="222">
        <f>IF(N222="zákl. přenesená",J222,0)</f>
        <v>0</v>
      </c>
      <c r="BH222" s="222">
        <f>IF(N222="sníž. přenesená",J222,0)</f>
        <v>0</v>
      </c>
      <c r="BI222" s="222">
        <f>IF(N222="nulová",J222,0)</f>
        <v>0</v>
      </c>
      <c r="BJ222" s="17" t="s">
        <v>83</v>
      </c>
      <c r="BK222" s="222">
        <f>ROUND(I222*H222,2)</f>
        <v>0</v>
      </c>
      <c r="BL222" s="17" t="s">
        <v>359</v>
      </c>
      <c r="BM222" s="221" t="s">
        <v>683</v>
      </c>
    </row>
    <row r="223" spans="1:65" s="2" customFormat="1" ht="19.5">
      <c r="A223" s="34"/>
      <c r="B223" s="35"/>
      <c r="C223" s="36"/>
      <c r="D223" s="223" t="s">
        <v>203</v>
      </c>
      <c r="E223" s="36"/>
      <c r="F223" s="224" t="s">
        <v>2894</v>
      </c>
      <c r="G223" s="36"/>
      <c r="H223" s="36"/>
      <c r="I223" s="122"/>
      <c r="J223" s="36"/>
      <c r="K223" s="36"/>
      <c r="L223" s="39"/>
      <c r="M223" s="225"/>
      <c r="N223" s="226"/>
      <c r="O223" s="71"/>
      <c r="P223" s="71"/>
      <c r="Q223" s="71"/>
      <c r="R223" s="71"/>
      <c r="S223" s="71"/>
      <c r="T223" s="72"/>
      <c r="U223" s="34"/>
      <c r="V223" s="34"/>
      <c r="W223" s="34"/>
      <c r="X223" s="34"/>
      <c r="Y223" s="34"/>
      <c r="Z223" s="34"/>
      <c r="AA223" s="34"/>
      <c r="AB223" s="34"/>
      <c r="AC223" s="34"/>
      <c r="AD223" s="34"/>
      <c r="AE223" s="34"/>
      <c r="AT223" s="17" t="s">
        <v>203</v>
      </c>
      <c r="AU223" s="17" t="s">
        <v>85</v>
      </c>
    </row>
    <row r="224" spans="1:65" s="12" customFormat="1" ht="22.9" customHeight="1">
      <c r="B224" s="193"/>
      <c r="C224" s="194"/>
      <c r="D224" s="195" t="s">
        <v>74</v>
      </c>
      <c r="E224" s="207" t="s">
        <v>2532</v>
      </c>
      <c r="F224" s="207" t="s">
        <v>2895</v>
      </c>
      <c r="G224" s="194"/>
      <c r="H224" s="194"/>
      <c r="I224" s="197"/>
      <c r="J224" s="208">
        <f>BK224</f>
        <v>0</v>
      </c>
      <c r="K224" s="194"/>
      <c r="L224" s="199"/>
      <c r="M224" s="200"/>
      <c r="N224" s="201"/>
      <c r="O224" s="201"/>
      <c r="P224" s="202">
        <f>SUM(P225:P234)</f>
        <v>0</v>
      </c>
      <c r="Q224" s="201"/>
      <c r="R224" s="202">
        <f>SUM(R225:R234)</f>
        <v>0</v>
      </c>
      <c r="S224" s="201"/>
      <c r="T224" s="203">
        <f>SUM(T225:T234)</f>
        <v>0</v>
      </c>
      <c r="AR224" s="204" t="s">
        <v>83</v>
      </c>
      <c r="AT224" s="205" t="s">
        <v>74</v>
      </c>
      <c r="AU224" s="205" t="s">
        <v>83</v>
      </c>
      <c r="AY224" s="204" t="s">
        <v>194</v>
      </c>
      <c r="BK224" s="206">
        <f>SUM(BK225:BK234)</f>
        <v>0</v>
      </c>
    </row>
    <row r="225" spans="1:65" s="2" customFormat="1" ht="16.5" customHeight="1">
      <c r="A225" s="34"/>
      <c r="B225" s="35"/>
      <c r="C225" s="209" t="s">
        <v>537</v>
      </c>
      <c r="D225" s="209" t="s">
        <v>197</v>
      </c>
      <c r="E225" s="210" t="s">
        <v>2896</v>
      </c>
      <c r="F225" s="211" t="s">
        <v>2897</v>
      </c>
      <c r="G225" s="212" t="s">
        <v>240</v>
      </c>
      <c r="H225" s="213">
        <v>2</v>
      </c>
      <c r="I225" s="214"/>
      <c r="J225" s="215">
        <f>ROUND(I225*H225,2)</f>
        <v>0</v>
      </c>
      <c r="K225" s="216"/>
      <c r="L225" s="39"/>
      <c r="M225" s="217" t="s">
        <v>1</v>
      </c>
      <c r="N225" s="218" t="s">
        <v>40</v>
      </c>
      <c r="O225" s="71"/>
      <c r="P225" s="219">
        <f>O225*H225</f>
        <v>0</v>
      </c>
      <c r="Q225" s="219">
        <v>0</v>
      </c>
      <c r="R225" s="219">
        <f>Q225*H225</f>
        <v>0</v>
      </c>
      <c r="S225" s="219">
        <v>0</v>
      </c>
      <c r="T225" s="220">
        <f>S225*H225</f>
        <v>0</v>
      </c>
      <c r="U225" s="34"/>
      <c r="V225" s="34"/>
      <c r="W225" s="34"/>
      <c r="X225" s="34"/>
      <c r="Y225" s="34"/>
      <c r="Z225" s="34"/>
      <c r="AA225" s="34"/>
      <c r="AB225" s="34"/>
      <c r="AC225" s="34"/>
      <c r="AD225" s="34"/>
      <c r="AE225" s="34"/>
      <c r="AR225" s="221" t="s">
        <v>359</v>
      </c>
      <c r="AT225" s="221" t="s">
        <v>197</v>
      </c>
      <c r="AU225" s="221" t="s">
        <v>85</v>
      </c>
      <c r="AY225" s="17" t="s">
        <v>194</v>
      </c>
      <c r="BE225" s="222">
        <f>IF(N225="základní",J225,0)</f>
        <v>0</v>
      </c>
      <c r="BF225" s="222">
        <f>IF(N225="snížená",J225,0)</f>
        <v>0</v>
      </c>
      <c r="BG225" s="222">
        <f>IF(N225="zákl. přenesená",J225,0)</f>
        <v>0</v>
      </c>
      <c r="BH225" s="222">
        <f>IF(N225="sníž. přenesená",J225,0)</f>
        <v>0</v>
      </c>
      <c r="BI225" s="222">
        <f>IF(N225="nulová",J225,0)</f>
        <v>0</v>
      </c>
      <c r="BJ225" s="17" t="s">
        <v>83</v>
      </c>
      <c r="BK225" s="222">
        <f>ROUND(I225*H225,2)</f>
        <v>0</v>
      </c>
      <c r="BL225" s="17" t="s">
        <v>359</v>
      </c>
      <c r="BM225" s="221" t="s">
        <v>691</v>
      </c>
    </row>
    <row r="226" spans="1:65" s="2" customFormat="1" ht="19.5">
      <c r="A226" s="34"/>
      <c r="B226" s="35"/>
      <c r="C226" s="36"/>
      <c r="D226" s="223" t="s">
        <v>203</v>
      </c>
      <c r="E226" s="36"/>
      <c r="F226" s="224" t="s">
        <v>2898</v>
      </c>
      <c r="G226" s="36"/>
      <c r="H226" s="36"/>
      <c r="I226" s="122"/>
      <c r="J226" s="36"/>
      <c r="K226" s="36"/>
      <c r="L226" s="39"/>
      <c r="M226" s="225"/>
      <c r="N226" s="226"/>
      <c r="O226" s="71"/>
      <c r="P226" s="71"/>
      <c r="Q226" s="71"/>
      <c r="R226" s="71"/>
      <c r="S226" s="71"/>
      <c r="T226" s="72"/>
      <c r="U226" s="34"/>
      <c r="V226" s="34"/>
      <c r="W226" s="34"/>
      <c r="X226" s="34"/>
      <c r="Y226" s="34"/>
      <c r="Z226" s="34"/>
      <c r="AA226" s="34"/>
      <c r="AB226" s="34"/>
      <c r="AC226" s="34"/>
      <c r="AD226" s="34"/>
      <c r="AE226" s="34"/>
      <c r="AT226" s="17" t="s">
        <v>203</v>
      </c>
      <c r="AU226" s="17" t="s">
        <v>85</v>
      </c>
    </row>
    <row r="227" spans="1:65" s="2" customFormat="1" ht="16.5" customHeight="1">
      <c r="A227" s="34"/>
      <c r="B227" s="35"/>
      <c r="C227" s="209" t="s">
        <v>541</v>
      </c>
      <c r="D227" s="209" t="s">
        <v>197</v>
      </c>
      <c r="E227" s="210" t="s">
        <v>2899</v>
      </c>
      <c r="F227" s="211" t="s">
        <v>2900</v>
      </c>
      <c r="G227" s="212" t="s">
        <v>240</v>
      </c>
      <c r="H227" s="213">
        <v>6</v>
      </c>
      <c r="I227" s="214"/>
      <c r="J227" s="215">
        <f>ROUND(I227*H227,2)</f>
        <v>0</v>
      </c>
      <c r="K227" s="216"/>
      <c r="L227" s="39"/>
      <c r="M227" s="217" t="s">
        <v>1</v>
      </c>
      <c r="N227" s="218" t="s">
        <v>40</v>
      </c>
      <c r="O227" s="71"/>
      <c r="P227" s="219">
        <f>O227*H227</f>
        <v>0</v>
      </c>
      <c r="Q227" s="219">
        <v>0</v>
      </c>
      <c r="R227" s="219">
        <f>Q227*H227</f>
        <v>0</v>
      </c>
      <c r="S227" s="219">
        <v>0</v>
      </c>
      <c r="T227" s="220">
        <f>S227*H227</f>
        <v>0</v>
      </c>
      <c r="U227" s="34"/>
      <c r="V227" s="34"/>
      <c r="W227" s="34"/>
      <c r="X227" s="34"/>
      <c r="Y227" s="34"/>
      <c r="Z227" s="34"/>
      <c r="AA227" s="34"/>
      <c r="AB227" s="34"/>
      <c r="AC227" s="34"/>
      <c r="AD227" s="34"/>
      <c r="AE227" s="34"/>
      <c r="AR227" s="221" t="s">
        <v>359</v>
      </c>
      <c r="AT227" s="221" t="s">
        <v>197</v>
      </c>
      <c r="AU227" s="221" t="s">
        <v>85</v>
      </c>
      <c r="AY227" s="17" t="s">
        <v>194</v>
      </c>
      <c r="BE227" s="222">
        <f>IF(N227="základní",J227,0)</f>
        <v>0</v>
      </c>
      <c r="BF227" s="222">
        <f>IF(N227="snížená",J227,0)</f>
        <v>0</v>
      </c>
      <c r="BG227" s="222">
        <f>IF(N227="zákl. přenesená",J227,0)</f>
        <v>0</v>
      </c>
      <c r="BH227" s="222">
        <f>IF(N227="sníž. přenesená",J227,0)</f>
        <v>0</v>
      </c>
      <c r="BI227" s="222">
        <f>IF(N227="nulová",J227,0)</f>
        <v>0</v>
      </c>
      <c r="BJ227" s="17" t="s">
        <v>83</v>
      </c>
      <c r="BK227" s="222">
        <f>ROUND(I227*H227,2)</f>
        <v>0</v>
      </c>
      <c r="BL227" s="17" t="s">
        <v>359</v>
      </c>
      <c r="BM227" s="221" t="s">
        <v>699</v>
      </c>
    </row>
    <row r="228" spans="1:65" s="2" customFormat="1" ht="19.5">
      <c r="A228" s="34"/>
      <c r="B228" s="35"/>
      <c r="C228" s="36"/>
      <c r="D228" s="223" t="s">
        <v>203</v>
      </c>
      <c r="E228" s="36"/>
      <c r="F228" s="224" t="s">
        <v>2901</v>
      </c>
      <c r="G228" s="36"/>
      <c r="H228" s="36"/>
      <c r="I228" s="122"/>
      <c r="J228" s="36"/>
      <c r="K228" s="36"/>
      <c r="L228" s="39"/>
      <c r="M228" s="225"/>
      <c r="N228" s="226"/>
      <c r="O228" s="71"/>
      <c r="P228" s="71"/>
      <c r="Q228" s="71"/>
      <c r="R228" s="71"/>
      <c r="S228" s="71"/>
      <c r="T228" s="72"/>
      <c r="U228" s="34"/>
      <c r="V228" s="34"/>
      <c r="W228" s="34"/>
      <c r="X228" s="34"/>
      <c r="Y228" s="34"/>
      <c r="Z228" s="34"/>
      <c r="AA228" s="34"/>
      <c r="AB228" s="34"/>
      <c r="AC228" s="34"/>
      <c r="AD228" s="34"/>
      <c r="AE228" s="34"/>
      <c r="AT228" s="17" t="s">
        <v>203</v>
      </c>
      <c r="AU228" s="17" t="s">
        <v>85</v>
      </c>
    </row>
    <row r="229" spans="1:65" s="2" customFormat="1" ht="16.5" customHeight="1">
      <c r="A229" s="34"/>
      <c r="B229" s="35"/>
      <c r="C229" s="209" t="s">
        <v>550</v>
      </c>
      <c r="D229" s="209" t="s">
        <v>197</v>
      </c>
      <c r="E229" s="210" t="s">
        <v>2902</v>
      </c>
      <c r="F229" s="211" t="s">
        <v>2903</v>
      </c>
      <c r="G229" s="212" t="s">
        <v>240</v>
      </c>
      <c r="H229" s="213">
        <v>3</v>
      </c>
      <c r="I229" s="214"/>
      <c r="J229" s="215">
        <f>ROUND(I229*H229,2)</f>
        <v>0</v>
      </c>
      <c r="K229" s="216"/>
      <c r="L229" s="39"/>
      <c r="M229" s="217" t="s">
        <v>1</v>
      </c>
      <c r="N229" s="218" t="s">
        <v>40</v>
      </c>
      <c r="O229" s="71"/>
      <c r="P229" s="219">
        <f>O229*H229</f>
        <v>0</v>
      </c>
      <c r="Q229" s="219">
        <v>0</v>
      </c>
      <c r="R229" s="219">
        <f>Q229*H229</f>
        <v>0</v>
      </c>
      <c r="S229" s="219">
        <v>0</v>
      </c>
      <c r="T229" s="220">
        <f>S229*H229</f>
        <v>0</v>
      </c>
      <c r="U229" s="34"/>
      <c r="V229" s="34"/>
      <c r="W229" s="34"/>
      <c r="X229" s="34"/>
      <c r="Y229" s="34"/>
      <c r="Z229" s="34"/>
      <c r="AA229" s="34"/>
      <c r="AB229" s="34"/>
      <c r="AC229" s="34"/>
      <c r="AD229" s="34"/>
      <c r="AE229" s="34"/>
      <c r="AR229" s="221" t="s">
        <v>359</v>
      </c>
      <c r="AT229" s="221" t="s">
        <v>197</v>
      </c>
      <c r="AU229" s="221" t="s">
        <v>85</v>
      </c>
      <c r="AY229" s="17" t="s">
        <v>194</v>
      </c>
      <c r="BE229" s="222">
        <f>IF(N229="základní",J229,0)</f>
        <v>0</v>
      </c>
      <c r="BF229" s="222">
        <f>IF(N229="snížená",J229,0)</f>
        <v>0</v>
      </c>
      <c r="BG229" s="222">
        <f>IF(N229="zákl. přenesená",J229,0)</f>
        <v>0</v>
      </c>
      <c r="BH229" s="222">
        <f>IF(N229="sníž. přenesená",J229,0)</f>
        <v>0</v>
      </c>
      <c r="BI229" s="222">
        <f>IF(N229="nulová",J229,0)</f>
        <v>0</v>
      </c>
      <c r="BJ229" s="17" t="s">
        <v>83</v>
      </c>
      <c r="BK229" s="222">
        <f>ROUND(I229*H229,2)</f>
        <v>0</v>
      </c>
      <c r="BL229" s="17" t="s">
        <v>359</v>
      </c>
      <c r="BM229" s="221" t="s">
        <v>708</v>
      </c>
    </row>
    <row r="230" spans="1:65" s="2" customFormat="1" ht="19.5">
      <c r="A230" s="34"/>
      <c r="B230" s="35"/>
      <c r="C230" s="36"/>
      <c r="D230" s="223" t="s">
        <v>203</v>
      </c>
      <c r="E230" s="36"/>
      <c r="F230" s="224" t="s">
        <v>2904</v>
      </c>
      <c r="G230" s="36"/>
      <c r="H230" s="36"/>
      <c r="I230" s="122"/>
      <c r="J230" s="36"/>
      <c r="K230" s="36"/>
      <c r="L230" s="39"/>
      <c r="M230" s="225"/>
      <c r="N230" s="226"/>
      <c r="O230" s="71"/>
      <c r="P230" s="71"/>
      <c r="Q230" s="71"/>
      <c r="R230" s="71"/>
      <c r="S230" s="71"/>
      <c r="T230" s="72"/>
      <c r="U230" s="34"/>
      <c r="V230" s="34"/>
      <c r="W230" s="34"/>
      <c r="X230" s="34"/>
      <c r="Y230" s="34"/>
      <c r="Z230" s="34"/>
      <c r="AA230" s="34"/>
      <c r="AB230" s="34"/>
      <c r="AC230" s="34"/>
      <c r="AD230" s="34"/>
      <c r="AE230" s="34"/>
      <c r="AT230" s="17" t="s">
        <v>203</v>
      </c>
      <c r="AU230" s="17" t="s">
        <v>85</v>
      </c>
    </row>
    <row r="231" spans="1:65" s="2" customFormat="1" ht="16.5" customHeight="1">
      <c r="A231" s="34"/>
      <c r="B231" s="35"/>
      <c r="C231" s="209" t="s">
        <v>558</v>
      </c>
      <c r="D231" s="209" t="s">
        <v>197</v>
      </c>
      <c r="E231" s="210" t="s">
        <v>2905</v>
      </c>
      <c r="F231" s="211" t="s">
        <v>2906</v>
      </c>
      <c r="G231" s="212" t="s">
        <v>240</v>
      </c>
      <c r="H231" s="213">
        <v>5</v>
      </c>
      <c r="I231" s="214"/>
      <c r="J231" s="215">
        <f>ROUND(I231*H231,2)</f>
        <v>0</v>
      </c>
      <c r="K231" s="216"/>
      <c r="L231" s="39"/>
      <c r="M231" s="217" t="s">
        <v>1</v>
      </c>
      <c r="N231" s="218" t="s">
        <v>40</v>
      </c>
      <c r="O231" s="71"/>
      <c r="P231" s="219">
        <f>O231*H231</f>
        <v>0</v>
      </c>
      <c r="Q231" s="219">
        <v>0</v>
      </c>
      <c r="R231" s="219">
        <f>Q231*H231</f>
        <v>0</v>
      </c>
      <c r="S231" s="219">
        <v>0</v>
      </c>
      <c r="T231" s="220">
        <f>S231*H231</f>
        <v>0</v>
      </c>
      <c r="U231" s="34"/>
      <c r="V231" s="34"/>
      <c r="W231" s="34"/>
      <c r="X231" s="34"/>
      <c r="Y231" s="34"/>
      <c r="Z231" s="34"/>
      <c r="AA231" s="34"/>
      <c r="AB231" s="34"/>
      <c r="AC231" s="34"/>
      <c r="AD231" s="34"/>
      <c r="AE231" s="34"/>
      <c r="AR231" s="221" t="s">
        <v>359</v>
      </c>
      <c r="AT231" s="221" t="s">
        <v>197</v>
      </c>
      <c r="AU231" s="221" t="s">
        <v>85</v>
      </c>
      <c r="AY231" s="17" t="s">
        <v>194</v>
      </c>
      <c r="BE231" s="222">
        <f>IF(N231="základní",J231,0)</f>
        <v>0</v>
      </c>
      <c r="BF231" s="222">
        <f>IF(N231="snížená",J231,0)</f>
        <v>0</v>
      </c>
      <c r="BG231" s="222">
        <f>IF(N231="zákl. přenesená",J231,0)</f>
        <v>0</v>
      </c>
      <c r="BH231" s="222">
        <f>IF(N231="sníž. přenesená",J231,0)</f>
        <v>0</v>
      </c>
      <c r="BI231" s="222">
        <f>IF(N231="nulová",J231,0)</f>
        <v>0</v>
      </c>
      <c r="BJ231" s="17" t="s">
        <v>83</v>
      </c>
      <c r="BK231" s="222">
        <f>ROUND(I231*H231,2)</f>
        <v>0</v>
      </c>
      <c r="BL231" s="17" t="s">
        <v>359</v>
      </c>
      <c r="BM231" s="221" t="s">
        <v>719</v>
      </c>
    </row>
    <row r="232" spans="1:65" s="2" customFormat="1" ht="19.5">
      <c r="A232" s="34"/>
      <c r="B232" s="35"/>
      <c r="C232" s="36"/>
      <c r="D232" s="223" t="s">
        <v>203</v>
      </c>
      <c r="E232" s="36"/>
      <c r="F232" s="224" t="s">
        <v>2907</v>
      </c>
      <c r="G232" s="36"/>
      <c r="H232" s="36"/>
      <c r="I232" s="122"/>
      <c r="J232" s="36"/>
      <c r="K232" s="36"/>
      <c r="L232" s="39"/>
      <c r="M232" s="225"/>
      <c r="N232" s="226"/>
      <c r="O232" s="71"/>
      <c r="P232" s="71"/>
      <c r="Q232" s="71"/>
      <c r="R232" s="71"/>
      <c r="S232" s="71"/>
      <c r="T232" s="72"/>
      <c r="U232" s="34"/>
      <c r="V232" s="34"/>
      <c r="W232" s="34"/>
      <c r="X232" s="34"/>
      <c r="Y232" s="34"/>
      <c r="Z232" s="34"/>
      <c r="AA232" s="34"/>
      <c r="AB232" s="34"/>
      <c r="AC232" s="34"/>
      <c r="AD232" s="34"/>
      <c r="AE232" s="34"/>
      <c r="AT232" s="17" t="s">
        <v>203</v>
      </c>
      <c r="AU232" s="17" t="s">
        <v>85</v>
      </c>
    </row>
    <row r="233" spans="1:65" s="2" customFormat="1" ht="16.5" customHeight="1">
      <c r="A233" s="34"/>
      <c r="B233" s="35"/>
      <c r="C233" s="209" t="s">
        <v>565</v>
      </c>
      <c r="D233" s="209" t="s">
        <v>197</v>
      </c>
      <c r="E233" s="210" t="s">
        <v>2908</v>
      </c>
      <c r="F233" s="211" t="s">
        <v>2909</v>
      </c>
      <c r="G233" s="212" t="s">
        <v>240</v>
      </c>
      <c r="H233" s="213">
        <v>3</v>
      </c>
      <c r="I233" s="214"/>
      <c r="J233" s="215">
        <f>ROUND(I233*H233,2)</f>
        <v>0</v>
      </c>
      <c r="K233" s="216"/>
      <c r="L233" s="39"/>
      <c r="M233" s="217" t="s">
        <v>1</v>
      </c>
      <c r="N233" s="218" t="s">
        <v>40</v>
      </c>
      <c r="O233" s="71"/>
      <c r="P233" s="219">
        <f>O233*H233</f>
        <v>0</v>
      </c>
      <c r="Q233" s="219">
        <v>0</v>
      </c>
      <c r="R233" s="219">
        <f>Q233*H233</f>
        <v>0</v>
      </c>
      <c r="S233" s="219">
        <v>0</v>
      </c>
      <c r="T233" s="220">
        <f>S233*H233</f>
        <v>0</v>
      </c>
      <c r="U233" s="34"/>
      <c r="V233" s="34"/>
      <c r="W233" s="34"/>
      <c r="X233" s="34"/>
      <c r="Y233" s="34"/>
      <c r="Z233" s="34"/>
      <c r="AA233" s="34"/>
      <c r="AB233" s="34"/>
      <c r="AC233" s="34"/>
      <c r="AD233" s="34"/>
      <c r="AE233" s="34"/>
      <c r="AR233" s="221" t="s">
        <v>359</v>
      </c>
      <c r="AT233" s="221" t="s">
        <v>197</v>
      </c>
      <c r="AU233" s="221" t="s">
        <v>85</v>
      </c>
      <c r="AY233" s="17" t="s">
        <v>194</v>
      </c>
      <c r="BE233" s="222">
        <f>IF(N233="základní",J233,0)</f>
        <v>0</v>
      </c>
      <c r="BF233" s="222">
        <f>IF(N233="snížená",J233,0)</f>
        <v>0</v>
      </c>
      <c r="BG233" s="222">
        <f>IF(N233="zákl. přenesená",J233,0)</f>
        <v>0</v>
      </c>
      <c r="BH233" s="222">
        <f>IF(N233="sníž. přenesená",J233,0)</f>
        <v>0</v>
      </c>
      <c r="BI233" s="222">
        <f>IF(N233="nulová",J233,0)</f>
        <v>0</v>
      </c>
      <c r="BJ233" s="17" t="s">
        <v>83</v>
      </c>
      <c r="BK233" s="222">
        <f>ROUND(I233*H233,2)</f>
        <v>0</v>
      </c>
      <c r="BL233" s="17" t="s">
        <v>359</v>
      </c>
      <c r="BM233" s="221" t="s">
        <v>735</v>
      </c>
    </row>
    <row r="234" spans="1:65" s="2" customFormat="1" ht="19.5">
      <c r="A234" s="34"/>
      <c r="B234" s="35"/>
      <c r="C234" s="36"/>
      <c r="D234" s="223" t="s">
        <v>203</v>
      </c>
      <c r="E234" s="36"/>
      <c r="F234" s="224" t="s">
        <v>2910</v>
      </c>
      <c r="G234" s="36"/>
      <c r="H234" s="36"/>
      <c r="I234" s="122"/>
      <c r="J234" s="36"/>
      <c r="K234" s="36"/>
      <c r="L234" s="39"/>
      <c r="M234" s="225"/>
      <c r="N234" s="226"/>
      <c r="O234" s="71"/>
      <c r="P234" s="71"/>
      <c r="Q234" s="71"/>
      <c r="R234" s="71"/>
      <c r="S234" s="71"/>
      <c r="T234" s="72"/>
      <c r="U234" s="34"/>
      <c r="V234" s="34"/>
      <c r="W234" s="34"/>
      <c r="X234" s="34"/>
      <c r="Y234" s="34"/>
      <c r="Z234" s="34"/>
      <c r="AA234" s="34"/>
      <c r="AB234" s="34"/>
      <c r="AC234" s="34"/>
      <c r="AD234" s="34"/>
      <c r="AE234" s="34"/>
      <c r="AT234" s="17" t="s">
        <v>203</v>
      </c>
      <c r="AU234" s="17" t="s">
        <v>85</v>
      </c>
    </row>
    <row r="235" spans="1:65" s="12" customFormat="1" ht="22.9" customHeight="1">
      <c r="B235" s="193"/>
      <c r="C235" s="194"/>
      <c r="D235" s="195" t="s">
        <v>74</v>
      </c>
      <c r="E235" s="207" t="s">
        <v>2538</v>
      </c>
      <c r="F235" s="207" t="s">
        <v>2911</v>
      </c>
      <c r="G235" s="194"/>
      <c r="H235" s="194"/>
      <c r="I235" s="197"/>
      <c r="J235" s="208">
        <f>BK235</f>
        <v>0</v>
      </c>
      <c r="K235" s="194"/>
      <c r="L235" s="199"/>
      <c r="M235" s="200"/>
      <c r="N235" s="201"/>
      <c r="O235" s="201"/>
      <c r="P235" s="202">
        <f>SUM(P236:P243)</f>
        <v>0</v>
      </c>
      <c r="Q235" s="201"/>
      <c r="R235" s="202">
        <f>SUM(R236:R243)</f>
        <v>0</v>
      </c>
      <c r="S235" s="201"/>
      <c r="T235" s="203">
        <f>SUM(T236:T243)</f>
        <v>0</v>
      </c>
      <c r="AR235" s="204" t="s">
        <v>83</v>
      </c>
      <c r="AT235" s="205" t="s">
        <v>74</v>
      </c>
      <c r="AU235" s="205" t="s">
        <v>83</v>
      </c>
      <c r="AY235" s="204" t="s">
        <v>194</v>
      </c>
      <c r="BK235" s="206">
        <f>SUM(BK236:BK243)</f>
        <v>0</v>
      </c>
    </row>
    <row r="236" spans="1:65" s="2" customFormat="1" ht="16.5" customHeight="1">
      <c r="A236" s="34"/>
      <c r="B236" s="35"/>
      <c r="C236" s="209" t="s">
        <v>569</v>
      </c>
      <c r="D236" s="209" t="s">
        <v>197</v>
      </c>
      <c r="E236" s="210" t="s">
        <v>2912</v>
      </c>
      <c r="F236" s="211" t="s">
        <v>2900</v>
      </c>
      <c r="G236" s="212" t="s">
        <v>240</v>
      </c>
      <c r="H236" s="213">
        <v>1</v>
      </c>
      <c r="I236" s="214"/>
      <c r="J236" s="215">
        <f>ROUND(I236*H236,2)</f>
        <v>0</v>
      </c>
      <c r="K236" s="216"/>
      <c r="L236" s="39"/>
      <c r="M236" s="217" t="s">
        <v>1</v>
      </c>
      <c r="N236" s="218" t="s">
        <v>40</v>
      </c>
      <c r="O236" s="71"/>
      <c r="P236" s="219">
        <f>O236*H236</f>
        <v>0</v>
      </c>
      <c r="Q236" s="219">
        <v>0</v>
      </c>
      <c r="R236" s="219">
        <f>Q236*H236</f>
        <v>0</v>
      </c>
      <c r="S236" s="219">
        <v>0</v>
      </c>
      <c r="T236" s="220">
        <f>S236*H236</f>
        <v>0</v>
      </c>
      <c r="U236" s="34"/>
      <c r="V236" s="34"/>
      <c r="W236" s="34"/>
      <c r="X236" s="34"/>
      <c r="Y236" s="34"/>
      <c r="Z236" s="34"/>
      <c r="AA236" s="34"/>
      <c r="AB236" s="34"/>
      <c r="AC236" s="34"/>
      <c r="AD236" s="34"/>
      <c r="AE236" s="34"/>
      <c r="AR236" s="221" t="s">
        <v>359</v>
      </c>
      <c r="AT236" s="221" t="s">
        <v>197</v>
      </c>
      <c r="AU236" s="221" t="s">
        <v>85</v>
      </c>
      <c r="AY236" s="17" t="s">
        <v>194</v>
      </c>
      <c r="BE236" s="222">
        <f>IF(N236="základní",J236,0)</f>
        <v>0</v>
      </c>
      <c r="BF236" s="222">
        <f>IF(N236="snížená",J236,0)</f>
        <v>0</v>
      </c>
      <c r="BG236" s="222">
        <f>IF(N236="zákl. přenesená",J236,0)</f>
        <v>0</v>
      </c>
      <c r="BH236" s="222">
        <f>IF(N236="sníž. přenesená",J236,0)</f>
        <v>0</v>
      </c>
      <c r="BI236" s="222">
        <f>IF(N236="nulová",J236,0)</f>
        <v>0</v>
      </c>
      <c r="BJ236" s="17" t="s">
        <v>83</v>
      </c>
      <c r="BK236" s="222">
        <f>ROUND(I236*H236,2)</f>
        <v>0</v>
      </c>
      <c r="BL236" s="17" t="s">
        <v>359</v>
      </c>
      <c r="BM236" s="221" t="s">
        <v>746</v>
      </c>
    </row>
    <row r="237" spans="1:65" s="2" customFormat="1" ht="19.5">
      <c r="A237" s="34"/>
      <c r="B237" s="35"/>
      <c r="C237" s="36"/>
      <c r="D237" s="223" t="s">
        <v>203</v>
      </c>
      <c r="E237" s="36"/>
      <c r="F237" s="224" t="s">
        <v>2901</v>
      </c>
      <c r="G237" s="36"/>
      <c r="H237" s="36"/>
      <c r="I237" s="122"/>
      <c r="J237" s="36"/>
      <c r="K237" s="36"/>
      <c r="L237" s="39"/>
      <c r="M237" s="225"/>
      <c r="N237" s="226"/>
      <c r="O237" s="71"/>
      <c r="P237" s="71"/>
      <c r="Q237" s="71"/>
      <c r="R237" s="71"/>
      <c r="S237" s="71"/>
      <c r="T237" s="72"/>
      <c r="U237" s="34"/>
      <c r="V237" s="34"/>
      <c r="W237" s="34"/>
      <c r="X237" s="34"/>
      <c r="Y237" s="34"/>
      <c r="Z237" s="34"/>
      <c r="AA237" s="34"/>
      <c r="AB237" s="34"/>
      <c r="AC237" s="34"/>
      <c r="AD237" s="34"/>
      <c r="AE237" s="34"/>
      <c r="AT237" s="17" t="s">
        <v>203</v>
      </c>
      <c r="AU237" s="17" t="s">
        <v>85</v>
      </c>
    </row>
    <row r="238" spans="1:65" s="2" customFormat="1" ht="16.5" customHeight="1">
      <c r="A238" s="34"/>
      <c r="B238" s="35"/>
      <c r="C238" s="209" t="s">
        <v>573</v>
      </c>
      <c r="D238" s="209" t="s">
        <v>197</v>
      </c>
      <c r="E238" s="210" t="s">
        <v>2913</v>
      </c>
      <c r="F238" s="211" t="s">
        <v>2903</v>
      </c>
      <c r="G238" s="212" t="s">
        <v>240</v>
      </c>
      <c r="H238" s="213">
        <v>4</v>
      </c>
      <c r="I238" s="214"/>
      <c r="J238" s="215">
        <f>ROUND(I238*H238,2)</f>
        <v>0</v>
      </c>
      <c r="K238" s="216"/>
      <c r="L238" s="39"/>
      <c r="M238" s="217" t="s">
        <v>1</v>
      </c>
      <c r="N238" s="218" t="s">
        <v>40</v>
      </c>
      <c r="O238" s="71"/>
      <c r="P238" s="219">
        <f>O238*H238</f>
        <v>0</v>
      </c>
      <c r="Q238" s="219">
        <v>0</v>
      </c>
      <c r="R238" s="219">
        <f>Q238*H238</f>
        <v>0</v>
      </c>
      <c r="S238" s="219">
        <v>0</v>
      </c>
      <c r="T238" s="220">
        <f>S238*H238</f>
        <v>0</v>
      </c>
      <c r="U238" s="34"/>
      <c r="V238" s="34"/>
      <c r="W238" s="34"/>
      <c r="X238" s="34"/>
      <c r="Y238" s="34"/>
      <c r="Z238" s="34"/>
      <c r="AA238" s="34"/>
      <c r="AB238" s="34"/>
      <c r="AC238" s="34"/>
      <c r="AD238" s="34"/>
      <c r="AE238" s="34"/>
      <c r="AR238" s="221" t="s">
        <v>359</v>
      </c>
      <c r="AT238" s="221" t="s">
        <v>197</v>
      </c>
      <c r="AU238" s="221" t="s">
        <v>85</v>
      </c>
      <c r="AY238" s="17" t="s">
        <v>194</v>
      </c>
      <c r="BE238" s="222">
        <f>IF(N238="základní",J238,0)</f>
        <v>0</v>
      </c>
      <c r="BF238" s="222">
        <f>IF(N238="snížená",J238,0)</f>
        <v>0</v>
      </c>
      <c r="BG238" s="222">
        <f>IF(N238="zákl. přenesená",J238,0)</f>
        <v>0</v>
      </c>
      <c r="BH238" s="222">
        <f>IF(N238="sníž. přenesená",J238,0)</f>
        <v>0</v>
      </c>
      <c r="BI238" s="222">
        <f>IF(N238="nulová",J238,0)</f>
        <v>0</v>
      </c>
      <c r="BJ238" s="17" t="s">
        <v>83</v>
      </c>
      <c r="BK238" s="222">
        <f>ROUND(I238*H238,2)</f>
        <v>0</v>
      </c>
      <c r="BL238" s="17" t="s">
        <v>359</v>
      </c>
      <c r="BM238" s="221" t="s">
        <v>754</v>
      </c>
    </row>
    <row r="239" spans="1:65" s="2" customFormat="1" ht="19.5">
      <c r="A239" s="34"/>
      <c r="B239" s="35"/>
      <c r="C239" s="36"/>
      <c r="D239" s="223" t="s">
        <v>203</v>
      </c>
      <c r="E239" s="36"/>
      <c r="F239" s="224" t="s">
        <v>2904</v>
      </c>
      <c r="G239" s="36"/>
      <c r="H239" s="36"/>
      <c r="I239" s="122"/>
      <c r="J239" s="36"/>
      <c r="K239" s="36"/>
      <c r="L239" s="39"/>
      <c r="M239" s="225"/>
      <c r="N239" s="226"/>
      <c r="O239" s="71"/>
      <c r="P239" s="71"/>
      <c r="Q239" s="71"/>
      <c r="R239" s="71"/>
      <c r="S239" s="71"/>
      <c r="T239" s="72"/>
      <c r="U239" s="34"/>
      <c r="V239" s="34"/>
      <c r="W239" s="34"/>
      <c r="X239" s="34"/>
      <c r="Y239" s="34"/>
      <c r="Z239" s="34"/>
      <c r="AA239" s="34"/>
      <c r="AB239" s="34"/>
      <c r="AC239" s="34"/>
      <c r="AD239" s="34"/>
      <c r="AE239" s="34"/>
      <c r="AT239" s="17" t="s">
        <v>203</v>
      </c>
      <c r="AU239" s="17" t="s">
        <v>85</v>
      </c>
    </row>
    <row r="240" spans="1:65" s="2" customFormat="1" ht="16.5" customHeight="1">
      <c r="A240" s="34"/>
      <c r="B240" s="35"/>
      <c r="C240" s="209" t="s">
        <v>577</v>
      </c>
      <c r="D240" s="209" t="s">
        <v>197</v>
      </c>
      <c r="E240" s="210" t="s">
        <v>2914</v>
      </c>
      <c r="F240" s="211" t="s">
        <v>2915</v>
      </c>
      <c r="G240" s="212" t="s">
        <v>240</v>
      </c>
      <c r="H240" s="213">
        <v>3</v>
      </c>
      <c r="I240" s="214"/>
      <c r="J240" s="215">
        <f>ROUND(I240*H240,2)</f>
        <v>0</v>
      </c>
      <c r="K240" s="216"/>
      <c r="L240" s="39"/>
      <c r="M240" s="217" t="s">
        <v>1</v>
      </c>
      <c r="N240" s="218" t="s">
        <v>40</v>
      </c>
      <c r="O240" s="71"/>
      <c r="P240" s="219">
        <f>O240*H240</f>
        <v>0</v>
      </c>
      <c r="Q240" s="219">
        <v>0</v>
      </c>
      <c r="R240" s="219">
        <f>Q240*H240</f>
        <v>0</v>
      </c>
      <c r="S240" s="219">
        <v>0</v>
      </c>
      <c r="T240" s="220">
        <f>S240*H240</f>
        <v>0</v>
      </c>
      <c r="U240" s="34"/>
      <c r="V240" s="34"/>
      <c r="W240" s="34"/>
      <c r="X240" s="34"/>
      <c r="Y240" s="34"/>
      <c r="Z240" s="34"/>
      <c r="AA240" s="34"/>
      <c r="AB240" s="34"/>
      <c r="AC240" s="34"/>
      <c r="AD240" s="34"/>
      <c r="AE240" s="34"/>
      <c r="AR240" s="221" t="s">
        <v>359</v>
      </c>
      <c r="AT240" s="221" t="s">
        <v>197</v>
      </c>
      <c r="AU240" s="221" t="s">
        <v>85</v>
      </c>
      <c r="AY240" s="17" t="s">
        <v>194</v>
      </c>
      <c r="BE240" s="222">
        <f>IF(N240="základní",J240,0)</f>
        <v>0</v>
      </c>
      <c r="BF240" s="222">
        <f>IF(N240="snížená",J240,0)</f>
        <v>0</v>
      </c>
      <c r="BG240" s="222">
        <f>IF(N240="zákl. přenesená",J240,0)</f>
        <v>0</v>
      </c>
      <c r="BH240" s="222">
        <f>IF(N240="sníž. přenesená",J240,0)</f>
        <v>0</v>
      </c>
      <c r="BI240" s="222">
        <f>IF(N240="nulová",J240,0)</f>
        <v>0</v>
      </c>
      <c r="BJ240" s="17" t="s">
        <v>83</v>
      </c>
      <c r="BK240" s="222">
        <f>ROUND(I240*H240,2)</f>
        <v>0</v>
      </c>
      <c r="BL240" s="17" t="s">
        <v>359</v>
      </c>
      <c r="BM240" s="221" t="s">
        <v>764</v>
      </c>
    </row>
    <row r="241" spans="1:65" s="2" customFormat="1" ht="19.5">
      <c r="A241" s="34"/>
      <c r="B241" s="35"/>
      <c r="C241" s="36"/>
      <c r="D241" s="223" t="s">
        <v>203</v>
      </c>
      <c r="E241" s="36"/>
      <c r="F241" s="224" t="s">
        <v>2916</v>
      </c>
      <c r="G241" s="36"/>
      <c r="H241" s="36"/>
      <c r="I241" s="122"/>
      <c r="J241" s="36"/>
      <c r="K241" s="36"/>
      <c r="L241" s="39"/>
      <c r="M241" s="225"/>
      <c r="N241" s="226"/>
      <c r="O241" s="71"/>
      <c r="P241" s="71"/>
      <c r="Q241" s="71"/>
      <c r="R241" s="71"/>
      <c r="S241" s="71"/>
      <c r="T241" s="72"/>
      <c r="U241" s="34"/>
      <c r="V241" s="34"/>
      <c r="W241" s="34"/>
      <c r="X241" s="34"/>
      <c r="Y241" s="34"/>
      <c r="Z241" s="34"/>
      <c r="AA241" s="34"/>
      <c r="AB241" s="34"/>
      <c r="AC241" s="34"/>
      <c r="AD241" s="34"/>
      <c r="AE241" s="34"/>
      <c r="AT241" s="17" t="s">
        <v>203</v>
      </c>
      <c r="AU241" s="17" t="s">
        <v>85</v>
      </c>
    </row>
    <row r="242" spans="1:65" s="2" customFormat="1" ht="16.5" customHeight="1">
      <c r="A242" s="34"/>
      <c r="B242" s="35"/>
      <c r="C242" s="209" t="s">
        <v>581</v>
      </c>
      <c r="D242" s="209" t="s">
        <v>197</v>
      </c>
      <c r="E242" s="210" t="s">
        <v>2917</v>
      </c>
      <c r="F242" s="211" t="s">
        <v>2909</v>
      </c>
      <c r="G242" s="212" t="s">
        <v>240</v>
      </c>
      <c r="H242" s="213">
        <v>3</v>
      </c>
      <c r="I242" s="214"/>
      <c r="J242" s="215">
        <f>ROUND(I242*H242,2)</f>
        <v>0</v>
      </c>
      <c r="K242" s="216"/>
      <c r="L242" s="39"/>
      <c r="M242" s="217" t="s">
        <v>1</v>
      </c>
      <c r="N242" s="218" t="s">
        <v>40</v>
      </c>
      <c r="O242" s="71"/>
      <c r="P242" s="219">
        <f>O242*H242</f>
        <v>0</v>
      </c>
      <c r="Q242" s="219">
        <v>0</v>
      </c>
      <c r="R242" s="219">
        <f>Q242*H242</f>
        <v>0</v>
      </c>
      <c r="S242" s="219">
        <v>0</v>
      </c>
      <c r="T242" s="220">
        <f>S242*H242</f>
        <v>0</v>
      </c>
      <c r="U242" s="34"/>
      <c r="V242" s="34"/>
      <c r="W242" s="34"/>
      <c r="X242" s="34"/>
      <c r="Y242" s="34"/>
      <c r="Z242" s="34"/>
      <c r="AA242" s="34"/>
      <c r="AB242" s="34"/>
      <c r="AC242" s="34"/>
      <c r="AD242" s="34"/>
      <c r="AE242" s="34"/>
      <c r="AR242" s="221" t="s">
        <v>359</v>
      </c>
      <c r="AT242" s="221" t="s">
        <v>197</v>
      </c>
      <c r="AU242" s="221" t="s">
        <v>85</v>
      </c>
      <c r="AY242" s="17" t="s">
        <v>194</v>
      </c>
      <c r="BE242" s="222">
        <f>IF(N242="základní",J242,0)</f>
        <v>0</v>
      </c>
      <c r="BF242" s="222">
        <f>IF(N242="snížená",J242,0)</f>
        <v>0</v>
      </c>
      <c r="BG242" s="222">
        <f>IF(N242="zákl. přenesená",J242,0)</f>
        <v>0</v>
      </c>
      <c r="BH242" s="222">
        <f>IF(N242="sníž. přenesená",J242,0)</f>
        <v>0</v>
      </c>
      <c r="BI242" s="222">
        <f>IF(N242="nulová",J242,0)</f>
        <v>0</v>
      </c>
      <c r="BJ242" s="17" t="s">
        <v>83</v>
      </c>
      <c r="BK242" s="222">
        <f>ROUND(I242*H242,2)</f>
        <v>0</v>
      </c>
      <c r="BL242" s="17" t="s">
        <v>359</v>
      </c>
      <c r="BM242" s="221" t="s">
        <v>772</v>
      </c>
    </row>
    <row r="243" spans="1:65" s="2" customFormat="1" ht="19.5">
      <c r="A243" s="34"/>
      <c r="B243" s="35"/>
      <c r="C243" s="36"/>
      <c r="D243" s="223" t="s">
        <v>203</v>
      </c>
      <c r="E243" s="36"/>
      <c r="F243" s="224" t="s">
        <v>2910</v>
      </c>
      <c r="G243" s="36"/>
      <c r="H243" s="36"/>
      <c r="I243" s="122"/>
      <c r="J243" s="36"/>
      <c r="K243" s="36"/>
      <c r="L243" s="39"/>
      <c r="M243" s="225"/>
      <c r="N243" s="226"/>
      <c r="O243" s="71"/>
      <c r="P243" s="71"/>
      <c r="Q243" s="71"/>
      <c r="R243" s="71"/>
      <c r="S243" s="71"/>
      <c r="T243" s="72"/>
      <c r="U243" s="34"/>
      <c r="V243" s="34"/>
      <c r="W243" s="34"/>
      <c r="X243" s="34"/>
      <c r="Y243" s="34"/>
      <c r="Z243" s="34"/>
      <c r="AA243" s="34"/>
      <c r="AB243" s="34"/>
      <c r="AC243" s="34"/>
      <c r="AD243" s="34"/>
      <c r="AE243" s="34"/>
      <c r="AT243" s="17" t="s">
        <v>203</v>
      </c>
      <c r="AU243" s="17" t="s">
        <v>85</v>
      </c>
    </row>
    <row r="244" spans="1:65" s="12" customFormat="1" ht="22.9" customHeight="1">
      <c r="B244" s="193"/>
      <c r="C244" s="194"/>
      <c r="D244" s="195" t="s">
        <v>74</v>
      </c>
      <c r="E244" s="207" t="s">
        <v>2544</v>
      </c>
      <c r="F244" s="207" t="s">
        <v>2918</v>
      </c>
      <c r="G244" s="194"/>
      <c r="H244" s="194"/>
      <c r="I244" s="197"/>
      <c r="J244" s="208">
        <f>BK244</f>
        <v>0</v>
      </c>
      <c r="K244" s="194"/>
      <c r="L244" s="199"/>
      <c r="M244" s="200"/>
      <c r="N244" s="201"/>
      <c r="O244" s="201"/>
      <c r="P244" s="202">
        <f>SUM(P245:P250)</f>
        <v>0</v>
      </c>
      <c r="Q244" s="201"/>
      <c r="R244" s="202">
        <f>SUM(R245:R250)</f>
        <v>0</v>
      </c>
      <c r="S244" s="201"/>
      <c r="T244" s="203">
        <f>SUM(T245:T250)</f>
        <v>0</v>
      </c>
      <c r="AR244" s="204" t="s">
        <v>83</v>
      </c>
      <c r="AT244" s="205" t="s">
        <v>74</v>
      </c>
      <c r="AU244" s="205" t="s">
        <v>83</v>
      </c>
      <c r="AY244" s="204" t="s">
        <v>194</v>
      </c>
      <c r="BK244" s="206">
        <f>SUM(BK245:BK250)</f>
        <v>0</v>
      </c>
    </row>
    <row r="245" spans="1:65" s="2" customFormat="1" ht="16.5" customHeight="1">
      <c r="A245" s="34"/>
      <c r="B245" s="35"/>
      <c r="C245" s="209" t="s">
        <v>588</v>
      </c>
      <c r="D245" s="209" t="s">
        <v>197</v>
      </c>
      <c r="E245" s="210" t="s">
        <v>2919</v>
      </c>
      <c r="F245" s="211" t="s">
        <v>2920</v>
      </c>
      <c r="G245" s="212" t="s">
        <v>240</v>
      </c>
      <c r="H245" s="213">
        <v>1</v>
      </c>
      <c r="I245" s="214"/>
      <c r="J245" s="215">
        <f>ROUND(I245*H245,2)</f>
        <v>0</v>
      </c>
      <c r="K245" s="216"/>
      <c r="L245" s="39"/>
      <c r="M245" s="217" t="s">
        <v>1</v>
      </c>
      <c r="N245" s="218" t="s">
        <v>40</v>
      </c>
      <c r="O245" s="71"/>
      <c r="P245" s="219">
        <f>O245*H245</f>
        <v>0</v>
      </c>
      <c r="Q245" s="219">
        <v>0</v>
      </c>
      <c r="R245" s="219">
        <f>Q245*H245</f>
        <v>0</v>
      </c>
      <c r="S245" s="219">
        <v>0</v>
      </c>
      <c r="T245" s="220">
        <f>S245*H245</f>
        <v>0</v>
      </c>
      <c r="U245" s="34"/>
      <c r="V245" s="34"/>
      <c r="W245" s="34"/>
      <c r="X245" s="34"/>
      <c r="Y245" s="34"/>
      <c r="Z245" s="34"/>
      <c r="AA245" s="34"/>
      <c r="AB245" s="34"/>
      <c r="AC245" s="34"/>
      <c r="AD245" s="34"/>
      <c r="AE245" s="34"/>
      <c r="AR245" s="221" t="s">
        <v>359</v>
      </c>
      <c r="AT245" s="221" t="s">
        <v>197</v>
      </c>
      <c r="AU245" s="221" t="s">
        <v>85</v>
      </c>
      <c r="AY245" s="17" t="s">
        <v>194</v>
      </c>
      <c r="BE245" s="222">
        <f>IF(N245="základní",J245,0)</f>
        <v>0</v>
      </c>
      <c r="BF245" s="222">
        <f>IF(N245="snížená",J245,0)</f>
        <v>0</v>
      </c>
      <c r="BG245" s="222">
        <f>IF(N245="zákl. přenesená",J245,0)</f>
        <v>0</v>
      </c>
      <c r="BH245" s="222">
        <f>IF(N245="sníž. přenesená",J245,0)</f>
        <v>0</v>
      </c>
      <c r="BI245" s="222">
        <f>IF(N245="nulová",J245,0)</f>
        <v>0</v>
      </c>
      <c r="BJ245" s="17" t="s">
        <v>83</v>
      </c>
      <c r="BK245" s="222">
        <f>ROUND(I245*H245,2)</f>
        <v>0</v>
      </c>
      <c r="BL245" s="17" t="s">
        <v>359</v>
      </c>
      <c r="BM245" s="221" t="s">
        <v>781</v>
      </c>
    </row>
    <row r="246" spans="1:65" s="2" customFormat="1" ht="19.5">
      <c r="A246" s="34"/>
      <c r="B246" s="35"/>
      <c r="C246" s="36"/>
      <c r="D246" s="223" t="s">
        <v>203</v>
      </c>
      <c r="E246" s="36"/>
      <c r="F246" s="224" t="s">
        <v>2921</v>
      </c>
      <c r="G246" s="36"/>
      <c r="H246" s="36"/>
      <c r="I246" s="122"/>
      <c r="J246" s="36"/>
      <c r="K246" s="36"/>
      <c r="L246" s="39"/>
      <c r="M246" s="225"/>
      <c r="N246" s="226"/>
      <c r="O246" s="71"/>
      <c r="P246" s="71"/>
      <c r="Q246" s="71"/>
      <c r="R246" s="71"/>
      <c r="S246" s="71"/>
      <c r="T246" s="72"/>
      <c r="U246" s="34"/>
      <c r="V246" s="34"/>
      <c r="W246" s="34"/>
      <c r="X246" s="34"/>
      <c r="Y246" s="34"/>
      <c r="Z246" s="34"/>
      <c r="AA246" s="34"/>
      <c r="AB246" s="34"/>
      <c r="AC246" s="34"/>
      <c r="AD246" s="34"/>
      <c r="AE246" s="34"/>
      <c r="AT246" s="17" t="s">
        <v>203</v>
      </c>
      <c r="AU246" s="17" t="s">
        <v>85</v>
      </c>
    </row>
    <row r="247" spans="1:65" s="2" customFormat="1" ht="16.5" customHeight="1">
      <c r="A247" s="34"/>
      <c r="B247" s="35"/>
      <c r="C247" s="209" t="s">
        <v>594</v>
      </c>
      <c r="D247" s="209" t="s">
        <v>197</v>
      </c>
      <c r="E247" s="210" t="s">
        <v>2922</v>
      </c>
      <c r="F247" s="211" t="s">
        <v>2923</v>
      </c>
      <c r="G247" s="212" t="s">
        <v>240</v>
      </c>
      <c r="H247" s="213">
        <v>17</v>
      </c>
      <c r="I247" s="214"/>
      <c r="J247" s="215">
        <f>ROUND(I247*H247,2)</f>
        <v>0</v>
      </c>
      <c r="K247" s="216"/>
      <c r="L247" s="39"/>
      <c r="M247" s="217" t="s">
        <v>1</v>
      </c>
      <c r="N247" s="218" t="s">
        <v>40</v>
      </c>
      <c r="O247" s="71"/>
      <c r="P247" s="219">
        <f>O247*H247</f>
        <v>0</v>
      </c>
      <c r="Q247" s="219">
        <v>0</v>
      </c>
      <c r="R247" s="219">
        <f>Q247*H247</f>
        <v>0</v>
      </c>
      <c r="S247" s="219">
        <v>0</v>
      </c>
      <c r="T247" s="220">
        <f>S247*H247</f>
        <v>0</v>
      </c>
      <c r="U247" s="34"/>
      <c r="V247" s="34"/>
      <c r="W247" s="34"/>
      <c r="X247" s="34"/>
      <c r="Y247" s="34"/>
      <c r="Z247" s="34"/>
      <c r="AA247" s="34"/>
      <c r="AB247" s="34"/>
      <c r="AC247" s="34"/>
      <c r="AD247" s="34"/>
      <c r="AE247" s="34"/>
      <c r="AR247" s="221" t="s">
        <v>359</v>
      </c>
      <c r="AT247" s="221" t="s">
        <v>197</v>
      </c>
      <c r="AU247" s="221" t="s">
        <v>85</v>
      </c>
      <c r="AY247" s="17" t="s">
        <v>194</v>
      </c>
      <c r="BE247" s="222">
        <f>IF(N247="základní",J247,0)</f>
        <v>0</v>
      </c>
      <c r="BF247" s="222">
        <f>IF(N247="snížená",J247,0)</f>
        <v>0</v>
      </c>
      <c r="BG247" s="222">
        <f>IF(N247="zákl. přenesená",J247,0)</f>
        <v>0</v>
      </c>
      <c r="BH247" s="222">
        <f>IF(N247="sníž. přenesená",J247,0)</f>
        <v>0</v>
      </c>
      <c r="BI247" s="222">
        <f>IF(N247="nulová",J247,0)</f>
        <v>0</v>
      </c>
      <c r="BJ247" s="17" t="s">
        <v>83</v>
      </c>
      <c r="BK247" s="222">
        <f>ROUND(I247*H247,2)</f>
        <v>0</v>
      </c>
      <c r="BL247" s="17" t="s">
        <v>359</v>
      </c>
      <c r="BM247" s="221" t="s">
        <v>790</v>
      </c>
    </row>
    <row r="248" spans="1:65" s="2" customFormat="1" ht="19.5">
      <c r="A248" s="34"/>
      <c r="B248" s="35"/>
      <c r="C248" s="36"/>
      <c r="D248" s="223" t="s">
        <v>203</v>
      </c>
      <c r="E248" s="36"/>
      <c r="F248" s="224" t="s">
        <v>2924</v>
      </c>
      <c r="G248" s="36"/>
      <c r="H248" s="36"/>
      <c r="I248" s="122"/>
      <c r="J248" s="36"/>
      <c r="K248" s="36"/>
      <c r="L248" s="39"/>
      <c r="M248" s="225"/>
      <c r="N248" s="226"/>
      <c r="O248" s="71"/>
      <c r="P248" s="71"/>
      <c r="Q248" s="71"/>
      <c r="R248" s="71"/>
      <c r="S248" s="71"/>
      <c r="T248" s="72"/>
      <c r="U248" s="34"/>
      <c r="V248" s="34"/>
      <c r="W248" s="34"/>
      <c r="X248" s="34"/>
      <c r="Y248" s="34"/>
      <c r="Z248" s="34"/>
      <c r="AA248" s="34"/>
      <c r="AB248" s="34"/>
      <c r="AC248" s="34"/>
      <c r="AD248" s="34"/>
      <c r="AE248" s="34"/>
      <c r="AT248" s="17" t="s">
        <v>203</v>
      </c>
      <c r="AU248" s="17" t="s">
        <v>85</v>
      </c>
    </row>
    <row r="249" spans="1:65" s="2" customFormat="1" ht="16.5" customHeight="1">
      <c r="A249" s="34"/>
      <c r="B249" s="35"/>
      <c r="C249" s="209" t="s">
        <v>598</v>
      </c>
      <c r="D249" s="209" t="s">
        <v>197</v>
      </c>
      <c r="E249" s="210" t="s">
        <v>2925</v>
      </c>
      <c r="F249" s="211" t="s">
        <v>2926</v>
      </c>
      <c r="G249" s="212" t="s">
        <v>240</v>
      </c>
      <c r="H249" s="213">
        <v>17</v>
      </c>
      <c r="I249" s="214"/>
      <c r="J249" s="215">
        <f>ROUND(I249*H249,2)</f>
        <v>0</v>
      </c>
      <c r="K249" s="216"/>
      <c r="L249" s="39"/>
      <c r="M249" s="217" t="s">
        <v>1</v>
      </c>
      <c r="N249" s="218" t="s">
        <v>40</v>
      </c>
      <c r="O249" s="71"/>
      <c r="P249" s="219">
        <f>O249*H249</f>
        <v>0</v>
      </c>
      <c r="Q249" s="219">
        <v>0</v>
      </c>
      <c r="R249" s="219">
        <f>Q249*H249</f>
        <v>0</v>
      </c>
      <c r="S249" s="219">
        <v>0</v>
      </c>
      <c r="T249" s="220">
        <f>S249*H249</f>
        <v>0</v>
      </c>
      <c r="U249" s="34"/>
      <c r="V249" s="34"/>
      <c r="W249" s="34"/>
      <c r="X249" s="34"/>
      <c r="Y249" s="34"/>
      <c r="Z249" s="34"/>
      <c r="AA249" s="34"/>
      <c r="AB249" s="34"/>
      <c r="AC249" s="34"/>
      <c r="AD249" s="34"/>
      <c r="AE249" s="34"/>
      <c r="AR249" s="221" t="s">
        <v>359</v>
      </c>
      <c r="AT249" s="221" t="s">
        <v>197</v>
      </c>
      <c r="AU249" s="221" t="s">
        <v>85</v>
      </c>
      <c r="AY249" s="17" t="s">
        <v>194</v>
      </c>
      <c r="BE249" s="222">
        <f>IF(N249="základní",J249,0)</f>
        <v>0</v>
      </c>
      <c r="BF249" s="222">
        <f>IF(N249="snížená",J249,0)</f>
        <v>0</v>
      </c>
      <c r="BG249" s="222">
        <f>IF(N249="zákl. přenesená",J249,0)</f>
        <v>0</v>
      </c>
      <c r="BH249" s="222">
        <f>IF(N249="sníž. přenesená",J249,0)</f>
        <v>0</v>
      </c>
      <c r="BI249" s="222">
        <f>IF(N249="nulová",J249,0)</f>
        <v>0</v>
      </c>
      <c r="BJ249" s="17" t="s">
        <v>83</v>
      </c>
      <c r="BK249" s="222">
        <f>ROUND(I249*H249,2)</f>
        <v>0</v>
      </c>
      <c r="BL249" s="17" t="s">
        <v>359</v>
      </c>
      <c r="BM249" s="221" t="s">
        <v>801</v>
      </c>
    </row>
    <row r="250" spans="1:65" s="2" customFormat="1" ht="19.5">
      <c r="A250" s="34"/>
      <c r="B250" s="35"/>
      <c r="C250" s="36"/>
      <c r="D250" s="223" t="s">
        <v>203</v>
      </c>
      <c r="E250" s="36"/>
      <c r="F250" s="224" t="s">
        <v>2927</v>
      </c>
      <c r="G250" s="36"/>
      <c r="H250" s="36"/>
      <c r="I250" s="122"/>
      <c r="J250" s="36"/>
      <c r="K250" s="36"/>
      <c r="L250" s="39"/>
      <c r="M250" s="225"/>
      <c r="N250" s="226"/>
      <c r="O250" s="71"/>
      <c r="P250" s="71"/>
      <c r="Q250" s="71"/>
      <c r="R250" s="71"/>
      <c r="S250" s="71"/>
      <c r="T250" s="72"/>
      <c r="U250" s="34"/>
      <c r="V250" s="34"/>
      <c r="W250" s="34"/>
      <c r="X250" s="34"/>
      <c r="Y250" s="34"/>
      <c r="Z250" s="34"/>
      <c r="AA250" s="34"/>
      <c r="AB250" s="34"/>
      <c r="AC250" s="34"/>
      <c r="AD250" s="34"/>
      <c r="AE250" s="34"/>
      <c r="AT250" s="17" t="s">
        <v>203</v>
      </c>
      <c r="AU250" s="17" t="s">
        <v>85</v>
      </c>
    </row>
    <row r="251" spans="1:65" s="12" customFormat="1" ht="22.9" customHeight="1">
      <c r="B251" s="193"/>
      <c r="C251" s="194"/>
      <c r="D251" s="195" t="s">
        <v>74</v>
      </c>
      <c r="E251" s="207" t="s">
        <v>2928</v>
      </c>
      <c r="F251" s="207" t="s">
        <v>2929</v>
      </c>
      <c r="G251" s="194"/>
      <c r="H251" s="194"/>
      <c r="I251" s="197"/>
      <c r="J251" s="208">
        <f>BK251</f>
        <v>0</v>
      </c>
      <c r="K251" s="194"/>
      <c r="L251" s="199"/>
      <c r="M251" s="200"/>
      <c r="N251" s="201"/>
      <c r="O251" s="201"/>
      <c r="P251" s="202">
        <f>SUM(P252:P253)</f>
        <v>0</v>
      </c>
      <c r="Q251" s="201"/>
      <c r="R251" s="202">
        <f>SUM(R252:R253)</f>
        <v>0</v>
      </c>
      <c r="S251" s="201"/>
      <c r="T251" s="203">
        <f>SUM(T252:T253)</f>
        <v>0</v>
      </c>
      <c r="AR251" s="204" t="s">
        <v>83</v>
      </c>
      <c r="AT251" s="205" t="s">
        <v>74</v>
      </c>
      <c r="AU251" s="205" t="s">
        <v>83</v>
      </c>
      <c r="AY251" s="204" t="s">
        <v>194</v>
      </c>
      <c r="BK251" s="206">
        <f>SUM(BK252:BK253)</f>
        <v>0</v>
      </c>
    </row>
    <row r="252" spans="1:65" s="2" customFormat="1" ht="16.5" customHeight="1">
      <c r="A252" s="34"/>
      <c r="B252" s="35"/>
      <c r="C252" s="209" t="s">
        <v>602</v>
      </c>
      <c r="D252" s="209" t="s">
        <v>197</v>
      </c>
      <c r="E252" s="210" t="s">
        <v>2930</v>
      </c>
      <c r="F252" s="211" t="s">
        <v>2931</v>
      </c>
      <c r="G252" s="212" t="s">
        <v>240</v>
      </c>
      <c r="H252" s="213">
        <v>1</v>
      </c>
      <c r="I252" s="214"/>
      <c r="J252" s="215">
        <f>ROUND(I252*H252,2)</f>
        <v>0</v>
      </c>
      <c r="K252" s="216"/>
      <c r="L252" s="39"/>
      <c r="M252" s="217" t="s">
        <v>1</v>
      </c>
      <c r="N252" s="218" t="s">
        <v>40</v>
      </c>
      <c r="O252" s="71"/>
      <c r="P252" s="219">
        <f>O252*H252</f>
        <v>0</v>
      </c>
      <c r="Q252" s="219">
        <v>0</v>
      </c>
      <c r="R252" s="219">
        <f>Q252*H252</f>
        <v>0</v>
      </c>
      <c r="S252" s="219">
        <v>0</v>
      </c>
      <c r="T252" s="220">
        <f>S252*H252</f>
        <v>0</v>
      </c>
      <c r="U252" s="34"/>
      <c r="V252" s="34"/>
      <c r="W252" s="34"/>
      <c r="X252" s="34"/>
      <c r="Y252" s="34"/>
      <c r="Z252" s="34"/>
      <c r="AA252" s="34"/>
      <c r="AB252" s="34"/>
      <c r="AC252" s="34"/>
      <c r="AD252" s="34"/>
      <c r="AE252" s="34"/>
      <c r="AR252" s="221" t="s">
        <v>359</v>
      </c>
      <c r="AT252" s="221" t="s">
        <v>197</v>
      </c>
      <c r="AU252" s="221" t="s">
        <v>85</v>
      </c>
      <c r="AY252" s="17" t="s">
        <v>194</v>
      </c>
      <c r="BE252" s="222">
        <f>IF(N252="základní",J252,0)</f>
        <v>0</v>
      </c>
      <c r="BF252" s="222">
        <f>IF(N252="snížená",J252,0)</f>
        <v>0</v>
      </c>
      <c r="BG252" s="222">
        <f>IF(N252="zákl. přenesená",J252,0)</f>
        <v>0</v>
      </c>
      <c r="BH252" s="222">
        <f>IF(N252="sníž. přenesená",J252,0)</f>
        <v>0</v>
      </c>
      <c r="BI252" s="222">
        <f>IF(N252="nulová",J252,0)</f>
        <v>0</v>
      </c>
      <c r="BJ252" s="17" t="s">
        <v>83</v>
      </c>
      <c r="BK252" s="222">
        <f>ROUND(I252*H252,2)</f>
        <v>0</v>
      </c>
      <c r="BL252" s="17" t="s">
        <v>359</v>
      </c>
      <c r="BM252" s="221" t="s">
        <v>810</v>
      </c>
    </row>
    <row r="253" spans="1:65" s="2" customFormat="1" ht="19.5">
      <c r="A253" s="34"/>
      <c r="B253" s="35"/>
      <c r="C253" s="36"/>
      <c r="D253" s="223" t="s">
        <v>203</v>
      </c>
      <c r="E253" s="36"/>
      <c r="F253" s="224" t="s">
        <v>2932</v>
      </c>
      <c r="G253" s="36"/>
      <c r="H253" s="36"/>
      <c r="I253" s="122"/>
      <c r="J253" s="36"/>
      <c r="K253" s="36"/>
      <c r="L253" s="39"/>
      <c r="M253" s="225"/>
      <c r="N253" s="226"/>
      <c r="O253" s="71"/>
      <c r="P253" s="71"/>
      <c r="Q253" s="71"/>
      <c r="R253" s="71"/>
      <c r="S253" s="71"/>
      <c r="T253" s="72"/>
      <c r="U253" s="34"/>
      <c r="V253" s="34"/>
      <c r="W253" s="34"/>
      <c r="X253" s="34"/>
      <c r="Y253" s="34"/>
      <c r="Z253" s="34"/>
      <c r="AA253" s="34"/>
      <c r="AB253" s="34"/>
      <c r="AC253" s="34"/>
      <c r="AD253" s="34"/>
      <c r="AE253" s="34"/>
      <c r="AT253" s="17" t="s">
        <v>203</v>
      </c>
      <c r="AU253" s="17" t="s">
        <v>85</v>
      </c>
    </row>
    <row r="254" spans="1:65" s="12" customFormat="1" ht="22.9" customHeight="1">
      <c r="B254" s="193"/>
      <c r="C254" s="194"/>
      <c r="D254" s="195" t="s">
        <v>74</v>
      </c>
      <c r="E254" s="207" t="s">
        <v>2502</v>
      </c>
      <c r="F254" s="207" t="s">
        <v>2840</v>
      </c>
      <c r="G254" s="194"/>
      <c r="H254" s="194"/>
      <c r="I254" s="197"/>
      <c r="J254" s="208">
        <f>BK254</f>
        <v>0</v>
      </c>
      <c r="K254" s="194"/>
      <c r="L254" s="199"/>
      <c r="M254" s="200"/>
      <c r="N254" s="201"/>
      <c r="O254" s="201"/>
      <c r="P254" s="202">
        <f>SUM(P255:P262)</f>
        <v>0</v>
      </c>
      <c r="Q254" s="201"/>
      <c r="R254" s="202">
        <f>SUM(R255:R262)</f>
        <v>0</v>
      </c>
      <c r="S254" s="201"/>
      <c r="T254" s="203">
        <f>SUM(T255:T262)</f>
        <v>0</v>
      </c>
      <c r="AR254" s="204" t="s">
        <v>83</v>
      </c>
      <c r="AT254" s="205" t="s">
        <v>74</v>
      </c>
      <c r="AU254" s="205" t="s">
        <v>83</v>
      </c>
      <c r="AY254" s="204" t="s">
        <v>194</v>
      </c>
      <c r="BK254" s="206">
        <f>SUM(BK255:BK262)</f>
        <v>0</v>
      </c>
    </row>
    <row r="255" spans="1:65" s="2" customFormat="1" ht="16.5" customHeight="1">
      <c r="A255" s="34"/>
      <c r="B255" s="35"/>
      <c r="C255" s="209" t="s">
        <v>606</v>
      </c>
      <c r="D255" s="209" t="s">
        <v>197</v>
      </c>
      <c r="E255" s="210" t="s">
        <v>2933</v>
      </c>
      <c r="F255" s="211" t="s">
        <v>2934</v>
      </c>
      <c r="G255" s="212" t="s">
        <v>240</v>
      </c>
      <c r="H255" s="213">
        <v>1</v>
      </c>
      <c r="I255" s="214"/>
      <c r="J255" s="215">
        <f>ROUND(I255*H255,2)</f>
        <v>0</v>
      </c>
      <c r="K255" s="216"/>
      <c r="L255" s="39"/>
      <c r="M255" s="217" t="s">
        <v>1</v>
      </c>
      <c r="N255" s="218" t="s">
        <v>40</v>
      </c>
      <c r="O255" s="71"/>
      <c r="P255" s="219">
        <f>O255*H255</f>
        <v>0</v>
      </c>
      <c r="Q255" s="219">
        <v>0</v>
      </c>
      <c r="R255" s="219">
        <f>Q255*H255</f>
        <v>0</v>
      </c>
      <c r="S255" s="219">
        <v>0</v>
      </c>
      <c r="T255" s="220">
        <f>S255*H255</f>
        <v>0</v>
      </c>
      <c r="U255" s="34"/>
      <c r="V255" s="34"/>
      <c r="W255" s="34"/>
      <c r="X255" s="34"/>
      <c r="Y255" s="34"/>
      <c r="Z255" s="34"/>
      <c r="AA255" s="34"/>
      <c r="AB255" s="34"/>
      <c r="AC255" s="34"/>
      <c r="AD255" s="34"/>
      <c r="AE255" s="34"/>
      <c r="AR255" s="221" t="s">
        <v>359</v>
      </c>
      <c r="AT255" s="221" t="s">
        <v>197</v>
      </c>
      <c r="AU255" s="221" t="s">
        <v>85</v>
      </c>
      <c r="AY255" s="17" t="s">
        <v>194</v>
      </c>
      <c r="BE255" s="222">
        <f>IF(N255="základní",J255,0)</f>
        <v>0</v>
      </c>
      <c r="BF255" s="222">
        <f>IF(N255="snížená",J255,0)</f>
        <v>0</v>
      </c>
      <c r="BG255" s="222">
        <f>IF(N255="zákl. přenesená",J255,0)</f>
        <v>0</v>
      </c>
      <c r="BH255" s="222">
        <f>IF(N255="sníž. přenesená",J255,0)</f>
        <v>0</v>
      </c>
      <c r="BI255" s="222">
        <f>IF(N255="nulová",J255,0)</f>
        <v>0</v>
      </c>
      <c r="BJ255" s="17" t="s">
        <v>83</v>
      </c>
      <c r="BK255" s="222">
        <f>ROUND(I255*H255,2)</f>
        <v>0</v>
      </c>
      <c r="BL255" s="17" t="s">
        <v>359</v>
      </c>
      <c r="BM255" s="221" t="s">
        <v>820</v>
      </c>
    </row>
    <row r="256" spans="1:65" s="2" customFormat="1" ht="19.5">
      <c r="A256" s="34"/>
      <c r="B256" s="35"/>
      <c r="C256" s="36"/>
      <c r="D256" s="223" t="s">
        <v>203</v>
      </c>
      <c r="E256" s="36"/>
      <c r="F256" s="224" t="s">
        <v>2935</v>
      </c>
      <c r="G256" s="36"/>
      <c r="H256" s="36"/>
      <c r="I256" s="122"/>
      <c r="J256" s="36"/>
      <c r="K256" s="36"/>
      <c r="L256" s="39"/>
      <c r="M256" s="225"/>
      <c r="N256" s="226"/>
      <c r="O256" s="71"/>
      <c r="P256" s="71"/>
      <c r="Q256" s="71"/>
      <c r="R256" s="71"/>
      <c r="S256" s="71"/>
      <c r="T256" s="72"/>
      <c r="U256" s="34"/>
      <c r="V256" s="34"/>
      <c r="W256" s="34"/>
      <c r="X256" s="34"/>
      <c r="Y256" s="34"/>
      <c r="Z256" s="34"/>
      <c r="AA256" s="34"/>
      <c r="AB256" s="34"/>
      <c r="AC256" s="34"/>
      <c r="AD256" s="34"/>
      <c r="AE256" s="34"/>
      <c r="AT256" s="17" t="s">
        <v>203</v>
      </c>
      <c r="AU256" s="17" t="s">
        <v>85</v>
      </c>
    </row>
    <row r="257" spans="1:65" s="2" customFormat="1" ht="16.5" customHeight="1">
      <c r="A257" s="34"/>
      <c r="B257" s="35"/>
      <c r="C257" s="209" t="s">
        <v>610</v>
      </c>
      <c r="D257" s="209" t="s">
        <v>197</v>
      </c>
      <c r="E257" s="210" t="s">
        <v>2936</v>
      </c>
      <c r="F257" s="211" t="s">
        <v>2937</v>
      </c>
      <c r="G257" s="212" t="s">
        <v>240</v>
      </c>
      <c r="H257" s="213">
        <v>1</v>
      </c>
      <c r="I257" s="214"/>
      <c r="J257" s="215">
        <f>ROUND(I257*H257,2)</f>
        <v>0</v>
      </c>
      <c r="K257" s="216"/>
      <c r="L257" s="39"/>
      <c r="M257" s="217" t="s">
        <v>1</v>
      </c>
      <c r="N257" s="218" t="s">
        <v>40</v>
      </c>
      <c r="O257" s="71"/>
      <c r="P257" s="219">
        <f>O257*H257</f>
        <v>0</v>
      </c>
      <c r="Q257" s="219">
        <v>0</v>
      </c>
      <c r="R257" s="219">
        <f>Q257*H257</f>
        <v>0</v>
      </c>
      <c r="S257" s="219">
        <v>0</v>
      </c>
      <c r="T257" s="220">
        <f>S257*H257</f>
        <v>0</v>
      </c>
      <c r="U257" s="34"/>
      <c r="V257" s="34"/>
      <c r="W257" s="34"/>
      <c r="X257" s="34"/>
      <c r="Y257" s="34"/>
      <c r="Z257" s="34"/>
      <c r="AA257" s="34"/>
      <c r="AB257" s="34"/>
      <c r="AC257" s="34"/>
      <c r="AD257" s="34"/>
      <c r="AE257" s="34"/>
      <c r="AR257" s="221" t="s">
        <v>359</v>
      </c>
      <c r="AT257" s="221" t="s">
        <v>197</v>
      </c>
      <c r="AU257" s="221" t="s">
        <v>85</v>
      </c>
      <c r="AY257" s="17" t="s">
        <v>194</v>
      </c>
      <c r="BE257" s="222">
        <f>IF(N257="základní",J257,0)</f>
        <v>0</v>
      </c>
      <c r="BF257" s="222">
        <f>IF(N257="snížená",J257,0)</f>
        <v>0</v>
      </c>
      <c r="BG257" s="222">
        <f>IF(N257="zákl. přenesená",J257,0)</f>
        <v>0</v>
      </c>
      <c r="BH257" s="222">
        <f>IF(N257="sníž. přenesená",J257,0)</f>
        <v>0</v>
      </c>
      <c r="BI257" s="222">
        <f>IF(N257="nulová",J257,0)</f>
        <v>0</v>
      </c>
      <c r="BJ257" s="17" t="s">
        <v>83</v>
      </c>
      <c r="BK257" s="222">
        <f>ROUND(I257*H257,2)</f>
        <v>0</v>
      </c>
      <c r="BL257" s="17" t="s">
        <v>359</v>
      </c>
      <c r="BM257" s="221" t="s">
        <v>832</v>
      </c>
    </row>
    <row r="258" spans="1:65" s="2" customFormat="1" ht="19.5">
      <c r="A258" s="34"/>
      <c r="B258" s="35"/>
      <c r="C258" s="36"/>
      <c r="D258" s="223" t="s">
        <v>203</v>
      </c>
      <c r="E258" s="36"/>
      <c r="F258" s="224" t="s">
        <v>2938</v>
      </c>
      <c r="G258" s="36"/>
      <c r="H258" s="36"/>
      <c r="I258" s="122"/>
      <c r="J258" s="36"/>
      <c r="K258" s="36"/>
      <c r="L258" s="39"/>
      <c r="M258" s="225"/>
      <c r="N258" s="226"/>
      <c r="O258" s="71"/>
      <c r="P258" s="71"/>
      <c r="Q258" s="71"/>
      <c r="R258" s="71"/>
      <c r="S258" s="71"/>
      <c r="T258" s="72"/>
      <c r="U258" s="34"/>
      <c r="V258" s="34"/>
      <c r="W258" s="34"/>
      <c r="X258" s="34"/>
      <c r="Y258" s="34"/>
      <c r="Z258" s="34"/>
      <c r="AA258" s="34"/>
      <c r="AB258" s="34"/>
      <c r="AC258" s="34"/>
      <c r="AD258" s="34"/>
      <c r="AE258" s="34"/>
      <c r="AT258" s="17" t="s">
        <v>203</v>
      </c>
      <c r="AU258" s="17" t="s">
        <v>85</v>
      </c>
    </row>
    <row r="259" spans="1:65" s="2" customFormat="1" ht="16.5" customHeight="1">
      <c r="A259" s="34"/>
      <c r="B259" s="35"/>
      <c r="C259" s="209" t="s">
        <v>614</v>
      </c>
      <c r="D259" s="209" t="s">
        <v>197</v>
      </c>
      <c r="E259" s="210" t="s">
        <v>2939</v>
      </c>
      <c r="F259" s="211" t="s">
        <v>2940</v>
      </c>
      <c r="G259" s="212" t="s">
        <v>240</v>
      </c>
      <c r="H259" s="213">
        <v>2</v>
      </c>
      <c r="I259" s="214"/>
      <c r="J259" s="215">
        <f>ROUND(I259*H259,2)</f>
        <v>0</v>
      </c>
      <c r="K259" s="216"/>
      <c r="L259" s="39"/>
      <c r="M259" s="217" t="s">
        <v>1</v>
      </c>
      <c r="N259" s="218" t="s">
        <v>40</v>
      </c>
      <c r="O259" s="71"/>
      <c r="P259" s="219">
        <f>O259*H259</f>
        <v>0</v>
      </c>
      <c r="Q259" s="219">
        <v>0</v>
      </c>
      <c r="R259" s="219">
        <f>Q259*H259</f>
        <v>0</v>
      </c>
      <c r="S259" s="219">
        <v>0</v>
      </c>
      <c r="T259" s="220">
        <f>S259*H259</f>
        <v>0</v>
      </c>
      <c r="U259" s="34"/>
      <c r="V259" s="34"/>
      <c r="W259" s="34"/>
      <c r="X259" s="34"/>
      <c r="Y259" s="34"/>
      <c r="Z259" s="34"/>
      <c r="AA259" s="34"/>
      <c r="AB259" s="34"/>
      <c r="AC259" s="34"/>
      <c r="AD259" s="34"/>
      <c r="AE259" s="34"/>
      <c r="AR259" s="221" t="s">
        <v>359</v>
      </c>
      <c r="AT259" s="221" t="s">
        <v>197</v>
      </c>
      <c r="AU259" s="221" t="s">
        <v>85</v>
      </c>
      <c r="AY259" s="17" t="s">
        <v>194</v>
      </c>
      <c r="BE259" s="222">
        <f>IF(N259="základní",J259,0)</f>
        <v>0</v>
      </c>
      <c r="BF259" s="222">
        <f>IF(N259="snížená",J259,0)</f>
        <v>0</v>
      </c>
      <c r="BG259" s="222">
        <f>IF(N259="zákl. přenesená",J259,0)</f>
        <v>0</v>
      </c>
      <c r="BH259" s="222">
        <f>IF(N259="sníž. přenesená",J259,0)</f>
        <v>0</v>
      </c>
      <c r="BI259" s="222">
        <f>IF(N259="nulová",J259,0)</f>
        <v>0</v>
      </c>
      <c r="BJ259" s="17" t="s">
        <v>83</v>
      </c>
      <c r="BK259" s="222">
        <f>ROUND(I259*H259,2)</f>
        <v>0</v>
      </c>
      <c r="BL259" s="17" t="s">
        <v>359</v>
      </c>
      <c r="BM259" s="221" t="s">
        <v>844</v>
      </c>
    </row>
    <row r="260" spans="1:65" s="2" customFormat="1" ht="19.5">
      <c r="A260" s="34"/>
      <c r="B260" s="35"/>
      <c r="C260" s="36"/>
      <c r="D260" s="223" t="s">
        <v>203</v>
      </c>
      <c r="E260" s="36"/>
      <c r="F260" s="224" t="s">
        <v>2921</v>
      </c>
      <c r="G260" s="36"/>
      <c r="H260" s="36"/>
      <c r="I260" s="122"/>
      <c r="J260" s="36"/>
      <c r="K260" s="36"/>
      <c r="L260" s="39"/>
      <c r="M260" s="225"/>
      <c r="N260" s="226"/>
      <c r="O260" s="71"/>
      <c r="P260" s="71"/>
      <c r="Q260" s="71"/>
      <c r="R260" s="71"/>
      <c r="S260" s="71"/>
      <c r="T260" s="72"/>
      <c r="U260" s="34"/>
      <c r="V260" s="34"/>
      <c r="W260" s="34"/>
      <c r="X260" s="34"/>
      <c r="Y260" s="34"/>
      <c r="Z260" s="34"/>
      <c r="AA260" s="34"/>
      <c r="AB260" s="34"/>
      <c r="AC260" s="34"/>
      <c r="AD260" s="34"/>
      <c r="AE260" s="34"/>
      <c r="AT260" s="17" t="s">
        <v>203</v>
      </c>
      <c r="AU260" s="17" t="s">
        <v>85</v>
      </c>
    </row>
    <row r="261" spans="1:65" s="2" customFormat="1" ht="16.5" customHeight="1">
      <c r="A261" s="34"/>
      <c r="B261" s="35"/>
      <c r="C261" s="209" t="s">
        <v>618</v>
      </c>
      <c r="D261" s="209" t="s">
        <v>197</v>
      </c>
      <c r="E261" s="210" t="s">
        <v>2941</v>
      </c>
      <c r="F261" s="211" t="s">
        <v>2942</v>
      </c>
      <c r="G261" s="212" t="s">
        <v>240</v>
      </c>
      <c r="H261" s="213">
        <v>1</v>
      </c>
      <c r="I261" s="214"/>
      <c r="J261" s="215">
        <f>ROUND(I261*H261,2)</f>
        <v>0</v>
      </c>
      <c r="K261" s="216"/>
      <c r="L261" s="39"/>
      <c r="M261" s="217" t="s">
        <v>1</v>
      </c>
      <c r="N261" s="218" t="s">
        <v>40</v>
      </c>
      <c r="O261" s="71"/>
      <c r="P261" s="219">
        <f>O261*H261</f>
        <v>0</v>
      </c>
      <c r="Q261" s="219">
        <v>0</v>
      </c>
      <c r="R261" s="219">
        <f>Q261*H261</f>
        <v>0</v>
      </c>
      <c r="S261" s="219">
        <v>0</v>
      </c>
      <c r="T261" s="220">
        <f>S261*H261</f>
        <v>0</v>
      </c>
      <c r="U261" s="34"/>
      <c r="V261" s="34"/>
      <c r="W261" s="34"/>
      <c r="X261" s="34"/>
      <c r="Y261" s="34"/>
      <c r="Z261" s="34"/>
      <c r="AA261" s="34"/>
      <c r="AB261" s="34"/>
      <c r="AC261" s="34"/>
      <c r="AD261" s="34"/>
      <c r="AE261" s="34"/>
      <c r="AR261" s="221" t="s">
        <v>359</v>
      </c>
      <c r="AT261" s="221" t="s">
        <v>197</v>
      </c>
      <c r="AU261" s="221" t="s">
        <v>85</v>
      </c>
      <c r="AY261" s="17" t="s">
        <v>194</v>
      </c>
      <c r="BE261" s="222">
        <f>IF(N261="základní",J261,0)</f>
        <v>0</v>
      </c>
      <c r="BF261" s="222">
        <f>IF(N261="snížená",J261,0)</f>
        <v>0</v>
      </c>
      <c r="BG261" s="222">
        <f>IF(N261="zákl. přenesená",J261,0)</f>
        <v>0</v>
      </c>
      <c r="BH261" s="222">
        <f>IF(N261="sníž. přenesená",J261,0)</f>
        <v>0</v>
      </c>
      <c r="BI261" s="222">
        <f>IF(N261="nulová",J261,0)</f>
        <v>0</v>
      </c>
      <c r="BJ261" s="17" t="s">
        <v>83</v>
      </c>
      <c r="BK261" s="222">
        <f>ROUND(I261*H261,2)</f>
        <v>0</v>
      </c>
      <c r="BL261" s="17" t="s">
        <v>359</v>
      </c>
      <c r="BM261" s="221" t="s">
        <v>854</v>
      </c>
    </row>
    <row r="262" spans="1:65" s="2" customFormat="1" ht="19.5">
      <c r="A262" s="34"/>
      <c r="B262" s="35"/>
      <c r="C262" s="36"/>
      <c r="D262" s="223" t="s">
        <v>203</v>
      </c>
      <c r="E262" s="36"/>
      <c r="F262" s="224" t="s">
        <v>2927</v>
      </c>
      <c r="G262" s="36"/>
      <c r="H262" s="36"/>
      <c r="I262" s="122"/>
      <c r="J262" s="36"/>
      <c r="K262" s="36"/>
      <c r="L262" s="39"/>
      <c r="M262" s="225"/>
      <c r="N262" s="226"/>
      <c r="O262" s="71"/>
      <c r="P262" s="71"/>
      <c r="Q262" s="71"/>
      <c r="R262" s="71"/>
      <c r="S262" s="71"/>
      <c r="T262" s="72"/>
      <c r="U262" s="34"/>
      <c r="V262" s="34"/>
      <c r="W262" s="34"/>
      <c r="X262" s="34"/>
      <c r="Y262" s="34"/>
      <c r="Z262" s="34"/>
      <c r="AA262" s="34"/>
      <c r="AB262" s="34"/>
      <c r="AC262" s="34"/>
      <c r="AD262" s="34"/>
      <c r="AE262" s="34"/>
      <c r="AT262" s="17" t="s">
        <v>203</v>
      </c>
      <c r="AU262" s="17" t="s">
        <v>85</v>
      </c>
    </row>
    <row r="263" spans="1:65" s="12" customFormat="1" ht="22.9" customHeight="1">
      <c r="B263" s="193"/>
      <c r="C263" s="194"/>
      <c r="D263" s="195" t="s">
        <v>74</v>
      </c>
      <c r="E263" s="207" t="s">
        <v>2556</v>
      </c>
      <c r="F263" s="207" t="s">
        <v>2943</v>
      </c>
      <c r="G263" s="194"/>
      <c r="H263" s="194"/>
      <c r="I263" s="197"/>
      <c r="J263" s="208">
        <f>BK263</f>
        <v>0</v>
      </c>
      <c r="K263" s="194"/>
      <c r="L263" s="199"/>
      <c r="M263" s="200"/>
      <c r="N263" s="201"/>
      <c r="O263" s="201"/>
      <c r="P263" s="202">
        <f>SUM(P264:P271)</f>
        <v>0</v>
      </c>
      <c r="Q263" s="201"/>
      <c r="R263" s="202">
        <f>SUM(R264:R271)</f>
        <v>0</v>
      </c>
      <c r="S263" s="201"/>
      <c r="T263" s="203">
        <f>SUM(T264:T271)</f>
        <v>0</v>
      </c>
      <c r="AR263" s="204" t="s">
        <v>83</v>
      </c>
      <c r="AT263" s="205" t="s">
        <v>74</v>
      </c>
      <c r="AU263" s="205" t="s">
        <v>83</v>
      </c>
      <c r="AY263" s="204" t="s">
        <v>194</v>
      </c>
      <c r="BK263" s="206">
        <f>SUM(BK264:BK271)</f>
        <v>0</v>
      </c>
    </row>
    <row r="264" spans="1:65" s="2" customFormat="1" ht="16.5" customHeight="1">
      <c r="A264" s="34"/>
      <c r="B264" s="35"/>
      <c r="C264" s="209" t="s">
        <v>622</v>
      </c>
      <c r="D264" s="209" t="s">
        <v>197</v>
      </c>
      <c r="E264" s="210" t="s">
        <v>2944</v>
      </c>
      <c r="F264" s="211" t="s">
        <v>2945</v>
      </c>
      <c r="G264" s="212" t="s">
        <v>318</v>
      </c>
      <c r="H264" s="213">
        <v>5</v>
      </c>
      <c r="I264" s="214"/>
      <c r="J264" s="215">
        <f>ROUND(I264*H264,2)</f>
        <v>0</v>
      </c>
      <c r="K264" s="216"/>
      <c r="L264" s="39"/>
      <c r="M264" s="217" t="s">
        <v>1</v>
      </c>
      <c r="N264" s="218" t="s">
        <v>40</v>
      </c>
      <c r="O264" s="71"/>
      <c r="P264" s="219">
        <f>O264*H264</f>
        <v>0</v>
      </c>
      <c r="Q264" s="219">
        <v>0</v>
      </c>
      <c r="R264" s="219">
        <f>Q264*H264</f>
        <v>0</v>
      </c>
      <c r="S264" s="219">
        <v>0</v>
      </c>
      <c r="T264" s="220">
        <f>S264*H264</f>
        <v>0</v>
      </c>
      <c r="U264" s="34"/>
      <c r="V264" s="34"/>
      <c r="W264" s="34"/>
      <c r="X264" s="34"/>
      <c r="Y264" s="34"/>
      <c r="Z264" s="34"/>
      <c r="AA264" s="34"/>
      <c r="AB264" s="34"/>
      <c r="AC264" s="34"/>
      <c r="AD264" s="34"/>
      <c r="AE264" s="34"/>
      <c r="AR264" s="221" t="s">
        <v>359</v>
      </c>
      <c r="AT264" s="221" t="s">
        <v>197</v>
      </c>
      <c r="AU264" s="221" t="s">
        <v>85</v>
      </c>
      <c r="AY264" s="17" t="s">
        <v>194</v>
      </c>
      <c r="BE264" s="222">
        <f>IF(N264="základní",J264,0)</f>
        <v>0</v>
      </c>
      <c r="BF264" s="222">
        <f>IF(N264="snížená",J264,0)</f>
        <v>0</v>
      </c>
      <c r="BG264" s="222">
        <f>IF(N264="zákl. přenesená",J264,0)</f>
        <v>0</v>
      </c>
      <c r="BH264" s="222">
        <f>IF(N264="sníž. přenesená",J264,0)</f>
        <v>0</v>
      </c>
      <c r="BI264" s="222">
        <f>IF(N264="nulová",J264,0)</f>
        <v>0</v>
      </c>
      <c r="BJ264" s="17" t="s">
        <v>83</v>
      </c>
      <c r="BK264" s="222">
        <f>ROUND(I264*H264,2)</f>
        <v>0</v>
      </c>
      <c r="BL264" s="17" t="s">
        <v>359</v>
      </c>
      <c r="BM264" s="221" t="s">
        <v>867</v>
      </c>
    </row>
    <row r="265" spans="1:65" s="2" customFormat="1" ht="19.5">
      <c r="A265" s="34"/>
      <c r="B265" s="35"/>
      <c r="C265" s="36"/>
      <c r="D265" s="223" t="s">
        <v>203</v>
      </c>
      <c r="E265" s="36"/>
      <c r="F265" s="224" t="s">
        <v>2946</v>
      </c>
      <c r="G265" s="36"/>
      <c r="H265" s="36"/>
      <c r="I265" s="122"/>
      <c r="J265" s="36"/>
      <c r="K265" s="36"/>
      <c r="L265" s="39"/>
      <c r="M265" s="225"/>
      <c r="N265" s="226"/>
      <c r="O265" s="71"/>
      <c r="P265" s="71"/>
      <c r="Q265" s="71"/>
      <c r="R265" s="71"/>
      <c r="S265" s="71"/>
      <c r="T265" s="72"/>
      <c r="U265" s="34"/>
      <c r="V265" s="34"/>
      <c r="W265" s="34"/>
      <c r="X265" s="34"/>
      <c r="Y265" s="34"/>
      <c r="Z265" s="34"/>
      <c r="AA265" s="34"/>
      <c r="AB265" s="34"/>
      <c r="AC265" s="34"/>
      <c r="AD265" s="34"/>
      <c r="AE265" s="34"/>
      <c r="AT265" s="17" t="s">
        <v>203</v>
      </c>
      <c r="AU265" s="17" t="s">
        <v>85</v>
      </c>
    </row>
    <row r="266" spans="1:65" s="2" customFormat="1" ht="16.5" customHeight="1">
      <c r="A266" s="34"/>
      <c r="B266" s="35"/>
      <c r="C266" s="209" t="s">
        <v>628</v>
      </c>
      <c r="D266" s="209" t="s">
        <v>197</v>
      </c>
      <c r="E266" s="210" t="s">
        <v>2947</v>
      </c>
      <c r="F266" s="211" t="s">
        <v>2940</v>
      </c>
      <c r="G266" s="212" t="s">
        <v>318</v>
      </c>
      <c r="H266" s="213">
        <v>3</v>
      </c>
      <c r="I266" s="214"/>
      <c r="J266" s="215">
        <f>ROUND(I266*H266,2)</f>
        <v>0</v>
      </c>
      <c r="K266" s="216"/>
      <c r="L266" s="39"/>
      <c r="M266" s="217" t="s">
        <v>1</v>
      </c>
      <c r="N266" s="218" t="s">
        <v>40</v>
      </c>
      <c r="O266" s="71"/>
      <c r="P266" s="219">
        <f>O266*H266</f>
        <v>0</v>
      </c>
      <c r="Q266" s="219">
        <v>0</v>
      </c>
      <c r="R266" s="219">
        <f>Q266*H266</f>
        <v>0</v>
      </c>
      <c r="S266" s="219">
        <v>0</v>
      </c>
      <c r="T266" s="220">
        <f>S266*H266</f>
        <v>0</v>
      </c>
      <c r="U266" s="34"/>
      <c r="V266" s="34"/>
      <c r="W266" s="34"/>
      <c r="X266" s="34"/>
      <c r="Y266" s="34"/>
      <c r="Z266" s="34"/>
      <c r="AA266" s="34"/>
      <c r="AB266" s="34"/>
      <c r="AC266" s="34"/>
      <c r="AD266" s="34"/>
      <c r="AE266" s="34"/>
      <c r="AR266" s="221" t="s">
        <v>359</v>
      </c>
      <c r="AT266" s="221" t="s">
        <v>197</v>
      </c>
      <c r="AU266" s="221" t="s">
        <v>85</v>
      </c>
      <c r="AY266" s="17" t="s">
        <v>194</v>
      </c>
      <c r="BE266" s="222">
        <f>IF(N266="základní",J266,0)</f>
        <v>0</v>
      </c>
      <c r="BF266" s="222">
        <f>IF(N266="snížená",J266,0)</f>
        <v>0</v>
      </c>
      <c r="BG266" s="222">
        <f>IF(N266="zákl. přenesená",J266,0)</f>
        <v>0</v>
      </c>
      <c r="BH266" s="222">
        <f>IF(N266="sníž. přenesená",J266,0)</f>
        <v>0</v>
      </c>
      <c r="BI266" s="222">
        <f>IF(N266="nulová",J266,0)</f>
        <v>0</v>
      </c>
      <c r="BJ266" s="17" t="s">
        <v>83</v>
      </c>
      <c r="BK266" s="222">
        <f>ROUND(I266*H266,2)</f>
        <v>0</v>
      </c>
      <c r="BL266" s="17" t="s">
        <v>359</v>
      </c>
      <c r="BM266" s="221" t="s">
        <v>878</v>
      </c>
    </row>
    <row r="267" spans="1:65" s="2" customFormat="1" ht="19.5">
      <c r="A267" s="34"/>
      <c r="B267" s="35"/>
      <c r="C267" s="36"/>
      <c r="D267" s="223" t="s">
        <v>203</v>
      </c>
      <c r="E267" s="36"/>
      <c r="F267" s="224" t="s">
        <v>2921</v>
      </c>
      <c r="G267" s="36"/>
      <c r="H267" s="36"/>
      <c r="I267" s="122"/>
      <c r="J267" s="36"/>
      <c r="K267" s="36"/>
      <c r="L267" s="39"/>
      <c r="M267" s="225"/>
      <c r="N267" s="226"/>
      <c r="O267" s="71"/>
      <c r="P267" s="71"/>
      <c r="Q267" s="71"/>
      <c r="R267" s="71"/>
      <c r="S267" s="71"/>
      <c r="T267" s="72"/>
      <c r="U267" s="34"/>
      <c r="V267" s="34"/>
      <c r="W267" s="34"/>
      <c r="X267" s="34"/>
      <c r="Y267" s="34"/>
      <c r="Z267" s="34"/>
      <c r="AA267" s="34"/>
      <c r="AB267" s="34"/>
      <c r="AC267" s="34"/>
      <c r="AD267" s="34"/>
      <c r="AE267" s="34"/>
      <c r="AT267" s="17" t="s">
        <v>203</v>
      </c>
      <c r="AU267" s="17" t="s">
        <v>85</v>
      </c>
    </row>
    <row r="268" spans="1:65" s="2" customFormat="1" ht="16.5" customHeight="1">
      <c r="A268" s="34"/>
      <c r="B268" s="35"/>
      <c r="C268" s="209" t="s">
        <v>634</v>
      </c>
      <c r="D268" s="209" t="s">
        <v>197</v>
      </c>
      <c r="E268" s="210" t="s">
        <v>2948</v>
      </c>
      <c r="F268" s="211" t="s">
        <v>2949</v>
      </c>
      <c r="G268" s="212" t="s">
        <v>318</v>
      </c>
      <c r="H268" s="213">
        <v>15</v>
      </c>
      <c r="I268" s="214"/>
      <c r="J268" s="215">
        <f>ROUND(I268*H268,2)</f>
        <v>0</v>
      </c>
      <c r="K268" s="216"/>
      <c r="L268" s="39"/>
      <c r="M268" s="217" t="s">
        <v>1</v>
      </c>
      <c r="N268" s="218" t="s">
        <v>40</v>
      </c>
      <c r="O268" s="71"/>
      <c r="P268" s="219">
        <f>O268*H268</f>
        <v>0</v>
      </c>
      <c r="Q268" s="219">
        <v>0</v>
      </c>
      <c r="R268" s="219">
        <f>Q268*H268</f>
        <v>0</v>
      </c>
      <c r="S268" s="219">
        <v>0</v>
      </c>
      <c r="T268" s="220">
        <f>S268*H268</f>
        <v>0</v>
      </c>
      <c r="U268" s="34"/>
      <c r="V268" s="34"/>
      <c r="W268" s="34"/>
      <c r="X268" s="34"/>
      <c r="Y268" s="34"/>
      <c r="Z268" s="34"/>
      <c r="AA268" s="34"/>
      <c r="AB268" s="34"/>
      <c r="AC268" s="34"/>
      <c r="AD268" s="34"/>
      <c r="AE268" s="34"/>
      <c r="AR268" s="221" t="s">
        <v>359</v>
      </c>
      <c r="AT268" s="221" t="s">
        <v>197</v>
      </c>
      <c r="AU268" s="221" t="s">
        <v>85</v>
      </c>
      <c r="AY268" s="17" t="s">
        <v>194</v>
      </c>
      <c r="BE268" s="222">
        <f>IF(N268="základní",J268,0)</f>
        <v>0</v>
      </c>
      <c r="BF268" s="222">
        <f>IF(N268="snížená",J268,0)</f>
        <v>0</v>
      </c>
      <c r="BG268" s="222">
        <f>IF(N268="zákl. přenesená",J268,0)</f>
        <v>0</v>
      </c>
      <c r="BH268" s="222">
        <f>IF(N268="sníž. přenesená",J268,0)</f>
        <v>0</v>
      </c>
      <c r="BI268" s="222">
        <f>IF(N268="nulová",J268,0)</f>
        <v>0</v>
      </c>
      <c r="BJ268" s="17" t="s">
        <v>83</v>
      </c>
      <c r="BK268" s="222">
        <f>ROUND(I268*H268,2)</f>
        <v>0</v>
      </c>
      <c r="BL268" s="17" t="s">
        <v>359</v>
      </c>
      <c r="BM268" s="221" t="s">
        <v>890</v>
      </c>
    </row>
    <row r="269" spans="1:65" s="2" customFormat="1" ht="19.5">
      <c r="A269" s="34"/>
      <c r="B269" s="35"/>
      <c r="C269" s="36"/>
      <c r="D269" s="223" t="s">
        <v>203</v>
      </c>
      <c r="E269" s="36"/>
      <c r="F269" s="224" t="s">
        <v>2924</v>
      </c>
      <c r="G269" s="36"/>
      <c r="H269" s="36"/>
      <c r="I269" s="122"/>
      <c r="J269" s="36"/>
      <c r="K269" s="36"/>
      <c r="L269" s="39"/>
      <c r="M269" s="225"/>
      <c r="N269" s="226"/>
      <c r="O269" s="71"/>
      <c r="P269" s="71"/>
      <c r="Q269" s="71"/>
      <c r="R269" s="71"/>
      <c r="S269" s="71"/>
      <c r="T269" s="72"/>
      <c r="U269" s="34"/>
      <c r="V269" s="34"/>
      <c r="W269" s="34"/>
      <c r="X269" s="34"/>
      <c r="Y269" s="34"/>
      <c r="Z269" s="34"/>
      <c r="AA269" s="34"/>
      <c r="AB269" s="34"/>
      <c r="AC269" s="34"/>
      <c r="AD269" s="34"/>
      <c r="AE269" s="34"/>
      <c r="AT269" s="17" t="s">
        <v>203</v>
      </c>
      <c r="AU269" s="17" t="s">
        <v>85</v>
      </c>
    </row>
    <row r="270" spans="1:65" s="2" customFormat="1" ht="16.5" customHeight="1">
      <c r="A270" s="34"/>
      <c r="B270" s="35"/>
      <c r="C270" s="209" t="s">
        <v>639</v>
      </c>
      <c r="D270" s="209" t="s">
        <v>197</v>
      </c>
      <c r="E270" s="210" t="s">
        <v>2950</v>
      </c>
      <c r="F270" s="211" t="s">
        <v>2942</v>
      </c>
      <c r="G270" s="212" t="s">
        <v>318</v>
      </c>
      <c r="H270" s="213">
        <v>15</v>
      </c>
      <c r="I270" s="214"/>
      <c r="J270" s="215">
        <f>ROUND(I270*H270,2)</f>
        <v>0</v>
      </c>
      <c r="K270" s="216"/>
      <c r="L270" s="39"/>
      <c r="M270" s="217" t="s">
        <v>1</v>
      </c>
      <c r="N270" s="218" t="s">
        <v>40</v>
      </c>
      <c r="O270" s="71"/>
      <c r="P270" s="219">
        <f>O270*H270</f>
        <v>0</v>
      </c>
      <c r="Q270" s="219">
        <v>0</v>
      </c>
      <c r="R270" s="219">
        <f>Q270*H270</f>
        <v>0</v>
      </c>
      <c r="S270" s="219">
        <v>0</v>
      </c>
      <c r="T270" s="220">
        <f>S270*H270</f>
        <v>0</v>
      </c>
      <c r="U270" s="34"/>
      <c r="V270" s="34"/>
      <c r="W270" s="34"/>
      <c r="X270" s="34"/>
      <c r="Y270" s="34"/>
      <c r="Z270" s="34"/>
      <c r="AA270" s="34"/>
      <c r="AB270" s="34"/>
      <c r="AC270" s="34"/>
      <c r="AD270" s="34"/>
      <c r="AE270" s="34"/>
      <c r="AR270" s="221" t="s">
        <v>359</v>
      </c>
      <c r="AT270" s="221" t="s">
        <v>197</v>
      </c>
      <c r="AU270" s="221" t="s">
        <v>85</v>
      </c>
      <c r="AY270" s="17" t="s">
        <v>194</v>
      </c>
      <c r="BE270" s="222">
        <f>IF(N270="základní",J270,0)</f>
        <v>0</v>
      </c>
      <c r="BF270" s="222">
        <f>IF(N270="snížená",J270,0)</f>
        <v>0</v>
      </c>
      <c r="BG270" s="222">
        <f>IF(N270="zákl. přenesená",J270,0)</f>
        <v>0</v>
      </c>
      <c r="BH270" s="222">
        <f>IF(N270="sníž. přenesená",J270,0)</f>
        <v>0</v>
      </c>
      <c r="BI270" s="222">
        <f>IF(N270="nulová",J270,0)</f>
        <v>0</v>
      </c>
      <c r="BJ270" s="17" t="s">
        <v>83</v>
      </c>
      <c r="BK270" s="222">
        <f>ROUND(I270*H270,2)</f>
        <v>0</v>
      </c>
      <c r="BL270" s="17" t="s">
        <v>359</v>
      </c>
      <c r="BM270" s="221" t="s">
        <v>901</v>
      </c>
    </row>
    <row r="271" spans="1:65" s="2" customFormat="1" ht="19.5">
      <c r="A271" s="34"/>
      <c r="B271" s="35"/>
      <c r="C271" s="36"/>
      <c r="D271" s="223" t="s">
        <v>203</v>
      </c>
      <c r="E271" s="36"/>
      <c r="F271" s="224" t="s">
        <v>2927</v>
      </c>
      <c r="G271" s="36"/>
      <c r="H271" s="36"/>
      <c r="I271" s="122"/>
      <c r="J271" s="36"/>
      <c r="K271" s="36"/>
      <c r="L271" s="39"/>
      <c r="M271" s="225"/>
      <c r="N271" s="226"/>
      <c r="O271" s="71"/>
      <c r="P271" s="71"/>
      <c r="Q271" s="71"/>
      <c r="R271" s="71"/>
      <c r="S271" s="71"/>
      <c r="T271" s="72"/>
      <c r="U271" s="34"/>
      <c r="V271" s="34"/>
      <c r="W271" s="34"/>
      <c r="X271" s="34"/>
      <c r="Y271" s="34"/>
      <c r="Z271" s="34"/>
      <c r="AA271" s="34"/>
      <c r="AB271" s="34"/>
      <c r="AC271" s="34"/>
      <c r="AD271" s="34"/>
      <c r="AE271" s="34"/>
      <c r="AT271" s="17" t="s">
        <v>203</v>
      </c>
      <c r="AU271" s="17" t="s">
        <v>85</v>
      </c>
    </row>
    <row r="272" spans="1:65" s="12" customFormat="1" ht="22.9" customHeight="1">
      <c r="B272" s="193"/>
      <c r="C272" s="194"/>
      <c r="D272" s="195" t="s">
        <v>74</v>
      </c>
      <c r="E272" s="207" t="s">
        <v>2568</v>
      </c>
      <c r="F272" s="207" t="s">
        <v>2951</v>
      </c>
      <c r="G272" s="194"/>
      <c r="H272" s="194"/>
      <c r="I272" s="197"/>
      <c r="J272" s="208">
        <f>BK272</f>
        <v>0</v>
      </c>
      <c r="K272" s="194"/>
      <c r="L272" s="199"/>
      <c r="M272" s="200"/>
      <c r="N272" s="201"/>
      <c r="O272" s="201"/>
      <c r="P272" s="202">
        <f>SUM(P273:P280)</f>
        <v>0</v>
      </c>
      <c r="Q272" s="201"/>
      <c r="R272" s="202">
        <f>SUM(R273:R280)</f>
        <v>0</v>
      </c>
      <c r="S272" s="201"/>
      <c r="T272" s="203">
        <f>SUM(T273:T280)</f>
        <v>0</v>
      </c>
      <c r="AR272" s="204" t="s">
        <v>83</v>
      </c>
      <c r="AT272" s="205" t="s">
        <v>74</v>
      </c>
      <c r="AU272" s="205" t="s">
        <v>83</v>
      </c>
      <c r="AY272" s="204" t="s">
        <v>194</v>
      </c>
      <c r="BK272" s="206">
        <f>SUM(BK273:BK280)</f>
        <v>0</v>
      </c>
    </row>
    <row r="273" spans="1:65" s="2" customFormat="1" ht="16.5" customHeight="1">
      <c r="A273" s="34"/>
      <c r="B273" s="35"/>
      <c r="C273" s="209" t="s">
        <v>645</v>
      </c>
      <c r="D273" s="209" t="s">
        <v>197</v>
      </c>
      <c r="E273" s="210" t="s">
        <v>2952</v>
      </c>
      <c r="F273" s="211" t="s">
        <v>2953</v>
      </c>
      <c r="G273" s="212" t="s">
        <v>302</v>
      </c>
      <c r="H273" s="213">
        <v>241</v>
      </c>
      <c r="I273" s="214"/>
      <c r="J273" s="215">
        <f>ROUND(I273*H273,2)</f>
        <v>0</v>
      </c>
      <c r="K273" s="216"/>
      <c r="L273" s="39"/>
      <c r="M273" s="217" t="s">
        <v>1</v>
      </c>
      <c r="N273" s="218" t="s">
        <v>40</v>
      </c>
      <c r="O273" s="71"/>
      <c r="P273" s="219">
        <f>O273*H273</f>
        <v>0</v>
      </c>
      <c r="Q273" s="219">
        <v>0</v>
      </c>
      <c r="R273" s="219">
        <f>Q273*H273</f>
        <v>0</v>
      </c>
      <c r="S273" s="219">
        <v>0</v>
      </c>
      <c r="T273" s="220">
        <f>S273*H273</f>
        <v>0</v>
      </c>
      <c r="U273" s="34"/>
      <c r="V273" s="34"/>
      <c r="W273" s="34"/>
      <c r="X273" s="34"/>
      <c r="Y273" s="34"/>
      <c r="Z273" s="34"/>
      <c r="AA273" s="34"/>
      <c r="AB273" s="34"/>
      <c r="AC273" s="34"/>
      <c r="AD273" s="34"/>
      <c r="AE273" s="34"/>
      <c r="AR273" s="221" t="s">
        <v>359</v>
      </c>
      <c r="AT273" s="221" t="s">
        <v>197</v>
      </c>
      <c r="AU273" s="221" t="s">
        <v>85</v>
      </c>
      <c r="AY273" s="17" t="s">
        <v>194</v>
      </c>
      <c r="BE273" s="222">
        <f>IF(N273="základní",J273,0)</f>
        <v>0</v>
      </c>
      <c r="BF273" s="222">
        <f>IF(N273="snížená",J273,0)</f>
        <v>0</v>
      </c>
      <c r="BG273" s="222">
        <f>IF(N273="zákl. přenesená",J273,0)</f>
        <v>0</v>
      </c>
      <c r="BH273" s="222">
        <f>IF(N273="sníž. přenesená",J273,0)</f>
        <v>0</v>
      </c>
      <c r="BI273" s="222">
        <f>IF(N273="nulová",J273,0)</f>
        <v>0</v>
      </c>
      <c r="BJ273" s="17" t="s">
        <v>83</v>
      </c>
      <c r="BK273" s="222">
        <f>ROUND(I273*H273,2)</f>
        <v>0</v>
      </c>
      <c r="BL273" s="17" t="s">
        <v>359</v>
      </c>
      <c r="BM273" s="221" t="s">
        <v>910</v>
      </c>
    </row>
    <row r="274" spans="1:65" s="2" customFormat="1" ht="19.5">
      <c r="A274" s="34"/>
      <c r="B274" s="35"/>
      <c r="C274" s="36"/>
      <c r="D274" s="223" t="s">
        <v>203</v>
      </c>
      <c r="E274" s="36"/>
      <c r="F274" s="224" t="s">
        <v>2954</v>
      </c>
      <c r="G274" s="36"/>
      <c r="H274" s="36"/>
      <c r="I274" s="122"/>
      <c r="J274" s="36"/>
      <c r="K274" s="36"/>
      <c r="L274" s="39"/>
      <c r="M274" s="225"/>
      <c r="N274" s="226"/>
      <c r="O274" s="71"/>
      <c r="P274" s="71"/>
      <c r="Q274" s="71"/>
      <c r="R274" s="71"/>
      <c r="S274" s="71"/>
      <c r="T274" s="72"/>
      <c r="U274" s="34"/>
      <c r="V274" s="34"/>
      <c r="W274" s="34"/>
      <c r="X274" s="34"/>
      <c r="Y274" s="34"/>
      <c r="Z274" s="34"/>
      <c r="AA274" s="34"/>
      <c r="AB274" s="34"/>
      <c r="AC274" s="34"/>
      <c r="AD274" s="34"/>
      <c r="AE274" s="34"/>
      <c r="AT274" s="17" t="s">
        <v>203</v>
      </c>
      <c r="AU274" s="17" t="s">
        <v>85</v>
      </c>
    </row>
    <row r="275" spans="1:65" s="2" customFormat="1" ht="16.5" customHeight="1">
      <c r="A275" s="34"/>
      <c r="B275" s="35"/>
      <c r="C275" s="209" t="s">
        <v>649</v>
      </c>
      <c r="D275" s="209" t="s">
        <v>197</v>
      </c>
      <c r="E275" s="210" t="s">
        <v>2955</v>
      </c>
      <c r="F275" s="211" t="s">
        <v>2956</v>
      </c>
      <c r="G275" s="212" t="s">
        <v>302</v>
      </c>
      <c r="H275" s="213">
        <v>131</v>
      </c>
      <c r="I275" s="214"/>
      <c r="J275" s="215">
        <f>ROUND(I275*H275,2)</f>
        <v>0</v>
      </c>
      <c r="K275" s="216"/>
      <c r="L275" s="39"/>
      <c r="M275" s="217" t="s">
        <v>1</v>
      </c>
      <c r="N275" s="218" t="s">
        <v>40</v>
      </c>
      <c r="O275" s="71"/>
      <c r="P275" s="219">
        <f>O275*H275</f>
        <v>0</v>
      </c>
      <c r="Q275" s="219">
        <v>0</v>
      </c>
      <c r="R275" s="219">
        <f>Q275*H275</f>
        <v>0</v>
      </c>
      <c r="S275" s="219">
        <v>0</v>
      </c>
      <c r="T275" s="220">
        <f>S275*H275</f>
        <v>0</v>
      </c>
      <c r="U275" s="34"/>
      <c r="V275" s="34"/>
      <c r="W275" s="34"/>
      <c r="X275" s="34"/>
      <c r="Y275" s="34"/>
      <c r="Z275" s="34"/>
      <c r="AA275" s="34"/>
      <c r="AB275" s="34"/>
      <c r="AC275" s="34"/>
      <c r="AD275" s="34"/>
      <c r="AE275" s="34"/>
      <c r="AR275" s="221" t="s">
        <v>359</v>
      </c>
      <c r="AT275" s="221" t="s">
        <v>197</v>
      </c>
      <c r="AU275" s="221" t="s">
        <v>85</v>
      </c>
      <c r="AY275" s="17" t="s">
        <v>194</v>
      </c>
      <c r="BE275" s="222">
        <f>IF(N275="základní",J275,0)</f>
        <v>0</v>
      </c>
      <c r="BF275" s="222">
        <f>IF(N275="snížená",J275,0)</f>
        <v>0</v>
      </c>
      <c r="BG275" s="222">
        <f>IF(N275="zákl. přenesená",J275,0)</f>
        <v>0</v>
      </c>
      <c r="BH275" s="222">
        <f>IF(N275="sníž. přenesená",J275,0)</f>
        <v>0</v>
      </c>
      <c r="BI275" s="222">
        <f>IF(N275="nulová",J275,0)</f>
        <v>0</v>
      </c>
      <c r="BJ275" s="17" t="s">
        <v>83</v>
      </c>
      <c r="BK275" s="222">
        <f>ROUND(I275*H275,2)</f>
        <v>0</v>
      </c>
      <c r="BL275" s="17" t="s">
        <v>359</v>
      </c>
      <c r="BM275" s="221" t="s">
        <v>918</v>
      </c>
    </row>
    <row r="276" spans="1:65" s="2" customFormat="1" ht="19.5">
      <c r="A276" s="34"/>
      <c r="B276" s="35"/>
      <c r="C276" s="36"/>
      <c r="D276" s="223" t="s">
        <v>203</v>
      </c>
      <c r="E276" s="36"/>
      <c r="F276" s="224" t="s">
        <v>2957</v>
      </c>
      <c r="G276" s="36"/>
      <c r="H276" s="36"/>
      <c r="I276" s="122"/>
      <c r="J276" s="36"/>
      <c r="K276" s="36"/>
      <c r="L276" s="39"/>
      <c r="M276" s="225"/>
      <c r="N276" s="226"/>
      <c r="O276" s="71"/>
      <c r="P276" s="71"/>
      <c r="Q276" s="71"/>
      <c r="R276" s="71"/>
      <c r="S276" s="71"/>
      <c r="T276" s="72"/>
      <c r="U276" s="34"/>
      <c r="V276" s="34"/>
      <c r="W276" s="34"/>
      <c r="X276" s="34"/>
      <c r="Y276" s="34"/>
      <c r="Z276" s="34"/>
      <c r="AA276" s="34"/>
      <c r="AB276" s="34"/>
      <c r="AC276" s="34"/>
      <c r="AD276" s="34"/>
      <c r="AE276" s="34"/>
      <c r="AT276" s="17" t="s">
        <v>203</v>
      </c>
      <c r="AU276" s="17" t="s">
        <v>85</v>
      </c>
    </row>
    <row r="277" spans="1:65" s="2" customFormat="1" ht="16.5" customHeight="1">
      <c r="A277" s="34"/>
      <c r="B277" s="35"/>
      <c r="C277" s="209" t="s">
        <v>653</v>
      </c>
      <c r="D277" s="209" t="s">
        <v>197</v>
      </c>
      <c r="E277" s="210" t="s">
        <v>2958</v>
      </c>
      <c r="F277" s="211" t="s">
        <v>2959</v>
      </c>
      <c r="G277" s="212" t="s">
        <v>302</v>
      </c>
      <c r="H277" s="213">
        <v>67</v>
      </c>
      <c r="I277" s="214"/>
      <c r="J277" s="215">
        <f>ROUND(I277*H277,2)</f>
        <v>0</v>
      </c>
      <c r="K277" s="216"/>
      <c r="L277" s="39"/>
      <c r="M277" s="217" t="s">
        <v>1</v>
      </c>
      <c r="N277" s="218" t="s">
        <v>40</v>
      </c>
      <c r="O277" s="71"/>
      <c r="P277" s="219">
        <f>O277*H277</f>
        <v>0</v>
      </c>
      <c r="Q277" s="219">
        <v>0</v>
      </c>
      <c r="R277" s="219">
        <f>Q277*H277</f>
        <v>0</v>
      </c>
      <c r="S277" s="219">
        <v>0</v>
      </c>
      <c r="T277" s="220">
        <f>S277*H277</f>
        <v>0</v>
      </c>
      <c r="U277" s="34"/>
      <c r="V277" s="34"/>
      <c r="W277" s="34"/>
      <c r="X277" s="34"/>
      <c r="Y277" s="34"/>
      <c r="Z277" s="34"/>
      <c r="AA277" s="34"/>
      <c r="AB277" s="34"/>
      <c r="AC277" s="34"/>
      <c r="AD277" s="34"/>
      <c r="AE277" s="34"/>
      <c r="AR277" s="221" t="s">
        <v>359</v>
      </c>
      <c r="AT277" s="221" t="s">
        <v>197</v>
      </c>
      <c r="AU277" s="221" t="s">
        <v>85</v>
      </c>
      <c r="AY277" s="17" t="s">
        <v>194</v>
      </c>
      <c r="BE277" s="222">
        <f>IF(N277="základní",J277,0)</f>
        <v>0</v>
      </c>
      <c r="BF277" s="222">
        <f>IF(N277="snížená",J277,0)</f>
        <v>0</v>
      </c>
      <c r="BG277" s="222">
        <f>IF(N277="zákl. přenesená",J277,0)</f>
        <v>0</v>
      </c>
      <c r="BH277" s="222">
        <f>IF(N277="sníž. přenesená",J277,0)</f>
        <v>0</v>
      </c>
      <c r="BI277" s="222">
        <f>IF(N277="nulová",J277,0)</f>
        <v>0</v>
      </c>
      <c r="BJ277" s="17" t="s">
        <v>83</v>
      </c>
      <c r="BK277" s="222">
        <f>ROUND(I277*H277,2)</f>
        <v>0</v>
      </c>
      <c r="BL277" s="17" t="s">
        <v>359</v>
      </c>
      <c r="BM277" s="221" t="s">
        <v>927</v>
      </c>
    </row>
    <row r="278" spans="1:65" s="2" customFormat="1" ht="19.5">
      <c r="A278" s="34"/>
      <c r="B278" s="35"/>
      <c r="C278" s="36"/>
      <c r="D278" s="223" t="s">
        <v>203</v>
      </c>
      <c r="E278" s="36"/>
      <c r="F278" s="224" t="s">
        <v>2960</v>
      </c>
      <c r="G278" s="36"/>
      <c r="H278" s="36"/>
      <c r="I278" s="122"/>
      <c r="J278" s="36"/>
      <c r="K278" s="36"/>
      <c r="L278" s="39"/>
      <c r="M278" s="225"/>
      <c r="N278" s="226"/>
      <c r="O278" s="71"/>
      <c r="P278" s="71"/>
      <c r="Q278" s="71"/>
      <c r="R278" s="71"/>
      <c r="S278" s="71"/>
      <c r="T278" s="72"/>
      <c r="U278" s="34"/>
      <c r="V278" s="34"/>
      <c r="W278" s="34"/>
      <c r="X278" s="34"/>
      <c r="Y278" s="34"/>
      <c r="Z278" s="34"/>
      <c r="AA278" s="34"/>
      <c r="AB278" s="34"/>
      <c r="AC278" s="34"/>
      <c r="AD278" s="34"/>
      <c r="AE278" s="34"/>
      <c r="AT278" s="17" t="s">
        <v>203</v>
      </c>
      <c r="AU278" s="17" t="s">
        <v>85</v>
      </c>
    </row>
    <row r="279" spans="1:65" s="2" customFormat="1" ht="16.5" customHeight="1">
      <c r="A279" s="34"/>
      <c r="B279" s="35"/>
      <c r="C279" s="209" t="s">
        <v>670</v>
      </c>
      <c r="D279" s="209" t="s">
        <v>197</v>
      </c>
      <c r="E279" s="210" t="s">
        <v>2961</v>
      </c>
      <c r="F279" s="211" t="s">
        <v>2962</v>
      </c>
      <c r="G279" s="212" t="s">
        <v>302</v>
      </c>
      <c r="H279" s="213">
        <v>143</v>
      </c>
      <c r="I279" s="214"/>
      <c r="J279" s="215">
        <f>ROUND(I279*H279,2)</f>
        <v>0</v>
      </c>
      <c r="K279" s="216"/>
      <c r="L279" s="39"/>
      <c r="M279" s="217" t="s">
        <v>1</v>
      </c>
      <c r="N279" s="218" t="s">
        <v>40</v>
      </c>
      <c r="O279" s="71"/>
      <c r="P279" s="219">
        <f>O279*H279</f>
        <v>0</v>
      </c>
      <c r="Q279" s="219">
        <v>0</v>
      </c>
      <c r="R279" s="219">
        <f>Q279*H279</f>
        <v>0</v>
      </c>
      <c r="S279" s="219">
        <v>0</v>
      </c>
      <c r="T279" s="220">
        <f>S279*H279</f>
        <v>0</v>
      </c>
      <c r="U279" s="34"/>
      <c r="V279" s="34"/>
      <c r="W279" s="34"/>
      <c r="X279" s="34"/>
      <c r="Y279" s="34"/>
      <c r="Z279" s="34"/>
      <c r="AA279" s="34"/>
      <c r="AB279" s="34"/>
      <c r="AC279" s="34"/>
      <c r="AD279" s="34"/>
      <c r="AE279" s="34"/>
      <c r="AR279" s="221" t="s">
        <v>359</v>
      </c>
      <c r="AT279" s="221" t="s">
        <v>197</v>
      </c>
      <c r="AU279" s="221" t="s">
        <v>85</v>
      </c>
      <c r="AY279" s="17" t="s">
        <v>194</v>
      </c>
      <c r="BE279" s="222">
        <f>IF(N279="základní",J279,0)</f>
        <v>0</v>
      </c>
      <c r="BF279" s="222">
        <f>IF(N279="snížená",J279,0)</f>
        <v>0</v>
      </c>
      <c r="BG279" s="222">
        <f>IF(N279="zákl. přenesená",J279,0)</f>
        <v>0</v>
      </c>
      <c r="BH279" s="222">
        <f>IF(N279="sníž. přenesená",J279,0)</f>
        <v>0</v>
      </c>
      <c r="BI279" s="222">
        <f>IF(N279="nulová",J279,0)</f>
        <v>0</v>
      </c>
      <c r="BJ279" s="17" t="s">
        <v>83</v>
      </c>
      <c r="BK279" s="222">
        <f>ROUND(I279*H279,2)</f>
        <v>0</v>
      </c>
      <c r="BL279" s="17" t="s">
        <v>359</v>
      </c>
      <c r="BM279" s="221" t="s">
        <v>935</v>
      </c>
    </row>
    <row r="280" spans="1:65" s="2" customFormat="1" ht="19.5">
      <c r="A280" s="34"/>
      <c r="B280" s="35"/>
      <c r="C280" s="36"/>
      <c r="D280" s="223" t="s">
        <v>203</v>
      </c>
      <c r="E280" s="36"/>
      <c r="F280" s="224" t="s">
        <v>2963</v>
      </c>
      <c r="G280" s="36"/>
      <c r="H280" s="36"/>
      <c r="I280" s="122"/>
      <c r="J280" s="36"/>
      <c r="K280" s="36"/>
      <c r="L280" s="39"/>
      <c r="M280" s="225"/>
      <c r="N280" s="226"/>
      <c r="O280" s="71"/>
      <c r="P280" s="71"/>
      <c r="Q280" s="71"/>
      <c r="R280" s="71"/>
      <c r="S280" s="71"/>
      <c r="T280" s="72"/>
      <c r="U280" s="34"/>
      <c r="V280" s="34"/>
      <c r="W280" s="34"/>
      <c r="X280" s="34"/>
      <c r="Y280" s="34"/>
      <c r="Z280" s="34"/>
      <c r="AA280" s="34"/>
      <c r="AB280" s="34"/>
      <c r="AC280" s="34"/>
      <c r="AD280" s="34"/>
      <c r="AE280" s="34"/>
      <c r="AT280" s="17" t="s">
        <v>203</v>
      </c>
      <c r="AU280" s="17" t="s">
        <v>85</v>
      </c>
    </row>
    <row r="281" spans="1:65" s="12" customFormat="1" ht="22.9" customHeight="1">
      <c r="B281" s="193"/>
      <c r="C281" s="194"/>
      <c r="D281" s="195" t="s">
        <v>74</v>
      </c>
      <c r="E281" s="207" t="s">
        <v>2612</v>
      </c>
      <c r="F281" s="207" t="s">
        <v>2964</v>
      </c>
      <c r="G281" s="194"/>
      <c r="H281" s="194"/>
      <c r="I281" s="197"/>
      <c r="J281" s="208">
        <f>BK281</f>
        <v>0</v>
      </c>
      <c r="K281" s="194"/>
      <c r="L281" s="199"/>
      <c r="M281" s="200"/>
      <c r="N281" s="201"/>
      <c r="O281" s="201"/>
      <c r="P281" s="202">
        <f>SUM(P282:P287)</f>
        <v>0</v>
      </c>
      <c r="Q281" s="201"/>
      <c r="R281" s="202">
        <f>SUM(R282:R287)</f>
        <v>0</v>
      </c>
      <c r="S281" s="201"/>
      <c r="T281" s="203">
        <f>SUM(T282:T287)</f>
        <v>0</v>
      </c>
      <c r="AR281" s="204" t="s">
        <v>83</v>
      </c>
      <c r="AT281" s="205" t="s">
        <v>74</v>
      </c>
      <c r="AU281" s="205" t="s">
        <v>83</v>
      </c>
      <c r="AY281" s="204" t="s">
        <v>194</v>
      </c>
      <c r="BK281" s="206">
        <f>SUM(BK282:BK287)</f>
        <v>0</v>
      </c>
    </row>
    <row r="282" spans="1:65" s="2" customFormat="1" ht="16.5" customHeight="1">
      <c r="A282" s="34"/>
      <c r="B282" s="35"/>
      <c r="C282" s="209" t="s">
        <v>683</v>
      </c>
      <c r="D282" s="209" t="s">
        <v>197</v>
      </c>
      <c r="E282" s="210" t="s">
        <v>2965</v>
      </c>
      <c r="F282" s="211" t="s">
        <v>2966</v>
      </c>
      <c r="G282" s="212" t="s">
        <v>318</v>
      </c>
      <c r="H282" s="213">
        <v>1</v>
      </c>
      <c r="I282" s="214"/>
      <c r="J282" s="215">
        <f>ROUND(I282*H282,2)</f>
        <v>0</v>
      </c>
      <c r="K282" s="216"/>
      <c r="L282" s="39"/>
      <c r="M282" s="217" t="s">
        <v>1</v>
      </c>
      <c r="N282" s="218" t="s">
        <v>40</v>
      </c>
      <c r="O282" s="71"/>
      <c r="P282" s="219">
        <f>O282*H282</f>
        <v>0</v>
      </c>
      <c r="Q282" s="219">
        <v>0</v>
      </c>
      <c r="R282" s="219">
        <f>Q282*H282</f>
        <v>0</v>
      </c>
      <c r="S282" s="219">
        <v>0</v>
      </c>
      <c r="T282" s="220">
        <f>S282*H282</f>
        <v>0</v>
      </c>
      <c r="U282" s="34"/>
      <c r="V282" s="34"/>
      <c r="W282" s="34"/>
      <c r="X282" s="34"/>
      <c r="Y282" s="34"/>
      <c r="Z282" s="34"/>
      <c r="AA282" s="34"/>
      <c r="AB282" s="34"/>
      <c r="AC282" s="34"/>
      <c r="AD282" s="34"/>
      <c r="AE282" s="34"/>
      <c r="AR282" s="221" t="s">
        <v>359</v>
      </c>
      <c r="AT282" s="221" t="s">
        <v>197</v>
      </c>
      <c r="AU282" s="221" t="s">
        <v>85</v>
      </c>
      <c r="AY282" s="17" t="s">
        <v>194</v>
      </c>
      <c r="BE282" s="222">
        <f>IF(N282="základní",J282,0)</f>
        <v>0</v>
      </c>
      <c r="BF282" s="222">
        <f>IF(N282="snížená",J282,0)</f>
        <v>0</v>
      </c>
      <c r="BG282" s="222">
        <f>IF(N282="zákl. přenesená",J282,0)</f>
        <v>0</v>
      </c>
      <c r="BH282" s="222">
        <f>IF(N282="sníž. přenesená",J282,0)</f>
        <v>0</v>
      </c>
      <c r="BI282" s="222">
        <f>IF(N282="nulová",J282,0)</f>
        <v>0</v>
      </c>
      <c r="BJ282" s="17" t="s">
        <v>83</v>
      </c>
      <c r="BK282" s="222">
        <f>ROUND(I282*H282,2)</f>
        <v>0</v>
      </c>
      <c r="BL282" s="17" t="s">
        <v>359</v>
      </c>
      <c r="BM282" s="221" t="s">
        <v>943</v>
      </c>
    </row>
    <row r="283" spans="1:65" s="2" customFormat="1" ht="19.5">
      <c r="A283" s="34"/>
      <c r="B283" s="35"/>
      <c r="C283" s="36"/>
      <c r="D283" s="223" t="s">
        <v>203</v>
      </c>
      <c r="E283" s="36"/>
      <c r="F283" s="224" t="s">
        <v>2967</v>
      </c>
      <c r="G283" s="36"/>
      <c r="H283" s="36"/>
      <c r="I283" s="122"/>
      <c r="J283" s="36"/>
      <c r="K283" s="36"/>
      <c r="L283" s="39"/>
      <c r="M283" s="225"/>
      <c r="N283" s="226"/>
      <c r="O283" s="71"/>
      <c r="P283" s="71"/>
      <c r="Q283" s="71"/>
      <c r="R283" s="71"/>
      <c r="S283" s="71"/>
      <c r="T283" s="72"/>
      <c r="U283" s="34"/>
      <c r="V283" s="34"/>
      <c r="W283" s="34"/>
      <c r="X283" s="34"/>
      <c r="Y283" s="34"/>
      <c r="Z283" s="34"/>
      <c r="AA283" s="34"/>
      <c r="AB283" s="34"/>
      <c r="AC283" s="34"/>
      <c r="AD283" s="34"/>
      <c r="AE283" s="34"/>
      <c r="AT283" s="17" t="s">
        <v>203</v>
      </c>
      <c r="AU283" s="17" t="s">
        <v>85</v>
      </c>
    </row>
    <row r="284" spans="1:65" s="2" customFormat="1" ht="16.5" customHeight="1">
      <c r="A284" s="34"/>
      <c r="B284" s="35"/>
      <c r="C284" s="209" t="s">
        <v>687</v>
      </c>
      <c r="D284" s="209" t="s">
        <v>197</v>
      </c>
      <c r="E284" s="210" t="s">
        <v>2968</v>
      </c>
      <c r="F284" s="211" t="s">
        <v>2969</v>
      </c>
      <c r="G284" s="212" t="s">
        <v>318</v>
      </c>
      <c r="H284" s="213">
        <v>108</v>
      </c>
      <c r="I284" s="214"/>
      <c r="J284" s="215">
        <f>ROUND(I284*H284,2)</f>
        <v>0</v>
      </c>
      <c r="K284" s="216"/>
      <c r="L284" s="39"/>
      <c r="M284" s="217" t="s">
        <v>1</v>
      </c>
      <c r="N284" s="218" t="s">
        <v>40</v>
      </c>
      <c r="O284" s="71"/>
      <c r="P284" s="219">
        <f>O284*H284</f>
        <v>0</v>
      </c>
      <c r="Q284" s="219">
        <v>0</v>
      </c>
      <c r="R284" s="219">
        <f>Q284*H284</f>
        <v>0</v>
      </c>
      <c r="S284" s="219">
        <v>0</v>
      </c>
      <c r="T284" s="220">
        <f>S284*H284</f>
        <v>0</v>
      </c>
      <c r="U284" s="34"/>
      <c r="V284" s="34"/>
      <c r="W284" s="34"/>
      <c r="X284" s="34"/>
      <c r="Y284" s="34"/>
      <c r="Z284" s="34"/>
      <c r="AA284" s="34"/>
      <c r="AB284" s="34"/>
      <c r="AC284" s="34"/>
      <c r="AD284" s="34"/>
      <c r="AE284" s="34"/>
      <c r="AR284" s="221" t="s">
        <v>359</v>
      </c>
      <c r="AT284" s="221" t="s">
        <v>197</v>
      </c>
      <c r="AU284" s="221" t="s">
        <v>85</v>
      </c>
      <c r="AY284" s="17" t="s">
        <v>194</v>
      </c>
      <c r="BE284" s="222">
        <f>IF(N284="základní",J284,0)</f>
        <v>0</v>
      </c>
      <c r="BF284" s="222">
        <f>IF(N284="snížená",J284,0)</f>
        <v>0</v>
      </c>
      <c r="BG284" s="222">
        <f>IF(N284="zákl. přenesená",J284,0)</f>
        <v>0</v>
      </c>
      <c r="BH284" s="222">
        <f>IF(N284="sníž. přenesená",J284,0)</f>
        <v>0</v>
      </c>
      <c r="BI284" s="222">
        <f>IF(N284="nulová",J284,0)</f>
        <v>0</v>
      </c>
      <c r="BJ284" s="17" t="s">
        <v>83</v>
      </c>
      <c r="BK284" s="222">
        <f>ROUND(I284*H284,2)</f>
        <v>0</v>
      </c>
      <c r="BL284" s="17" t="s">
        <v>359</v>
      </c>
      <c r="BM284" s="221" t="s">
        <v>951</v>
      </c>
    </row>
    <row r="285" spans="1:65" s="2" customFormat="1" ht="19.5">
      <c r="A285" s="34"/>
      <c r="B285" s="35"/>
      <c r="C285" s="36"/>
      <c r="D285" s="223" t="s">
        <v>203</v>
      </c>
      <c r="E285" s="36"/>
      <c r="F285" s="224" t="s">
        <v>2970</v>
      </c>
      <c r="G285" s="36"/>
      <c r="H285" s="36"/>
      <c r="I285" s="122"/>
      <c r="J285" s="36"/>
      <c r="K285" s="36"/>
      <c r="L285" s="39"/>
      <c r="M285" s="225"/>
      <c r="N285" s="226"/>
      <c r="O285" s="71"/>
      <c r="P285" s="71"/>
      <c r="Q285" s="71"/>
      <c r="R285" s="71"/>
      <c r="S285" s="71"/>
      <c r="T285" s="72"/>
      <c r="U285" s="34"/>
      <c r="V285" s="34"/>
      <c r="W285" s="34"/>
      <c r="X285" s="34"/>
      <c r="Y285" s="34"/>
      <c r="Z285" s="34"/>
      <c r="AA285" s="34"/>
      <c r="AB285" s="34"/>
      <c r="AC285" s="34"/>
      <c r="AD285" s="34"/>
      <c r="AE285" s="34"/>
      <c r="AT285" s="17" t="s">
        <v>203</v>
      </c>
      <c r="AU285" s="17" t="s">
        <v>85</v>
      </c>
    </row>
    <row r="286" spans="1:65" s="2" customFormat="1" ht="16.5" customHeight="1">
      <c r="A286" s="34"/>
      <c r="B286" s="35"/>
      <c r="C286" s="209" t="s">
        <v>691</v>
      </c>
      <c r="D286" s="209" t="s">
        <v>197</v>
      </c>
      <c r="E286" s="210" t="s">
        <v>2971</v>
      </c>
      <c r="F286" s="211" t="s">
        <v>2972</v>
      </c>
      <c r="G286" s="212" t="s">
        <v>318</v>
      </c>
      <c r="H286" s="213">
        <v>59</v>
      </c>
      <c r="I286" s="214"/>
      <c r="J286" s="215">
        <f>ROUND(I286*H286,2)</f>
        <v>0</v>
      </c>
      <c r="K286" s="216"/>
      <c r="L286" s="39"/>
      <c r="M286" s="217" t="s">
        <v>1</v>
      </c>
      <c r="N286" s="218" t="s">
        <v>40</v>
      </c>
      <c r="O286" s="71"/>
      <c r="P286" s="219">
        <f>O286*H286</f>
        <v>0</v>
      </c>
      <c r="Q286" s="219">
        <v>0</v>
      </c>
      <c r="R286" s="219">
        <f>Q286*H286</f>
        <v>0</v>
      </c>
      <c r="S286" s="219">
        <v>0</v>
      </c>
      <c r="T286" s="220">
        <f>S286*H286</f>
        <v>0</v>
      </c>
      <c r="U286" s="34"/>
      <c r="V286" s="34"/>
      <c r="W286" s="34"/>
      <c r="X286" s="34"/>
      <c r="Y286" s="34"/>
      <c r="Z286" s="34"/>
      <c r="AA286" s="34"/>
      <c r="AB286" s="34"/>
      <c r="AC286" s="34"/>
      <c r="AD286" s="34"/>
      <c r="AE286" s="34"/>
      <c r="AR286" s="221" t="s">
        <v>359</v>
      </c>
      <c r="AT286" s="221" t="s">
        <v>197</v>
      </c>
      <c r="AU286" s="221" t="s">
        <v>85</v>
      </c>
      <c r="AY286" s="17" t="s">
        <v>194</v>
      </c>
      <c r="BE286" s="222">
        <f>IF(N286="základní",J286,0)</f>
        <v>0</v>
      </c>
      <c r="BF286" s="222">
        <f>IF(N286="snížená",J286,0)</f>
        <v>0</v>
      </c>
      <c r="BG286" s="222">
        <f>IF(N286="zákl. přenesená",J286,0)</f>
        <v>0</v>
      </c>
      <c r="BH286" s="222">
        <f>IF(N286="sníž. přenesená",J286,0)</f>
        <v>0</v>
      </c>
      <c r="BI286" s="222">
        <f>IF(N286="nulová",J286,0)</f>
        <v>0</v>
      </c>
      <c r="BJ286" s="17" t="s">
        <v>83</v>
      </c>
      <c r="BK286" s="222">
        <f>ROUND(I286*H286,2)</f>
        <v>0</v>
      </c>
      <c r="BL286" s="17" t="s">
        <v>359</v>
      </c>
      <c r="BM286" s="221" t="s">
        <v>957</v>
      </c>
    </row>
    <row r="287" spans="1:65" s="2" customFormat="1" ht="19.5">
      <c r="A287" s="34"/>
      <c r="B287" s="35"/>
      <c r="C287" s="36"/>
      <c r="D287" s="223" t="s">
        <v>203</v>
      </c>
      <c r="E287" s="36"/>
      <c r="F287" s="224" t="s">
        <v>2973</v>
      </c>
      <c r="G287" s="36"/>
      <c r="H287" s="36"/>
      <c r="I287" s="122"/>
      <c r="J287" s="36"/>
      <c r="K287" s="36"/>
      <c r="L287" s="39"/>
      <c r="M287" s="225"/>
      <c r="N287" s="226"/>
      <c r="O287" s="71"/>
      <c r="P287" s="71"/>
      <c r="Q287" s="71"/>
      <c r="R287" s="71"/>
      <c r="S287" s="71"/>
      <c r="T287" s="72"/>
      <c r="U287" s="34"/>
      <c r="V287" s="34"/>
      <c r="W287" s="34"/>
      <c r="X287" s="34"/>
      <c r="Y287" s="34"/>
      <c r="Z287" s="34"/>
      <c r="AA287" s="34"/>
      <c r="AB287" s="34"/>
      <c r="AC287" s="34"/>
      <c r="AD287" s="34"/>
      <c r="AE287" s="34"/>
      <c r="AT287" s="17" t="s">
        <v>203</v>
      </c>
      <c r="AU287" s="17" t="s">
        <v>85</v>
      </c>
    </row>
    <row r="288" spans="1:65" s="12" customFormat="1" ht="22.9" customHeight="1">
      <c r="B288" s="193"/>
      <c r="C288" s="194"/>
      <c r="D288" s="195" t="s">
        <v>74</v>
      </c>
      <c r="E288" s="207" t="s">
        <v>2616</v>
      </c>
      <c r="F288" s="207" t="s">
        <v>2974</v>
      </c>
      <c r="G288" s="194"/>
      <c r="H288" s="194"/>
      <c r="I288" s="197"/>
      <c r="J288" s="208">
        <f>BK288</f>
        <v>0</v>
      </c>
      <c r="K288" s="194"/>
      <c r="L288" s="199"/>
      <c r="M288" s="200"/>
      <c r="N288" s="201"/>
      <c r="O288" s="201"/>
      <c r="P288" s="202">
        <f>SUM(P289:P294)</f>
        <v>0</v>
      </c>
      <c r="Q288" s="201"/>
      <c r="R288" s="202">
        <f>SUM(R289:R294)</f>
        <v>0</v>
      </c>
      <c r="S288" s="201"/>
      <c r="T288" s="203">
        <f>SUM(T289:T294)</f>
        <v>0</v>
      </c>
      <c r="AR288" s="204" t="s">
        <v>83</v>
      </c>
      <c r="AT288" s="205" t="s">
        <v>74</v>
      </c>
      <c r="AU288" s="205" t="s">
        <v>83</v>
      </c>
      <c r="AY288" s="204" t="s">
        <v>194</v>
      </c>
      <c r="BK288" s="206">
        <f>SUM(BK289:BK294)</f>
        <v>0</v>
      </c>
    </row>
    <row r="289" spans="1:65" s="2" customFormat="1" ht="16.5" customHeight="1">
      <c r="A289" s="34"/>
      <c r="B289" s="35"/>
      <c r="C289" s="209" t="s">
        <v>695</v>
      </c>
      <c r="D289" s="209" t="s">
        <v>197</v>
      </c>
      <c r="E289" s="210" t="s">
        <v>2975</v>
      </c>
      <c r="F289" s="211" t="s">
        <v>2976</v>
      </c>
      <c r="G289" s="212" t="s">
        <v>302</v>
      </c>
      <c r="H289" s="213">
        <v>141</v>
      </c>
      <c r="I289" s="214"/>
      <c r="J289" s="215">
        <f>ROUND(I289*H289,2)</f>
        <v>0</v>
      </c>
      <c r="K289" s="216"/>
      <c r="L289" s="39"/>
      <c r="M289" s="217" t="s">
        <v>1</v>
      </c>
      <c r="N289" s="218" t="s">
        <v>40</v>
      </c>
      <c r="O289" s="71"/>
      <c r="P289" s="219">
        <f>O289*H289</f>
        <v>0</v>
      </c>
      <c r="Q289" s="219">
        <v>0</v>
      </c>
      <c r="R289" s="219">
        <f>Q289*H289</f>
        <v>0</v>
      </c>
      <c r="S289" s="219">
        <v>0</v>
      </c>
      <c r="T289" s="220">
        <f>S289*H289</f>
        <v>0</v>
      </c>
      <c r="U289" s="34"/>
      <c r="V289" s="34"/>
      <c r="W289" s="34"/>
      <c r="X289" s="34"/>
      <c r="Y289" s="34"/>
      <c r="Z289" s="34"/>
      <c r="AA289" s="34"/>
      <c r="AB289" s="34"/>
      <c r="AC289" s="34"/>
      <c r="AD289" s="34"/>
      <c r="AE289" s="34"/>
      <c r="AR289" s="221" t="s">
        <v>359</v>
      </c>
      <c r="AT289" s="221" t="s">
        <v>197</v>
      </c>
      <c r="AU289" s="221" t="s">
        <v>85</v>
      </c>
      <c r="AY289" s="17" t="s">
        <v>194</v>
      </c>
      <c r="BE289" s="222">
        <f>IF(N289="základní",J289,0)</f>
        <v>0</v>
      </c>
      <c r="BF289" s="222">
        <f>IF(N289="snížená",J289,0)</f>
        <v>0</v>
      </c>
      <c r="BG289" s="222">
        <f>IF(N289="zákl. přenesená",J289,0)</f>
        <v>0</v>
      </c>
      <c r="BH289" s="222">
        <f>IF(N289="sníž. přenesená",J289,0)</f>
        <v>0</v>
      </c>
      <c r="BI289" s="222">
        <f>IF(N289="nulová",J289,0)</f>
        <v>0</v>
      </c>
      <c r="BJ289" s="17" t="s">
        <v>83</v>
      </c>
      <c r="BK289" s="222">
        <f>ROUND(I289*H289,2)</f>
        <v>0</v>
      </c>
      <c r="BL289" s="17" t="s">
        <v>359</v>
      </c>
      <c r="BM289" s="221" t="s">
        <v>962</v>
      </c>
    </row>
    <row r="290" spans="1:65" s="2" customFormat="1" ht="19.5">
      <c r="A290" s="34"/>
      <c r="B290" s="35"/>
      <c r="C290" s="36"/>
      <c r="D290" s="223" t="s">
        <v>203</v>
      </c>
      <c r="E290" s="36"/>
      <c r="F290" s="224" t="s">
        <v>2977</v>
      </c>
      <c r="G290" s="36"/>
      <c r="H290" s="36"/>
      <c r="I290" s="122"/>
      <c r="J290" s="36"/>
      <c r="K290" s="36"/>
      <c r="L290" s="39"/>
      <c r="M290" s="225"/>
      <c r="N290" s="226"/>
      <c r="O290" s="71"/>
      <c r="P290" s="71"/>
      <c r="Q290" s="71"/>
      <c r="R290" s="71"/>
      <c r="S290" s="71"/>
      <c r="T290" s="72"/>
      <c r="U290" s="34"/>
      <c r="V290" s="34"/>
      <c r="W290" s="34"/>
      <c r="X290" s="34"/>
      <c r="Y290" s="34"/>
      <c r="Z290" s="34"/>
      <c r="AA290" s="34"/>
      <c r="AB290" s="34"/>
      <c r="AC290" s="34"/>
      <c r="AD290" s="34"/>
      <c r="AE290" s="34"/>
      <c r="AT290" s="17" t="s">
        <v>203</v>
      </c>
      <c r="AU290" s="17" t="s">
        <v>85</v>
      </c>
    </row>
    <row r="291" spans="1:65" s="2" customFormat="1" ht="16.5" customHeight="1">
      <c r="A291" s="34"/>
      <c r="B291" s="35"/>
      <c r="C291" s="209" t="s">
        <v>699</v>
      </c>
      <c r="D291" s="209" t="s">
        <v>197</v>
      </c>
      <c r="E291" s="210" t="s">
        <v>2978</v>
      </c>
      <c r="F291" s="211" t="s">
        <v>2979</v>
      </c>
      <c r="G291" s="212" t="s">
        <v>302</v>
      </c>
      <c r="H291" s="213">
        <v>65</v>
      </c>
      <c r="I291" s="214"/>
      <c r="J291" s="215">
        <f>ROUND(I291*H291,2)</f>
        <v>0</v>
      </c>
      <c r="K291" s="216"/>
      <c r="L291" s="39"/>
      <c r="M291" s="217" t="s">
        <v>1</v>
      </c>
      <c r="N291" s="218" t="s">
        <v>40</v>
      </c>
      <c r="O291" s="71"/>
      <c r="P291" s="219">
        <f>O291*H291</f>
        <v>0</v>
      </c>
      <c r="Q291" s="219">
        <v>0</v>
      </c>
      <c r="R291" s="219">
        <f>Q291*H291</f>
        <v>0</v>
      </c>
      <c r="S291" s="219">
        <v>0</v>
      </c>
      <c r="T291" s="220">
        <f>S291*H291</f>
        <v>0</v>
      </c>
      <c r="U291" s="34"/>
      <c r="V291" s="34"/>
      <c r="W291" s="34"/>
      <c r="X291" s="34"/>
      <c r="Y291" s="34"/>
      <c r="Z291" s="34"/>
      <c r="AA291" s="34"/>
      <c r="AB291" s="34"/>
      <c r="AC291" s="34"/>
      <c r="AD291" s="34"/>
      <c r="AE291" s="34"/>
      <c r="AR291" s="221" t="s">
        <v>359</v>
      </c>
      <c r="AT291" s="221" t="s">
        <v>197</v>
      </c>
      <c r="AU291" s="221" t="s">
        <v>85</v>
      </c>
      <c r="AY291" s="17" t="s">
        <v>194</v>
      </c>
      <c r="BE291" s="222">
        <f>IF(N291="základní",J291,0)</f>
        <v>0</v>
      </c>
      <c r="BF291" s="222">
        <f>IF(N291="snížená",J291,0)</f>
        <v>0</v>
      </c>
      <c r="BG291" s="222">
        <f>IF(N291="zákl. přenesená",J291,0)</f>
        <v>0</v>
      </c>
      <c r="BH291" s="222">
        <f>IF(N291="sníž. přenesená",J291,0)</f>
        <v>0</v>
      </c>
      <c r="BI291" s="222">
        <f>IF(N291="nulová",J291,0)</f>
        <v>0</v>
      </c>
      <c r="BJ291" s="17" t="s">
        <v>83</v>
      </c>
      <c r="BK291" s="222">
        <f>ROUND(I291*H291,2)</f>
        <v>0</v>
      </c>
      <c r="BL291" s="17" t="s">
        <v>359</v>
      </c>
      <c r="BM291" s="221" t="s">
        <v>968</v>
      </c>
    </row>
    <row r="292" spans="1:65" s="2" customFormat="1" ht="19.5">
      <c r="A292" s="34"/>
      <c r="B292" s="35"/>
      <c r="C292" s="36"/>
      <c r="D292" s="223" t="s">
        <v>203</v>
      </c>
      <c r="E292" s="36"/>
      <c r="F292" s="224" t="s">
        <v>2980</v>
      </c>
      <c r="G292" s="36"/>
      <c r="H292" s="36"/>
      <c r="I292" s="122"/>
      <c r="J292" s="36"/>
      <c r="K292" s="36"/>
      <c r="L292" s="39"/>
      <c r="M292" s="225"/>
      <c r="N292" s="226"/>
      <c r="O292" s="71"/>
      <c r="P292" s="71"/>
      <c r="Q292" s="71"/>
      <c r="R292" s="71"/>
      <c r="S292" s="71"/>
      <c r="T292" s="72"/>
      <c r="U292" s="34"/>
      <c r="V292" s="34"/>
      <c r="W292" s="34"/>
      <c r="X292" s="34"/>
      <c r="Y292" s="34"/>
      <c r="Z292" s="34"/>
      <c r="AA292" s="34"/>
      <c r="AB292" s="34"/>
      <c r="AC292" s="34"/>
      <c r="AD292" s="34"/>
      <c r="AE292" s="34"/>
      <c r="AT292" s="17" t="s">
        <v>203</v>
      </c>
      <c r="AU292" s="17" t="s">
        <v>85</v>
      </c>
    </row>
    <row r="293" spans="1:65" s="2" customFormat="1" ht="16.5" customHeight="1">
      <c r="A293" s="34"/>
      <c r="B293" s="35"/>
      <c r="C293" s="209" t="s">
        <v>704</v>
      </c>
      <c r="D293" s="209" t="s">
        <v>197</v>
      </c>
      <c r="E293" s="210" t="s">
        <v>2981</v>
      </c>
      <c r="F293" s="211" t="s">
        <v>2982</v>
      </c>
      <c r="G293" s="212" t="s">
        <v>302</v>
      </c>
      <c r="H293" s="213">
        <v>27</v>
      </c>
      <c r="I293" s="214"/>
      <c r="J293" s="215">
        <f>ROUND(I293*H293,2)</f>
        <v>0</v>
      </c>
      <c r="K293" s="216"/>
      <c r="L293" s="39"/>
      <c r="M293" s="217" t="s">
        <v>1</v>
      </c>
      <c r="N293" s="218" t="s">
        <v>40</v>
      </c>
      <c r="O293" s="71"/>
      <c r="P293" s="219">
        <f>O293*H293</f>
        <v>0</v>
      </c>
      <c r="Q293" s="219">
        <v>0</v>
      </c>
      <c r="R293" s="219">
        <f>Q293*H293</f>
        <v>0</v>
      </c>
      <c r="S293" s="219">
        <v>0</v>
      </c>
      <c r="T293" s="220">
        <f>S293*H293</f>
        <v>0</v>
      </c>
      <c r="U293" s="34"/>
      <c r="V293" s="34"/>
      <c r="W293" s="34"/>
      <c r="X293" s="34"/>
      <c r="Y293" s="34"/>
      <c r="Z293" s="34"/>
      <c r="AA293" s="34"/>
      <c r="AB293" s="34"/>
      <c r="AC293" s="34"/>
      <c r="AD293" s="34"/>
      <c r="AE293" s="34"/>
      <c r="AR293" s="221" t="s">
        <v>359</v>
      </c>
      <c r="AT293" s="221" t="s">
        <v>197</v>
      </c>
      <c r="AU293" s="221" t="s">
        <v>85</v>
      </c>
      <c r="AY293" s="17" t="s">
        <v>194</v>
      </c>
      <c r="BE293" s="222">
        <f>IF(N293="základní",J293,0)</f>
        <v>0</v>
      </c>
      <c r="BF293" s="222">
        <f>IF(N293="snížená",J293,0)</f>
        <v>0</v>
      </c>
      <c r="BG293" s="222">
        <f>IF(N293="zákl. přenesená",J293,0)</f>
        <v>0</v>
      </c>
      <c r="BH293" s="222">
        <f>IF(N293="sníž. přenesená",J293,0)</f>
        <v>0</v>
      </c>
      <c r="BI293" s="222">
        <f>IF(N293="nulová",J293,0)</f>
        <v>0</v>
      </c>
      <c r="BJ293" s="17" t="s">
        <v>83</v>
      </c>
      <c r="BK293" s="222">
        <f>ROUND(I293*H293,2)</f>
        <v>0</v>
      </c>
      <c r="BL293" s="17" t="s">
        <v>359</v>
      </c>
      <c r="BM293" s="221" t="s">
        <v>978</v>
      </c>
    </row>
    <row r="294" spans="1:65" s="2" customFormat="1" ht="19.5">
      <c r="A294" s="34"/>
      <c r="B294" s="35"/>
      <c r="C294" s="36"/>
      <c r="D294" s="223" t="s">
        <v>203</v>
      </c>
      <c r="E294" s="36"/>
      <c r="F294" s="224" t="s">
        <v>2983</v>
      </c>
      <c r="G294" s="36"/>
      <c r="H294" s="36"/>
      <c r="I294" s="122"/>
      <c r="J294" s="36"/>
      <c r="K294" s="36"/>
      <c r="L294" s="39"/>
      <c r="M294" s="225"/>
      <c r="N294" s="226"/>
      <c r="O294" s="71"/>
      <c r="P294" s="71"/>
      <c r="Q294" s="71"/>
      <c r="R294" s="71"/>
      <c r="S294" s="71"/>
      <c r="T294" s="72"/>
      <c r="U294" s="34"/>
      <c r="V294" s="34"/>
      <c r="W294" s="34"/>
      <c r="X294" s="34"/>
      <c r="Y294" s="34"/>
      <c r="Z294" s="34"/>
      <c r="AA294" s="34"/>
      <c r="AB294" s="34"/>
      <c r="AC294" s="34"/>
      <c r="AD294" s="34"/>
      <c r="AE294" s="34"/>
      <c r="AT294" s="17" t="s">
        <v>203</v>
      </c>
      <c r="AU294" s="17" t="s">
        <v>85</v>
      </c>
    </row>
    <row r="295" spans="1:65" s="12" customFormat="1" ht="25.9" customHeight="1">
      <c r="B295" s="193"/>
      <c r="C295" s="194"/>
      <c r="D295" s="195" t="s">
        <v>74</v>
      </c>
      <c r="E295" s="196" t="s">
        <v>2648</v>
      </c>
      <c r="F295" s="196" t="s">
        <v>2984</v>
      </c>
      <c r="G295" s="194"/>
      <c r="H295" s="194"/>
      <c r="I295" s="197"/>
      <c r="J295" s="198">
        <f>BK295</f>
        <v>0</v>
      </c>
      <c r="K295" s="194"/>
      <c r="L295" s="199"/>
      <c r="M295" s="200"/>
      <c r="N295" s="201"/>
      <c r="O295" s="201"/>
      <c r="P295" s="202">
        <f>P296+P299+P302+P305+P308+P311+P314+P317+P322+P325</f>
        <v>0</v>
      </c>
      <c r="Q295" s="201"/>
      <c r="R295" s="202">
        <f>R296+R299+R302+R305+R308+R311+R314+R317+R322+R325</f>
        <v>0</v>
      </c>
      <c r="S295" s="201"/>
      <c r="T295" s="203">
        <f>T296+T299+T302+T305+T308+T311+T314+T317+T322+T325</f>
        <v>0</v>
      </c>
      <c r="AR295" s="204" t="s">
        <v>83</v>
      </c>
      <c r="AT295" s="205" t="s">
        <v>74</v>
      </c>
      <c r="AU295" s="205" t="s">
        <v>75</v>
      </c>
      <c r="AY295" s="204" t="s">
        <v>194</v>
      </c>
      <c r="BK295" s="206">
        <f>BK296+BK299+BK302+BK305+BK308+BK311+BK314+BK317+BK322+BK325</f>
        <v>0</v>
      </c>
    </row>
    <row r="296" spans="1:65" s="12" customFormat="1" ht="22.9" customHeight="1">
      <c r="B296" s="193"/>
      <c r="C296" s="194"/>
      <c r="D296" s="195" t="s">
        <v>74</v>
      </c>
      <c r="E296" s="207" t="s">
        <v>2658</v>
      </c>
      <c r="F296" s="207" t="s">
        <v>2985</v>
      </c>
      <c r="G296" s="194"/>
      <c r="H296" s="194"/>
      <c r="I296" s="197"/>
      <c r="J296" s="208">
        <f>BK296</f>
        <v>0</v>
      </c>
      <c r="K296" s="194"/>
      <c r="L296" s="199"/>
      <c r="M296" s="200"/>
      <c r="N296" s="201"/>
      <c r="O296" s="201"/>
      <c r="P296" s="202">
        <f>SUM(P297:P298)</f>
        <v>0</v>
      </c>
      <c r="Q296" s="201"/>
      <c r="R296" s="202">
        <f>SUM(R297:R298)</f>
        <v>0</v>
      </c>
      <c r="S296" s="201"/>
      <c r="T296" s="203">
        <f>SUM(T297:T298)</f>
        <v>0</v>
      </c>
      <c r="AR296" s="204" t="s">
        <v>83</v>
      </c>
      <c r="AT296" s="205" t="s">
        <v>74</v>
      </c>
      <c r="AU296" s="205" t="s">
        <v>83</v>
      </c>
      <c r="AY296" s="204" t="s">
        <v>194</v>
      </c>
      <c r="BK296" s="206">
        <f>SUM(BK297:BK298)</f>
        <v>0</v>
      </c>
    </row>
    <row r="297" spans="1:65" s="2" customFormat="1" ht="16.5" customHeight="1">
      <c r="A297" s="34"/>
      <c r="B297" s="35"/>
      <c r="C297" s="209" t="s">
        <v>708</v>
      </c>
      <c r="D297" s="209" t="s">
        <v>197</v>
      </c>
      <c r="E297" s="210" t="s">
        <v>2986</v>
      </c>
      <c r="F297" s="211" t="s">
        <v>2942</v>
      </c>
      <c r="G297" s="212" t="s">
        <v>240</v>
      </c>
      <c r="H297" s="213">
        <v>1</v>
      </c>
      <c r="I297" s="214"/>
      <c r="J297" s="215">
        <f>ROUND(I297*H297,2)</f>
        <v>0</v>
      </c>
      <c r="K297" s="216"/>
      <c r="L297" s="39"/>
      <c r="M297" s="217" t="s">
        <v>1</v>
      </c>
      <c r="N297" s="218" t="s">
        <v>40</v>
      </c>
      <c r="O297" s="71"/>
      <c r="P297" s="219">
        <f>O297*H297</f>
        <v>0</v>
      </c>
      <c r="Q297" s="219">
        <v>0</v>
      </c>
      <c r="R297" s="219">
        <f>Q297*H297</f>
        <v>0</v>
      </c>
      <c r="S297" s="219">
        <v>0</v>
      </c>
      <c r="T297" s="220">
        <f>S297*H297</f>
        <v>0</v>
      </c>
      <c r="U297" s="34"/>
      <c r="V297" s="34"/>
      <c r="W297" s="34"/>
      <c r="X297" s="34"/>
      <c r="Y297" s="34"/>
      <c r="Z297" s="34"/>
      <c r="AA297" s="34"/>
      <c r="AB297" s="34"/>
      <c r="AC297" s="34"/>
      <c r="AD297" s="34"/>
      <c r="AE297" s="34"/>
      <c r="AR297" s="221" t="s">
        <v>207</v>
      </c>
      <c r="AT297" s="221" t="s">
        <v>197</v>
      </c>
      <c r="AU297" s="221" t="s">
        <v>85</v>
      </c>
      <c r="AY297" s="17" t="s">
        <v>194</v>
      </c>
      <c r="BE297" s="222">
        <f>IF(N297="základní",J297,0)</f>
        <v>0</v>
      </c>
      <c r="BF297" s="222">
        <f>IF(N297="snížená",J297,0)</f>
        <v>0</v>
      </c>
      <c r="BG297" s="222">
        <f>IF(N297="zákl. přenesená",J297,0)</f>
        <v>0</v>
      </c>
      <c r="BH297" s="222">
        <f>IF(N297="sníž. přenesená",J297,0)</f>
        <v>0</v>
      </c>
      <c r="BI297" s="222">
        <f>IF(N297="nulová",J297,0)</f>
        <v>0</v>
      </c>
      <c r="BJ297" s="17" t="s">
        <v>83</v>
      </c>
      <c r="BK297" s="222">
        <f>ROUND(I297*H297,2)</f>
        <v>0</v>
      </c>
      <c r="BL297" s="17" t="s">
        <v>207</v>
      </c>
      <c r="BM297" s="221" t="s">
        <v>990</v>
      </c>
    </row>
    <row r="298" spans="1:65" s="2" customFormat="1" ht="19.5">
      <c r="A298" s="34"/>
      <c r="B298" s="35"/>
      <c r="C298" s="36"/>
      <c r="D298" s="223" t="s">
        <v>203</v>
      </c>
      <c r="E298" s="36"/>
      <c r="F298" s="224" t="s">
        <v>2927</v>
      </c>
      <c r="G298" s="36"/>
      <c r="H298" s="36"/>
      <c r="I298" s="122"/>
      <c r="J298" s="36"/>
      <c r="K298" s="36"/>
      <c r="L298" s="39"/>
      <c r="M298" s="225"/>
      <c r="N298" s="226"/>
      <c r="O298" s="71"/>
      <c r="P298" s="71"/>
      <c r="Q298" s="71"/>
      <c r="R298" s="71"/>
      <c r="S298" s="71"/>
      <c r="T298" s="72"/>
      <c r="U298" s="34"/>
      <c r="V298" s="34"/>
      <c r="W298" s="34"/>
      <c r="X298" s="34"/>
      <c r="Y298" s="34"/>
      <c r="Z298" s="34"/>
      <c r="AA298" s="34"/>
      <c r="AB298" s="34"/>
      <c r="AC298" s="34"/>
      <c r="AD298" s="34"/>
      <c r="AE298" s="34"/>
      <c r="AT298" s="17" t="s">
        <v>203</v>
      </c>
      <c r="AU298" s="17" t="s">
        <v>85</v>
      </c>
    </row>
    <row r="299" spans="1:65" s="12" customFormat="1" ht="22.9" customHeight="1">
      <c r="B299" s="193"/>
      <c r="C299" s="194"/>
      <c r="D299" s="195" t="s">
        <v>74</v>
      </c>
      <c r="E299" s="207" t="s">
        <v>2675</v>
      </c>
      <c r="F299" s="207" t="s">
        <v>2987</v>
      </c>
      <c r="G299" s="194"/>
      <c r="H299" s="194"/>
      <c r="I299" s="197"/>
      <c r="J299" s="208">
        <f>BK299</f>
        <v>0</v>
      </c>
      <c r="K299" s="194"/>
      <c r="L299" s="199"/>
      <c r="M299" s="200"/>
      <c r="N299" s="201"/>
      <c r="O299" s="201"/>
      <c r="P299" s="202">
        <f>SUM(P300:P301)</f>
        <v>0</v>
      </c>
      <c r="Q299" s="201"/>
      <c r="R299" s="202">
        <f>SUM(R300:R301)</f>
        <v>0</v>
      </c>
      <c r="S299" s="201"/>
      <c r="T299" s="203">
        <f>SUM(T300:T301)</f>
        <v>0</v>
      </c>
      <c r="AR299" s="204" t="s">
        <v>83</v>
      </c>
      <c r="AT299" s="205" t="s">
        <v>74</v>
      </c>
      <c r="AU299" s="205" t="s">
        <v>83</v>
      </c>
      <c r="AY299" s="204" t="s">
        <v>194</v>
      </c>
      <c r="BK299" s="206">
        <f>SUM(BK300:BK301)</f>
        <v>0</v>
      </c>
    </row>
    <row r="300" spans="1:65" s="2" customFormat="1" ht="16.5" customHeight="1">
      <c r="A300" s="34"/>
      <c r="B300" s="35"/>
      <c r="C300" s="209" t="s">
        <v>713</v>
      </c>
      <c r="D300" s="209" t="s">
        <v>197</v>
      </c>
      <c r="E300" s="210" t="s">
        <v>2988</v>
      </c>
      <c r="F300" s="211" t="s">
        <v>2989</v>
      </c>
      <c r="G300" s="212" t="s">
        <v>240</v>
      </c>
      <c r="H300" s="213">
        <v>1</v>
      </c>
      <c r="I300" s="214"/>
      <c r="J300" s="215">
        <f>ROUND(I300*H300,2)</f>
        <v>0</v>
      </c>
      <c r="K300" s="216"/>
      <c r="L300" s="39"/>
      <c r="M300" s="217" t="s">
        <v>1</v>
      </c>
      <c r="N300" s="218" t="s">
        <v>40</v>
      </c>
      <c r="O300" s="71"/>
      <c r="P300" s="219">
        <f>O300*H300</f>
        <v>0</v>
      </c>
      <c r="Q300" s="219">
        <v>0</v>
      </c>
      <c r="R300" s="219">
        <f>Q300*H300</f>
        <v>0</v>
      </c>
      <c r="S300" s="219">
        <v>0</v>
      </c>
      <c r="T300" s="220">
        <f>S300*H300</f>
        <v>0</v>
      </c>
      <c r="U300" s="34"/>
      <c r="V300" s="34"/>
      <c r="W300" s="34"/>
      <c r="X300" s="34"/>
      <c r="Y300" s="34"/>
      <c r="Z300" s="34"/>
      <c r="AA300" s="34"/>
      <c r="AB300" s="34"/>
      <c r="AC300" s="34"/>
      <c r="AD300" s="34"/>
      <c r="AE300" s="34"/>
      <c r="AR300" s="221" t="s">
        <v>207</v>
      </c>
      <c r="AT300" s="221" t="s">
        <v>197</v>
      </c>
      <c r="AU300" s="221" t="s">
        <v>85</v>
      </c>
      <c r="AY300" s="17" t="s">
        <v>194</v>
      </c>
      <c r="BE300" s="222">
        <f>IF(N300="základní",J300,0)</f>
        <v>0</v>
      </c>
      <c r="BF300" s="222">
        <f>IF(N300="snížená",J300,0)</f>
        <v>0</v>
      </c>
      <c r="BG300" s="222">
        <f>IF(N300="zákl. přenesená",J300,0)</f>
        <v>0</v>
      </c>
      <c r="BH300" s="222">
        <f>IF(N300="sníž. přenesená",J300,0)</f>
        <v>0</v>
      </c>
      <c r="BI300" s="222">
        <f>IF(N300="nulová",J300,0)</f>
        <v>0</v>
      </c>
      <c r="BJ300" s="17" t="s">
        <v>83</v>
      </c>
      <c r="BK300" s="222">
        <f>ROUND(I300*H300,2)</f>
        <v>0</v>
      </c>
      <c r="BL300" s="17" t="s">
        <v>207</v>
      </c>
      <c r="BM300" s="221" t="s">
        <v>1000</v>
      </c>
    </row>
    <row r="301" spans="1:65" s="2" customFormat="1" ht="19.5">
      <c r="A301" s="34"/>
      <c r="B301" s="35"/>
      <c r="C301" s="36"/>
      <c r="D301" s="223" t="s">
        <v>203</v>
      </c>
      <c r="E301" s="36"/>
      <c r="F301" s="224" t="s">
        <v>2990</v>
      </c>
      <c r="G301" s="36"/>
      <c r="H301" s="36"/>
      <c r="I301" s="122"/>
      <c r="J301" s="36"/>
      <c r="K301" s="36"/>
      <c r="L301" s="39"/>
      <c r="M301" s="225"/>
      <c r="N301" s="226"/>
      <c r="O301" s="71"/>
      <c r="P301" s="71"/>
      <c r="Q301" s="71"/>
      <c r="R301" s="71"/>
      <c r="S301" s="71"/>
      <c r="T301" s="72"/>
      <c r="U301" s="34"/>
      <c r="V301" s="34"/>
      <c r="W301" s="34"/>
      <c r="X301" s="34"/>
      <c r="Y301" s="34"/>
      <c r="Z301" s="34"/>
      <c r="AA301" s="34"/>
      <c r="AB301" s="34"/>
      <c r="AC301" s="34"/>
      <c r="AD301" s="34"/>
      <c r="AE301" s="34"/>
      <c r="AT301" s="17" t="s">
        <v>203</v>
      </c>
      <c r="AU301" s="17" t="s">
        <v>85</v>
      </c>
    </row>
    <row r="302" spans="1:65" s="12" customFormat="1" ht="22.9" customHeight="1">
      <c r="B302" s="193"/>
      <c r="C302" s="194"/>
      <c r="D302" s="195" t="s">
        <v>74</v>
      </c>
      <c r="E302" s="207" t="s">
        <v>2679</v>
      </c>
      <c r="F302" s="207" t="s">
        <v>2991</v>
      </c>
      <c r="G302" s="194"/>
      <c r="H302" s="194"/>
      <c r="I302" s="197"/>
      <c r="J302" s="208">
        <f>BK302</f>
        <v>0</v>
      </c>
      <c r="K302" s="194"/>
      <c r="L302" s="199"/>
      <c r="M302" s="200"/>
      <c r="N302" s="201"/>
      <c r="O302" s="201"/>
      <c r="P302" s="202">
        <f>SUM(P303:P304)</f>
        <v>0</v>
      </c>
      <c r="Q302" s="201"/>
      <c r="R302" s="202">
        <f>SUM(R303:R304)</f>
        <v>0</v>
      </c>
      <c r="S302" s="201"/>
      <c r="T302" s="203">
        <f>SUM(T303:T304)</f>
        <v>0</v>
      </c>
      <c r="AR302" s="204" t="s">
        <v>83</v>
      </c>
      <c r="AT302" s="205" t="s">
        <v>74</v>
      </c>
      <c r="AU302" s="205" t="s">
        <v>83</v>
      </c>
      <c r="AY302" s="204" t="s">
        <v>194</v>
      </c>
      <c r="BK302" s="206">
        <f>SUM(BK303:BK304)</f>
        <v>0</v>
      </c>
    </row>
    <row r="303" spans="1:65" s="2" customFormat="1" ht="16.5" customHeight="1">
      <c r="A303" s="34"/>
      <c r="B303" s="35"/>
      <c r="C303" s="209" t="s">
        <v>719</v>
      </c>
      <c r="D303" s="209" t="s">
        <v>197</v>
      </c>
      <c r="E303" s="210" t="s">
        <v>2992</v>
      </c>
      <c r="F303" s="211" t="s">
        <v>2942</v>
      </c>
      <c r="G303" s="212" t="s">
        <v>240</v>
      </c>
      <c r="H303" s="213">
        <v>1</v>
      </c>
      <c r="I303" s="214"/>
      <c r="J303" s="215">
        <f>ROUND(I303*H303,2)</f>
        <v>0</v>
      </c>
      <c r="K303" s="216"/>
      <c r="L303" s="39"/>
      <c r="M303" s="217" t="s">
        <v>1</v>
      </c>
      <c r="N303" s="218" t="s">
        <v>40</v>
      </c>
      <c r="O303" s="71"/>
      <c r="P303" s="219">
        <f>O303*H303</f>
        <v>0</v>
      </c>
      <c r="Q303" s="219">
        <v>0</v>
      </c>
      <c r="R303" s="219">
        <f>Q303*H303</f>
        <v>0</v>
      </c>
      <c r="S303" s="219">
        <v>0</v>
      </c>
      <c r="T303" s="220">
        <f>S303*H303</f>
        <v>0</v>
      </c>
      <c r="U303" s="34"/>
      <c r="V303" s="34"/>
      <c r="W303" s="34"/>
      <c r="X303" s="34"/>
      <c r="Y303" s="34"/>
      <c r="Z303" s="34"/>
      <c r="AA303" s="34"/>
      <c r="AB303" s="34"/>
      <c r="AC303" s="34"/>
      <c r="AD303" s="34"/>
      <c r="AE303" s="34"/>
      <c r="AR303" s="221" t="s">
        <v>207</v>
      </c>
      <c r="AT303" s="221" t="s">
        <v>197</v>
      </c>
      <c r="AU303" s="221" t="s">
        <v>85</v>
      </c>
      <c r="AY303" s="17" t="s">
        <v>194</v>
      </c>
      <c r="BE303" s="222">
        <f>IF(N303="základní",J303,0)</f>
        <v>0</v>
      </c>
      <c r="BF303" s="222">
        <f>IF(N303="snížená",J303,0)</f>
        <v>0</v>
      </c>
      <c r="BG303" s="222">
        <f>IF(N303="zákl. přenesená",J303,0)</f>
        <v>0</v>
      </c>
      <c r="BH303" s="222">
        <f>IF(N303="sníž. přenesená",J303,0)</f>
        <v>0</v>
      </c>
      <c r="BI303" s="222">
        <f>IF(N303="nulová",J303,0)</f>
        <v>0</v>
      </c>
      <c r="BJ303" s="17" t="s">
        <v>83</v>
      </c>
      <c r="BK303" s="222">
        <f>ROUND(I303*H303,2)</f>
        <v>0</v>
      </c>
      <c r="BL303" s="17" t="s">
        <v>207</v>
      </c>
      <c r="BM303" s="221" t="s">
        <v>1010</v>
      </c>
    </row>
    <row r="304" spans="1:65" s="2" customFormat="1" ht="19.5">
      <c r="A304" s="34"/>
      <c r="B304" s="35"/>
      <c r="C304" s="36"/>
      <c r="D304" s="223" t="s">
        <v>203</v>
      </c>
      <c r="E304" s="36"/>
      <c r="F304" s="224" t="s">
        <v>2927</v>
      </c>
      <c r="G304" s="36"/>
      <c r="H304" s="36"/>
      <c r="I304" s="122"/>
      <c r="J304" s="36"/>
      <c r="K304" s="36"/>
      <c r="L304" s="39"/>
      <c r="M304" s="225"/>
      <c r="N304" s="226"/>
      <c r="O304" s="71"/>
      <c r="P304" s="71"/>
      <c r="Q304" s="71"/>
      <c r="R304" s="71"/>
      <c r="S304" s="71"/>
      <c r="T304" s="72"/>
      <c r="U304" s="34"/>
      <c r="V304" s="34"/>
      <c r="W304" s="34"/>
      <c r="X304" s="34"/>
      <c r="Y304" s="34"/>
      <c r="Z304" s="34"/>
      <c r="AA304" s="34"/>
      <c r="AB304" s="34"/>
      <c r="AC304" s="34"/>
      <c r="AD304" s="34"/>
      <c r="AE304" s="34"/>
      <c r="AT304" s="17" t="s">
        <v>203</v>
      </c>
      <c r="AU304" s="17" t="s">
        <v>85</v>
      </c>
    </row>
    <row r="305" spans="1:65" s="12" customFormat="1" ht="22.9" customHeight="1">
      <c r="B305" s="193"/>
      <c r="C305" s="194"/>
      <c r="D305" s="195" t="s">
        <v>74</v>
      </c>
      <c r="E305" s="207" t="s">
        <v>2683</v>
      </c>
      <c r="F305" s="207" t="s">
        <v>2993</v>
      </c>
      <c r="G305" s="194"/>
      <c r="H305" s="194"/>
      <c r="I305" s="197"/>
      <c r="J305" s="208">
        <f>BK305</f>
        <v>0</v>
      </c>
      <c r="K305" s="194"/>
      <c r="L305" s="199"/>
      <c r="M305" s="200"/>
      <c r="N305" s="201"/>
      <c r="O305" s="201"/>
      <c r="P305" s="202">
        <f>SUM(P306:P307)</f>
        <v>0</v>
      </c>
      <c r="Q305" s="201"/>
      <c r="R305" s="202">
        <f>SUM(R306:R307)</f>
        <v>0</v>
      </c>
      <c r="S305" s="201"/>
      <c r="T305" s="203">
        <f>SUM(T306:T307)</f>
        <v>0</v>
      </c>
      <c r="AR305" s="204" t="s">
        <v>83</v>
      </c>
      <c r="AT305" s="205" t="s">
        <v>74</v>
      </c>
      <c r="AU305" s="205" t="s">
        <v>83</v>
      </c>
      <c r="AY305" s="204" t="s">
        <v>194</v>
      </c>
      <c r="BK305" s="206">
        <f>SUM(BK306:BK307)</f>
        <v>0</v>
      </c>
    </row>
    <row r="306" spans="1:65" s="2" customFormat="1" ht="16.5" customHeight="1">
      <c r="A306" s="34"/>
      <c r="B306" s="35"/>
      <c r="C306" s="209" t="s">
        <v>727</v>
      </c>
      <c r="D306" s="209" t="s">
        <v>197</v>
      </c>
      <c r="E306" s="210" t="s">
        <v>2994</v>
      </c>
      <c r="F306" s="211" t="s">
        <v>2942</v>
      </c>
      <c r="G306" s="212" t="s">
        <v>240</v>
      </c>
      <c r="H306" s="213">
        <v>1</v>
      </c>
      <c r="I306" s="214"/>
      <c r="J306" s="215">
        <f>ROUND(I306*H306,2)</f>
        <v>0</v>
      </c>
      <c r="K306" s="216"/>
      <c r="L306" s="39"/>
      <c r="M306" s="217" t="s">
        <v>1</v>
      </c>
      <c r="N306" s="218" t="s">
        <v>40</v>
      </c>
      <c r="O306" s="71"/>
      <c r="P306" s="219">
        <f>O306*H306</f>
        <v>0</v>
      </c>
      <c r="Q306" s="219">
        <v>0</v>
      </c>
      <c r="R306" s="219">
        <f>Q306*H306</f>
        <v>0</v>
      </c>
      <c r="S306" s="219">
        <v>0</v>
      </c>
      <c r="T306" s="220">
        <f>S306*H306</f>
        <v>0</v>
      </c>
      <c r="U306" s="34"/>
      <c r="V306" s="34"/>
      <c r="W306" s="34"/>
      <c r="X306" s="34"/>
      <c r="Y306" s="34"/>
      <c r="Z306" s="34"/>
      <c r="AA306" s="34"/>
      <c r="AB306" s="34"/>
      <c r="AC306" s="34"/>
      <c r="AD306" s="34"/>
      <c r="AE306" s="34"/>
      <c r="AR306" s="221" t="s">
        <v>207</v>
      </c>
      <c r="AT306" s="221" t="s">
        <v>197</v>
      </c>
      <c r="AU306" s="221" t="s">
        <v>85</v>
      </c>
      <c r="AY306" s="17" t="s">
        <v>194</v>
      </c>
      <c r="BE306" s="222">
        <f>IF(N306="základní",J306,0)</f>
        <v>0</v>
      </c>
      <c r="BF306" s="222">
        <f>IF(N306="snížená",J306,0)</f>
        <v>0</v>
      </c>
      <c r="BG306" s="222">
        <f>IF(N306="zákl. přenesená",J306,0)</f>
        <v>0</v>
      </c>
      <c r="BH306" s="222">
        <f>IF(N306="sníž. přenesená",J306,0)</f>
        <v>0</v>
      </c>
      <c r="BI306" s="222">
        <f>IF(N306="nulová",J306,0)</f>
        <v>0</v>
      </c>
      <c r="BJ306" s="17" t="s">
        <v>83</v>
      </c>
      <c r="BK306" s="222">
        <f>ROUND(I306*H306,2)</f>
        <v>0</v>
      </c>
      <c r="BL306" s="17" t="s">
        <v>207</v>
      </c>
      <c r="BM306" s="221" t="s">
        <v>1025</v>
      </c>
    </row>
    <row r="307" spans="1:65" s="2" customFormat="1" ht="19.5">
      <c r="A307" s="34"/>
      <c r="B307" s="35"/>
      <c r="C307" s="36"/>
      <c r="D307" s="223" t="s">
        <v>203</v>
      </c>
      <c r="E307" s="36"/>
      <c r="F307" s="224" t="s">
        <v>2927</v>
      </c>
      <c r="G307" s="36"/>
      <c r="H307" s="36"/>
      <c r="I307" s="122"/>
      <c r="J307" s="36"/>
      <c r="K307" s="36"/>
      <c r="L307" s="39"/>
      <c r="M307" s="225"/>
      <c r="N307" s="226"/>
      <c r="O307" s="71"/>
      <c r="P307" s="71"/>
      <c r="Q307" s="71"/>
      <c r="R307" s="71"/>
      <c r="S307" s="71"/>
      <c r="T307" s="72"/>
      <c r="U307" s="34"/>
      <c r="V307" s="34"/>
      <c r="W307" s="34"/>
      <c r="X307" s="34"/>
      <c r="Y307" s="34"/>
      <c r="Z307" s="34"/>
      <c r="AA307" s="34"/>
      <c r="AB307" s="34"/>
      <c r="AC307" s="34"/>
      <c r="AD307" s="34"/>
      <c r="AE307" s="34"/>
      <c r="AT307" s="17" t="s">
        <v>203</v>
      </c>
      <c r="AU307" s="17" t="s">
        <v>85</v>
      </c>
    </row>
    <row r="308" spans="1:65" s="12" customFormat="1" ht="22.9" customHeight="1">
      <c r="B308" s="193"/>
      <c r="C308" s="194"/>
      <c r="D308" s="195" t="s">
        <v>74</v>
      </c>
      <c r="E308" s="207" t="s">
        <v>2698</v>
      </c>
      <c r="F308" s="207" t="s">
        <v>2995</v>
      </c>
      <c r="G308" s="194"/>
      <c r="H308" s="194"/>
      <c r="I308" s="197"/>
      <c r="J308" s="208">
        <f>BK308</f>
        <v>0</v>
      </c>
      <c r="K308" s="194"/>
      <c r="L308" s="199"/>
      <c r="M308" s="200"/>
      <c r="N308" s="201"/>
      <c r="O308" s="201"/>
      <c r="P308" s="202">
        <f>SUM(P309:P310)</f>
        <v>0</v>
      </c>
      <c r="Q308" s="201"/>
      <c r="R308" s="202">
        <f>SUM(R309:R310)</f>
        <v>0</v>
      </c>
      <c r="S308" s="201"/>
      <c r="T308" s="203">
        <f>SUM(T309:T310)</f>
        <v>0</v>
      </c>
      <c r="AR308" s="204" t="s">
        <v>83</v>
      </c>
      <c r="AT308" s="205" t="s">
        <v>74</v>
      </c>
      <c r="AU308" s="205" t="s">
        <v>83</v>
      </c>
      <c r="AY308" s="204" t="s">
        <v>194</v>
      </c>
      <c r="BK308" s="206">
        <f>SUM(BK309:BK310)</f>
        <v>0</v>
      </c>
    </row>
    <row r="309" spans="1:65" s="2" customFormat="1" ht="16.5" customHeight="1">
      <c r="A309" s="34"/>
      <c r="B309" s="35"/>
      <c r="C309" s="209" t="s">
        <v>735</v>
      </c>
      <c r="D309" s="209" t="s">
        <v>197</v>
      </c>
      <c r="E309" s="210" t="s">
        <v>2996</v>
      </c>
      <c r="F309" s="211" t="s">
        <v>2942</v>
      </c>
      <c r="G309" s="212" t="s">
        <v>240</v>
      </c>
      <c r="H309" s="213">
        <v>1</v>
      </c>
      <c r="I309" s="214"/>
      <c r="J309" s="215">
        <f>ROUND(I309*H309,2)</f>
        <v>0</v>
      </c>
      <c r="K309" s="216"/>
      <c r="L309" s="39"/>
      <c r="M309" s="217" t="s">
        <v>1</v>
      </c>
      <c r="N309" s="218" t="s">
        <v>40</v>
      </c>
      <c r="O309" s="71"/>
      <c r="P309" s="219">
        <f>O309*H309</f>
        <v>0</v>
      </c>
      <c r="Q309" s="219">
        <v>0</v>
      </c>
      <c r="R309" s="219">
        <f>Q309*H309</f>
        <v>0</v>
      </c>
      <c r="S309" s="219">
        <v>0</v>
      </c>
      <c r="T309" s="220">
        <f>S309*H309</f>
        <v>0</v>
      </c>
      <c r="U309" s="34"/>
      <c r="V309" s="34"/>
      <c r="W309" s="34"/>
      <c r="X309" s="34"/>
      <c r="Y309" s="34"/>
      <c r="Z309" s="34"/>
      <c r="AA309" s="34"/>
      <c r="AB309" s="34"/>
      <c r="AC309" s="34"/>
      <c r="AD309" s="34"/>
      <c r="AE309" s="34"/>
      <c r="AR309" s="221" t="s">
        <v>207</v>
      </c>
      <c r="AT309" s="221" t="s">
        <v>197</v>
      </c>
      <c r="AU309" s="221" t="s">
        <v>85</v>
      </c>
      <c r="AY309" s="17" t="s">
        <v>194</v>
      </c>
      <c r="BE309" s="222">
        <f>IF(N309="základní",J309,0)</f>
        <v>0</v>
      </c>
      <c r="BF309" s="222">
        <f>IF(N309="snížená",J309,0)</f>
        <v>0</v>
      </c>
      <c r="BG309" s="222">
        <f>IF(N309="zákl. přenesená",J309,0)</f>
        <v>0</v>
      </c>
      <c r="BH309" s="222">
        <f>IF(N309="sníž. přenesená",J309,0)</f>
        <v>0</v>
      </c>
      <c r="BI309" s="222">
        <f>IF(N309="nulová",J309,0)</f>
        <v>0</v>
      </c>
      <c r="BJ309" s="17" t="s">
        <v>83</v>
      </c>
      <c r="BK309" s="222">
        <f>ROUND(I309*H309,2)</f>
        <v>0</v>
      </c>
      <c r="BL309" s="17" t="s">
        <v>207</v>
      </c>
      <c r="BM309" s="221" t="s">
        <v>1034</v>
      </c>
    </row>
    <row r="310" spans="1:65" s="2" customFormat="1" ht="19.5">
      <c r="A310" s="34"/>
      <c r="B310" s="35"/>
      <c r="C310" s="36"/>
      <c r="D310" s="223" t="s">
        <v>203</v>
      </c>
      <c r="E310" s="36"/>
      <c r="F310" s="224" t="s">
        <v>2927</v>
      </c>
      <c r="G310" s="36"/>
      <c r="H310" s="36"/>
      <c r="I310" s="122"/>
      <c r="J310" s="36"/>
      <c r="K310" s="36"/>
      <c r="L310" s="39"/>
      <c r="M310" s="225"/>
      <c r="N310" s="226"/>
      <c r="O310" s="71"/>
      <c r="P310" s="71"/>
      <c r="Q310" s="71"/>
      <c r="R310" s="71"/>
      <c r="S310" s="71"/>
      <c r="T310" s="72"/>
      <c r="U310" s="34"/>
      <c r="V310" s="34"/>
      <c r="W310" s="34"/>
      <c r="X310" s="34"/>
      <c r="Y310" s="34"/>
      <c r="Z310" s="34"/>
      <c r="AA310" s="34"/>
      <c r="AB310" s="34"/>
      <c r="AC310" s="34"/>
      <c r="AD310" s="34"/>
      <c r="AE310" s="34"/>
      <c r="AT310" s="17" t="s">
        <v>203</v>
      </c>
      <c r="AU310" s="17" t="s">
        <v>85</v>
      </c>
    </row>
    <row r="311" spans="1:65" s="12" customFormat="1" ht="22.9" customHeight="1">
      <c r="B311" s="193"/>
      <c r="C311" s="194"/>
      <c r="D311" s="195" t="s">
        <v>74</v>
      </c>
      <c r="E311" s="207" t="s">
        <v>2701</v>
      </c>
      <c r="F311" s="207" t="s">
        <v>2997</v>
      </c>
      <c r="G311" s="194"/>
      <c r="H311" s="194"/>
      <c r="I311" s="197"/>
      <c r="J311" s="208">
        <f>BK311</f>
        <v>0</v>
      </c>
      <c r="K311" s="194"/>
      <c r="L311" s="199"/>
      <c r="M311" s="200"/>
      <c r="N311" s="201"/>
      <c r="O311" s="201"/>
      <c r="P311" s="202">
        <f>SUM(P312:P313)</f>
        <v>0</v>
      </c>
      <c r="Q311" s="201"/>
      <c r="R311" s="202">
        <f>SUM(R312:R313)</f>
        <v>0</v>
      </c>
      <c r="S311" s="201"/>
      <c r="T311" s="203">
        <f>SUM(T312:T313)</f>
        <v>0</v>
      </c>
      <c r="AR311" s="204" t="s">
        <v>83</v>
      </c>
      <c r="AT311" s="205" t="s">
        <v>74</v>
      </c>
      <c r="AU311" s="205" t="s">
        <v>83</v>
      </c>
      <c r="AY311" s="204" t="s">
        <v>194</v>
      </c>
      <c r="BK311" s="206">
        <f>SUM(BK312:BK313)</f>
        <v>0</v>
      </c>
    </row>
    <row r="312" spans="1:65" s="2" customFormat="1" ht="16.5" customHeight="1">
      <c r="A312" s="34"/>
      <c r="B312" s="35"/>
      <c r="C312" s="209" t="s">
        <v>739</v>
      </c>
      <c r="D312" s="209" t="s">
        <v>197</v>
      </c>
      <c r="E312" s="210" t="s">
        <v>2998</v>
      </c>
      <c r="F312" s="211" t="s">
        <v>2999</v>
      </c>
      <c r="G312" s="212" t="s">
        <v>240</v>
      </c>
      <c r="H312" s="213">
        <v>2</v>
      </c>
      <c r="I312" s="214"/>
      <c r="J312" s="215">
        <f>ROUND(I312*H312,2)</f>
        <v>0</v>
      </c>
      <c r="K312" s="216"/>
      <c r="L312" s="39"/>
      <c r="M312" s="217" t="s">
        <v>1</v>
      </c>
      <c r="N312" s="218" t="s">
        <v>40</v>
      </c>
      <c r="O312" s="71"/>
      <c r="P312" s="219">
        <f>O312*H312</f>
        <v>0</v>
      </c>
      <c r="Q312" s="219">
        <v>0</v>
      </c>
      <c r="R312" s="219">
        <f>Q312*H312</f>
        <v>0</v>
      </c>
      <c r="S312" s="219">
        <v>0</v>
      </c>
      <c r="T312" s="220">
        <f>S312*H312</f>
        <v>0</v>
      </c>
      <c r="U312" s="34"/>
      <c r="V312" s="34"/>
      <c r="W312" s="34"/>
      <c r="X312" s="34"/>
      <c r="Y312" s="34"/>
      <c r="Z312" s="34"/>
      <c r="AA312" s="34"/>
      <c r="AB312" s="34"/>
      <c r="AC312" s="34"/>
      <c r="AD312" s="34"/>
      <c r="AE312" s="34"/>
      <c r="AR312" s="221" t="s">
        <v>207</v>
      </c>
      <c r="AT312" s="221" t="s">
        <v>197</v>
      </c>
      <c r="AU312" s="221" t="s">
        <v>85</v>
      </c>
      <c r="AY312" s="17" t="s">
        <v>194</v>
      </c>
      <c r="BE312" s="222">
        <f>IF(N312="základní",J312,0)</f>
        <v>0</v>
      </c>
      <c r="BF312" s="222">
        <f>IF(N312="snížená",J312,0)</f>
        <v>0</v>
      </c>
      <c r="BG312" s="222">
        <f>IF(N312="zákl. přenesená",J312,0)</f>
        <v>0</v>
      </c>
      <c r="BH312" s="222">
        <f>IF(N312="sníž. přenesená",J312,0)</f>
        <v>0</v>
      </c>
      <c r="BI312" s="222">
        <f>IF(N312="nulová",J312,0)</f>
        <v>0</v>
      </c>
      <c r="BJ312" s="17" t="s">
        <v>83</v>
      </c>
      <c r="BK312" s="222">
        <f>ROUND(I312*H312,2)</f>
        <v>0</v>
      </c>
      <c r="BL312" s="17" t="s">
        <v>207</v>
      </c>
      <c r="BM312" s="221" t="s">
        <v>1045</v>
      </c>
    </row>
    <row r="313" spans="1:65" s="2" customFormat="1" ht="19.5">
      <c r="A313" s="34"/>
      <c r="B313" s="35"/>
      <c r="C313" s="36"/>
      <c r="D313" s="223" t="s">
        <v>203</v>
      </c>
      <c r="E313" s="36"/>
      <c r="F313" s="224" t="s">
        <v>3000</v>
      </c>
      <c r="G313" s="36"/>
      <c r="H313" s="36"/>
      <c r="I313" s="122"/>
      <c r="J313" s="36"/>
      <c r="K313" s="36"/>
      <c r="L313" s="39"/>
      <c r="M313" s="225"/>
      <c r="N313" s="226"/>
      <c r="O313" s="71"/>
      <c r="P313" s="71"/>
      <c r="Q313" s="71"/>
      <c r="R313" s="71"/>
      <c r="S313" s="71"/>
      <c r="T313" s="72"/>
      <c r="U313" s="34"/>
      <c r="V313" s="34"/>
      <c r="W313" s="34"/>
      <c r="X313" s="34"/>
      <c r="Y313" s="34"/>
      <c r="Z313" s="34"/>
      <c r="AA313" s="34"/>
      <c r="AB313" s="34"/>
      <c r="AC313" s="34"/>
      <c r="AD313" s="34"/>
      <c r="AE313" s="34"/>
      <c r="AT313" s="17" t="s">
        <v>203</v>
      </c>
      <c r="AU313" s="17" t="s">
        <v>85</v>
      </c>
    </row>
    <row r="314" spans="1:65" s="12" customFormat="1" ht="22.9" customHeight="1">
      <c r="B314" s="193"/>
      <c r="C314" s="194"/>
      <c r="D314" s="195" t="s">
        <v>74</v>
      </c>
      <c r="E314" s="207" t="s">
        <v>2928</v>
      </c>
      <c r="F314" s="207" t="s">
        <v>2929</v>
      </c>
      <c r="G314" s="194"/>
      <c r="H314" s="194"/>
      <c r="I314" s="197"/>
      <c r="J314" s="208">
        <f>BK314</f>
        <v>0</v>
      </c>
      <c r="K314" s="194"/>
      <c r="L314" s="199"/>
      <c r="M314" s="200"/>
      <c r="N314" s="201"/>
      <c r="O314" s="201"/>
      <c r="P314" s="202">
        <f>SUM(P315:P316)</f>
        <v>0</v>
      </c>
      <c r="Q314" s="201"/>
      <c r="R314" s="202">
        <f>SUM(R315:R316)</f>
        <v>0</v>
      </c>
      <c r="S314" s="201"/>
      <c r="T314" s="203">
        <f>SUM(T315:T316)</f>
        <v>0</v>
      </c>
      <c r="AR314" s="204" t="s">
        <v>83</v>
      </c>
      <c r="AT314" s="205" t="s">
        <v>74</v>
      </c>
      <c r="AU314" s="205" t="s">
        <v>83</v>
      </c>
      <c r="AY314" s="204" t="s">
        <v>194</v>
      </c>
      <c r="BK314" s="206">
        <f>SUM(BK315:BK316)</f>
        <v>0</v>
      </c>
    </row>
    <row r="315" spans="1:65" s="2" customFormat="1" ht="16.5" customHeight="1">
      <c r="A315" s="34"/>
      <c r="B315" s="35"/>
      <c r="C315" s="209" t="s">
        <v>746</v>
      </c>
      <c r="D315" s="209" t="s">
        <v>197</v>
      </c>
      <c r="E315" s="210" t="s">
        <v>3001</v>
      </c>
      <c r="F315" s="211" t="s">
        <v>2866</v>
      </c>
      <c r="G315" s="212" t="s">
        <v>240</v>
      </c>
      <c r="H315" s="213">
        <v>1</v>
      </c>
      <c r="I315" s="214"/>
      <c r="J315" s="215">
        <f>ROUND(I315*H315,2)</f>
        <v>0</v>
      </c>
      <c r="K315" s="216"/>
      <c r="L315" s="39"/>
      <c r="M315" s="217" t="s">
        <v>1</v>
      </c>
      <c r="N315" s="218" t="s">
        <v>40</v>
      </c>
      <c r="O315" s="71"/>
      <c r="P315" s="219">
        <f>O315*H315</f>
        <v>0</v>
      </c>
      <c r="Q315" s="219">
        <v>0</v>
      </c>
      <c r="R315" s="219">
        <f>Q315*H315</f>
        <v>0</v>
      </c>
      <c r="S315" s="219">
        <v>0</v>
      </c>
      <c r="T315" s="220">
        <f>S315*H315</f>
        <v>0</v>
      </c>
      <c r="U315" s="34"/>
      <c r="V315" s="34"/>
      <c r="W315" s="34"/>
      <c r="X315" s="34"/>
      <c r="Y315" s="34"/>
      <c r="Z315" s="34"/>
      <c r="AA315" s="34"/>
      <c r="AB315" s="34"/>
      <c r="AC315" s="34"/>
      <c r="AD315" s="34"/>
      <c r="AE315" s="34"/>
      <c r="AR315" s="221" t="s">
        <v>207</v>
      </c>
      <c r="AT315" s="221" t="s">
        <v>197</v>
      </c>
      <c r="AU315" s="221" t="s">
        <v>85</v>
      </c>
      <c r="AY315" s="17" t="s">
        <v>194</v>
      </c>
      <c r="BE315" s="222">
        <f>IF(N315="základní",J315,0)</f>
        <v>0</v>
      </c>
      <c r="BF315" s="222">
        <f>IF(N315="snížená",J315,0)</f>
        <v>0</v>
      </c>
      <c r="BG315" s="222">
        <f>IF(N315="zákl. přenesená",J315,0)</f>
        <v>0</v>
      </c>
      <c r="BH315" s="222">
        <f>IF(N315="sníž. přenesená",J315,0)</f>
        <v>0</v>
      </c>
      <c r="BI315" s="222">
        <f>IF(N315="nulová",J315,0)</f>
        <v>0</v>
      </c>
      <c r="BJ315" s="17" t="s">
        <v>83</v>
      </c>
      <c r="BK315" s="222">
        <f>ROUND(I315*H315,2)</f>
        <v>0</v>
      </c>
      <c r="BL315" s="17" t="s">
        <v>207</v>
      </c>
      <c r="BM315" s="221" t="s">
        <v>1059</v>
      </c>
    </row>
    <row r="316" spans="1:65" s="2" customFormat="1" ht="19.5">
      <c r="A316" s="34"/>
      <c r="B316" s="35"/>
      <c r="C316" s="36"/>
      <c r="D316" s="223" t="s">
        <v>203</v>
      </c>
      <c r="E316" s="36"/>
      <c r="F316" s="224" t="s">
        <v>2867</v>
      </c>
      <c r="G316" s="36"/>
      <c r="H316" s="36"/>
      <c r="I316" s="122"/>
      <c r="J316" s="36"/>
      <c r="K316" s="36"/>
      <c r="L316" s="39"/>
      <c r="M316" s="225"/>
      <c r="N316" s="226"/>
      <c r="O316" s="71"/>
      <c r="P316" s="71"/>
      <c r="Q316" s="71"/>
      <c r="R316" s="71"/>
      <c r="S316" s="71"/>
      <c r="T316" s="72"/>
      <c r="U316" s="34"/>
      <c r="V316" s="34"/>
      <c r="W316" s="34"/>
      <c r="X316" s="34"/>
      <c r="Y316" s="34"/>
      <c r="Z316" s="34"/>
      <c r="AA316" s="34"/>
      <c r="AB316" s="34"/>
      <c r="AC316" s="34"/>
      <c r="AD316" s="34"/>
      <c r="AE316" s="34"/>
      <c r="AT316" s="17" t="s">
        <v>203</v>
      </c>
      <c r="AU316" s="17" t="s">
        <v>85</v>
      </c>
    </row>
    <row r="317" spans="1:65" s="12" customFormat="1" ht="22.9" customHeight="1">
      <c r="B317" s="193"/>
      <c r="C317" s="194"/>
      <c r="D317" s="195" t="s">
        <v>74</v>
      </c>
      <c r="E317" s="207" t="s">
        <v>2568</v>
      </c>
      <c r="F317" s="207" t="s">
        <v>2951</v>
      </c>
      <c r="G317" s="194"/>
      <c r="H317" s="194"/>
      <c r="I317" s="197"/>
      <c r="J317" s="208">
        <f>BK317</f>
        <v>0</v>
      </c>
      <c r="K317" s="194"/>
      <c r="L317" s="199"/>
      <c r="M317" s="200"/>
      <c r="N317" s="201"/>
      <c r="O317" s="201"/>
      <c r="P317" s="202">
        <f>SUM(P318:P321)</f>
        <v>0</v>
      </c>
      <c r="Q317" s="201"/>
      <c r="R317" s="202">
        <f>SUM(R318:R321)</f>
        <v>0</v>
      </c>
      <c r="S317" s="201"/>
      <c r="T317" s="203">
        <f>SUM(T318:T321)</f>
        <v>0</v>
      </c>
      <c r="AR317" s="204" t="s">
        <v>83</v>
      </c>
      <c r="AT317" s="205" t="s">
        <v>74</v>
      </c>
      <c r="AU317" s="205" t="s">
        <v>83</v>
      </c>
      <c r="AY317" s="204" t="s">
        <v>194</v>
      </c>
      <c r="BK317" s="206">
        <f>SUM(BK318:BK321)</f>
        <v>0</v>
      </c>
    </row>
    <row r="318" spans="1:65" s="2" customFormat="1" ht="16.5" customHeight="1">
      <c r="A318" s="34"/>
      <c r="B318" s="35"/>
      <c r="C318" s="209" t="s">
        <v>750</v>
      </c>
      <c r="D318" s="209" t="s">
        <v>197</v>
      </c>
      <c r="E318" s="210" t="s">
        <v>3002</v>
      </c>
      <c r="F318" s="211" t="s">
        <v>2959</v>
      </c>
      <c r="G318" s="212" t="s">
        <v>302</v>
      </c>
      <c r="H318" s="213">
        <v>1</v>
      </c>
      <c r="I318" s="214"/>
      <c r="J318" s="215">
        <f>ROUND(I318*H318,2)</f>
        <v>0</v>
      </c>
      <c r="K318" s="216"/>
      <c r="L318" s="39"/>
      <c r="M318" s="217" t="s">
        <v>1</v>
      </c>
      <c r="N318" s="218" t="s">
        <v>40</v>
      </c>
      <c r="O318" s="71"/>
      <c r="P318" s="219">
        <f>O318*H318</f>
        <v>0</v>
      </c>
      <c r="Q318" s="219">
        <v>0</v>
      </c>
      <c r="R318" s="219">
        <f>Q318*H318</f>
        <v>0</v>
      </c>
      <c r="S318" s="219">
        <v>0</v>
      </c>
      <c r="T318" s="220">
        <f>S318*H318</f>
        <v>0</v>
      </c>
      <c r="U318" s="34"/>
      <c r="V318" s="34"/>
      <c r="W318" s="34"/>
      <c r="X318" s="34"/>
      <c r="Y318" s="34"/>
      <c r="Z318" s="34"/>
      <c r="AA318" s="34"/>
      <c r="AB318" s="34"/>
      <c r="AC318" s="34"/>
      <c r="AD318" s="34"/>
      <c r="AE318" s="34"/>
      <c r="AR318" s="221" t="s">
        <v>207</v>
      </c>
      <c r="AT318" s="221" t="s">
        <v>197</v>
      </c>
      <c r="AU318" s="221" t="s">
        <v>85</v>
      </c>
      <c r="AY318" s="17" t="s">
        <v>194</v>
      </c>
      <c r="BE318" s="222">
        <f>IF(N318="základní",J318,0)</f>
        <v>0</v>
      </c>
      <c r="BF318" s="222">
        <f>IF(N318="snížená",J318,0)</f>
        <v>0</v>
      </c>
      <c r="BG318" s="222">
        <f>IF(N318="zákl. přenesená",J318,0)</f>
        <v>0</v>
      </c>
      <c r="BH318" s="222">
        <f>IF(N318="sníž. přenesená",J318,0)</f>
        <v>0</v>
      </c>
      <c r="BI318" s="222">
        <f>IF(N318="nulová",J318,0)</f>
        <v>0</v>
      </c>
      <c r="BJ318" s="17" t="s">
        <v>83</v>
      </c>
      <c r="BK318" s="222">
        <f>ROUND(I318*H318,2)</f>
        <v>0</v>
      </c>
      <c r="BL318" s="17" t="s">
        <v>207</v>
      </c>
      <c r="BM318" s="221" t="s">
        <v>1068</v>
      </c>
    </row>
    <row r="319" spans="1:65" s="2" customFormat="1" ht="19.5">
      <c r="A319" s="34"/>
      <c r="B319" s="35"/>
      <c r="C319" s="36"/>
      <c r="D319" s="223" t="s">
        <v>203</v>
      </c>
      <c r="E319" s="36"/>
      <c r="F319" s="224" t="s">
        <v>2960</v>
      </c>
      <c r="G319" s="36"/>
      <c r="H319" s="36"/>
      <c r="I319" s="122"/>
      <c r="J319" s="36"/>
      <c r="K319" s="36"/>
      <c r="L319" s="39"/>
      <c r="M319" s="225"/>
      <c r="N319" s="226"/>
      <c r="O319" s="71"/>
      <c r="P319" s="71"/>
      <c r="Q319" s="71"/>
      <c r="R319" s="71"/>
      <c r="S319" s="71"/>
      <c r="T319" s="72"/>
      <c r="U319" s="34"/>
      <c r="V319" s="34"/>
      <c r="W319" s="34"/>
      <c r="X319" s="34"/>
      <c r="Y319" s="34"/>
      <c r="Z319" s="34"/>
      <c r="AA319" s="34"/>
      <c r="AB319" s="34"/>
      <c r="AC319" s="34"/>
      <c r="AD319" s="34"/>
      <c r="AE319" s="34"/>
      <c r="AT319" s="17" t="s">
        <v>203</v>
      </c>
      <c r="AU319" s="17" t="s">
        <v>85</v>
      </c>
    </row>
    <row r="320" spans="1:65" s="2" customFormat="1" ht="16.5" customHeight="1">
      <c r="A320" s="34"/>
      <c r="B320" s="35"/>
      <c r="C320" s="209" t="s">
        <v>754</v>
      </c>
      <c r="D320" s="209" t="s">
        <v>197</v>
      </c>
      <c r="E320" s="210" t="s">
        <v>3003</v>
      </c>
      <c r="F320" s="211" t="s">
        <v>2962</v>
      </c>
      <c r="G320" s="212" t="s">
        <v>302</v>
      </c>
      <c r="H320" s="213">
        <v>1</v>
      </c>
      <c r="I320" s="214"/>
      <c r="J320" s="215">
        <f>ROUND(I320*H320,2)</f>
        <v>0</v>
      </c>
      <c r="K320" s="216"/>
      <c r="L320" s="39"/>
      <c r="M320" s="217" t="s">
        <v>1</v>
      </c>
      <c r="N320" s="218" t="s">
        <v>40</v>
      </c>
      <c r="O320" s="71"/>
      <c r="P320" s="219">
        <f>O320*H320</f>
        <v>0</v>
      </c>
      <c r="Q320" s="219">
        <v>0</v>
      </c>
      <c r="R320" s="219">
        <f>Q320*H320</f>
        <v>0</v>
      </c>
      <c r="S320" s="219">
        <v>0</v>
      </c>
      <c r="T320" s="220">
        <f>S320*H320</f>
        <v>0</v>
      </c>
      <c r="U320" s="34"/>
      <c r="V320" s="34"/>
      <c r="W320" s="34"/>
      <c r="X320" s="34"/>
      <c r="Y320" s="34"/>
      <c r="Z320" s="34"/>
      <c r="AA320" s="34"/>
      <c r="AB320" s="34"/>
      <c r="AC320" s="34"/>
      <c r="AD320" s="34"/>
      <c r="AE320" s="34"/>
      <c r="AR320" s="221" t="s">
        <v>207</v>
      </c>
      <c r="AT320" s="221" t="s">
        <v>197</v>
      </c>
      <c r="AU320" s="221" t="s">
        <v>85</v>
      </c>
      <c r="AY320" s="17" t="s">
        <v>194</v>
      </c>
      <c r="BE320" s="222">
        <f>IF(N320="základní",J320,0)</f>
        <v>0</v>
      </c>
      <c r="BF320" s="222">
        <f>IF(N320="snížená",J320,0)</f>
        <v>0</v>
      </c>
      <c r="BG320" s="222">
        <f>IF(N320="zákl. přenesená",J320,0)</f>
        <v>0</v>
      </c>
      <c r="BH320" s="222">
        <f>IF(N320="sníž. přenesená",J320,0)</f>
        <v>0</v>
      </c>
      <c r="BI320" s="222">
        <f>IF(N320="nulová",J320,0)</f>
        <v>0</v>
      </c>
      <c r="BJ320" s="17" t="s">
        <v>83</v>
      </c>
      <c r="BK320" s="222">
        <f>ROUND(I320*H320,2)</f>
        <v>0</v>
      </c>
      <c r="BL320" s="17" t="s">
        <v>207</v>
      </c>
      <c r="BM320" s="221" t="s">
        <v>1079</v>
      </c>
    </row>
    <row r="321" spans="1:65" s="2" customFormat="1" ht="19.5">
      <c r="A321" s="34"/>
      <c r="B321" s="35"/>
      <c r="C321" s="36"/>
      <c r="D321" s="223" t="s">
        <v>203</v>
      </c>
      <c r="E321" s="36"/>
      <c r="F321" s="224" t="s">
        <v>2963</v>
      </c>
      <c r="G321" s="36"/>
      <c r="H321" s="36"/>
      <c r="I321" s="122"/>
      <c r="J321" s="36"/>
      <c r="K321" s="36"/>
      <c r="L321" s="39"/>
      <c r="M321" s="225"/>
      <c r="N321" s="226"/>
      <c r="O321" s="71"/>
      <c r="P321" s="71"/>
      <c r="Q321" s="71"/>
      <c r="R321" s="71"/>
      <c r="S321" s="71"/>
      <c r="T321" s="72"/>
      <c r="U321" s="34"/>
      <c r="V321" s="34"/>
      <c r="W321" s="34"/>
      <c r="X321" s="34"/>
      <c r="Y321" s="34"/>
      <c r="Z321" s="34"/>
      <c r="AA321" s="34"/>
      <c r="AB321" s="34"/>
      <c r="AC321" s="34"/>
      <c r="AD321" s="34"/>
      <c r="AE321" s="34"/>
      <c r="AT321" s="17" t="s">
        <v>203</v>
      </c>
      <c r="AU321" s="17" t="s">
        <v>85</v>
      </c>
    </row>
    <row r="322" spans="1:65" s="12" customFormat="1" ht="22.9" customHeight="1">
      <c r="B322" s="193"/>
      <c r="C322" s="194"/>
      <c r="D322" s="195" t="s">
        <v>74</v>
      </c>
      <c r="E322" s="207" t="s">
        <v>2612</v>
      </c>
      <c r="F322" s="207" t="s">
        <v>2964</v>
      </c>
      <c r="G322" s="194"/>
      <c r="H322" s="194"/>
      <c r="I322" s="197"/>
      <c r="J322" s="208">
        <f>BK322</f>
        <v>0</v>
      </c>
      <c r="K322" s="194"/>
      <c r="L322" s="199"/>
      <c r="M322" s="200"/>
      <c r="N322" s="201"/>
      <c r="O322" s="201"/>
      <c r="P322" s="202">
        <f>SUM(P323:P324)</f>
        <v>0</v>
      </c>
      <c r="Q322" s="201"/>
      <c r="R322" s="202">
        <f>SUM(R323:R324)</f>
        <v>0</v>
      </c>
      <c r="S322" s="201"/>
      <c r="T322" s="203">
        <f>SUM(T323:T324)</f>
        <v>0</v>
      </c>
      <c r="AR322" s="204" t="s">
        <v>83</v>
      </c>
      <c r="AT322" s="205" t="s">
        <v>74</v>
      </c>
      <c r="AU322" s="205" t="s">
        <v>83</v>
      </c>
      <c r="AY322" s="204" t="s">
        <v>194</v>
      </c>
      <c r="BK322" s="206">
        <f>SUM(BK323:BK324)</f>
        <v>0</v>
      </c>
    </row>
    <row r="323" spans="1:65" s="2" customFormat="1" ht="16.5" customHeight="1">
      <c r="A323" s="34"/>
      <c r="B323" s="35"/>
      <c r="C323" s="209" t="s">
        <v>758</v>
      </c>
      <c r="D323" s="209" t="s">
        <v>197</v>
      </c>
      <c r="E323" s="210" t="s">
        <v>3004</v>
      </c>
      <c r="F323" s="211" t="s">
        <v>3005</v>
      </c>
      <c r="G323" s="212" t="s">
        <v>318</v>
      </c>
      <c r="H323" s="213">
        <v>1</v>
      </c>
      <c r="I323" s="214"/>
      <c r="J323" s="215">
        <f>ROUND(I323*H323,2)</f>
        <v>0</v>
      </c>
      <c r="K323" s="216"/>
      <c r="L323" s="39"/>
      <c r="M323" s="217" t="s">
        <v>1</v>
      </c>
      <c r="N323" s="218" t="s">
        <v>40</v>
      </c>
      <c r="O323" s="71"/>
      <c r="P323" s="219">
        <f>O323*H323</f>
        <v>0</v>
      </c>
      <c r="Q323" s="219">
        <v>0</v>
      </c>
      <c r="R323" s="219">
        <f>Q323*H323</f>
        <v>0</v>
      </c>
      <c r="S323" s="219">
        <v>0</v>
      </c>
      <c r="T323" s="220">
        <f>S323*H323</f>
        <v>0</v>
      </c>
      <c r="U323" s="34"/>
      <c r="V323" s="34"/>
      <c r="W323" s="34"/>
      <c r="X323" s="34"/>
      <c r="Y323" s="34"/>
      <c r="Z323" s="34"/>
      <c r="AA323" s="34"/>
      <c r="AB323" s="34"/>
      <c r="AC323" s="34"/>
      <c r="AD323" s="34"/>
      <c r="AE323" s="34"/>
      <c r="AR323" s="221" t="s">
        <v>207</v>
      </c>
      <c r="AT323" s="221" t="s">
        <v>197</v>
      </c>
      <c r="AU323" s="221" t="s">
        <v>85</v>
      </c>
      <c r="AY323" s="17" t="s">
        <v>194</v>
      </c>
      <c r="BE323" s="222">
        <f>IF(N323="základní",J323,0)</f>
        <v>0</v>
      </c>
      <c r="BF323" s="222">
        <f>IF(N323="snížená",J323,0)</f>
        <v>0</v>
      </c>
      <c r="BG323" s="222">
        <f>IF(N323="zákl. přenesená",J323,0)</f>
        <v>0</v>
      </c>
      <c r="BH323" s="222">
        <f>IF(N323="sníž. přenesená",J323,0)</f>
        <v>0</v>
      </c>
      <c r="BI323" s="222">
        <f>IF(N323="nulová",J323,0)</f>
        <v>0</v>
      </c>
      <c r="BJ323" s="17" t="s">
        <v>83</v>
      </c>
      <c r="BK323" s="222">
        <f>ROUND(I323*H323,2)</f>
        <v>0</v>
      </c>
      <c r="BL323" s="17" t="s">
        <v>207</v>
      </c>
      <c r="BM323" s="221" t="s">
        <v>1092</v>
      </c>
    </row>
    <row r="324" spans="1:65" s="2" customFormat="1" ht="19.5">
      <c r="A324" s="34"/>
      <c r="B324" s="35"/>
      <c r="C324" s="36"/>
      <c r="D324" s="223" t="s">
        <v>203</v>
      </c>
      <c r="E324" s="36"/>
      <c r="F324" s="224" t="s">
        <v>3006</v>
      </c>
      <c r="G324" s="36"/>
      <c r="H324" s="36"/>
      <c r="I324" s="122"/>
      <c r="J324" s="36"/>
      <c r="K324" s="36"/>
      <c r="L324" s="39"/>
      <c r="M324" s="225"/>
      <c r="N324" s="226"/>
      <c r="O324" s="71"/>
      <c r="P324" s="71"/>
      <c r="Q324" s="71"/>
      <c r="R324" s="71"/>
      <c r="S324" s="71"/>
      <c r="T324" s="72"/>
      <c r="U324" s="34"/>
      <c r="V324" s="34"/>
      <c r="W324" s="34"/>
      <c r="X324" s="34"/>
      <c r="Y324" s="34"/>
      <c r="Z324" s="34"/>
      <c r="AA324" s="34"/>
      <c r="AB324" s="34"/>
      <c r="AC324" s="34"/>
      <c r="AD324" s="34"/>
      <c r="AE324" s="34"/>
      <c r="AT324" s="17" t="s">
        <v>203</v>
      </c>
      <c r="AU324" s="17" t="s">
        <v>85</v>
      </c>
    </row>
    <row r="325" spans="1:65" s="12" customFormat="1" ht="22.9" customHeight="1">
      <c r="B325" s="193"/>
      <c r="C325" s="194"/>
      <c r="D325" s="195" t="s">
        <v>74</v>
      </c>
      <c r="E325" s="207" t="s">
        <v>2616</v>
      </c>
      <c r="F325" s="207" t="s">
        <v>2974</v>
      </c>
      <c r="G325" s="194"/>
      <c r="H325" s="194"/>
      <c r="I325" s="197"/>
      <c r="J325" s="208">
        <f>BK325</f>
        <v>0</v>
      </c>
      <c r="K325" s="194"/>
      <c r="L325" s="199"/>
      <c r="M325" s="200"/>
      <c r="N325" s="201"/>
      <c r="O325" s="201"/>
      <c r="P325" s="202">
        <f>P326</f>
        <v>0</v>
      </c>
      <c r="Q325" s="201"/>
      <c r="R325" s="202">
        <f>R326</f>
        <v>0</v>
      </c>
      <c r="S325" s="201"/>
      <c r="T325" s="203">
        <f>T326</f>
        <v>0</v>
      </c>
      <c r="AR325" s="204" t="s">
        <v>83</v>
      </c>
      <c r="AT325" s="205" t="s">
        <v>74</v>
      </c>
      <c r="AU325" s="205" t="s">
        <v>83</v>
      </c>
      <c r="AY325" s="204" t="s">
        <v>194</v>
      </c>
      <c r="BK325" s="206">
        <f>BK326</f>
        <v>0</v>
      </c>
    </row>
    <row r="326" spans="1:65" s="2" customFormat="1" ht="16.5" customHeight="1">
      <c r="A326" s="34"/>
      <c r="B326" s="35"/>
      <c r="C326" s="209" t="s">
        <v>764</v>
      </c>
      <c r="D326" s="209" t="s">
        <v>197</v>
      </c>
      <c r="E326" s="210" t="s">
        <v>3007</v>
      </c>
      <c r="F326" s="211" t="s">
        <v>3008</v>
      </c>
      <c r="G326" s="212" t="s">
        <v>302</v>
      </c>
      <c r="H326" s="213">
        <v>1</v>
      </c>
      <c r="I326" s="214"/>
      <c r="J326" s="215">
        <f>ROUND(I326*H326,2)</f>
        <v>0</v>
      </c>
      <c r="K326" s="216"/>
      <c r="L326" s="39"/>
      <c r="M326" s="217" t="s">
        <v>1</v>
      </c>
      <c r="N326" s="218" t="s">
        <v>40</v>
      </c>
      <c r="O326" s="71"/>
      <c r="P326" s="219">
        <f>O326*H326</f>
        <v>0</v>
      </c>
      <c r="Q326" s="219">
        <v>0</v>
      </c>
      <c r="R326" s="219">
        <f>Q326*H326</f>
        <v>0</v>
      </c>
      <c r="S326" s="219">
        <v>0</v>
      </c>
      <c r="T326" s="220">
        <f>S326*H326</f>
        <v>0</v>
      </c>
      <c r="U326" s="34"/>
      <c r="V326" s="34"/>
      <c r="W326" s="34"/>
      <c r="X326" s="34"/>
      <c r="Y326" s="34"/>
      <c r="Z326" s="34"/>
      <c r="AA326" s="34"/>
      <c r="AB326" s="34"/>
      <c r="AC326" s="34"/>
      <c r="AD326" s="34"/>
      <c r="AE326" s="34"/>
      <c r="AR326" s="221" t="s">
        <v>207</v>
      </c>
      <c r="AT326" s="221" t="s">
        <v>197</v>
      </c>
      <c r="AU326" s="221" t="s">
        <v>85</v>
      </c>
      <c r="AY326" s="17" t="s">
        <v>194</v>
      </c>
      <c r="BE326" s="222">
        <f>IF(N326="základní",J326,0)</f>
        <v>0</v>
      </c>
      <c r="BF326" s="222">
        <f>IF(N326="snížená",J326,0)</f>
        <v>0</v>
      </c>
      <c r="BG326" s="222">
        <f>IF(N326="zákl. přenesená",J326,0)</f>
        <v>0</v>
      </c>
      <c r="BH326" s="222">
        <f>IF(N326="sníž. přenesená",J326,0)</f>
        <v>0</v>
      </c>
      <c r="BI326" s="222">
        <f>IF(N326="nulová",J326,0)</f>
        <v>0</v>
      </c>
      <c r="BJ326" s="17" t="s">
        <v>83</v>
      </c>
      <c r="BK326" s="222">
        <f>ROUND(I326*H326,2)</f>
        <v>0</v>
      </c>
      <c r="BL326" s="17" t="s">
        <v>207</v>
      </c>
      <c r="BM326" s="221" t="s">
        <v>1102</v>
      </c>
    </row>
    <row r="327" spans="1:65" s="12" customFormat="1" ht="25.9" customHeight="1">
      <c r="B327" s="193"/>
      <c r="C327" s="194"/>
      <c r="D327" s="195" t="s">
        <v>74</v>
      </c>
      <c r="E327" s="196" t="s">
        <v>2705</v>
      </c>
      <c r="F327" s="196" t="s">
        <v>3009</v>
      </c>
      <c r="G327" s="194"/>
      <c r="H327" s="194"/>
      <c r="I327" s="197"/>
      <c r="J327" s="198">
        <f>BK327</f>
        <v>0</v>
      </c>
      <c r="K327" s="194"/>
      <c r="L327" s="199"/>
      <c r="M327" s="200"/>
      <c r="N327" s="201"/>
      <c r="O327" s="201"/>
      <c r="P327" s="202">
        <f>P328+P331+P334+P337+P342+P345+P352+P355</f>
        <v>0</v>
      </c>
      <c r="Q327" s="201"/>
      <c r="R327" s="202">
        <f>R328+R331+R334+R337+R342+R345+R352+R355</f>
        <v>0</v>
      </c>
      <c r="S327" s="201"/>
      <c r="T327" s="203">
        <f>T328+T331+T334+T337+T342+T345+T352+T355</f>
        <v>0</v>
      </c>
      <c r="AR327" s="204" t="s">
        <v>83</v>
      </c>
      <c r="AT327" s="205" t="s">
        <v>74</v>
      </c>
      <c r="AU327" s="205" t="s">
        <v>75</v>
      </c>
      <c r="AY327" s="204" t="s">
        <v>194</v>
      </c>
      <c r="BK327" s="206">
        <f>BK328+BK331+BK334+BK337+BK342+BK345+BK352+BK355</f>
        <v>0</v>
      </c>
    </row>
    <row r="328" spans="1:65" s="12" customFormat="1" ht="22.9" customHeight="1">
      <c r="B328" s="193"/>
      <c r="C328" s="194"/>
      <c r="D328" s="195" t="s">
        <v>74</v>
      </c>
      <c r="E328" s="207" t="s">
        <v>2715</v>
      </c>
      <c r="F328" s="207" t="s">
        <v>3010</v>
      </c>
      <c r="G328" s="194"/>
      <c r="H328" s="194"/>
      <c r="I328" s="197"/>
      <c r="J328" s="208">
        <f>BK328</f>
        <v>0</v>
      </c>
      <c r="K328" s="194"/>
      <c r="L328" s="199"/>
      <c r="M328" s="200"/>
      <c r="N328" s="201"/>
      <c r="O328" s="201"/>
      <c r="P328" s="202">
        <f>SUM(P329:P330)</f>
        <v>0</v>
      </c>
      <c r="Q328" s="201"/>
      <c r="R328" s="202">
        <f>SUM(R329:R330)</f>
        <v>0</v>
      </c>
      <c r="S328" s="201"/>
      <c r="T328" s="203">
        <f>SUM(T329:T330)</f>
        <v>0</v>
      </c>
      <c r="AR328" s="204" t="s">
        <v>83</v>
      </c>
      <c r="AT328" s="205" t="s">
        <v>74</v>
      </c>
      <c r="AU328" s="205" t="s">
        <v>83</v>
      </c>
      <c r="AY328" s="204" t="s">
        <v>194</v>
      </c>
      <c r="BK328" s="206">
        <f>SUM(BK329:BK330)</f>
        <v>0</v>
      </c>
    </row>
    <row r="329" spans="1:65" s="2" customFormat="1" ht="16.5" customHeight="1">
      <c r="A329" s="34"/>
      <c r="B329" s="35"/>
      <c r="C329" s="209" t="s">
        <v>768</v>
      </c>
      <c r="D329" s="209" t="s">
        <v>197</v>
      </c>
      <c r="E329" s="210" t="s">
        <v>3011</v>
      </c>
      <c r="F329" s="211" t="s">
        <v>3012</v>
      </c>
      <c r="G329" s="212" t="s">
        <v>240</v>
      </c>
      <c r="H329" s="213">
        <v>1</v>
      </c>
      <c r="I329" s="214"/>
      <c r="J329" s="215">
        <f>ROUND(I329*H329,2)</f>
        <v>0</v>
      </c>
      <c r="K329" s="216"/>
      <c r="L329" s="39"/>
      <c r="M329" s="217" t="s">
        <v>1</v>
      </c>
      <c r="N329" s="218" t="s">
        <v>40</v>
      </c>
      <c r="O329" s="71"/>
      <c r="P329" s="219">
        <f>O329*H329</f>
        <v>0</v>
      </c>
      <c r="Q329" s="219">
        <v>0</v>
      </c>
      <c r="R329" s="219">
        <f>Q329*H329</f>
        <v>0</v>
      </c>
      <c r="S329" s="219">
        <v>0</v>
      </c>
      <c r="T329" s="220">
        <f>S329*H329</f>
        <v>0</v>
      </c>
      <c r="U329" s="34"/>
      <c r="V329" s="34"/>
      <c r="W329" s="34"/>
      <c r="X329" s="34"/>
      <c r="Y329" s="34"/>
      <c r="Z329" s="34"/>
      <c r="AA329" s="34"/>
      <c r="AB329" s="34"/>
      <c r="AC329" s="34"/>
      <c r="AD329" s="34"/>
      <c r="AE329" s="34"/>
      <c r="AR329" s="221" t="s">
        <v>207</v>
      </c>
      <c r="AT329" s="221" t="s">
        <v>197</v>
      </c>
      <c r="AU329" s="221" t="s">
        <v>85</v>
      </c>
      <c r="AY329" s="17" t="s">
        <v>194</v>
      </c>
      <c r="BE329" s="222">
        <f>IF(N329="základní",J329,0)</f>
        <v>0</v>
      </c>
      <c r="BF329" s="222">
        <f>IF(N329="snížená",J329,0)</f>
        <v>0</v>
      </c>
      <c r="BG329" s="222">
        <f>IF(N329="zákl. přenesená",J329,0)</f>
        <v>0</v>
      </c>
      <c r="BH329" s="222">
        <f>IF(N329="sníž. přenesená",J329,0)</f>
        <v>0</v>
      </c>
      <c r="BI329" s="222">
        <f>IF(N329="nulová",J329,0)</f>
        <v>0</v>
      </c>
      <c r="BJ329" s="17" t="s">
        <v>83</v>
      </c>
      <c r="BK329" s="222">
        <f>ROUND(I329*H329,2)</f>
        <v>0</v>
      </c>
      <c r="BL329" s="17" t="s">
        <v>207</v>
      </c>
      <c r="BM329" s="221" t="s">
        <v>1112</v>
      </c>
    </row>
    <row r="330" spans="1:65" s="2" customFormat="1" ht="19.5">
      <c r="A330" s="34"/>
      <c r="B330" s="35"/>
      <c r="C330" s="36"/>
      <c r="D330" s="223" t="s">
        <v>203</v>
      </c>
      <c r="E330" s="36"/>
      <c r="F330" s="224" t="s">
        <v>3013</v>
      </c>
      <c r="G330" s="36"/>
      <c r="H330" s="36"/>
      <c r="I330" s="122"/>
      <c r="J330" s="36"/>
      <c r="K330" s="36"/>
      <c r="L330" s="39"/>
      <c r="M330" s="225"/>
      <c r="N330" s="226"/>
      <c r="O330" s="71"/>
      <c r="P330" s="71"/>
      <c r="Q330" s="71"/>
      <c r="R330" s="71"/>
      <c r="S330" s="71"/>
      <c r="T330" s="72"/>
      <c r="U330" s="34"/>
      <c r="V330" s="34"/>
      <c r="W330" s="34"/>
      <c r="X330" s="34"/>
      <c r="Y330" s="34"/>
      <c r="Z330" s="34"/>
      <c r="AA330" s="34"/>
      <c r="AB330" s="34"/>
      <c r="AC330" s="34"/>
      <c r="AD330" s="34"/>
      <c r="AE330" s="34"/>
      <c r="AT330" s="17" t="s">
        <v>203</v>
      </c>
      <c r="AU330" s="17" t="s">
        <v>85</v>
      </c>
    </row>
    <row r="331" spans="1:65" s="12" customFormat="1" ht="22.9" customHeight="1">
      <c r="B331" s="193"/>
      <c r="C331" s="194"/>
      <c r="D331" s="195" t="s">
        <v>74</v>
      </c>
      <c r="E331" s="207" t="s">
        <v>2679</v>
      </c>
      <c r="F331" s="207" t="s">
        <v>2991</v>
      </c>
      <c r="G331" s="194"/>
      <c r="H331" s="194"/>
      <c r="I331" s="197"/>
      <c r="J331" s="208">
        <f>BK331</f>
        <v>0</v>
      </c>
      <c r="K331" s="194"/>
      <c r="L331" s="199"/>
      <c r="M331" s="200"/>
      <c r="N331" s="201"/>
      <c r="O331" s="201"/>
      <c r="P331" s="202">
        <f>SUM(P332:P333)</f>
        <v>0</v>
      </c>
      <c r="Q331" s="201"/>
      <c r="R331" s="202">
        <f>SUM(R332:R333)</f>
        <v>0</v>
      </c>
      <c r="S331" s="201"/>
      <c r="T331" s="203">
        <f>SUM(T332:T333)</f>
        <v>0</v>
      </c>
      <c r="AR331" s="204" t="s">
        <v>83</v>
      </c>
      <c r="AT331" s="205" t="s">
        <v>74</v>
      </c>
      <c r="AU331" s="205" t="s">
        <v>83</v>
      </c>
      <c r="AY331" s="204" t="s">
        <v>194</v>
      </c>
      <c r="BK331" s="206">
        <f>SUM(BK332:BK333)</f>
        <v>0</v>
      </c>
    </row>
    <row r="332" spans="1:65" s="2" customFormat="1" ht="16.5" customHeight="1">
      <c r="A332" s="34"/>
      <c r="B332" s="35"/>
      <c r="C332" s="209" t="s">
        <v>772</v>
      </c>
      <c r="D332" s="209" t="s">
        <v>197</v>
      </c>
      <c r="E332" s="210" t="s">
        <v>3014</v>
      </c>
      <c r="F332" s="211" t="s">
        <v>3015</v>
      </c>
      <c r="G332" s="212" t="s">
        <v>240</v>
      </c>
      <c r="H332" s="213">
        <v>1</v>
      </c>
      <c r="I332" s="214"/>
      <c r="J332" s="215">
        <f>ROUND(I332*H332,2)</f>
        <v>0</v>
      </c>
      <c r="K332" s="216"/>
      <c r="L332" s="39"/>
      <c r="M332" s="217" t="s">
        <v>1</v>
      </c>
      <c r="N332" s="218" t="s">
        <v>40</v>
      </c>
      <c r="O332" s="71"/>
      <c r="P332" s="219">
        <f>O332*H332</f>
        <v>0</v>
      </c>
      <c r="Q332" s="219">
        <v>0</v>
      </c>
      <c r="R332" s="219">
        <f>Q332*H332</f>
        <v>0</v>
      </c>
      <c r="S332" s="219">
        <v>0</v>
      </c>
      <c r="T332" s="220">
        <f>S332*H332</f>
        <v>0</v>
      </c>
      <c r="U332" s="34"/>
      <c r="V332" s="34"/>
      <c r="W332" s="34"/>
      <c r="X332" s="34"/>
      <c r="Y332" s="34"/>
      <c r="Z332" s="34"/>
      <c r="AA332" s="34"/>
      <c r="AB332" s="34"/>
      <c r="AC332" s="34"/>
      <c r="AD332" s="34"/>
      <c r="AE332" s="34"/>
      <c r="AR332" s="221" t="s">
        <v>207</v>
      </c>
      <c r="AT332" s="221" t="s">
        <v>197</v>
      </c>
      <c r="AU332" s="221" t="s">
        <v>85</v>
      </c>
      <c r="AY332" s="17" t="s">
        <v>194</v>
      </c>
      <c r="BE332" s="222">
        <f>IF(N332="základní",J332,0)</f>
        <v>0</v>
      </c>
      <c r="BF332" s="222">
        <f>IF(N332="snížená",J332,0)</f>
        <v>0</v>
      </c>
      <c r="BG332" s="222">
        <f>IF(N332="zákl. přenesená",J332,0)</f>
        <v>0</v>
      </c>
      <c r="BH332" s="222">
        <f>IF(N332="sníž. přenesená",J332,0)</f>
        <v>0</v>
      </c>
      <c r="BI332" s="222">
        <f>IF(N332="nulová",J332,0)</f>
        <v>0</v>
      </c>
      <c r="BJ332" s="17" t="s">
        <v>83</v>
      </c>
      <c r="BK332" s="222">
        <f>ROUND(I332*H332,2)</f>
        <v>0</v>
      </c>
      <c r="BL332" s="17" t="s">
        <v>207</v>
      </c>
      <c r="BM332" s="221" t="s">
        <v>1121</v>
      </c>
    </row>
    <row r="333" spans="1:65" s="2" customFormat="1" ht="19.5">
      <c r="A333" s="34"/>
      <c r="B333" s="35"/>
      <c r="C333" s="36"/>
      <c r="D333" s="223" t="s">
        <v>203</v>
      </c>
      <c r="E333" s="36"/>
      <c r="F333" s="224" t="s">
        <v>3016</v>
      </c>
      <c r="G333" s="36"/>
      <c r="H333" s="36"/>
      <c r="I333" s="122"/>
      <c r="J333" s="36"/>
      <c r="K333" s="36"/>
      <c r="L333" s="39"/>
      <c r="M333" s="225"/>
      <c r="N333" s="226"/>
      <c r="O333" s="71"/>
      <c r="P333" s="71"/>
      <c r="Q333" s="71"/>
      <c r="R333" s="71"/>
      <c r="S333" s="71"/>
      <c r="T333" s="72"/>
      <c r="U333" s="34"/>
      <c r="V333" s="34"/>
      <c r="W333" s="34"/>
      <c r="X333" s="34"/>
      <c r="Y333" s="34"/>
      <c r="Z333" s="34"/>
      <c r="AA333" s="34"/>
      <c r="AB333" s="34"/>
      <c r="AC333" s="34"/>
      <c r="AD333" s="34"/>
      <c r="AE333" s="34"/>
      <c r="AT333" s="17" t="s">
        <v>203</v>
      </c>
      <c r="AU333" s="17" t="s">
        <v>85</v>
      </c>
    </row>
    <row r="334" spans="1:65" s="12" customFormat="1" ht="22.9" customHeight="1">
      <c r="B334" s="193"/>
      <c r="C334" s="194"/>
      <c r="D334" s="195" t="s">
        <v>74</v>
      </c>
      <c r="E334" s="207" t="s">
        <v>2701</v>
      </c>
      <c r="F334" s="207" t="s">
        <v>2997</v>
      </c>
      <c r="G334" s="194"/>
      <c r="H334" s="194"/>
      <c r="I334" s="197"/>
      <c r="J334" s="208">
        <f>BK334</f>
        <v>0</v>
      </c>
      <c r="K334" s="194"/>
      <c r="L334" s="199"/>
      <c r="M334" s="200"/>
      <c r="N334" s="201"/>
      <c r="O334" s="201"/>
      <c r="P334" s="202">
        <f>SUM(P335:P336)</f>
        <v>0</v>
      </c>
      <c r="Q334" s="201"/>
      <c r="R334" s="202">
        <f>SUM(R335:R336)</f>
        <v>0</v>
      </c>
      <c r="S334" s="201"/>
      <c r="T334" s="203">
        <f>SUM(T335:T336)</f>
        <v>0</v>
      </c>
      <c r="AR334" s="204" t="s">
        <v>83</v>
      </c>
      <c r="AT334" s="205" t="s">
        <v>74</v>
      </c>
      <c r="AU334" s="205" t="s">
        <v>83</v>
      </c>
      <c r="AY334" s="204" t="s">
        <v>194</v>
      </c>
      <c r="BK334" s="206">
        <f>SUM(BK335:BK336)</f>
        <v>0</v>
      </c>
    </row>
    <row r="335" spans="1:65" s="2" customFormat="1" ht="16.5" customHeight="1">
      <c r="A335" s="34"/>
      <c r="B335" s="35"/>
      <c r="C335" s="209" t="s">
        <v>777</v>
      </c>
      <c r="D335" s="209" t="s">
        <v>197</v>
      </c>
      <c r="E335" s="210" t="s">
        <v>3017</v>
      </c>
      <c r="F335" s="211" t="s">
        <v>3018</v>
      </c>
      <c r="G335" s="212" t="s">
        <v>240</v>
      </c>
      <c r="H335" s="213">
        <v>2</v>
      </c>
      <c r="I335" s="214"/>
      <c r="J335" s="215">
        <f>ROUND(I335*H335,2)</f>
        <v>0</v>
      </c>
      <c r="K335" s="216"/>
      <c r="L335" s="39"/>
      <c r="M335" s="217" t="s">
        <v>1</v>
      </c>
      <c r="N335" s="218" t="s">
        <v>40</v>
      </c>
      <c r="O335" s="71"/>
      <c r="P335" s="219">
        <f>O335*H335</f>
        <v>0</v>
      </c>
      <c r="Q335" s="219">
        <v>0</v>
      </c>
      <c r="R335" s="219">
        <f>Q335*H335</f>
        <v>0</v>
      </c>
      <c r="S335" s="219">
        <v>0</v>
      </c>
      <c r="T335" s="220">
        <f>S335*H335</f>
        <v>0</v>
      </c>
      <c r="U335" s="34"/>
      <c r="V335" s="34"/>
      <c r="W335" s="34"/>
      <c r="X335" s="34"/>
      <c r="Y335" s="34"/>
      <c r="Z335" s="34"/>
      <c r="AA335" s="34"/>
      <c r="AB335" s="34"/>
      <c r="AC335" s="34"/>
      <c r="AD335" s="34"/>
      <c r="AE335" s="34"/>
      <c r="AR335" s="221" t="s">
        <v>207</v>
      </c>
      <c r="AT335" s="221" t="s">
        <v>197</v>
      </c>
      <c r="AU335" s="221" t="s">
        <v>85</v>
      </c>
      <c r="AY335" s="17" t="s">
        <v>194</v>
      </c>
      <c r="BE335" s="222">
        <f>IF(N335="základní",J335,0)</f>
        <v>0</v>
      </c>
      <c r="BF335" s="222">
        <f>IF(N335="snížená",J335,0)</f>
        <v>0</v>
      </c>
      <c r="BG335" s="222">
        <f>IF(N335="zákl. přenesená",J335,0)</f>
        <v>0</v>
      </c>
      <c r="BH335" s="222">
        <f>IF(N335="sníž. přenesená",J335,0)</f>
        <v>0</v>
      </c>
      <c r="BI335" s="222">
        <f>IF(N335="nulová",J335,0)</f>
        <v>0</v>
      </c>
      <c r="BJ335" s="17" t="s">
        <v>83</v>
      </c>
      <c r="BK335" s="222">
        <f>ROUND(I335*H335,2)</f>
        <v>0</v>
      </c>
      <c r="BL335" s="17" t="s">
        <v>207</v>
      </c>
      <c r="BM335" s="221" t="s">
        <v>1129</v>
      </c>
    </row>
    <row r="336" spans="1:65" s="2" customFormat="1" ht="19.5">
      <c r="A336" s="34"/>
      <c r="B336" s="35"/>
      <c r="C336" s="36"/>
      <c r="D336" s="223" t="s">
        <v>203</v>
      </c>
      <c r="E336" s="36"/>
      <c r="F336" s="224" t="s">
        <v>3019</v>
      </c>
      <c r="G336" s="36"/>
      <c r="H336" s="36"/>
      <c r="I336" s="122"/>
      <c r="J336" s="36"/>
      <c r="K336" s="36"/>
      <c r="L336" s="39"/>
      <c r="M336" s="225"/>
      <c r="N336" s="226"/>
      <c r="O336" s="71"/>
      <c r="P336" s="71"/>
      <c r="Q336" s="71"/>
      <c r="R336" s="71"/>
      <c r="S336" s="71"/>
      <c r="T336" s="72"/>
      <c r="U336" s="34"/>
      <c r="V336" s="34"/>
      <c r="W336" s="34"/>
      <c r="X336" s="34"/>
      <c r="Y336" s="34"/>
      <c r="Z336" s="34"/>
      <c r="AA336" s="34"/>
      <c r="AB336" s="34"/>
      <c r="AC336" s="34"/>
      <c r="AD336" s="34"/>
      <c r="AE336" s="34"/>
      <c r="AT336" s="17" t="s">
        <v>203</v>
      </c>
      <c r="AU336" s="17" t="s">
        <v>85</v>
      </c>
    </row>
    <row r="337" spans="1:65" s="12" customFormat="1" ht="22.9" customHeight="1">
      <c r="B337" s="193"/>
      <c r="C337" s="194"/>
      <c r="D337" s="195" t="s">
        <v>74</v>
      </c>
      <c r="E337" s="207" t="s">
        <v>2502</v>
      </c>
      <c r="F337" s="207" t="s">
        <v>2840</v>
      </c>
      <c r="G337" s="194"/>
      <c r="H337" s="194"/>
      <c r="I337" s="197"/>
      <c r="J337" s="208">
        <f>BK337</f>
        <v>0</v>
      </c>
      <c r="K337" s="194"/>
      <c r="L337" s="199"/>
      <c r="M337" s="200"/>
      <c r="N337" s="201"/>
      <c r="O337" s="201"/>
      <c r="P337" s="202">
        <f>SUM(P338:P341)</f>
        <v>0</v>
      </c>
      <c r="Q337" s="201"/>
      <c r="R337" s="202">
        <f>SUM(R338:R341)</f>
        <v>0</v>
      </c>
      <c r="S337" s="201"/>
      <c r="T337" s="203">
        <f>SUM(T338:T341)</f>
        <v>0</v>
      </c>
      <c r="AR337" s="204" t="s">
        <v>83</v>
      </c>
      <c r="AT337" s="205" t="s">
        <v>74</v>
      </c>
      <c r="AU337" s="205" t="s">
        <v>83</v>
      </c>
      <c r="AY337" s="204" t="s">
        <v>194</v>
      </c>
      <c r="BK337" s="206">
        <f>SUM(BK338:BK341)</f>
        <v>0</v>
      </c>
    </row>
    <row r="338" spans="1:65" s="2" customFormat="1" ht="16.5" customHeight="1">
      <c r="A338" s="34"/>
      <c r="B338" s="35"/>
      <c r="C338" s="209" t="s">
        <v>781</v>
      </c>
      <c r="D338" s="209" t="s">
        <v>197</v>
      </c>
      <c r="E338" s="210" t="s">
        <v>3020</v>
      </c>
      <c r="F338" s="211" t="s">
        <v>3021</v>
      </c>
      <c r="G338" s="212" t="s">
        <v>240</v>
      </c>
      <c r="H338" s="213">
        <v>1</v>
      </c>
      <c r="I338" s="214"/>
      <c r="J338" s="215">
        <f>ROUND(I338*H338,2)</f>
        <v>0</v>
      </c>
      <c r="K338" s="216"/>
      <c r="L338" s="39"/>
      <c r="M338" s="217" t="s">
        <v>1</v>
      </c>
      <c r="N338" s="218" t="s">
        <v>40</v>
      </c>
      <c r="O338" s="71"/>
      <c r="P338" s="219">
        <f>O338*H338</f>
        <v>0</v>
      </c>
      <c r="Q338" s="219">
        <v>0</v>
      </c>
      <c r="R338" s="219">
        <f>Q338*H338</f>
        <v>0</v>
      </c>
      <c r="S338" s="219">
        <v>0</v>
      </c>
      <c r="T338" s="220">
        <f>S338*H338</f>
        <v>0</v>
      </c>
      <c r="U338" s="34"/>
      <c r="V338" s="34"/>
      <c r="W338" s="34"/>
      <c r="X338" s="34"/>
      <c r="Y338" s="34"/>
      <c r="Z338" s="34"/>
      <c r="AA338" s="34"/>
      <c r="AB338" s="34"/>
      <c r="AC338" s="34"/>
      <c r="AD338" s="34"/>
      <c r="AE338" s="34"/>
      <c r="AR338" s="221" t="s">
        <v>207</v>
      </c>
      <c r="AT338" s="221" t="s">
        <v>197</v>
      </c>
      <c r="AU338" s="221" t="s">
        <v>85</v>
      </c>
      <c r="AY338" s="17" t="s">
        <v>194</v>
      </c>
      <c r="BE338" s="222">
        <f>IF(N338="základní",J338,0)</f>
        <v>0</v>
      </c>
      <c r="BF338" s="222">
        <f>IF(N338="snížená",J338,0)</f>
        <v>0</v>
      </c>
      <c r="BG338" s="222">
        <f>IF(N338="zákl. přenesená",J338,0)</f>
        <v>0</v>
      </c>
      <c r="BH338" s="222">
        <f>IF(N338="sníž. přenesená",J338,0)</f>
        <v>0</v>
      </c>
      <c r="BI338" s="222">
        <f>IF(N338="nulová",J338,0)</f>
        <v>0</v>
      </c>
      <c r="BJ338" s="17" t="s">
        <v>83</v>
      </c>
      <c r="BK338" s="222">
        <f>ROUND(I338*H338,2)</f>
        <v>0</v>
      </c>
      <c r="BL338" s="17" t="s">
        <v>207</v>
      </c>
      <c r="BM338" s="221" t="s">
        <v>1138</v>
      </c>
    </row>
    <row r="339" spans="1:65" s="2" customFormat="1" ht="19.5">
      <c r="A339" s="34"/>
      <c r="B339" s="35"/>
      <c r="C339" s="36"/>
      <c r="D339" s="223" t="s">
        <v>203</v>
      </c>
      <c r="E339" s="36"/>
      <c r="F339" s="224" t="s">
        <v>3022</v>
      </c>
      <c r="G339" s="36"/>
      <c r="H339" s="36"/>
      <c r="I339" s="122"/>
      <c r="J339" s="36"/>
      <c r="K339" s="36"/>
      <c r="L339" s="39"/>
      <c r="M339" s="225"/>
      <c r="N339" s="226"/>
      <c r="O339" s="71"/>
      <c r="P339" s="71"/>
      <c r="Q339" s="71"/>
      <c r="R339" s="71"/>
      <c r="S339" s="71"/>
      <c r="T339" s="72"/>
      <c r="U339" s="34"/>
      <c r="V339" s="34"/>
      <c r="W339" s="34"/>
      <c r="X339" s="34"/>
      <c r="Y339" s="34"/>
      <c r="Z339" s="34"/>
      <c r="AA339" s="34"/>
      <c r="AB339" s="34"/>
      <c r="AC339" s="34"/>
      <c r="AD339" s="34"/>
      <c r="AE339" s="34"/>
      <c r="AT339" s="17" t="s">
        <v>203</v>
      </c>
      <c r="AU339" s="17" t="s">
        <v>85</v>
      </c>
    </row>
    <row r="340" spans="1:65" s="2" customFormat="1" ht="16.5" customHeight="1">
      <c r="A340" s="34"/>
      <c r="B340" s="35"/>
      <c r="C340" s="209" t="s">
        <v>785</v>
      </c>
      <c r="D340" s="209" t="s">
        <v>197</v>
      </c>
      <c r="E340" s="210" t="s">
        <v>3023</v>
      </c>
      <c r="F340" s="211" t="s">
        <v>2869</v>
      </c>
      <c r="G340" s="212" t="s">
        <v>240</v>
      </c>
      <c r="H340" s="213">
        <v>1</v>
      </c>
      <c r="I340" s="214"/>
      <c r="J340" s="215">
        <f>ROUND(I340*H340,2)</f>
        <v>0</v>
      </c>
      <c r="K340" s="216"/>
      <c r="L340" s="39"/>
      <c r="M340" s="217" t="s">
        <v>1</v>
      </c>
      <c r="N340" s="218" t="s">
        <v>40</v>
      </c>
      <c r="O340" s="71"/>
      <c r="P340" s="219">
        <f>O340*H340</f>
        <v>0</v>
      </c>
      <c r="Q340" s="219">
        <v>0</v>
      </c>
      <c r="R340" s="219">
        <f>Q340*H340</f>
        <v>0</v>
      </c>
      <c r="S340" s="219">
        <v>0</v>
      </c>
      <c r="T340" s="220">
        <f>S340*H340</f>
        <v>0</v>
      </c>
      <c r="U340" s="34"/>
      <c r="V340" s="34"/>
      <c r="W340" s="34"/>
      <c r="X340" s="34"/>
      <c r="Y340" s="34"/>
      <c r="Z340" s="34"/>
      <c r="AA340" s="34"/>
      <c r="AB340" s="34"/>
      <c r="AC340" s="34"/>
      <c r="AD340" s="34"/>
      <c r="AE340" s="34"/>
      <c r="AR340" s="221" t="s">
        <v>207</v>
      </c>
      <c r="AT340" s="221" t="s">
        <v>197</v>
      </c>
      <c r="AU340" s="221" t="s">
        <v>85</v>
      </c>
      <c r="AY340" s="17" t="s">
        <v>194</v>
      </c>
      <c r="BE340" s="222">
        <f>IF(N340="základní",J340,0)</f>
        <v>0</v>
      </c>
      <c r="BF340" s="222">
        <f>IF(N340="snížená",J340,0)</f>
        <v>0</v>
      </c>
      <c r="BG340" s="222">
        <f>IF(N340="zákl. přenesená",J340,0)</f>
        <v>0</v>
      </c>
      <c r="BH340" s="222">
        <f>IF(N340="sníž. přenesená",J340,0)</f>
        <v>0</v>
      </c>
      <c r="BI340" s="222">
        <f>IF(N340="nulová",J340,0)</f>
        <v>0</v>
      </c>
      <c r="BJ340" s="17" t="s">
        <v>83</v>
      </c>
      <c r="BK340" s="222">
        <f>ROUND(I340*H340,2)</f>
        <v>0</v>
      </c>
      <c r="BL340" s="17" t="s">
        <v>207</v>
      </c>
      <c r="BM340" s="221" t="s">
        <v>1149</v>
      </c>
    </row>
    <row r="341" spans="1:65" s="2" customFormat="1" ht="19.5">
      <c r="A341" s="34"/>
      <c r="B341" s="35"/>
      <c r="C341" s="36"/>
      <c r="D341" s="223" t="s">
        <v>203</v>
      </c>
      <c r="E341" s="36"/>
      <c r="F341" s="224" t="s">
        <v>2870</v>
      </c>
      <c r="G341" s="36"/>
      <c r="H341" s="36"/>
      <c r="I341" s="122"/>
      <c r="J341" s="36"/>
      <c r="K341" s="36"/>
      <c r="L341" s="39"/>
      <c r="M341" s="225"/>
      <c r="N341" s="226"/>
      <c r="O341" s="71"/>
      <c r="P341" s="71"/>
      <c r="Q341" s="71"/>
      <c r="R341" s="71"/>
      <c r="S341" s="71"/>
      <c r="T341" s="72"/>
      <c r="U341" s="34"/>
      <c r="V341" s="34"/>
      <c r="W341" s="34"/>
      <c r="X341" s="34"/>
      <c r="Y341" s="34"/>
      <c r="Z341" s="34"/>
      <c r="AA341" s="34"/>
      <c r="AB341" s="34"/>
      <c r="AC341" s="34"/>
      <c r="AD341" s="34"/>
      <c r="AE341" s="34"/>
      <c r="AT341" s="17" t="s">
        <v>203</v>
      </c>
      <c r="AU341" s="17" t="s">
        <v>85</v>
      </c>
    </row>
    <row r="342" spans="1:65" s="12" customFormat="1" ht="22.9" customHeight="1">
      <c r="B342" s="193"/>
      <c r="C342" s="194"/>
      <c r="D342" s="195" t="s">
        <v>74</v>
      </c>
      <c r="E342" s="207" t="s">
        <v>2538</v>
      </c>
      <c r="F342" s="207" t="s">
        <v>2911</v>
      </c>
      <c r="G342" s="194"/>
      <c r="H342" s="194"/>
      <c r="I342" s="197"/>
      <c r="J342" s="208">
        <f>BK342</f>
        <v>0</v>
      </c>
      <c r="K342" s="194"/>
      <c r="L342" s="199"/>
      <c r="M342" s="200"/>
      <c r="N342" s="201"/>
      <c r="O342" s="201"/>
      <c r="P342" s="202">
        <f>SUM(P343:P344)</f>
        <v>0</v>
      </c>
      <c r="Q342" s="201"/>
      <c r="R342" s="202">
        <f>SUM(R343:R344)</f>
        <v>0</v>
      </c>
      <c r="S342" s="201"/>
      <c r="T342" s="203">
        <f>SUM(T343:T344)</f>
        <v>0</v>
      </c>
      <c r="AR342" s="204" t="s">
        <v>83</v>
      </c>
      <c r="AT342" s="205" t="s">
        <v>74</v>
      </c>
      <c r="AU342" s="205" t="s">
        <v>83</v>
      </c>
      <c r="AY342" s="204" t="s">
        <v>194</v>
      </c>
      <c r="BK342" s="206">
        <f>SUM(BK343:BK344)</f>
        <v>0</v>
      </c>
    </row>
    <row r="343" spans="1:65" s="2" customFormat="1" ht="16.5" customHeight="1">
      <c r="A343" s="34"/>
      <c r="B343" s="35"/>
      <c r="C343" s="209" t="s">
        <v>790</v>
      </c>
      <c r="D343" s="209" t="s">
        <v>197</v>
      </c>
      <c r="E343" s="210" t="s">
        <v>3024</v>
      </c>
      <c r="F343" s="211" t="s">
        <v>3025</v>
      </c>
      <c r="G343" s="212" t="s">
        <v>240</v>
      </c>
      <c r="H343" s="213">
        <v>2</v>
      </c>
      <c r="I343" s="214"/>
      <c r="J343" s="215">
        <f>ROUND(I343*H343,2)</f>
        <v>0</v>
      </c>
      <c r="K343" s="216"/>
      <c r="L343" s="39"/>
      <c r="M343" s="217" t="s">
        <v>1</v>
      </c>
      <c r="N343" s="218" t="s">
        <v>40</v>
      </c>
      <c r="O343" s="71"/>
      <c r="P343" s="219">
        <f>O343*H343</f>
        <v>0</v>
      </c>
      <c r="Q343" s="219">
        <v>0</v>
      </c>
      <c r="R343" s="219">
        <f>Q343*H343</f>
        <v>0</v>
      </c>
      <c r="S343" s="219">
        <v>0</v>
      </c>
      <c r="T343" s="220">
        <f>S343*H343</f>
        <v>0</v>
      </c>
      <c r="U343" s="34"/>
      <c r="V343" s="34"/>
      <c r="W343" s="34"/>
      <c r="X343" s="34"/>
      <c r="Y343" s="34"/>
      <c r="Z343" s="34"/>
      <c r="AA343" s="34"/>
      <c r="AB343" s="34"/>
      <c r="AC343" s="34"/>
      <c r="AD343" s="34"/>
      <c r="AE343" s="34"/>
      <c r="AR343" s="221" t="s">
        <v>207</v>
      </c>
      <c r="AT343" s="221" t="s">
        <v>197</v>
      </c>
      <c r="AU343" s="221" t="s">
        <v>85</v>
      </c>
      <c r="AY343" s="17" t="s">
        <v>194</v>
      </c>
      <c r="BE343" s="222">
        <f>IF(N343="základní",J343,0)</f>
        <v>0</v>
      </c>
      <c r="BF343" s="222">
        <f>IF(N343="snížená",J343,0)</f>
        <v>0</v>
      </c>
      <c r="BG343" s="222">
        <f>IF(N343="zákl. přenesená",J343,0)</f>
        <v>0</v>
      </c>
      <c r="BH343" s="222">
        <f>IF(N343="sníž. přenesená",J343,0)</f>
        <v>0</v>
      </c>
      <c r="BI343" s="222">
        <f>IF(N343="nulová",J343,0)</f>
        <v>0</v>
      </c>
      <c r="BJ343" s="17" t="s">
        <v>83</v>
      </c>
      <c r="BK343" s="222">
        <f>ROUND(I343*H343,2)</f>
        <v>0</v>
      </c>
      <c r="BL343" s="17" t="s">
        <v>207</v>
      </c>
      <c r="BM343" s="221" t="s">
        <v>1158</v>
      </c>
    </row>
    <row r="344" spans="1:65" s="2" customFormat="1" ht="19.5">
      <c r="A344" s="34"/>
      <c r="B344" s="35"/>
      <c r="C344" s="36"/>
      <c r="D344" s="223" t="s">
        <v>203</v>
      </c>
      <c r="E344" s="36"/>
      <c r="F344" s="224" t="s">
        <v>2907</v>
      </c>
      <c r="G344" s="36"/>
      <c r="H344" s="36"/>
      <c r="I344" s="122"/>
      <c r="J344" s="36"/>
      <c r="K344" s="36"/>
      <c r="L344" s="39"/>
      <c r="M344" s="225"/>
      <c r="N344" s="226"/>
      <c r="O344" s="71"/>
      <c r="P344" s="71"/>
      <c r="Q344" s="71"/>
      <c r="R344" s="71"/>
      <c r="S344" s="71"/>
      <c r="T344" s="72"/>
      <c r="U344" s="34"/>
      <c r="V344" s="34"/>
      <c r="W344" s="34"/>
      <c r="X344" s="34"/>
      <c r="Y344" s="34"/>
      <c r="Z344" s="34"/>
      <c r="AA344" s="34"/>
      <c r="AB344" s="34"/>
      <c r="AC344" s="34"/>
      <c r="AD344" s="34"/>
      <c r="AE344" s="34"/>
      <c r="AT344" s="17" t="s">
        <v>203</v>
      </c>
      <c r="AU344" s="17" t="s">
        <v>85</v>
      </c>
    </row>
    <row r="345" spans="1:65" s="12" customFormat="1" ht="22.9" customHeight="1">
      <c r="B345" s="193"/>
      <c r="C345" s="194"/>
      <c r="D345" s="195" t="s">
        <v>74</v>
      </c>
      <c r="E345" s="207" t="s">
        <v>2568</v>
      </c>
      <c r="F345" s="207" t="s">
        <v>2951</v>
      </c>
      <c r="G345" s="194"/>
      <c r="H345" s="194"/>
      <c r="I345" s="197"/>
      <c r="J345" s="208">
        <f>BK345</f>
        <v>0</v>
      </c>
      <c r="K345" s="194"/>
      <c r="L345" s="199"/>
      <c r="M345" s="200"/>
      <c r="N345" s="201"/>
      <c r="O345" s="201"/>
      <c r="P345" s="202">
        <f>SUM(P346:P351)</f>
        <v>0</v>
      </c>
      <c r="Q345" s="201"/>
      <c r="R345" s="202">
        <f>SUM(R346:R351)</f>
        <v>0</v>
      </c>
      <c r="S345" s="201"/>
      <c r="T345" s="203">
        <f>SUM(T346:T351)</f>
        <v>0</v>
      </c>
      <c r="AR345" s="204" t="s">
        <v>83</v>
      </c>
      <c r="AT345" s="205" t="s">
        <v>74</v>
      </c>
      <c r="AU345" s="205" t="s">
        <v>83</v>
      </c>
      <c r="AY345" s="204" t="s">
        <v>194</v>
      </c>
      <c r="BK345" s="206">
        <f>SUM(BK346:BK351)</f>
        <v>0</v>
      </c>
    </row>
    <row r="346" spans="1:65" s="2" customFormat="1" ht="16.5" customHeight="1">
      <c r="A346" s="34"/>
      <c r="B346" s="35"/>
      <c r="C346" s="209" t="s">
        <v>797</v>
      </c>
      <c r="D346" s="209" t="s">
        <v>197</v>
      </c>
      <c r="E346" s="210" t="s">
        <v>3026</v>
      </c>
      <c r="F346" s="211" t="s">
        <v>2953</v>
      </c>
      <c r="G346" s="212" t="s">
        <v>302</v>
      </c>
      <c r="H346" s="213">
        <v>35</v>
      </c>
      <c r="I346" s="214"/>
      <c r="J346" s="215">
        <f>ROUND(I346*H346,2)</f>
        <v>0</v>
      </c>
      <c r="K346" s="216"/>
      <c r="L346" s="39"/>
      <c r="M346" s="217" t="s">
        <v>1</v>
      </c>
      <c r="N346" s="218" t="s">
        <v>40</v>
      </c>
      <c r="O346" s="71"/>
      <c r="P346" s="219">
        <f>O346*H346</f>
        <v>0</v>
      </c>
      <c r="Q346" s="219">
        <v>0</v>
      </c>
      <c r="R346" s="219">
        <f>Q346*H346</f>
        <v>0</v>
      </c>
      <c r="S346" s="219">
        <v>0</v>
      </c>
      <c r="T346" s="220">
        <f>S346*H346</f>
        <v>0</v>
      </c>
      <c r="U346" s="34"/>
      <c r="V346" s="34"/>
      <c r="W346" s="34"/>
      <c r="X346" s="34"/>
      <c r="Y346" s="34"/>
      <c r="Z346" s="34"/>
      <c r="AA346" s="34"/>
      <c r="AB346" s="34"/>
      <c r="AC346" s="34"/>
      <c r="AD346" s="34"/>
      <c r="AE346" s="34"/>
      <c r="AR346" s="221" t="s">
        <v>207</v>
      </c>
      <c r="AT346" s="221" t="s">
        <v>197</v>
      </c>
      <c r="AU346" s="221" t="s">
        <v>85</v>
      </c>
      <c r="AY346" s="17" t="s">
        <v>194</v>
      </c>
      <c r="BE346" s="222">
        <f>IF(N346="základní",J346,0)</f>
        <v>0</v>
      </c>
      <c r="BF346" s="222">
        <f>IF(N346="snížená",J346,0)</f>
        <v>0</v>
      </c>
      <c r="BG346" s="222">
        <f>IF(N346="zákl. přenesená",J346,0)</f>
        <v>0</v>
      </c>
      <c r="BH346" s="222">
        <f>IF(N346="sníž. přenesená",J346,0)</f>
        <v>0</v>
      </c>
      <c r="BI346" s="222">
        <f>IF(N346="nulová",J346,0)</f>
        <v>0</v>
      </c>
      <c r="BJ346" s="17" t="s">
        <v>83</v>
      </c>
      <c r="BK346" s="222">
        <f>ROUND(I346*H346,2)</f>
        <v>0</v>
      </c>
      <c r="BL346" s="17" t="s">
        <v>207</v>
      </c>
      <c r="BM346" s="221" t="s">
        <v>1168</v>
      </c>
    </row>
    <row r="347" spans="1:65" s="2" customFormat="1" ht="19.5">
      <c r="A347" s="34"/>
      <c r="B347" s="35"/>
      <c r="C347" s="36"/>
      <c r="D347" s="223" t="s">
        <v>203</v>
      </c>
      <c r="E347" s="36"/>
      <c r="F347" s="224" t="s">
        <v>2954</v>
      </c>
      <c r="G347" s="36"/>
      <c r="H347" s="36"/>
      <c r="I347" s="122"/>
      <c r="J347" s="36"/>
      <c r="K347" s="36"/>
      <c r="L347" s="39"/>
      <c r="M347" s="225"/>
      <c r="N347" s="226"/>
      <c r="O347" s="71"/>
      <c r="P347" s="71"/>
      <c r="Q347" s="71"/>
      <c r="R347" s="71"/>
      <c r="S347" s="71"/>
      <c r="T347" s="72"/>
      <c r="U347" s="34"/>
      <c r="V347" s="34"/>
      <c r="W347" s="34"/>
      <c r="X347" s="34"/>
      <c r="Y347" s="34"/>
      <c r="Z347" s="34"/>
      <c r="AA347" s="34"/>
      <c r="AB347" s="34"/>
      <c r="AC347" s="34"/>
      <c r="AD347" s="34"/>
      <c r="AE347" s="34"/>
      <c r="AT347" s="17" t="s">
        <v>203</v>
      </c>
      <c r="AU347" s="17" t="s">
        <v>85</v>
      </c>
    </row>
    <row r="348" spans="1:65" s="2" customFormat="1" ht="16.5" customHeight="1">
      <c r="A348" s="34"/>
      <c r="B348" s="35"/>
      <c r="C348" s="209" t="s">
        <v>801</v>
      </c>
      <c r="D348" s="209" t="s">
        <v>197</v>
      </c>
      <c r="E348" s="210" t="s">
        <v>3027</v>
      </c>
      <c r="F348" s="211" t="s">
        <v>2959</v>
      </c>
      <c r="G348" s="212" t="s">
        <v>302</v>
      </c>
      <c r="H348" s="213">
        <v>7</v>
      </c>
      <c r="I348" s="214"/>
      <c r="J348" s="215">
        <f>ROUND(I348*H348,2)</f>
        <v>0</v>
      </c>
      <c r="K348" s="216"/>
      <c r="L348" s="39"/>
      <c r="M348" s="217" t="s">
        <v>1</v>
      </c>
      <c r="N348" s="218" t="s">
        <v>40</v>
      </c>
      <c r="O348" s="71"/>
      <c r="P348" s="219">
        <f>O348*H348</f>
        <v>0</v>
      </c>
      <c r="Q348" s="219">
        <v>0</v>
      </c>
      <c r="R348" s="219">
        <f>Q348*H348</f>
        <v>0</v>
      </c>
      <c r="S348" s="219">
        <v>0</v>
      </c>
      <c r="T348" s="220">
        <f>S348*H348</f>
        <v>0</v>
      </c>
      <c r="U348" s="34"/>
      <c r="V348" s="34"/>
      <c r="W348" s="34"/>
      <c r="X348" s="34"/>
      <c r="Y348" s="34"/>
      <c r="Z348" s="34"/>
      <c r="AA348" s="34"/>
      <c r="AB348" s="34"/>
      <c r="AC348" s="34"/>
      <c r="AD348" s="34"/>
      <c r="AE348" s="34"/>
      <c r="AR348" s="221" t="s">
        <v>207</v>
      </c>
      <c r="AT348" s="221" t="s">
        <v>197</v>
      </c>
      <c r="AU348" s="221" t="s">
        <v>85</v>
      </c>
      <c r="AY348" s="17" t="s">
        <v>194</v>
      </c>
      <c r="BE348" s="222">
        <f>IF(N348="základní",J348,0)</f>
        <v>0</v>
      </c>
      <c r="BF348" s="222">
        <f>IF(N348="snížená",J348,0)</f>
        <v>0</v>
      </c>
      <c r="BG348" s="222">
        <f>IF(N348="zákl. přenesená",J348,0)</f>
        <v>0</v>
      </c>
      <c r="BH348" s="222">
        <f>IF(N348="sníž. přenesená",J348,0)</f>
        <v>0</v>
      </c>
      <c r="BI348" s="222">
        <f>IF(N348="nulová",J348,0)</f>
        <v>0</v>
      </c>
      <c r="BJ348" s="17" t="s">
        <v>83</v>
      </c>
      <c r="BK348" s="222">
        <f>ROUND(I348*H348,2)</f>
        <v>0</v>
      </c>
      <c r="BL348" s="17" t="s">
        <v>207</v>
      </c>
      <c r="BM348" s="221" t="s">
        <v>1176</v>
      </c>
    </row>
    <row r="349" spans="1:65" s="2" customFormat="1" ht="19.5">
      <c r="A349" s="34"/>
      <c r="B349" s="35"/>
      <c r="C349" s="36"/>
      <c r="D349" s="223" t="s">
        <v>203</v>
      </c>
      <c r="E349" s="36"/>
      <c r="F349" s="224" t="s">
        <v>2960</v>
      </c>
      <c r="G349" s="36"/>
      <c r="H349" s="36"/>
      <c r="I349" s="122"/>
      <c r="J349" s="36"/>
      <c r="K349" s="36"/>
      <c r="L349" s="39"/>
      <c r="M349" s="225"/>
      <c r="N349" s="226"/>
      <c r="O349" s="71"/>
      <c r="P349" s="71"/>
      <c r="Q349" s="71"/>
      <c r="R349" s="71"/>
      <c r="S349" s="71"/>
      <c r="T349" s="72"/>
      <c r="U349" s="34"/>
      <c r="V349" s="34"/>
      <c r="W349" s="34"/>
      <c r="X349" s="34"/>
      <c r="Y349" s="34"/>
      <c r="Z349" s="34"/>
      <c r="AA349" s="34"/>
      <c r="AB349" s="34"/>
      <c r="AC349" s="34"/>
      <c r="AD349" s="34"/>
      <c r="AE349" s="34"/>
      <c r="AT349" s="17" t="s">
        <v>203</v>
      </c>
      <c r="AU349" s="17" t="s">
        <v>85</v>
      </c>
    </row>
    <row r="350" spans="1:65" s="2" customFormat="1" ht="16.5" customHeight="1">
      <c r="A350" s="34"/>
      <c r="B350" s="35"/>
      <c r="C350" s="209" t="s">
        <v>805</v>
      </c>
      <c r="D350" s="209" t="s">
        <v>197</v>
      </c>
      <c r="E350" s="210" t="s">
        <v>3028</v>
      </c>
      <c r="F350" s="211" t="s">
        <v>2962</v>
      </c>
      <c r="G350" s="212" t="s">
        <v>302</v>
      </c>
      <c r="H350" s="213">
        <v>2</v>
      </c>
      <c r="I350" s="214"/>
      <c r="J350" s="215">
        <f>ROUND(I350*H350,2)</f>
        <v>0</v>
      </c>
      <c r="K350" s="216"/>
      <c r="L350" s="39"/>
      <c r="M350" s="217" t="s">
        <v>1</v>
      </c>
      <c r="N350" s="218" t="s">
        <v>40</v>
      </c>
      <c r="O350" s="71"/>
      <c r="P350" s="219">
        <f>O350*H350</f>
        <v>0</v>
      </c>
      <c r="Q350" s="219">
        <v>0</v>
      </c>
      <c r="R350" s="219">
        <f>Q350*H350</f>
        <v>0</v>
      </c>
      <c r="S350" s="219">
        <v>0</v>
      </c>
      <c r="T350" s="220">
        <f>S350*H350</f>
        <v>0</v>
      </c>
      <c r="U350" s="34"/>
      <c r="V350" s="34"/>
      <c r="W350" s="34"/>
      <c r="X350" s="34"/>
      <c r="Y350" s="34"/>
      <c r="Z350" s="34"/>
      <c r="AA350" s="34"/>
      <c r="AB350" s="34"/>
      <c r="AC350" s="34"/>
      <c r="AD350" s="34"/>
      <c r="AE350" s="34"/>
      <c r="AR350" s="221" t="s">
        <v>207</v>
      </c>
      <c r="AT350" s="221" t="s">
        <v>197</v>
      </c>
      <c r="AU350" s="221" t="s">
        <v>85</v>
      </c>
      <c r="AY350" s="17" t="s">
        <v>194</v>
      </c>
      <c r="BE350" s="222">
        <f>IF(N350="základní",J350,0)</f>
        <v>0</v>
      </c>
      <c r="BF350" s="222">
        <f>IF(N350="snížená",J350,0)</f>
        <v>0</v>
      </c>
      <c r="BG350" s="222">
        <f>IF(N350="zákl. přenesená",J350,0)</f>
        <v>0</v>
      </c>
      <c r="BH350" s="222">
        <f>IF(N350="sníž. přenesená",J350,0)</f>
        <v>0</v>
      </c>
      <c r="BI350" s="222">
        <f>IF(N350="nulová",J350,0)</f>
        <v>0</v>
      </c>
      <c r="BJ350" s="17" t="s">
        <v>83</v>
      </c>
      <c r="BK350" s="222">
        <f>ROUND(I350*H350,2)</f>
        <v>0</v>
      </c>
      <c r="BL350" s="17" t="s">
        <v>207</v>
      </c>
      <c r="BM350" s="221" t="s">
        <v>1186</v>
      </c>
    </row>
    <row r="351" spans="1:65" s="2" customFormat="1" ht="19.5">
      <c r="A351" s="34"/>
      <c r="B351" s="35"/>
      <c r="C351" s="36"/>
      <c r="D351" s="223" t="s">
        <v>203</v>
      </c>
      <c r="E351" s="36"/>
      <c r="F351" s="224" t="s">
        <v>2963</v>
      </c>
      <c r="G351" s="36"/>
      <c r="H351" s="36"/>
      <c r="I351" s="122"/>
      <c r="J351" s="36"/>
      <c r="K351" s="36"/>
      <c r="L351" s="39"/>
      <c r="M351" s="225"/>
      <c r="N351" s="226"/>
      <c r="O351" s="71"/>
      <c r="P351" s="71"/>
      <c r="Q351" s="71"/>
      <c r="R351" s="71"/>
      <c r="S351" s="71"/>
      <c r="T351" s="72"/>
      <c r="U351" s="34"/>
      <c r="V351" s="34"/>
      <c r="W351" s="34"/>
      <c r="X351" s="34"/>
      <c r="Y351" s="34"/>
      <c r="Z351" s="34"/>
      <c r="AA351" s="34"/>
      <c r="AB351" s="34"/>
      <c r="AC351" s="34"/>
      <c r="AD351" s="34"/>
      <c r="AE351" s="34"/>
      <c r="AT351" s="17" t="s">
        <v>203</v>
      </c>
      <c r="AU351" s="17" t="s">
        <v>85</v>
      </c>
    </row>
    <row r="352" spans="1:65" s="12" customFormat="1" ht="22.9" customHeight="1">
      <c r="B352" s="193"/>
      <c r="C352" s="194"/>
      <c r="D352" s="195" t="s">
        <v>74</v>
      </c>
      <c r="E352" s="207" t="s">
        <v>2612</v>
      </c>
      <c r="F352" s="207" t="s">
        <v>2964</v>
      </c>
      <c r="G352" s="194"/>
      <c r="H352" s="194"/>
      <c r="I352" s="197"/>
      <c r="J352" s="208">
        <f>BK352</f>
        <v>0</v>
      </c>
      <c r="K352" s="194"/>
      <c r="L352" s="199"/>
      <c r="M352" s="200"/>
      <c r="N352" s="201"/>
      <c r="O352" s="201"/>
      <c r="P352" s="202">
        <f>SUM(P353:P354)</f>
        <v>0</v>
      </c>
      <c r="Q352" s="201"/>
      <c r="R352" s="202">
        <f>SUM(R353:R354)</f>
        <v>0</v>
      </c>
      <c r="S352" s="201"/>
      <c r="T352" s="203">
        <f>SUM(T353:T354)</f>
        <v>0</v>
      </c>
      <c r="AR352" s="204" t="s">
        <v>83</v>
      </c>
      <c r="AT352" s="205" t="s">
        <v>74</v>
      </c>
      <c r="AU352" s="205" t="s">
        <v>83</v>
      </c>
      <c r="AY352" s="204" t="s">
        <v>194</v>
      </c>
      <c r="BK352" s="206">
        <f>SUM(BK353:BK354)</f>
        <v>0</v>
      </c>
    </row>
    <row r="353" spans="1:65" s="2" customFormat="1" ht="16.5" customHeight="1">
      <c r="A353" s="34"/>
      <c r="B353" s="35"/>
      <c r="C353" s="209" t="s">
        <v>810</v>
      </c>
      <c r="D353" s="209" t="s">
        <v>197</v>
      </c>
      <c r="E353" s="210" t="s">
        <v>3029</v>
      </c>
      <c r="F353" s="211" t="s">
        <v>3030</v>
      </c>
      <c r="G353" s="212" t="s">
        <v>318</v>
      </c>
      <c r="H353" s="213">
        <v>5</v>
      </c>
      <c r="I353" s="214"/>
      <c r="J353" s="215">
        <f>ROUND(I353*H353,2)</f>
        <v>0</v>
      </c>
      <c r="K353" s="216"/>
      <c r="L353" s="39"/>
      <c r="M353" s="217" t="s">
        <v>1</v>
      </c>
      <c r="N353" s="218" t="s">
        <v>40</v>
      </c>
      <c r="O353" s="71"/>
      <c r="P353" s="219">
        <f>O353*H353</f>
        <v>0</v>
      </c>
      <c r="Q353" s="219">
        <v>0</v>
      </c>
      <c r="R353" s="219">
        <f>Q353*H353</f>
        <v>0</v>
      </c>
      <c r="S353" s="219">
        <v>0</v>
      </c>
      <c r="T353" s="220">
        <f>S353*H353</f>
        <v>0</v>
      </c>
      <c r="U353" s="34"/>
      <c r="V353" s="34"/>
      <c r="W353" s="34"/>
      <c r="X353" s="34"/>
      <c r="Y353" s="34"/>
      <c r="Z353" s="34"/>
      <c r="AA353" s="34"/>
      <c r="AB353" s="34"/>
      <c r="AC353" s="34"/>
      <c r="AD353" s="34"/>
      <c r="AE353" s="34"/>
      <c r="AR353" s="221" t="s">
        <v>207</v>
      </c>
      <c r="AT353" s="221" t="s">
        <v>197</v>
      </c>
      <c r="AU353" s="221" t="s">
        <v>85</v>
      </c>
      <c r="AY353" s="17" t="s">
        <v>194</v>
      </c>
      <c r="BE353" s="222">
        <f>IF(N353="základní",J353,0)</f>
        <v>0</v>
      </c>
      <c r="BF353" s="222">
        <f>IF(N353="snížená",J353,0)</f>
        <v>0</v>
      </c>
      <c r="BG353" s="222">
        <f>IF(N353="zákl. přenesená",J353,0)</f>
        <v>0</v>
      </c>
      <c r="BH353" s="222">
        <f>IF(N353="sníž. přenesená",J353,0)</f>
        <v>0</v>
      </c>
      <c r="BI353" s="222">
        <f>IF(N353="nulová",J353,0)</f>
        <v>0</v>
      </c>
      <c r="BJ353" s="17" t="s">
        <v>83</v>
      </c>
      <c r="BK353" s="222">
        <f>ROUND(I353*H353,2)</f>
        <v>0</v>
      </c>
      <c r="BL353" s="17" t="s">
        <v>207</v>
      </c>
      <c r="BM353" s="221" t="s">
        <v>1200</v>
      </c>
    </row>
    <row r="354" spans="1:65" s="2" customFormat="1" ht="19.5">
      <c r="A354" s="34"/>
      <c r="B354" s="35"/>
      <c r="C354" s="36"/>
      <c r="D354" s="223" t="s">
        <v>203</v>
      </c>
      <c r="E354" s="36"/>
      <c r="F354" s="224" t="s">
        <v>3031</v>
      </c>
      <c r="G354" s="36"/>
      <c r="H354" s="36"/>
      <c r="I354" s="122"/>
      <c r="J354" s="36"/>
      <c r="K354" s="36"/>
      <c r="L354" s="39"/>
      <c r="M354" s="225"/>
      <c r="N354" s="226"/>
      <c r="O354" s="71"/>
      <c r="P354" s="71"/>
      <c r="Q354" s="71"/>
      <c r="R354" s="71"/>
      <c r="S354" s="71"/>
      <c r="T354" s="72"/>
      <c r="U354" s="34"/>
      <c r="V354" s="34"/>
      <c r="W354" s="34"/>
      <c r="X354" s="34"/>
      <c r="Y354" s="34"/>
      <c r="Z354" s="34"/>
      <c r="AA354" s="34"/>
      <c r="AB354" s="34"/>
      <c r="AC354" s="34"/>
      <c r="AD354" s="34"/>
      <c r="AE354" s="34"/>
      <c r="AT354" s="17" t="s">
        <v>203</v>
      </c>
      <c r="AU354" s="17" t="s">
        <v>85</v>
      </c>
    </row>
    <row r="355" spans="1:65" s="12" customFormat="1" ht="22.9" customHeight="1">
      <c r="B355" s="193"/>
      <c r="C355" s="194"/>
      <c r="D355" s="195" t="s">
        <v>74</v>
      </c>
      <c r="E355" s="207" t="s">
        <v>2616</v>
      </c>
      <c r="F355" s="207" t="s">
        <v>2974</v>
      </c>
      <c r="G355" s="194"/>
      <c r="H355" s="194"/>
      <c r="I355" s="197"/>
      <c r="J355" s="208">
        <f>BK355</f>
        <v>0</v>
      </c>
      <c r="K355" s="194"/>
      <c r="L355" s="199"/>
      <c r="M355" s="200"/>
      <c r="N355" s="201"/>
      <c r="O355" s="201"/>
      <c r="P355" s="202">
        <f>SUM(P356:P357)</f>
        <v>0</v>
      </c>
      <c r="Q355" s="201"/>
      <c r="R355" s="202">
        <f>SUM(R356:R357)</f>
        <v>0</v>
      </c>
      <c r="S355" s="201"/>
      <c r="T355" s="203">
        <f>SUM(T356:T357)</f>
        <v>0</v>
      </c>
      <c r="AR355" s="204" t="s">
        <v>83</v>
      </c>
      <c r="AT355" s="205" t="s">
        <v>74</v>
      </c>
      <c r="AU355" s="205" t="s">
        <v>83</v>
      </c>
      <c r="AY355" s="204" t="s">
        <v>194</v>
      </c>
      <c r="BK355" s="206">
        <f>SUM(BK356:BK357)</f>
        <v>0</v>
      </c>
    </row>
    <row r="356" spans="1:65" s="2" customFormat="1" ht="16.5" customHeight="1">
      <c r="A356" s="34"/>
      <c r="B356" s="35"/>
      <c r="C356" s="209" t="s">
        <v>815</v>
      </c>
      <c r="D356" s="209" t="s">
        <v>197</v>
      </c>
      <c r="E356" s="210" t="s">
        <v>3032</v>
      </c>
      <c r="F356" s="211" t="s">
        <v>2982</v>
      </c>
      <c r="G356" s="212" t="s">
        <v>302</v>
      </c>
      <c r="H356" s="213">
        <v>20</v>
      </c>
      <c r="I356" s="214"/>
      <c r="J356" s="215">
        <f>ROUND(I356*H356,2)</f>
        <v>0</v>
      </c>
      <c r="K356" s="216"/>
      <c r="L356" s="39"/>
      <c r="M356" s="217" t="s">
        <v>1</v>
      </c>
      <c r="N356" s="218" t="s">
        <v>40</v>
      </c>
      <c r="O356" s="71"/>
      <c r="P356" s="219">
        <f>O356*H356</f>
        <v>0</v>
      </c>
      <c r="Q356" s="219">
        <v>0</v>
      </c>
      <c r="R356" s="219">
        <f>Q356*H356</f>
        <v>0</v>
      </c>
      <c r="S356" s="219">
        <v>0</v>
      </c>
      <c r="T356" s="220">
        <f>S356*H356</f>
        <v>0</v>
      </c>
      <c r="U356" s="34"/>
      <c r="V356" s="34"/>
      <c r="W356" s="34"/>
      <c r="X356" s="34"/>
      <c r="Y356" s="34"/>
      <c r="Z356" s="34"/>
      <c r="AA356" s="34"/>
      <c r="AB356" s="34"/>
      <c r="AC356" s="34"/>
      <c r="AD356" s="34"/>
      <c r="AE356" s="34"/>
      <c r="AR356" s="221" t="s">
        <v>207</v>
      </c>
      <c r="AT356" s="221" t="s">
        <v>197</v>
      </c>
      <c r="AU356" s="221" t="s">
        <v>85</v>
      </c>
      <c r="AY356" s="17" t="s">
        <v>194</v>
      </c>
      <c r="BE356" s="222">
        <f>IF(N356="základní",J356,0)</f>
        <v>0</v>
      </c>
      <c r="BF356" s="222">
        <f>IF(N356="snížená",J356,0)</f>
        <v>0</v>
      </c>
      <c r="BG356" s="222">
        <f>IF(N356="zákl. přenesená",J356,0)</f>
        <v>0</v>
      </c>
      <c r="BH356" s="222">
        <f>IF(N356="sníž. přenesená",J356,0)</f>
        <v>0</v>
      </c>
      <c r="BI356" s="222">
        <f>IF(N356="nulová",J356,0)</f>
        <v>0</v>
      </c>
      <c r="BJ356" s="17" t="s">
        <v>83</v>
      </c>
      <c r="BK356" s="222">
        <f>ROUND(I356*H356,2)</f>
        <v>0</v>
      </c>
      <c r="BL356" s="17" t="s">
        <v>207</v>
      </c>
      <c r="BM356" s="221" t="s">
        <v>1208</v>
      </c>
    </row>
    <row r="357" spans="1:65" s="2" customFormat="1" ht="19.5">
      <c r="A357" s="34"/>
      <c r="B357" s="35"/>
      <c r="C357" s="36"/>
      <c r="D357" s="223" t="s">
        <v>203</v>
      </c>
      <c r="E357" s="36"/>
      <c r="F357" s="224" t="s">
        <v>2983</v>
      </c>
      <c r="G357" s="36"/>
      <c r="H357" s="36"/>
      <c r="I357" s="122"/>
      <c r="J357" s="36"/>
      <c r="K357" s="36"/>
      <c r="L357" s="39"/>
      <c r="M357" s="225"/>
      <c r="N357" s="226"/>
      <c r="O357" s="71"/>
      <c r="P357" s="71"/>
      <c r="Q357" s="71"/>
      <c r="R357" s="71"/>
      <c r="S357" s="71"/>
      <c r="T357" s="72"/>
      <c r="U357" s="34"/>
      <c r="V357" s="34"/>
      <c r="W357" s="34"/>
      <c r="X357" s="34"/>
      <c r="Y357" s="34"/>
      <c r="Z357" s="34"/>
      <c r="AA357" s="34"/>
      <c r="AB357" s="34"/>
      <c r="AC357" s="34"/>
      <c r="AD357" s="34"/>
      <c r="AE357" s="34"/>
      <c r="AT357" s="17" t="s">
        <v>203</v>
      </c>
      <c r="AU357" s="17" t="s">
        <v>85</v>
      </c>
    </row>
    <row r="358" spans="1:65" s="12" customFormat="1" ht="25.9" customHeight="1">
      <c r="B358" s="193"/>
      <c r="C358" s="194"/>
      <c r="D358" s="195" t="s">
        <v>74</v>
      </c>
      <c r="E358" s="196" t="s">
        <v>2721</v>
      </c>
      <c r="F358" s="196" t="s">
        <v>3033</v>
      </c>
      <c r="G358" s="194"/>
      <c r="H358" s="194"/>
      <c r="I358" s="197"/>
      <c r="J358" s="198">
        <f>BK358</f>
        <v>0</v>
      </c>
      <c r="K358" s="194"/>
      <c r="L358" s="199"/>
      <c r="M358" s="200"/>
      <c r="N358" s="201"/>
      <c r="O358" s="201"/>
      <c r="P358" s="202">
        <f>P359+P362+P365+P368+P371+P374+P377</f>
        <v>0</v>
      </c>
      <c r="Q358" s="201"/>
      <c r="R358" s="202">
        <f>R359+R362+R365+R368+R371+R374+R377</f>
        <v>0</v>
      </c>
      <c r="S358" s="201"/>
      <c r="T358" s="203">
        <f>T359+T362+T365+T368+T371+T374+T377</f>
        <v>0</v>
      </c>
      <c r="AR358" s="204" t="s">
        <v>83</v>
      </c>
      <c r="AT358" s="205" t="s">
        <v>74</v>
      </c>
      <c r="AU358" s="205" t="s">
        <v>75</v>
      </c>
      <c r="AY358" s="204" t="s">
        <v>194</v>
      </c>
      <c r="BK358" s="206">
        <f>BK359+BK362+BK365+BK368+BK371+BK374+BK377</f>
        <v>0</v>
      </c>
    </row>
    <row r="359" spans="1:65" s="12" customFormat="1" ht="22.9" customHeight="1">
      <c r="B359" s="193"/>
      <c r="C359" s="194"/>
      <c r="D359" s="195" t="s">
        <v>74</v>
      </c>
      <c r="E359" s="207" t="s">
        <v>2658</v>
      </c>
      <c r="F359" s="207" t="s">
        <v>2985</v>
      </c>
      <c r="G359" s="194"/>
      <c r="H359" s="194"/>
      <c r="I359" s="197"/>
      <c r="J359" s="208">
        <f>BK359</f>
        <v>0</v>
      </c>
      <c r="K359" s="194"/>
      <c r="L359" s="199"/>
      <c r="M359" s="200"/>
      <c r="N359" s="201"/>
      <c r="O359" s="201"/>
      <c r="P359" s="202">
        <f>SUM(P360:P361)</f>
        <v>0</v>
      </c>
      <c r="Q359" s="201"/>
      <c r="R359" s="202">
        <f>SUM(R360:R361)</f>
        <v>0</v>
      </c>
      <c r="S359" s="201"/>
      <c r="T359" s="203">
        <f>SUM(T360:T361)</f>
        <v>0</v>
      </c>
      <c r="AR359" s="204" t="s">
        <v>83</v>
      </c>
      <c r="AT359" s="205" t="s">
        <v>74</v>
      </c>
      <c r="AU359" s="205" t="s">
        <v>83</v>
      </c>
      <c r="AY359" s="204" t="s">
        <v>194</v>
      </c>
      <c r="BK359" s="206">
        <f>SUM(BK360:BK361)</f>
        <v>0</v>
      </c>
    </row>
    <row r="360" spans="1:65" s="2" customFormat="1" ht="16.5" customHeight="1">
      <c r="A360" s="34"/>
      <c r="B360" s="35"/>
      <c r="C360" s="209" t="s">
        <v>820</v>
      </c>
      <c r="D360" s="209" t="s">
        <v>197</v>
      </c>
      <c r="E360" s="210" t="s">
        <v>3034</v>
      </c>
      <c r="F360" s="211" t="s">
        <v>2940</v>
      </c>
      <c r="G360" s="212" t="s">
        <v>240</v>
      </c>
      <c r="H360" s="213">
        <v>1</v>
      </c>
      <c r="I360" s="214"/>
      <c r="J360" s="215">
        <f>ROUND(I360*H360,2)</f>
        <v>0</v>
      </c>
      <c r="K360" s="216"/>
      <c r="L360" s="39"/>
      <c r="M360" s="217" t="s">
        <v>1</v>
      </c>
      <c r="N360" s="218" t="s">
        <v>40</v>
      </c>
      <c r="O360" s="71"/>
      <c r="P360" s="219">
        <f>O360*H360</f>
        <v>0</v>
      </c>
      <c r="Q360" s="219">
        <v>0</v>
      </c>
      <c r="R360" s="219">
        <f>Q360*H360</f>
        <v>0</v>
      </c>
      <c r="S360" s="219">
        <v>0</v>
      </c>
      <c r="T360" s="220">
        <f>S360*H360</f>
        <v>0</v>
      </c>
      <c r="U360" s="34"/>
      <c r="V360" s="34"/>
      <c r="W360" s="34"/>
      <c r="X360" s="34"/>
      <c r="Y360" s="34"/>
      <c r="Z360" s="34"/>
      <c r="AA360" s="34"/>
      <c r="AB360" s="34"/>
      <c r="AC360" s="34"/>
      <c r="AD360" s="34"/>
      <c r="AE360" s="34"/>
      <c r="AR360" s="221" t="s">
        <v>207</v>
      </c>
      <c r="AT360" s="221" t="s">
        <v>197</v>
      </c>
      <c r="AU360" s="221" t="s">
        <v>85</v>
      </c>
      <c r="AY360" s="17" t="s">
        <v>194</v>
      </c>
      <c r="BE360" s="222">
        <f>IF(N360="základní",J360,0)</f>
        <v>0</v>
      </c>
      <c r="BF360" s="222">
        <f>IF(N360="snížená",J360,0)</f>
        <v>0</v>
      </c>
      <c r="BG360" s="222">
        <f>IF(N360="zákl. přenesená",J360,0)</f>
        <v>0</v>
      </c>
      <c r="BH360" s="222">
        <f>IF(N360="sníž. přenesená",J360,0)</f>
        <v>0</v>
      </c>
      <c r="BI360" s="222">
        <f>IF(N360="nulová",J360,0)</f>
        <v>0</v>
      </c>
      <c r="BJ360" s="17" t="s">
        <v>83</v>
      </c>
      <c r="BK360" s="222">
        <f>ROUND(I360*H360,2)</f>
        <v>0</v>
      </c>
      <c r="BL360" s="17" t="s">
        <v>207</v>
      </c>
      <c r="BM360" s="221" t="s">
        <v>1216</v>
      </c>
    </row>
    <row r="361" spans="1:65" s="2" customFormat="1" ht="19.5">
      <c r="A361" s="34"/>
      <c r="B361" s="35"/>
      <c r="C361" s="36"/>
      <c r="D361" s="223" t="s">
        <v>203</v>
      </c>
      <c r="E361" s="36"/>
      <c r="F361" s="224" t="s">
        <v>2921</v>
      </c>
      <c r="G361" s="36"/>
      <c r="H361" s="36"/>
      <c r="I361" s="122"/>
      <c r="J361" s="36"/>
      <c r="K361" s="36"/>
      <c r="L361" s="39"/>
      <c r="M361" s="225"/>
      <c r="N361" s="226"/>
      <c r="O361" s="71"/>
      <c r="P361" s="71"/>
      <c r="Q361" s="71"/>
      <c r="R361" s="71"/>
      <c r="S361" s="71"/>
      <c r="T361" s="72"/>
      <c r="U361" s="34"/>
      <c r="V361" s="34"/>
      <c r="W361" s="34"/>
      <c r="X361" s="34"/>
      <c r="Y361" s="34"/>
      <c r="Z361" s="34"/>
      <c r="AA361" s="34"/>
      <c r="AB361" s="34"/>
      <c r="AC361" s="34"/>
      <c r="AD361" s="34"/>
      <c r="AE361" s="34"/>
      <c r="AT361" s="17" t="s">
        <v>203</v>
      </c>
      <c r="AU361" s="17" t="s">
        <v>85</v>
      </c>
    </row>
    <row r="362" spans="1:65" s="12" customFormat="1" ht="22.9" customHeight="1">
      <c r="B362" s="193"/>
      <c r="C362" s="194"/>
      <c r="D362" s="195" t="s">
        <v>74</v>
      </c>
      <c r="E362" s="207" t="s">
        <v>2735</v>
      </c>
      <c r="F362" s="207" t="s">
        <v>3035</v>
      </c>
      <c r="G362" s="194"/>
      <c r="H362" s="194"/>
      <c r="I362" s="197"/>
      <c r="J362" s="208">
        <f>BK362</f>
        <v>0</v>
      </c>
      <c r="K362" s="194"/>
      <c r="L362" s="199"/>
      <c r="M362" s="200"/>
      <c r="N362" s="201"/>
      <c r="O362" s="201"/>
      <c r="P362" s="202">
        <f>SUM(P363:P364)</f>
        <v>0</v>
      </c>
      <c r="Q362" s="201"/>
      <c r="R362" s="202">
        <f>SUM(R363:R364)</f>
        <v>0</v>
      </c>
      <c r="S362" s="201"/>
      <c r="T362" s="203">
        <f>SUM(T363:T364)</f>
        <v>0</v>
      </c>
      <c r="AR362" s="204" t="s">
        <v>83</v>
      </c>
      <c r="AT362" s="205" t="s">
        <v>74</v>
      </c>
      <c r="AU362" s="205" t="s">
        <v>83</v>
      </c>
      <c r="AY362" s="204" t="s">
        <v>194</v>
      </c>
      <c r="BK362" s="206">
        <f>SUM(BK363:BK364)</f>
        <v>0</v>
      </c>
    </row>
    <row r="363" spans="1:65" s="2" customFormat="1" ht="16.5" customHeight="1">
      <c r="A363" s="34"/>
      <c r="B363" s="35"/>
      <c r="C363" s="209" t="s">
        <v>825</v>
      </c>
      <c r="D363" s="209" t="s">
        <v>197</v>
      </c>
      <c r="E363" s="210" t="s">
        <v>3036</v>
      </c>
      <c r="F363" s="211" t="s">
        <v>2940</v>
      </c>
      <c r="G363" s="212" t="s">
        <v>240</v>
      </c>
      <c r="H363" s="213">
        <v>1</v>
      </c>
      <c r="I363" s="214"/>
      <c r="J363" s="215">
        <f>ROUND(I363*H363,2)</f>
        <v>0</v>
      </c>
      <c r="K363" s="216"/>
      <c r="L363" s="39"/>
      <c r="M363" s="217" t="s">
        <v>1</v>
      </c>
      <c r="N363" s="218" t="s">
        <v>40</v>
      </c>
      <c r="O363" s="71"/>
      <c r="P363" s="219">
        <f>O363*H363</f>
        <v>0</v>
      </c>
      <c r="Q363" s="219">
        <v>0</v>
      </c>
      <c r="R363" s="219">
        <f>Q363*H363</f>
        <v>0</v>
      </c>
      <c r="S363" s="219">
        <v>0</v>
      </c>
      <c r="T363" s="220">
        <f>S363*H363</f>
        <v>0</v>
      </c>
      <c r="U363" s="34"/>
      <c r="V363" s="34"/>
      <c r="W363" s="34"/>
      <c r="X363" s="34"/>
      <c r="Y363" s="34"/>
      <c r="Z363" s="34"/>
      <c r="AA363" s="34"/>
      <c r="AB363" s="34"/>
      <c r="AC363" s="34"/>
      <c r="AD363" s="34"/>
      <c r="AE363" s="34"/>
      <c r="AR363" s="221" t="s">
        <v>207</v>
      </c>
      <c r="AT363" s="221" t="s">
        <v>197</v>
      </c>
      <c r="AU363" s="221" t="s">
        <v>85</v>
      </c>
      <c r="AY363" s="17" t="s">
        <v>194</v>
      </c>
      <c r="BE363" s="222">
        <f>IF(N363="základní",J363,0)</f>
        <v>0</v>
      </c>
      <c r="BF363" s="222">
        <f>IF(N363="snížená",J363,0)</f>
        <v>0</v>
      </c>
      <c r="BG363" s="222">
        <f>IF(N363="zákl. přenesená",J363,0)</f>
        <v>0</v>
      </c>
      <c r="BH363" s="222">
        <f>IF(N363="sníž. přenesená",J363,0)</f>
        <v>0</v>
      </c>
      <c r="BI363" s="222">
        <f>IF(N363="nulová",J363,0)</f>
        <v>0</v>
      </c>
      <c r="BJ363" s="17" t="s">
        <v>83</v>
      </c>
      <c r="BK363" s="222">
        <f>ROUND(I363*H363,2)</f>
        <v>0</v>
      </c>
      <c r="BL363" s="17" t="s">
        <v>207</v>
      </c>
      <c r="BM363" s="221" t="s">
        <v>1226</v>
      </c>
    </row>
    <row r="364" spans="1:65" s="2" customFormat="1" ht="19.5">
      <c r="A364" s="34"/>
      <c r="B364" s="35"/>
      <c r="C364" s="36"/>
      <c r="D364" s="223" t="s">
        <v>203</v>
      </c>
      <c r="E364" s="36"/>
      <c r="F364" s="224" t="s">
        <v>2921</v>
      </c>
      <c r="G364" s="36"/>
      <c r="H364" s="36"/>
      <c r="I364" s="122"/>
      <c r="J364" s="36"/>
      <c r="K364" s="36"/>
      <c r="L364" s="39"/>
      <c r="M364" s="225"/>
      <c r="N364" s="226"/>
      <c r="O364" s="71"/>
      <c r="P364" s="71"/>
      <c r="Q364" s="71"/>
      <c r="R364" s="71"/>
      <c r="S364" s="71"/>
      <c r="T364" s="72"/>
      <c r="U364" s="34"/>
      <c r="V364" s="34"/>
      <c r="W364" s="34"/>
      <c r="X364" s="34"/>
      <c r="Y364" s="34"/>
      <c r="Z364" s="34"/>
      <c r="AA364" s="34"/>
      <c r="AB364" s="34"/>
      <c r="AC364" s="34"/>
      <c r="AD364" s="34"/>
      <c r="AE364" s="34"/>
      <c r="AT364" s="17" t="s">
        <v>203</v>
      </c>
      <c r="AU364" s="17" t="s">
        <v>85</v>
      </c>
    </row>
    <row r="365" spans="1:65" s="12" customFormat="1" ht="22.9" customHeight="1">
      <c r="B365" s="193"/>
      <c r="C365" s="194"/>
      <c r="D365" s="195" t="s">
        <v>74</v>
      </c>
      <c r="E365" s="207" t="s">
        <v>2698</v>
      </c>
      <c r="F365" s="207" t="s">
        <v>2995</v>
      </c>
      <c r="G365" s="194"/>
      <c r="H365" s="194"/>
      <c r="I365" s="197"/>
      <c r="J365" s="208">
        <f>BK365</f>
        <v>0</v>
      </c>
      <c r="K365" s="194"/>
      <c r="L365" s="199"/>
      <c r="M365" s="200"/>
      <c r="N365" s="201"/>
      <c r="O365" s="201"/>
      <c r="P365" s="202">
        <f>SUM(P366:P367)</f>
        <v>0</v>
      </c>
      <c r="Q365" s="201"/>
      <c r="R365" s="202">
        <f>SUM(R366:R367)</f>
        <v>0</v>
      </c>
      <c r="S365" s="201"/>
      <c r="T365" s="203">
        <f>SUM(T366:T367)</f>
        <v>0</v>
      </c>
      <c r="AR365" s="204" t="s">
        <v>83</v>
      </c>
      <c r="AT365" s="205" t="s">
        <v>74</v>
      </c>
      <c r="AU365" s="205" t="s">
        <v>83</v>
      </c>
      <c r="AY365" s="204" t="s">
        <v>194</v>
      </c>
      <c r="BK365" s="206">
        <f>SUM(BK366:BK367)</f>
        <v>0</v>
      </c>
    </row>
    <row r="366" spans="1:65" s="2" customFormat="1" ht="16.5" customHeight="1">
      <c r="A366" s="34"/>
      <c r="B366" s="35"/>
      <c r="C366" s="209" t="s">
        <v>832</v>
      </c>
      <c r="D366" s="209" t="s">
        <v>197</v>
      </c>
      <c r="E366" s="210" t="s">
        <v>3037</v>
      </c>
      <c r="F366" s="211" t="s">
        <v>2940</v>
      </c>
      <c r="G366" s="212" t="s">
        <v>240</v>
      </c>
      <c r="H366" s="213">
        <v>1</v>
      </c>
      <c r="I366" s="214"/>
      <c r="J366" s="215">
        <f>ROUND(I366*H366,2)</f>
        <v>0</v>
      </c>
      <c r="K366" s="216"/>
      <c r="L366" s="39"/>
      <c r="M366" s="217" t="s">
        <v>1</v>
      </c>
      <c r="N366" s="218" t="s">
        <v>40</v>
      </c>
      <c r="O366" s="71"/>
      <c r="P366" s="219">
        <f>O366*H366</f>
        <v>0</v>
      </c>
      <c r="Q366" s="219">
        <v>0</v>
      </c>
      <c r="R366" s="219">
        <f>Q366*H366</f>
        <v>0</v>
      </c>
      <c r="S366" s="219">
        <v>0</v>
      </c>
      <c r="T366" s="220">
        <f>S366*H366</f>
        <v>0</v>
      </c>
      <c r="U366" s="34"/>
      <c r="V366" s="34"/>
      <c r="W366" s="34"/>
      <c r="X366" s="34"/>
      <c r="Y366" s="34"/>
      <c r="Z366" s="34"/>
      <c r="AA366" s="34"/>
      <c r="AB366" s="34"/>
      <c r="AC366" s="34"/>
      <c r="AD366" s="34"/>
      <c r="AE366" s="34"/>
      <c r="AR366" s="221" t="s">
        <v>207</v>
      </c>
      <c r="AT366" s="221" t="s">
        <v>197</v>
      </c>
      <c r="AU366" s="221" t="s">
        <v>85</v>
      </c>
      <c r="AY366" s="17" t="s">
        <v>194</v>
      </c>
      <c r="BE366" s="222">
        <f>IF(N366="základní",J366,0)</f>
        <v>0</v>
      </c>
      <c r="BF366" s="222">
        <f>IF(N366="snížená",J366,0)</f>
        <v>0</v>
      </c>
      <c r="BG366" s="222">
        <f>IF(N366="zákl. přenesená",J366,0)</f>
        <v>0</v>
      </c>
      <c r="BH366" s="222">
        <f>IF(N366="sníž. přenesená",J366,0)</f>
        <v>0</v>
      </c>
      <c r="BI366" s="222">
        <f>IF(N366="nulová",J366,0)</f>
        <v>0</v>
      </c>
      <c r="BJ366" s="17" t="s">
        <v>83</v>
      </c>
      <c r="BK366" s="222">
        <f>ROUND(I366*H366,2)</f>
        <v>0</v>
      </c>
      <c r="BL366" s="17" t="s">
        <v>207</v>
      </c>
      <c r="BM366" s="221" t="s">
        <v>1234</v>
      </c>
    </row>
    <row r="367" spans="1:65" s="2" customFormat="1" ht="19.5">
      <c r="A367" s="34"/>
      <c r="B367" s="35"/>
      <c r="C367" s="36"/>
      <c r="D367" s="223" t="s">
        <v>203</v>
      </c>
      <c r="E367" s="36"/>
      <c r="F367" s="224" t="s">
        <v>2921</v>
      </c>
      <c r="G367" s="36"/>
      <c r="H367" s="36"/>
      <c r="I367" s="122"/>
      <c r="J367" s="36"/>
      <c r="K367" s="36"/>
      <c r="L367" s="39"/>
      <c r="M367" s="225"/>
      <c r="N367" s="226"/>
      <c r="O367" s="71"/>
      <c r="P367" s="71"/>
      <c r="Q367" s="71"/>
      <c r="R367" s="71"/>
      <c r="S367" s="71"/>
      <c r="T367" s="72"/>
      <c r="U367" s="34"/>
      <c r="V367" s="34"/>
      <c r="W367" s="34"/>
      <c r="X367" s="34"/>
      <c r="Y367" s="34"/>
      <c r="Z367" s="34"/>
      <c r="AA367" s="34"/>
      <c r="AB367" s="34"/>
      <c r="AC367" s="34"/>
      <c r="AD367" s="34"/>
      <c r="AE367" s="34"/>
      <c r="AT367" s="17" t="s">
        <v>203</v>
      </c>
      <c r="AU367" s="17" t="s">
        <v>85</v>
      </c>
    </row>
    <row r="368" spans="1:65" s="12" customFormat="1" ht="22.9" customHeight="1">
      <c r="B368" s="193"/>
      <c r="C368" s="194"/>
      <c r="D368" s="195" t="s">
        <v>74</v>
      </c>
      <c r="E368" s="207" t="s">
        <v>2701</v>
      </c>
      <c r="F368" s="207" t="s">
        <v>2997</v>
      </c>
      <c r="G368" s="194"/>
      <c r="H368" s="194"/>
      <c r="I368" s="197"/>
      <c r="J368" s="208">
        <f>BK368</f>
        <v>0</v>
      </c>
      <c r="K368" s="194"/>
      <c r="L368" s="199"/>
      <c r="M368" s="200"/>
      <c r="N368" s="201"/>
      <c r="O368" s="201"/>
      <c r="P368" s="202">
        <f>SUM(P369:P370)</f>
        <v>0</v>
      </c>
      <c r="Q368" s="201"/>
      <c r="R368" s="202">
        <f>SUM(R369:R370)</f>
        <v>0</v>
      </c>
      <c r="S368" s="201"/>
      <c r="T368" s="203">
        <f>SUM(T369:T370)</f>
        <v>0</v>
      </c>
      <c r="AR368" s="204" t="s">
        <v>83</v>
      </c>
      <c r="AT368" s="205" t="s">
        <v>74</v>
      </c>
      <c r="AU368" s="205" t="s">
        <v>83</v>
      </c>
      <c r="AY368" s="204" t="s">
        <v>194</v>
      </c>
      <c r="BK368" s="206">
        <f>SUM(BK369:BK370)</f>
        <v>0</v>
      </c>
    </row>
    <row r="369" spans="1:65" s="2" customFormat="1" ht="16.5" customHeight="1">
      <c r="A369" s="34"/>
      <c r="B369" s="35"/>
      <c r="C369" s="209" t="s">
        <v>837</v>
      </c>
      <c r="D369" s="209" t="s">
        <v>197</v>
      </c>
      <c r="E369" s="210" t="s">
        <v>3038</v>
      </c>
      <c r="F369" s="211" t="s">
        <v>3039</v>
      </c>
      <c r="G369" s="212" t="s">
        <v>240</v>
      </c>
      <c r="H369" s="213">
        <v>2</v>
      </c>
      <c r="I369" s="214"/>
      <c r="J369" s="215">
        <f>ROUND(I369*H369,2)</f>
        <v>0</v>
      </c>
      <c r="K369" s="216"/>
      <c r="L369" s="39"/>
      <c r="M369" s="217" t="s">
        <v>1</v>
      </c>
      <c r="N369" s="218" t="s">
        <v>40</v>
      </c>
      <c r="O369" s="71"/>
      <c r="P369" s="219">
        <f>O369*H369</f>
        <v>0</v>
      </c>
      <c r="Q369" s="219">
        <v>0</v>
      </c>
      <c r="R369" s="219">
        <f>Q369*H369</f>
        <v>0</v>
      </c>
      <c r="S369" s="219">
        <v>0</v>
      </c>
      <c r="T369" s="220">
        <f>S369*H369</f>
        <v>0</v>
      </c>
      <c r="U369" s="34"/>
      <c r="V369" s="34"/>
      <c r="W369" s="34"/>
      <c r="X369" s="34"/>
      <c r="Y369" s="34"/>
      <c r="Z369" s="34"/>
      <c r="AA369" s="34"/>
      <c r="AB369" s="34"/>
      <c r="AC369" s="34"/>
      <c r="AD369" s="34"/>
      <c r="AE369" s="34"/>
      <c r="AR369" s="221" t="s">
        <v>207</v>
      </c>
      <c r="AT369" s="221" t="s">
        <v>197</v>
      </c>
      <c r="AU369" s="221" t="s">
        <v>85</v>
      </c>
      <c r="AY369" s="17" t="s">
        <v>194</v>
      </c>
      <c r="BE369" s="222">
        <f>IF(N369="základní",J369,0)</f>
        <v>0</v>
      </c>
      <c r="BF369" s="222">
        <f>IF(N369="snížená",J369,0)</f>
        <v>0</v>
      </c>
      <c r="BG369" s="222">
        <f>IF(N369="zákl. přenesená",J369,0)</f>
        <v>0</v>
      </c>
      <c r="BH369" s="222">
        <f>IF(N369="sníž. přenesená",J369,0)</f>
        <v>0</v>
      </c>
      <c r="BI369" s="222">
        <f>IF(N369="nulová",J369,0)</f>
        <v>0</v>
      </c>
      <c r="BJ369" s="17" t="s">
        <v>83</v>
      </c>
      <c r="BK369" s="222">
        <f>ROUND(I369*H369,2)</f>
        <v>0</v>
      </c>
      <c r="BL369" s="17" t="s">
        <v>207</v>
      </c>
      <c r="BM369" s="221" t="s">
        <v>1242</v>
      </c>
    </row>
    <row r="370" spans="1:65" s="2" customFormat="1" ht="19.5">
      <c r="A370" s="34"/>
      <c r="B370" s="35"/>
      <c r="C370" s="36"/>
      <c r="D370" s="223" t="s">
        <v>203</v>
      </c>
      <c r="E370" s="36"/>
      <c r="F370" s="224" t="s">
        <v>3040</v>
      </c>
      <c r="G370" s="36"/>
      <c r="H370" s="36"/>
      <c r="I370" s="122"/>
      <c r="J370" s="36"/>
      <c r="K370" s="36"/>
      <c r="L370" s="39"/>
      <c r="M370" s="225"/>
      <c r="N370" s="226"/>
      <c r="O370" s="71"/>
      <c r="P370" s="71"/>
      <c r="Q370" s="71"/>
      <c r="R370" s="71"/>
      <c r="S370" s="71"/>
      <c r="T370" s="72"/>
      <c r="U370" s="34"/>
      <c r="V370" s="34"/>
      <c r="W370" s="34"/>
      <c r="X370" s="34"/>
      <c r="Y370" s="34"/>
      <c r="Z370" s="34"/>
      <c r="AA370" s="34"/>
      <c r="AB370" s="34"/>
      <c r="AC370" s="34"/>
      <c r="AD370" s="34"/>
      <c r="AE370" s="34"/>
      <c r="AT370" s="17" t="s">
        <v>203</v>
      </c>
      <c r="AU370" s="17" t="s">
        <v>85</v>
      </c>
    </row>
    <row r="371" spans="1:65" s="12" customFormat="1" ht="22.9" customHeight="1">
      <c r="B371" s="193"/>
      <c r="C371" s="194"/>
      <c r="D371" s="195" t="s">
        <v>74</v>
      </c>
      <c r="E371" s="207" t="s">
        <v>2753</v>
      </c>
      <c r="F371" s="207" t="s">
        <v>3041</v>
      </c>
      <c r="G371" s="194"/>
      <c r="H371" s="194"/>
      <c r="I371" s="197"/>
      <c r="J371" s="208">
        <f>BK371</f>
        <v>0</v>
      </c>
      <c r="K371" s="194"/>
      <c r="L371" s="199"/>
      <c r="M371" s="200"/>
      <c r="N371" s="201"/>
      <c r="O371" s="201"/>
      <c r="P371" s="202">
        <f>SUM(P372:P373)</f>
        <v>0</v>
      </c>
      <c r="Q371" s="201"/>
      <c r="R371" s="202">
        <f>SUM(R372:R373)</f>
        <v>0</v>
      </c>
      <c r="S371" s="201"/>
      <c r="T371" s="203">
        <f>SUM(T372:T373)</f>
        <v>0</v>
      </c>
      <c r="AR371" s="204" t="s">
        <v>83</v>
      </c>
      <c r="AT371" s="205" t="s">
        <v>74</v>
      </c>
      <c r="AU371" s="205" t="s">
        <v>83</v>
      </c>
      <c r="AY371" s="204" t="s">
        <v>194</v>
      </c>
      <c r="BK371" s="206">
        <f>SUM(BK372:BK373)</f>
        <v>0</v>
      </c>
    </row>
    <row r="372" spans="1:65" s="2" customFormat="1" ht="16.5" customHeight="1">
      <c r="A372" s="34"/>
      <c r="B372" s="35"/>
      <c r="C372" s="209" t="s">
        <v>844</v>
      </c>
      <c r="D372" s="209" t="s">
        <v>197</v>
      </c>
      <c r="E372" s="210" t="s">
        <v>3042</v>
      </c>
      <c r="F372" s="211" t="s">
        <v>2886</v>
      </c>
      <c r="G372" s="212" t="s">
        <v>240</v>
      </c>
      <c r="H372" s="213">
        <v>1</v>
      </c>
      <c r="I372" s="214"/>
      <c r="J372" s="215">
        <f>ROUND(I372*H372,2)</f>
        <v>0</v>
      </c>
      <c r="K372" s="216"/>
      <c r="L372" s="39"/>
      <c r="M372" s="217" t="s">
        <v>1</v>
      </c>
      <c r="N372" s="218" t="s">
        <v>40</v>
      </c>
      <c r="O372" s="71"/>
      <c r="P372" s="219">
        <f>O372*H372</f>
        <v>0</v>
      </c>
      <c r="Q372" s="219">
        <v>0</v>
      </c>
      <c r="R372" s="219">
        <f>Q372*H372</f>
        <v>0</v>
      </c>
      <c r="S372" s="219">
        <v>0</v>
      </c>
      <c r="T372" s="220">
        <f>S372*H372</f>
        <v>0</v>
      </c>
      <c r="U372" s="34"/>
      <c r="V372" s="34"/>
      <c r="W372" s="34"/>
      <c r="X372" s="34"/>
      <c r="Y372" s="34"/>
      <c r="Z372" s="34"/>
      <c r="AA372" s="34"/>
      <c r="AB372" s="34"/>
      <c r="AC372" s="34"/>
      <c r="AD372" s="34"/>
      <c r="AE372" s="34"/>
      <c r="AR372" s="221" t="s">
        <v>207</v>
      </c>
      <c r="AT372" s="221" t="s">
        <v>197</v>
      </c>
      <c r="AU372" s="221" t="s">
        <v>85</v>
      </c>
      <c r="AY372" s="17" t="s">
        <v>194</v>
      </c>
      <c r="BE372" s="222">
        <f>IF(N372="základní",J372,0)</f>
        <v>0</v>
      </c>
      <c r="BF372" s="222">
        <f>IF(N372="snížená",J372,0)</f>
        <v>0</v>
      </c>
      <c r="BG372" s="222">
        <f>IF(N372="zákl. přenesená",J372,0)</f>
        <v>0</v>
      </c>
      <c r="BH372" s="222">
        <f>IF(N372="sníž. přenesená",J372,0)</f>
        <v>0</v>
      </c>
      <c r="BI372" s="222">
        <f>IF(N372="nulová",J372,0)</f>
        <v>0</v>
      </c>
      <c r="BJ372" s="17" t="s">
        <v>83</v>
      </c>
      <c r="BK372" s="222">
        <f>ROUND(I372*H372,2)</f>
        <v>0</v>
      </c>
      <c r="BL372" s="17" t="s">
        <v>207</v>
      </c>
      <c r="BM372" s="221" t="s">
        <v>1251</v>
      </c>
    </row>
    <row r="373" spans="1:65" s="2" customFormat="1" ht="19.5">
      <c r="A373" s="34"/>
      <c r="B373" s="35"/>
      <c r="C373" s="36"/>
      <c r="D373" s="223" t="s">
        <v>203</v>
      </c>
      <c r="E373" s="36"/>
      <c r="F373" s="224" t="s">
        <v>2887</v>
      </c>
      <c r="G373" s="36"/>
      <c r="H373" s="36"/>
      <c r="I373" s="122"/>
      <c r="J373" s="36"/>
      <c r="K373" s="36"/>
      <c r="L373" s="39"/>
      <c r="M373" s="225"/>
      <c r="N373" s="226"/>
      <c r="O373" s="71"/>
      <c r="P373" s="71"/>
      <c r="Q373" s="71"/>
      <c r="R373" s="71"/>
      <c r="S373" s="71"/>
      <c r="T373" s="72"/>
      <c r="U373" s="34"/>
      <c r="V373" s="34"/>
      <c r="W373" s="34"/>
      <c r="X373" s="34"/>
      <c r="Y373" s="34"/>
      <c r="Z373" s="34"/>
      <c r="AA373" s="34"/>
      <c r="AB373" s="34"/>
      <c r="AC373" s="34"/>
      <c r="AD373" s="34"/>
      <c r="AE373" s="34"/>
      <c r="AT373" s="17" t="s">
        <v>203</v>
      </c>
      <c r="AU373" s="17" t="s">
        <v>85</v>
      </c>
    </row>
    <row r="374" spans="1:65" s="12" customFormat="1" ht="22.9" customHeight="1">
      <c r="B374" s="193"/>
      <c r="C374" s="194"/>
      <c r="D374" s="195" t="s">
        <v>74</v>
      </c>
      <c r="E374" s="207" t="s">
        <v>2761</v>
      </c>
      <c r="F374" s="207" t="s">
        <v>3043</v>
      </c>
      <c r="G374" s="194"/>
      <c r="H374" s="194"/>
      <c r="I374" s="197"/>
      <c r="J374" s="208">
        <f>BK374</f>
        <v>0</v>
      </c>
      <c r="K374" s="194"/>
      <c r="L374" s="199"/>
      <c r="M374" s="200"/>
      <c r="N374" s="201"/>
      <c r="O374" s="201"/>
      <c r="P374" s="202">
        <f>SUM(P375:P376)</f>
        <v>0</v>
      </c>
      <c r="Q374" s="201"/>
      <c r="R374" s="202">
        <f>SUM(R375:R376)</f>
        <v>0</v>
      </c>
      <c r="S374" s="201"/>
      <c r="T374" s="203">
        <f>SUM(T375:T376)</f>
        <v>0</v>
      </c>
      <c r="AR374" s="204" t="s">
        <v>83</v>
      </c>
      <c r="AT374" s="205" t="s">
        <v>74</v>
      </c>
      <c r="AU374" s="205" t="s">
        <v>83</v>
      </c>
      <c r="AY374" s="204" t="s">
        <v>194</v>
      </c>
      <c r="BK374" s="206">
        <f>SUM(BK375:BK376)</f>
        <v>0</v>
      </c>
    </row>
    <row r="375" spans="1:65" s="2" customFormat="1" ht="16.5" customHeight="1">
      <c r="A375" s="34"/>
      <c r="B375" s="35"/>
      <c r="C375" s="209" t="s">
        <v>849</v>
      </c>
      <c r="D375" s="209" t="s">
        <v>197</v>
      </c>
      <c r="E375" s="210" t="s">
        <v>3044</v>
      </c>
      <c r="F375" s="211" t="s">
        <v>2940</v>
      </c>
      <c r="G375" s="212" t="s">
        <v>240</v>
      </c>
      <c r="H375" s="213">
        <v>1</v>
      </c>
      <c r="I375" s="214"/>
      <c r="J375" s="215">
        <f>ROUND(I375*H375,2)</f>
        <v>0</v>
      </c>
      <c r="K375" s="216"/>
      <c r="L375" s="39"/>
      <c r="M375" s="217" t="s">
        <v>1</v>
      </c>
      <c r="N375" s="218" t="s">
        <v>40</v>
      </c>
      <c r="O375" s="71"/>
      <c r="P375" s="219">
        <f>O375*H375</f>
        <v>0</v>
      </c>
      <c r="Q375" s="219">
        <v>0</v>
      </c>
      <c r="R375" s="219">
        <f>Q375*H375</f>
        <v>0</v>
      </c>
      <c r="S375" s="219">
        <v>0</v>
      </c>
      <c r="T375" s="220">
        <f>S375*H375</f>
        <v>0</v>
      </c>
      <c r="U375" s="34"/>
      <c r="V375" s="34"/>
      <c r="W375" s="34"/>
      <c r="X375" s="34"/>
      <c r="Y375" s="34"/>
      <c r="Z375" s="34"/>
      <c r="AA375" s="34"/>
      <c r="AB375" s="34"/>
      <c r="AC375" s="34"/>
      <c r="AD375" s="34"/>
      <c r="AE375" s="34"/>
      <c r="AR375" s="221" t="s">
        <v>207</v>
      </c>
      <c r="AT375" s="221" t="s">
        <v>197</v>
      </c>
      <c r="AU375" s="221" t="s">
        <v>85</v>
      </c>
      <c r="AY375" s="17" t="s">
        <v>194</v>
      </c>
      <c r="BE375" s="222">
        <f>IF(N375="základní",J375,0)</f>
        <v>0</v>
      </c>
      <c r="BF375" s="222">
        <f>IF(N375="snížená",J375,0)</f>
        <v>0</v>
      </c>
      <c r="BG375" s="222">
        <f>IF(N375="zákl. přenesená",J375,0)</f>
        <v>0</v>
      </c>
      <c r="BH375" s="222">
        <f>IF(N375="sníž. přenesená",J375,0)</f>
        <v>0</v>
      </c>
      <c r="BI375" s="222">
        <f>IF(N375="nulová",J375,0)</f>
        <v>0</v>
      </c>
      <c r="BJ375" s="17" t="s">
        <v>83</v>
      </c>
      <c r="BK375" s="222">
        <f>ROUND(I375*H375,2)</f>
        <v>0</v>
      </c>
      <c r="BL375" s="17" t="s">
        <v>207</v>
      </c>
      <c r="BM375" s="221" t="s">
        <v>1259</v>
      </c>
    </row>
    <row r="376" spans="1:65" s="2" customFormat="1" ht="19.5">
      <c r="A376" s="34"/>
      <c r="B376" s="35"/>
      <c r="C376" s="36"/>
      <c r="D376" s="223" t="s">
        <v>203</v>
      </c>
      <c r="E376" s="36"/>
      <c r="F376" s="224" t="s">
        <v>2921</v>
      </c>
      <c r="G376" s="36"/>
      <c r="H376" s="36"/>
      <c r="I376" s="122"/>
      <c r="J376" s="36"/>
      <c r="K376" s="36"/>
      <c r="L376" s="39"/>
      <c r="M376" s="225"/>
      <c r="N376" s="226"/>
      <c r="O376" s="71"/>
      <c r="P376" s="71"/>
      <c r="Q376" s="71"/>
      <c r="R376" s="71"/>
      <c r="S376" s="71"/>
      <c r="T376" s="72"/>
      <c r="U376" s="34"/>
      <c r="V376" s="34"/>
      <c r="W376" s="34"/>
      <c r="X376" s="34"/>
      <c r="Y376" s="34"/>
      <c r="Z376" s="34"/>
      <c r="AA376" s="34"/>
      <c r="AB376" s="34"/>
      <c r="AC376" s="34"/>
      <c r="AD376" s="34"/>
      <c r="AE376" s="34"/>
      <c r="AT376" s="17" t="s">
        <v>203</v>
      </c>
      <c r="AU376" s="17" t="s">
        <v>85</v>
      </c>
    </row>
    <row r="377" spans="1:65" s="12" customFormat="1" ht="22.9" customHeight="1">
      <c r="B377" s="193"/>
      <c r="C377" s="194"/>
      <c r="D377" s="195" t="s">
        <v>74</v>
      </c>
      <c r="E377" s="207" t="s">
        <v>2612</v>
      </c>
      <c r="F377" s="207" t="s">
        <v>2964</v>
      </c>
      <c r="G377" s="194"/>
      <c r="H377" s="194"/>
      <c r="I377" s="197"/>
      <c r="J377" s="208">
        <f>BK377</f>
        <v>0</v>
      </c>
      <c r="K377" s="194"/>
      <c r="L377" s="199"/>
      <c r="M377" s="200"/>
      <c r="N377" s="201"/>
      <c r="O377" s="201"/>
      <c r="P377" s="202">
        <f>SUM(P378:P381)</f>
        <v>0</v>
      </c>
      <c r="Q377" s="201"/>
      <c r="R377" s="202">
        <f>SUM(R378:R381)</f>
        <v>0</v>
      </c>
      <c r="S377" s="201"/>
      <c r="T377" s="203">
        <f>SUM(T378:T381)</f>
        <v>0</v>
      </c>
      <c r="AR377" s="204" t="s">
        <v>83</v>
      </c>
      <c r="AT377" s="205" t="s">
        <v>74</v>
      </c>
      <c r="AU377" s="205" t="s">
        <v>83</v>
      </c>
      <c r="AY377" s="204" t="s">
        <v>194</v>
      </c>
      <c r="BK377" s="206">
        <f>SUM(BK378:BK381)</f>
        <v>0</v>
      </c>
    </row>
    <row r="378" spans="1:65" s="2" customFormat="1" ht="16.5" customHeight="1">
      <c r="A378" s="34"/>
      <c r="B378" s="35"/>
      <c r="C378" s="209" t="s">
        <v>854</v>
      </c>
      <c r="D378" s="209" t="s">
        <v>197</v>
      </c>
      <c r="E378" s="210" t="s">
        <v>3045</v>
      </c>
      <c r="F378" s="211" t="s">
        <v>3046</v>
      </c>
      <c r="G378" s="212" t="s">
        <v>318</v>
      </c>
      <c r="H378" s="213">
        <v>1</v>
      </c>
      <c r="I378" s="214"/>
      <c r="J378" s="215">
        <f>ROUND(I378*H378,2)</f>
        <v>0</v>
      </c>
      <c r="K378" s="216"/>
      <c r="L378" s="39"/>
      <c r="M378" s="217" t="s">
        <v>1</v>
      </c>
      <c r="N378" s="218" t="s">
        <v>40</v>
      </c>
      <c r="O378" s="71"/>
      <c r="P378" s="219">
        <f>O378*H378</f>
        <v>0</v>
      </c>
      <c r="Q378" s="219">
        <v>0</v>
      </c>
      <c r="R378" s="219">
        <f>Q378*H378</f>
        <v>0</v>
      </c>
      <c r="S378" s="219">
        <v>0</v>
      </c>
      <c r="T378" s="220">
        <f>S378*H378</f>
        <v>0</v>
      </c>
      <c r="U378" s="34"/>
      <c r="V378" s="34"/>
      <c r="W378" s="34"/>
      <c r="X378" s="34"/>
      <c r="Y378" s="34"/>
      <c r="Z378" s="34"/>
      <c r="AA378" s="34"/>
      <c r="AB378" s="34"/>
      <c r="AC378" s="34"/>
      <c r="AD378" s="34"/>
      <c r="AE378" s="34"/>
      <c r="AR378" s="221" t="s">
        <v>207</v>
      </c>
      <c r="AT378" s="221" t="s">
        <v>197</v>
      </c>
      <c r="AU378" s="221" t="s">
        <v>85</v>
      </c>
      <c r="AY378" s="17" t="s">
        <v>194</v>
      </c>
      <c r="BE378" s="222">
        <f>IF(N378="základní",J378,0)</f>
        <v>0</v>
      </c>
      <c r="BF378" s="222">
        <f>IF(N378="snížená",J378,0)</f>
        <v>0</v>
      </c>
      <c r="BG378" s="222">
        <f>IF(N378="zákl. přenesená",J378,0)</f>
        <v>0</v>
      </c>
      <c r="BH378" s="222">
        <f>IF(N378="sníž. přenesená",J378,0)</f>
        <v>0</v>
      </c>
      <c r="BI378" s="222">
        <f>IF(N378="nulová",J378,0)</f>
        <v>0</v>
      </c>
      <c r="BJ378" s="17" t="s">
        <v>83</v>
      </c>
      <c r="BK378" s="222">
        <f>ROUND(I378*H378,2)</f>
        <v>0</v>
      </c>
      <c r="BL378" s="17" t="s">
        <v>207</v>
      </c>
      <c r="BM378" s="221" t="s">
        <v>1267</v>
      </c>
    </row>
    <row r="379" spans="1:65" s="2" customFormat="1" ht="19.5">
      <c r="A379" s="34"/>
      <c r="B379" s="35"/>
      <c r="C379" s="36"/>
      <c r="D379" s="223" t="s">
        <v>203</v>
      </c>
      <c r="E379" s="36"/>
      <c r="F379" s="224" t="s">
        <v>3047</v>
      </c>
      <c r="G379" s="36"/>
      <c r="H379" s="36"/>
      <c r="I379" s="122"/>
      <c r="J379" s="36"/>
      <c r="K379" s="36"/>
      <c r="L379" s="39"/>
      <c r="M379" s="225"/>
      <c r="N379" s="226"/>
      <c r="O379" s="71"/>
      <c r="P379" s="71"/>
      <c r="Q379" s="71"/>
      <c r="R379" s="71"/>
      <c r="S379" s="71"/>
      <c r="T379" s="72"/>
      <c r="U379" s="34"/>
      <c r="V379" s="34"/>
      <c r="W379" s="34"/>
      <c r="X379" s="34"/>
      <c r="Y379" s="34"/>
      <c r="Z379" s="34"/>
      <c r="AA379" s="34"/>
      <c r="AB379" s="34"/>
      <c r="AC379" s="34"/>
      <c r="AD379" s="34"/>
      <c r="AE379" s="34"/>
      <c r="AT379" s="17" t="s">
        <v>203</v>
      </c>
      <c r="AU379" s="17" t="s">
        <v>85</v>
      </c>
    </row>
    <row r="380" spans="1:65" s="2" customFormat="1" ht="16.5" customHeight="1">
      <c r="A380" s="34"/>
      <c r="B380" s="35"/>
      <c r="C380" s="209" t="s">
        <v>859</v>
      </c>
      <c r="D380" s="209" t="s">
        <v>197</v>
      </c>
      <c r="E380" s="210" t="s">
        <v>3048</v>
      </c>
      <c r="F380" s="211" t="s">
        <v>2969</v>
      </c>
      <c r="G380" s="212" t="s">
        <v>318</v>
      </c>
      <c r="H380" s="213">
        <v>30</v>
      </c>
      <c r="I380" s="214"/>
      <c r="J380" s="215">
        <f>ROUND(I380*H380,2)</f>
        <v>0</v>
      </c>
      <c r="K380" s="216"/>
      <c r="L380" s="39"/>
      <c r="M380" s="217" t="s">
        <v>1</v>
      </c>
      <c r="N380" s="218" t="s">
        <v>40</v>
      </c>
      <c r="O380" s="71"/>
      <c r="P380" s="219">
        <f>O380*H380</f>
        <v>0</v>
      </c>
      <c r="Q380" s="219">
        <v>0</v>
      </c>
      <c r="R380" s="219">
        <f>Q380*H380</f>
        <v>0</v>
      </c>
      <c r="S380" s="219">
        <v>0</v>
      </c>
      <c r="T380" s="220">
        <f>S380*H380</f>
        <v>0</v>
      </c>
      <c r="U380" s="34"/>
      <c r="V380" s="34"/>
      <c r="W380" s="34"/>
      <c r="X380" s="34"/>
      <c r="Y380" s="34"/>
      <c r="Z380" s="34"/>
      <c r="AA380" s="34"/>
      <c r="AB380" s="34"/>
      <c r="AC380" s="34"/>
      <c r="AD380" s="34"/>
      <c r="AE380" s="34"/>
      <c r="AR380" s="221" t="s">
        <v>207</v>
      </c>
      <c r="AT380" s="221" t="s">
        <v>197</v>
      </c>
      <c r="AU380" s="221" t="s">
        <v>85</v>
      </c>
      <c r="AY380" s="17" t="s">
        <v>194</v>
      </c>
      <c r="BE380" s="222">
        <f>IF(N380="základní",J380,0)</f>
        <v>0</v>
      </c>
      <c r="BF380" s="222">
        <f>IF(N380="snížená",J380,0)</f>
        <v>0</v>
      </c>
      <c r="BG380" s="222">
        <f>IF(N380="zákl. přenesená",J380,0)</f>
        <v>0</v>
      </c>
      <c r="BH380" s="222">
        <f>IF(N380="sníž. přenesená",J380,0)</f>
        <v>0</v>
      </c>
      <c r="BI380" s="222">
        <f>IF(N380="nulová",J380,0)</f>
        <v>0</v>
      </c>
      <c r="BJ380" s="17" t="s">
        <v>83</v>
      </c>
      <c r="BK380" s="222">
        <f>ROUND(I380*H380,2)</f>
        <v>0</v>
      </c>
      <c r="BL380" s="17" t="s">
        <v>207</v>
      </c>
      <c r="BM380" s="221" t="s">
        <v>1276</v>
      </c>
    </row>
    <row r="381" spans="1:65" s="2" customFormat="1" ht="19.5">
      <c r="A381" s="34"/>
      <c r="B381" s="35"/>
      <c r="C381" s="36"/>
      <c r="D381" s="223" t="s">
        <v>203</v>
      </c>
      <c r="E381" s="36"/>
      <c r="F381" s="224" t="s">
        <v>2970</v>
      </c>
      <c r="G381" s="36"/>
      <c r="H381" s="36"/>
      <c r="I381" s="122"/>
      <c r="J381" s="36"/>
      <c r="K381" s="36"/>
      <c r="L381" s="39"/>
      <c r="M381" s="225"/>
      <c r="N381" s="226"/>
      <c r="O381" s="71"/>
      <c r="P381" s="71"/>
      <c r="Q381" s="71"/>
      <c r="R381" s="71"/>
      <c r="S381" s="71"/>
      <c r="T381" s="72"/>
      <c r="U381" s="34"/>
      <c r="V381" s="34"/>
      <c r="W381" s="34"/>
      <c r="X381" s="34"/>
      <c r="Y381" s="34"/>
      <c r="Z381" s="34"/>
      <c r="AA381" s="34"/>
      <c r="AB381" s="34"/>
      <c r="AC381" s="34"/>
      <c r="AD381" s="34"/>
      <c r="AE381" s="34"/>
      <c r="AT381" s="17" t="s">
        <v>203</v>
      </c>
      <c r="AU381" s="17" t="s">
        <v>85</v>
      </c>
    </row>
    <row r="382" spans="1:65" s="12" customFormat="1" ht="25.9" customHeight="1">
      <c r="B382" s="193"/>
      <c r="C382" s="194"/>
      <c r="D382" s="195" t="s">
        <v>74</v>
      </c>
      <c r="E382" s="196" t="s">
        <v>2771</v>
      </c>
      <c r="F382" s="196" t="s">
        <v>3049</v>
      </c>
      <c r="G382" s="194"/>
      <c r="H382" s="194"/>
      <c r="I382" s="197"/>
      <c r="J382" s="198">
        <f>BK382</f>
        <v>0</v>
      </c>
      <c r="K382" s="194"/>
      <c r="L382" s="199"/>
      <c r="M382" s="200"/>
      <c r="N382" s="201"/>
      <c r="O382" s="201"/>
      <c r="P382" s="202">
        <f>SUM(P383:P388)</f>
        <v>0</v>
      </c>
      <c r="Q382" s="201"/>
      <c r="R382" s="202">
        <f>SUM(R383:R388)</f>
        <v>0</v>
      </c>
      <c r="S382" s="201"/>
      <c r="T382" s="203">
        <f>SUM(T383:T388)</f>
        <v>0</v>
      </c>
      <c r="AR382" s="204" t="s">
        <v>83</v>
      </c>
      <c r="AT382" s="205" t="s">
        <v>74</v>
      </c>
      <c r="AU382" s="205" t="s">
        <v>75</v>
      </c>
      <c r="AY382" s="204" t="s">
        <v>194</v>
      </c>
      <c r="BK382" s="206">
        <f>SUM(BK383:BK388)</f>
        <v>0</v>
      </c>
    </row>
    <row r="383" spans="1:65" s="2" customFormat="1" ht="24" customHeight="1">
      <c r="A383" s="34"/>
      <c r="B383" s="35"/>
      <c r="C383" s="209" t="s">
        <v>867</v>
      </c>
      <c r="D383" s="209" t="s">
        <v>197</v>
      </c>
      <c r="E383" s="210" t="s">
        <v>3050</v>
      </c>
      <c r="F383" s="211" t="s">
        <v>3051</v>
      </c>
      <c r="G383" s="212" t="s">
        <v>200</v>
      </c>
      <c r="H383" s="213">
        <v>1</v>
      </c>
      <c r="I383" s="214"/>
      <c r="J383" s="215">
        <f>ROUND(I383*H383,2)</f>
        <v>0</v>
      </c>
      <c r="K383" s="216"/>
      <c r="L383" s="39"/>
      <c r="M383" s="217" t="s">
        <v>1</v>
      </c>
      <c r="N383" s="218" t="s">
        <v>40</v>
      </c>
      <c r="O383" s="71"/>
      <c r="P383" s="219">
        <f>O383*H383</f>
        <v>0</v>
      </c>
      <c r="Q383" s="219">
        <v>0</v>
      </c>
      <c r="R383" s="219">
        <f>Q383*H383</f>
        <v>0</v>
      </c>
      <c r="S383" s="219">
        <v>0</v>
      </c>
      <c r="T383" s="220">
        <f>S383*H383</f>
        <v>0</v>
      </c>
      <c r="U383" s="34"/>
      <c r="V383" s="34"/>
      <c r="W383" s="34"/>
      <c r="X383" s="34"/>
      <c r="Y383" s="34"/>
      <c r="Z383" s="34"/>
      <c r="AA383" s="34"/>
      <c r="AB383" s="34"/>
      <c r="AC383" s="34"/>
      <c r="AD383" s="34"/>
      <c r="AE383" s="34"/>
      <c r="AR383" s="221" t="s">
        <v>207</v>
      </c>
      <c r="AT383" s="221" t="s">
        <v>197</v>
      </c>
      <c r="AU383" s="221" t="s">
        <v>83</v>
      </c>
      <c r="AY383" s="17" t="s">
        <v>194</v>
      </c>
      <c r="BE383" s="222">
        <f>IF(N383="základní",J383,0)</f>
        <v>0</v>
      </c>
      <c r="BF383" s="222">
        <f>IF(N383="snížená",J383,0)</f>
        <v>0</v>
      </c>
      <c r="BG383" s="222">
        <f>IF(N383="zákl. přenesená",J383,0)</f>
        <v>0</v>
      </c>
      <c r="BH383" s="222">
        <f>IF(N383="sníž. přenesená",J383,0)</f>
        <v>0</v>
      </c>
      <c r="BI383" s="222">
        <f>IF(N383="nulová",J383,0)</f>
        <v>0</v>
      </c>
      <c r="BJ383" s="17" t="s">
        <v>83</v>
      </c>
      <c r="BK383" s="222">
        <f>ROUND(I383*H383,2)</f>
        <v>0</v>
      </c>
      <c r="BL383" s="17" t="s">
        <v>207</v>
      </c>
      <c r="BM383" s="221" t="s">
        <v>1284</v>
      </c>
    </row>
    <row r="384" spans="1:65" s="2" customFormat="1" ht="48.75">
      <c r="A384" s="34"/>
      <c r="B384" s="35"/>
      <c r="C384" s="36"/>
      <c r="D384" s="223" t="s">
        <v>203</v>
      </c>
      <c r="E384" s="36"/>
      <c r="F384" s="224" t="s">
        <v>3052</v>
      </c>
      <c r="G384" s="36"/>
      <c r="H384" s="36"/>
      <c r="I384" s="122"/>
      <c r="J384" s="36"/>
      <c r="K384" s="36"/>
      <c r="L384" s="39"/>
      <c r="M384" s="225"/>
      <c r="N384" s="226"/>
      <c r="O384" s="71"/>
      <c r="P384" s="71"/>
      <c r="Q384" s="71"/>
      <c r="R384" s="71"/>
      <c r="S384" s="71"/>
      <c r="T384" s="72"/>
      <c r="U384" s="34"/>
      <c r="V384" s="34"/>
      <c r="W384" s="34"/>
      <c r="X384" s="34"/>
      <c r="Y384" s="34"/>
      <c r="Z384" s="34"/>
      <c r="AA384" s="34"/>
      <c r="AB384" s="34"/>
      <c r="AC384" s="34"/>
      <c r="AD384" s="34"/>
      <c r="AE384" s="34"/>
      <c r="AT384" s="17" t="s">
        <v>203</v>
      </c>
      <c r="AU384" s="17" t="s">
        <v>83</v>
      </c>
    </row>
    <row r="385" spans="1:65" s="2" customFormat="1" ht="16.5" customHeight="1">
      <c r="A385" s="34"/>
      <c r="B385" s="35"/>
      <c r="C385" s="209" t="s">
        <v>871</v>
      </c>
      <c r="D385" s="209" t="s">
        <v>197</v>
      </c>
      <c r="E385" s="210" t="s">
        <v>3053</v>
      </c>
      <c r="F385" s="211" t="s">
        <v>3054</v>
      </c>
      <c r="G385" s="212" t="s">
        <v>240</v>
      </c>
      <c r="H385" s="213">
        <v>1</v>
      </c>
      <c r="I385" s="214"/>
      <c r="J385" s="215">
        <f>ROUND(I385*H385,2)</f>
        <v>0</v>
      </c>
      <c r="K385" s="216"/>
      <c r="L385" s="39"/>
      <c r="M385" s="217" t="s">
        <v>1</v>
      </c>
      <c r="N385" s="218" t="s">
        <v>40</v>
      </c>
      <c r="O385" s="71"/>
      <c r="P385" s="219">
        <f>O385*H385</f>
        <v>0</v>
      </c>
      <c r="Q385" s="219">
        <v>0</v>
      </c>
      <c r="R385" s="219">
        <f>Q385*H385</f>
        <v>0</v>
      </c>
      <c r="S385" s="219">
        <v>0</v>
      </c>
      <c r="T385" s="220">
        <f>S385*H385</f>
        <v>0</v>
      </c>
      <c r="U385" s="34"/>
      <c r="V385" s="34"/>
      <c r="W385" s="34"/>
      <c r="X385" s="34"/>
      <c r="Y385" s="34"/>
      <c r="Z385" s="34"/>
      <c r="AA385" s="34"/>
      <c r="AB385" s="34"/>
      <c r="AC385" s="34"/>
      <c r="AD385" s="34"/>
      <c r="AE385" s="34"/>
      <c r="AR385" s="221" t="s">
        <v>207</v>
      </c>
      <c r="AT385" s="221" t="s">
        <v>197</v>
      </c>
      <c r="AU385" s="221" t="s">
        <v>83</v>
      </c>
      <c r="AY385" s="17" t="s">
        <v>194</v>
      </c>
      <c r="BE385" s="222">
        <f>IF(N385="základní",J385,0)</f>
        <v>0</v>
      </c>
      <c r="BF385" s="222">
        <f>IF(N385="snížená",J385,0)</f>
        <v>0</v>
      </c>
      <c r="BG385" s="222">
        <f>IF(N385="zákl. přenesená",J385,0)</f>
        <v>0</v>
      </c>
      <c r="BH385" s="222">
        <f>IF(N385="sníž. přenesená",J385,0)</f>
        <v>0</v>
      </c>
      <c r="BI385" s="222">
        <f>IF(N385="nulová",J385,0)</f>
        <v>0</v>
      </c>
      <c r="BJ385" s="17" t="s">
        <v>83</v>
      </c>
      <c r="BK385" s="222">
        <f>ROUND(I385*H385,2)</f>
        <v>0</v>
      </c>
      <c r="BL385" s="17" t="s">
        <v>207</v>
      </c>
      <c r="BM385" s="221" t="s">
        <v>1293</v>
      </c>
    </row>
    <row r="386" spans="1:65" s="2" customFormat="1" ht="29.25">
      <c r="A386" s="34"/>
      <c r="B386" s="35"/>
      <c r="C386" s="36"/>
      <c r="D386" s="223" t="s">
        <v>203</v>
      </c>
      <c r="E386" s="36"/>
      <c r="F386" s="224" t="s">
        <v>3055</v>
      </c>
      <c r="G386" s="36"/>
      <c r="H386" s="36"/>
      <c r="I386" s="122"/>
      <c r="J386" s="36"/>
      <c r="K386" s="36"/>
      <c r="L386" s="39"/>
      <c r="M386" s="225"/>
      <c r="N386" s="226"/>
      <c r="O386" s="71"/>
      <c r="P386" s="71"/>
      <c r="Q386" s="71"/>
      <c r="R386" s="71"/>
      <c r="S386" s="71"/>
      <c r="T386" s="72"/>
      <c r="U386" s="34"/>
      <c r="V386" s="34"/>
      <c r="W386" s="34"/>
      <c r="X386" s="34"/>
      <c r="Y386" s="34"/>
      <c r="Z386" s="34"/>
      <c r="AA386" s="34"/>
      <c r="AB386" s="34"/>
      <c r="AC386" s="34"/>
      <c r="AD386" s="34"/>
      <c r="AE386" s="34"/>
      <c r="AT386" s="17" t="s">
        <v>203</v>
      </c>
      <c r="AU386" s="17" t="s">
        <v>83</v>
      </c>
    </row>
    <row r="387" spans="1:65" s="2" customFormat="1" ht="16.5" customHeight="1">
      <c r="A387" s="34"/>
      <c r="B387" s="35"/>
      <c r="C387" s="209" t="s">
        <v>878</v>
      </c>
      <c r="D387" s="209" t="s">
        <v>197</v>
      </c>
      <c r="E387" s="210" t="s">
        <v>3056</v>
      </c>
      <c r="F387" s="211" t="s">
        <v>3057</v>
      </c>
      <c r="G387" s="212" t="s">
        <v>318</v>
      </c>
      <c r="H387" s="213">
        <v>8</v>
      </c>
      <c r="I387" s="214"/>
      <c r="J387" s="215">
        <f>ROUND(I387*H387,2)</f>
        <v>0</v>
      </c>
      <c r="K387" s="216"/>
      <c r="L387" s="39"/>
      <c r="M387" s="217" t="s">
        <v>1</v>
      </c>
      <c r="N387" s="218" t="s">
        <v>40</v>
      </c>
      <c r="O387" s="71"/>
      <c r="P387" s="219">
        <f>O387*H387</f>
        <v>0</v>
      </c>
      <c r="Q387" s="219">
        <v>0</v>
      </c>
      <c r="R387" s="219">
        <f>Q387*H387</f>
        <v>0</v>
      </c>
      <c r="S387" s="219">
        <v>0</v>
      </c>
      <c r="T387" s="220">
        <f>S387*H387</f>
        <v>0</v>
      </c>
      <c r="U387" s="34"/>
      <c r="V387" s="34"/>
      <c r="W387" s="34"/>
      <c r="X387" s="34"/>
      <c r="Y387" s="34"/>
      <c r="Z387" s="34"/>
      <c r="AA387" s="34"/>
      <c r="AB387" s="34"/>
      <c r="AC387" s="34"/>
      <c r="AD387" s="34"/>
      <c r="AE387" s="34"/>
      <c r="AR387" s="221" t="s">
        <v>207</v>
      </c>
      <c r="AT387" s="221" t="s">
        <v>197</v>
      </c>
      <c r="AU387" s="221" t="s">
        <v>83</v>
      </c>
      <c r="AY387" s="17" t="s">
        <v>194</v>
      </c>
      <c r="BE387" s="222">
        <f>IF(N387="základní",J387,0)</f>
        <v>0</v>
      </c>
      <c r="BF387" s="222">
        <f>IF(N387="snížená",J387,0)</f>
        <v>0</v>
      </c>
      <c r="BG387" s="222">
        <f>IF(N387="zákl. přenesená",J387,0)</f>
        <v>0</v>
      </c>
      <c r="BH387" s="222">
        <f>IF(N387="sníž. přenesená",J387,0)</f>
        <v>0</v>
      </c>
      <c r="BI387" s="222">
        <f>IF(N387="nulová",J387,0)</f>
        <v>0</v>
      </c>
      <c r="BJ387" s="17" t="s">
        <v>83</v>
      </c>
      <c r="BK387" s="222">
        <f>ROUND(I387*H387,2)</f>
        <v>0</v>
      </c>
      <c r="BL387" s="17" t="s">
        <v>207</v>
      </c>
      <c r="BM387" s="221" t="s">
        <v>1301</v>
      </c>
    </row>
    <row r="388" spans="1:65" s="2" customFormat="1" ht="29.25">
      <c r="A388" s="34"/>
      <c r="B388" s="35"/>
      <c r="C388" s="36"/>
      <c r="D388" s="223" t="s">
        <v>203</v>
      </c>
      <c r="E388" s="36"/>
      <c r="F388" s="224" t="s">
        <v>3058</v>
      </c>
      <c r="G388" s="36"/>
      <c r="H388" s="36"/>
      <c r="I388" s="122"/>
      <c r="J388" s="36"/>
      <c r="K388" s="36"/>
      <c r="L388" s="39"/>
      <c r="M388" s="225"/>
      <c r="N388" s="226"/>
      <c r="O388" s="71"/>
      <c r="P388" s="71"/>
      <c r="Q388" s="71"/>
      <c r="R388" s="71"/>
      <c r="S388" s="71"/>
      <c r="T388" s="72"/>
      <c r="U388" s="34"/>
      <c r="V388" s="34"/>
      <c r="W388" s="34"/>
      <c r="X388" s="34"/>
      <c r="Y388" s="34"/>
      <c r="Z388" s="34"/>
      <c r="AA388" s="34"/>
      <c r="AB388" s="34"/>
      <c r="AC388" s="34"/>
      <c r="AD388" s="34"/>
      <c r="AE388" s="34"/>
      <c r="AT388" s="17" t="s">
        <v>203</v>
      </c>
      <c r="AU388" s="17" t="s">
        <v>83</v>
      </c>
    </row>
    <row r="389" spans="1:65" s="12" customFormat="1" ht="25.9" customHeight="1">
      <c r="B389" s="193"/>
      <c r="C389" s="194"/>
      <c r="D389" s="195" t="s">
        <v>74</v>
      </c>
      <c r="E389" s="196" t="s">
        <v>2777</v>
      </c>
      <c r="F389" s="196" t="s">
        <v>3059</v>
      </c>
      <c r="G389" s="194"/>
      <c r="H389" s="194"/>
      <c r="I389" s="197"/>
      <c r="J389" s="198">
        <f>BK389</f>
        <v>0</v>
      </c>
      <c r="K389" s="194"/>
      <c r="L389" s="199"/>
      <c r="M389" s="200"/>
      <c r="N389" s="201"/>
      <c r="O389" s="201"/>
      <c r="P389" s="202">
        <f>SUM(P390:P404)</f>
        <v>0</v>
      </c>
      <c r="Q389" s="201"/>
      <c r="R389" s="202">
        <f>SUM(R390:R404)</f>
        <v>0</v>
      </c>
      <c r="S389" s="201"/>
      <c r="T389" s="203">
        <f>SUM(T390:T404)</f>
        <v>0</v>
      </c>
      <c r="AR389" s="204" t="s">
        <v>83</v>
      </c>
      <c r="AT389" s="205" t="s">
        <v>74</v>
      </c>
      <c r="AU389" s="205" t="s">
        <v>75</v>
      </c>
      <c r="AY389" s="204" t="s">
        <v>194</v>
      </c>
      <c r="BK389" s="206">
        <f>SUM(BK390:BK404)</f>
        <v>0</v>
      </c>
    </row>
    <row r="390" spans="1:65" s="2" customFormat="1" ht="24" customHeight="1">
      <c r="A390" s="34"/>
      <c r="B390" s="35"/>
      <c r="C390" s="209" t="s">
        <v>884</v>
      </c>
      <c r="D390" s="209" t="s">
        <v>197</v>
      </c>
      <c r="E390" s="210" t="s">
        <v>3060</v>
      </c>
      <c r="F390" s="211" t="s">
        <v>3061</v>
      </c>
      <c r="G390" s="212" t="s">
        <v>240</v>
      </c>
      <c r="H390" s="213">
        <v>1</v>
      </c>
      <c r="I390" s="214"/>
      <c r="J390" s="215">
        <f>ROUND(I390*H390,2)</f>
        <v>0</v>
      </c>
      <c r="K390" s="216"/>
      <c r="L390" s="39"/>
      <c r="M390" s="217" t="s">
        <v>1</v>
      </c>
      <c r="N390" s="218" t="s">
        <v>40</v>
      </c>
      <c r="O390" s="71"/>
      <c r="P390" s="219">
        <f>O390*H390</f>
        <v>0</v>
      </c>
      <c r="Q390" s="219">
        <v>0</v>
      </c>
      <c r="R390" s="219">
        <f>Q390*H390</f>
        <v>0</v>
      </c>
      <c r="S390" s="219">
        <v>0</v>
      </c>
      <c r="T390" s="220">
        <f>S390*H390</f>
        <v>0</v>
      </c>
      <c r="U390" s="34"/>
      <c r="V390" s="34"/>
      <c r="W390" s="34"/>
      <c r="X390" s="34"/>
      <c r="Y390" s="34"/>
      <c r="Z390" s="34"/>
      <c r="AA390" s="34"/>
      <c r="AB390" s="34"/>
      <c r="AC390" s="34"/>
      <c r="AD390" s="34"/>
      <c r="AE390" s="34"/>
      <c r="AR390" s="221" t="s">
        <v>207</v>
      </c>
      <c r="AT390" s="221" t="s">
        <v>197</v>
      </c>
      <c r="AU390" s="221" t="s">
        <v>83</v>
      </c>
      <c r="AY390" s="17" t="s">
        <v>194</v>
      </c>
      <c r="BE390" s="222">
        <f>IF(N390="základní",J390,0)</f>
        <v>0</v>
      </c>
      <c r="BF390" s="222">
        <f>IF(N390="snížená",J390,0)</f>
        <v>0</v>
      </c>
      <c r="BG390" s="222">
        <f>IF(N390="zákl. přenesená",J390,0)</f>
        <v>0</v>
      </c>
      <c r="BH390" s="222">
        <f>IF(N390="sníž. přenesená",J390,0)</f>
        <v>0</v>
      </c>
      <c r="BI390" s="222">
        <f>IF(N390="nulová",J390,0)</f>
        <v>0</v>
      </c>
      <c r="BJ390" s="17" t="s">
        <v>83</v>
      </c>
      <c r="BK390" s="222">
        <f>ROUND(I390*H390,2)</f>
        <v>0</v>
      </c>
      <c r="BL390" s="17" t="s">
        <v>207</v>
      </c>
      <c r="BM390" s="221" t="s">
        <v>1312</v>
      </c>
    </row>
    <row r="391" spans="1:65" s="2" customFormat="1" ht="68.25">
      <c r="A391" s="34"/>
      <c r="B391" s="35"/>
      <c r="C391" s="36"/>
      <c r="D391" s="223" t="s">
        <v>203</v>
      </c>
      <c r="E391" s="36"/>
      <c r="F391" s="224" t="s">
        <v>3062</v>
      </c>
      <c r="G391" s="36"/>
      <c r="H391" s="36"/>
      <c r="I391" s="122"/>
      <c r="J391" s="36"/>
      <c r="K391" s="36"/>
      <c r="L391" s="39"/>
      <c r="M391" s="225"/>
      <c r="N391" s="226"/>
      <c r="O391" s="71"/>
      <c r="P391" s="71"/>
      <c r="Q391" s="71"/>
      <c r="R391" s="71"/>
      <c r="S391" s="71"/>
      <c r="T391" s="72"/>
      <c r="U391" s="34"/>
      <c r="V391" s="34"/>
      <c r="W391" s="34"/>
      <c r="X391" s="34"/>
      <c r="Y391" s="34"/>
      <c r="Z391" s="34"/>
      <c r="AA391" s="34"/>
      <c r="AB391" s="34"/>
      <c r="AC391" s="34"/>
      <c r="AD391" s="34"/>
      <c r="AE391" s="34"/>
      <c r="AT391" s="17" t="s">
        <v>203</v>
      </c>
      <c r="AU391" s="17" t="s">
        <v>83</v>
      </c>
    </row>
    <row r="392" spans="1:65" s="2" customFormat="1" ht="24" customHeight="1">
      <c r="A392" s="34"/>
      <c r="B392" s="35"/>
      <c r="C392" s="209" t="s">
        <v>890</v>
      </c>
      <c r="D392" s="209" t="s">
        <v>197</v>
      </c>
      <c r="E392" s="210" t="s">
        <v>3063</v>
      </c>
      <c r="F392" s="211" t="s">
        <v>3064</v>
      </c>
      <c r="G392" s="212" t="s">
        <v>240</v>
      </c>
      <c r="H392" s="213">
        <v>13</v>
      </c>
      <c r="I392" s="214"/>
      <c r="J392" s="215">
        <f>ROUND(I392*H392,2)</f>
        <v>0</v>
      </c>
      <c r="K392" s="216"/>
      <c r="L392" s="39"/>
      <c r="M392" s="217" t="s">
        <v>1</v>
      </c>
      <c r="N392" s="218" t="s">
        <v>40</v>
      </c>
      <c r="O392" s="71"/>
      <c r="P392" s="219">
        <f>O392*H392</f>
        <v>0</v>
      </c>
      <c r="Q392" s="219">
        <v>0</v>
      </c>
      <c r="R392" s="219">
        <f>Q392*H392</f>
        <v>0</v>
      </c>
      <c r="S392" s="219">
        <v>0</v>
      </c>
      <c r="T392" s="220">
        <f>S392*H392</f>
        <v>0</v>
      </c>
      <c r="U392" s="34"/>
      <c r="V392" s="34"/>
      <c r="W392" s="34"/>
      <c r="X392" s="34"/>
      <c r="Y392" s="34"/>
      <c r="Z392" s="34"/>
      <c r="AA392" s="34"/>
      <c r="AB392" s="34"/>
      <c r="AC392" s="34"/>
      <c r="AD392" s="34"/>
      <c r="AE392" s="34"/>
      <c r="AR392" s="221" t="s">
        <v>207</v>
      </c>
      <c r="AT392" s="221" t="s">
        <v>197</v>
      </c>
      <c r="AU392" s="221" t="s">
        <v>83</v>
      </c>
      <c r="AY392" s="17" t="s">
        <v>194</v>
      </c>
      <c r="BE392" s="222">
        <f>IF(N392="základní",J392,0)</f>
        <v>0</v>
      </c>
      <c r="BF392" s="222">
        <f>IF(N392="snížená",J392,0)</f>
        <v>0</v>
      </c>
      <c r="BG392" s="222">
        <f>IF(N392="zákl. přenesená",J392,0)</f>
        <v>0</v>
      </c>
      <c r="BH392" s="222">
        <f>IF(N392="sníž. přenesená",J392,0)</f>
        <v>0</v>
      </c>
      <c r="BI392" s="222">
        <f>IF(N392="nulová",J392,0)</f>
        <v>0</v>
      </c>
      <c r="BJ392" s="17" t="s">
        <v>83</v>
      </c>
      <c r="BK392" s="222">
        <f>ROUND(I392*H392,2)</f>
        <v>0</v>
      </c>
      <c r="BL392" s="17" t="s">
        <v>207</v>
      </c>
      <c r="BM392" s="221" t="s">
        <v>1321</v>
      </c>
    </row>
    <row r="393" spans="1:65" s="2" customFormat="1" ht="48.75">
      <c r="A393" s="34"/>
      <c r="B393" s="35"/>
      <c r="C393" s="36"/>
      <c r="D393" s="223" t="s">
        <v>203</v>
      </c>
      <c r="E393" s="36"/>
      <c r="F393" s="224" t="s">
        <v>3065</v>
      </c>
      <c r="G393" s="36"/>
      <c r="H393" s="36"/>
      <c r="I393" s="122"/>
      <c r="J393" s="36"/>
      <c r="K393" s="36"/>
      <c r="L393" s="39"/>
      <c r="M393" s="225"/>
      <c r="N393" s="226"/>
      <c r="O393" s="71"/>
      <c r="P393" s="71"/>
      <c r="Q393" s="71"/>
      <c r="R393" s="71"/>
      <c r="S393" s="71"/>
      <c r="T393" s="72"/>
      <c r="U393" s="34"/>
      <c r="V393" s="34"/>
      <c r="W393" s="34"/>
      <c r="X393" s="34"/>
      <c r="Y393" s="34"/>
      <c r="Z393" s="34"/>
      <c r="AA393" s="34"/>
      <c r="AB393" s="34"/>
      <c r="AC393" s="34"/>
      <c r="AD393" s="34"/>
      <c r="AE393" s="34"/>
      <c r="AT393" s="17" t="s">
        <v>203</v>
      </c>
      <c r="AU393" s="17" t="s">
        <v>83</v>
      </c>
    </row>
    <row r="394" spans="1:65" s="2" customFormat="1" ht="24" customHeight="1">
      <c r="A394" s="34"/>
      <c r="B394" s="35"/>
      <c r="C394" s="209" t="s">
        <v>897</v>
      </c>
      <c r="D394" s="209" t="s">
        <v>197</v>
      </c>
      <c r="E394" s="210" t="s">
        <v>3066</v>
      </c>
      <c r="F394" s="211" t="s">
        <v>3067</v>
      </c>
      <c r="G394" s="212" t="s">
        <v>240</v>
      </c>
      <c r="H394" s="213">
        <v>3</v>
      </c>
      <c r="I394" s="214"/>
      <c r="J394" s="215">
        <f>ROUND(I394*H394,2)</f>
        <v>0</v>
      </c>
      <c r="K394" s="216"/>
      <c r="L394" s="39"/>
      <c r="M394" s="217" t="s">
        <v>1</v>
      </c>
      <c r="N394" s="218" t="s">
        <v>40</v>
      </c>
      <c r="O394" s="71"/>
      <c r="P394" s="219">
        <f>O394*H394</f>
        <v>0</v>
      </c>
      <c r="Q394" s="219">
        <v>0</v>
      </c>
      <c r="R394" s="219">
        <f>Q394*H394</f>
        <v>0</v>
      </c>
      <c r="S394" s="219">
        <v>0</v>
      </c>
      <c r="T394" s="220">
        <f>S394*H394</f>
        <v>0</v>
      </c>
      <c r="U394" s="34"/>
      <c r="V394" s="34"/>
      <c r="W394" s="34"/>
      <c r="X394" s="34"/>
      <c r="Y394" s="34"/>
      <c r="Z394" s="34"/>
      <c r="AA394" s="34"/>
      <c r="AB394" s="34"/>
      <c r="AC394" s="34"/>
      <c r="AD394" s="34"/>
      <c r="AE394" s="34"/>
      <c r="AR394" s="221" t="s">
        <v>207</v>
      </c>
      <c r="AT394" s="221" t="s">
        <v>197</v>
      </c>
      <c r="AU394" s="221" t="s">
        <v>83</v>
      </c>
      <c r="AY394" s="17" t="s">
        <v>194</v>
      </c>
      <c r="BE394" s="222">
        <f>IF(N394="základní",J394,0)</f>
        <v>0</v>
      </c>
      <c r="BF394" s="222">
        <f>IF(N394="snížená",J394,0)</f>
        <v>0</v>
      </c>
      <c r="BG394" s="222">
        <f>IF(N394="zákl. přenesená",J394,0)</f>
        <v>0</v>
      </c>
      <c r="BH394" s="222">
        <f>IF(N394="sníž. přenesená",J394,0)</f>
        <v>0</v>
      </c>
      <c r="BI394" s="222">
        <f>IF(N394="nulová",J394,0)</f>
        <v>0</v>
      </c>
      <c r="BJ394" s="17" t="s">
        <v>83</v>
      </c>
      <c r="BK394" s="222">
        <f>ROUND(I394*H394,2)</f>
        <v>0</v>
      </c>
      <c r="BL394" s="17" t="s">
        <v>207</v>
      </c>
      <c r="BM394" s="221" t="s">
        <v>1335</v>
      </c>
    </row>
    <row r="395" spans="1:65" s="2" customFormat="1" ht="48.75">
      <c r="A395" s="34"/>
      <c r="B395" s="35"/>
      <c r="C395" s="36"/>
      <c r="D395" s="223" t="s">
        <v>203</v>
      </c>
      <c r="E395" s="36"/>
      <c r="F395" s="224" t="s">
        <v>3068</v>
      </c>
      <c r="G395" s="36"/>
      <c r="H395" s="36"/>
      <c r="I395" s="122"/>
      <c r="J395" s="36"/>
      <c r="K395" s="36"/>
      <c r="L395" s="39"/>
      <c r="M395" s="225"/>
      <c r="N395" s="226"/>
      <c r="O395" s="71"/>
      <c r="P395" s="71"/>
      <c r="Q395" s="71"/>
      <c r="R395" s="71"/>
      <c r="S395" s="71"/>
      <c r="T395" s="72"/>
      <c r="U395" s="34"/>
      <c r="V395" s="34"/>
      <c r="W395" s="34"/>
      <c r="X395" s="34"/>
      <c r="Y395" s="34"/>
      <c r="Z395" s="34"/>
      <c r="AA395" s="34"/>
      <c r="AB395" s="34"/>
      <c r="AC395" s="34"/>
      <c r="AD395" s="34"/>
      <c r="AE395" s="34"/>
      <c r="AT395" s="17" t="s">
        <v>203</v>
      </c>
      <c r="AU395" s="17" t="s">
        <v>83</v>
      </c>
    </row>
    <row r="396" spans="1:65" s="2" customFormat="1" ht="24" customHeight="1">
      <c r="A396" s="34"/>
      <c r="B396" s="35"/>
      <c r="C396" s="209" t="s">
        <v>901</v>
      </c>
      <c r="D396" s="209" t="s">
        <v>197</v>
      </c>
      <c r="E396" s="210" t="s">
        <v>3069</v>
      </c>
      <c r="F396" s="211" t="s">
        <v>3070</v>
      </c>
      <c r="G396" s="212" t="s">
        <v>240</v>
      </c>
      <c r="H396" s="213">
        <v>5</v>
      </c>
      <c r="I396" s="214"/>
      <c r="J396" s="215">
        <f>ROUND(I396*H396,2)</f>
        <v>0</v>
      </c>
      <c r="K396" s="216"/>
      <c r="L396" s="39"/>
      <c r="M396" s="217" t="s">
        <v>1</v>
      </c>
      <c r="N396" s="218" t="s">
        <v>40</v>
      </c>
      <c r="O396" s="71"/>
      <c r="P396" s="219">
        <f>O396*H396</f>
        <v>0</v>
      </c>
      <c r="Q396" s="219">
        <v>0</v>
      </c>
      <c r="R396" s="219">
        <f>Q396*H396</f>
        <v>0</v>
      </c>
      <c r="S396" s="219">
        <v>0</v>
      </c>
      <c r="T396" s="220">
        <f>S396*H396</f>
        <v>0</v>
      </c>
      <c r="U396" s="34"/>
      <c r="V396" s="34"/>
      <c r="W396" s="34"/>
      <c r="X396" s="34"/>
      <c r="Y396" s="34"/>
      <c r="Z396" s="34"/>
      <c r="AA396" s="34"/>
      <c r="AB396" s="34"/>
      <c r="AC396" s="34"/>
      <c r="AD396" s="34"/>
      <c r="AE396" s="34"/>
      <c r="AR396" s="221" t="s">
        <v>207</v>
      </c>
      <c r="AT396" s="221" t="s">
        <v>197</v>
      </c>
      <c r="AU396" s="221" t="s">
        <v>83</v>
      </c>
      <c r="AY396" s="17" t="s">
        <v>194</v>
      </c>
      <c r="BE396" s="222">
        <f>IF(N396="základní",J396,0)</f>
        <v>0</v>
      </c>
      <c r="BF396" s="222">
        <f>IF(N396="snížená",J396,0)</f>
        <v>0</v>
      </c>
      <c r="BG396" s="222">
        <f>IF(N396="zákl. přenesená",J396,0)</f>
        <v>0</v>
      </c>
      <c r="BH396" s="222">
        <f>IF(N396="sníž. přenesená",J396,0)</f>
        <v>0</v>
      </c>
      <c r="BI396" s="222">
        <f>IF(N396="nulová",J396,0)</f>
        <v>0</v>
      </c>
      <c r="BJ396" s="17" t="s">
        <v>83</v>
      </c>
      <c r="BK396" s="222">
        <f>ROUND(I396*H396,2)</f>
        <v>0</v>
      </c>
      <c r="BL396" s="17" t="s">
        <v>207</v>
      </c>
      <c r="BM396" s="221" t="s">
        <v>1346</v>
      </c>
    </row>
    <row r="397" spans="1:65" s="2" customFormat="1" ht="48.75">
      <c r="A397" s="34"/>
      <c r="B397" s="35"/>
      <c r="C397" s="36"/>
      <c r="D397" s="223" t="s">
        <v>203</v>
      </c>
      <c r="E397" s="36"/>
      <c r="F397" s="224" t="s">
        <v>3071</v>
      </c>
      <c r="G397" s="36"/>
      <c r="H397" s="36"/>
      <c r="I397" s="122"/>
      <c r="J397" s="36"/>
      <c r="K397" s="36"/>
      <c r="L397" s="39"/>
      <c r="M397" s="225"/>
      <c r="N397" s="226"/>
      <c r="O397" s="71"/>
      <c r="P397" s="71"/>
      <c r="Q397" s="71"/>
      <c r="R397" s="71"/>
      <c r="S397" s="71"/>
      <c r="T397" s="72"/>
      <c r="U397" s="34"/>
      <c r="V397" s="34"/>
      <c r="W397" s="34"/>
      <c r="X397" s="34"/>
      <c r="Y397" s="34"/>
      <c r="Z397" s="34"/>
      <c r="AA397" s="34"/>
      <c r="AB397" s="34"/>
      <c r="AC397" s="34"/>
      <c r="AD397" s="34"/>
      <c r="AE397" s="34"/>
      <c r="AT397" s="17" t="s">
        <v>203</v>
      </c>
      <c r="AU397" s="17" t="s">
        <v>83</v>
      </c>
    </row>
    <row r="398" spans="1:65" s="2" customFormat="1" ht="24" customHeight="1">
      <c r="A398" s="34"/>
      <c r="B398" s="35"/>
      <c r="C398" s="209" t="s">
        <v>906</v>
      </c>
      <c r="D398" s="209" t="s">
        <v>197</v>
      </c>
      <c r="E398" s="210" t="s">
        <v>3072</v>
      </c>
      <c r="F398" s="211" t="s">
        <v>3073</v>
      </c>
      <c r="G398" s="212" t="s">
        <v>240</v>
      </c>
      <c r="H398" s="213">
        <v>1</v>
      </c>
      <c r="I398" s="214"/>
      <c r="J398" s="215">
        <f>ROUND(I398*H398,2)</f>
        <v>0</v>
      </c>
      <c r="K398" s="216"/>
      <c r="L398" s="39"/>
      <c r="M398" s="217" t="s">
        <v>1</v>
      </c>
      <c r="N398" s="218" t="s">
        <v>40</v>
      </c>
      <c r="O398" s="71"/>
      <c r="P398" s="219">
        <f>O398*H398</f>
        <v>0</v>
      </c>
      <c r="Q398" s="219">
        <v>0</v>
      </c>
      <c r="R398" s="219">
        <f>Q398*H398</f>
        <v>0</v>
      </c>
      <c r="S398" s="219">
        <v>0</v>
      </c>
      <c r="T398" s="220">
        <f>S398*H398</f>
        <v>0</v>
      </c>
      <c r="U398" s="34"/>
      <c r="V398" s="34"/>
      <c r="W398" s="34"/>
      <c r="X398" s="34"/>
      <c r="Y398" s="34"/>
      <c r="Z398" s="34"/>
      <c r="AA398" s="34"/>
      <c r="AB398" s="34"/>
      <c r="AC398" s="34"/>
      <c r="AD398" s="34"/>
      <c r="AE398" s="34"/>
      <c r="AR398" s="221" t="s">
        <v>207</v>
      </c>
      <c r="AT398" s="221" t="s">
        <v>197</v>
      </c>
      <c r="AU398" s="221" t="s">
        <v>83</v>
      </c>
      <c r="AY398" s="17" t="s">
        <v>194</v>
      </c>
      <c r="BE398" s="222">
        <f>IF(N398="základní",J398,0)</f>
        <v>0</v>
      </c>
      <c r="BF398" s="222">
        <f>IF(N398="snížená",J398,0)</f>
        <v>0</v>
      </c>
      <c r="BG398" s="222">
        <f>IF(N398="zákl. přenesená",J398,0)</f>
        <v>0</v>
      </c>
      <c r="BH398" s="222">
        <f>IF(N398="sníž. přenesená",J398,0)</f>
        <v>0</v>
      </c>
      <c r="BI398" s="222">
        <f>IF(N398="nulová",J398,0)</f>
        <v>0</v>
      </c>
      <c r="BJ398" s="17" t="s">
        <v>83</v>
      </c>
      <c r="BK398" s="222">
        <f>ROUND(I398*H398,2)</f>
        <v>0</v>
      </c>
      <c r="BL398" s="17" t="s">
        <v>207</v>
      </c>
      <c r="BM398" s="221" t="s">
        <v>1356</v>
      </c>
    </row>
    <row r="399" spans="1:65" s="2" customFormat="1" ht="48.75">
      <c r="A399" s="34"/>
      <c r="B399" s="35"/>
      <c r="C399" s="36"/>
      <c r="D399" s="223" t="s">
        <v>203</v>
      </c>
      <c r="E399" s="36"/>
      <c r="F399" s="224" t="s">
        <v>3074</v>
      </c>
      <c r="G399" s="36"/>
      <c r="H399" s="36"/>
      <c r="I399" s="122"/>
      <c r="J399" s="36"/>
      <c r="K399" s="36"/>
      <c r="L399" s="39"/>
      <c r="M399" s="225"/>
      <c r="N399" s="226"/>
      <c r="O399" s="71"/>
      <c r="P399" s="71"/>
      <c r="Q399" s="71"/>
      <c r="R399" s="71"/>
      <c r="S399" s="71"/>
      <c r="T399" s="72"/>
      <c r="U399" s="34"/>
      <c r="V399" s="34"/>
      <c r="W399" s="34"/>
      <c r="X399" s="34"/>
      <c r="Y399" s="34"/>
      <c r="Z399" s="34"/>
      <c r="AA399" s="34"/>
      <c r="AB399" s="34"/>
      <c r="AC399" s="34"/>
      <c r="AD399" s="34"/>
      <c r="AE399" s="34"/>
      <c r="AT399" s="17" t="s">
        <v>203</v>
      </c>
      <c r="AU399" s="17" t="s">
        <v>83</v>
      </c>
    </row>
    <row r="400" spans="1:65" s="2" customFormat="1" ht="24" customHeight="1">
      <c r="A400" s="34"/>
      <c r="B400" s="35"/>
      <c r="C400" s="209" t="s">
        <v>910</v>
      </c>
      <c r="D400" s="209" t="s">
        <v>197</v>
      </c>
      <c r="E400" s="210" t="s">
        <v>3075</v>
      </c>
      <c r="F400" s="211" t="s">
        <v>3076</v>
      </c>
      <c r="G400" s="212" t="s">
        <v>240</v>
      </c>
      <c r="H400" s="213">
        <v>1</v>
      </c>
      <c r="I400" s="214"/>
      <c r="J400" s="215">
        <f>ROUND(I400*H400,2)</f>
        <v>0</v>
      </c>
      <c r="K400" s="216"/>
      <c r="L400" s="39"/>
      <c r="M400" s="217" t="s">
        <v>1</v>
      </c>
      <c r="N400" s="218" t="s">
        <v>40</v>
      </c>
      <c r="O400" s="71"/>
      <c r="P400" s="219">
        <f>O400*H400</f>
        <v>0</v>
      </c>
      <c r="Q400" s="219">
        <v>0</v>
      </c>
      <c r="R400" s="219">
        <f>Q400*H400</f>
        <v>0</v>
      </c>
      <c r="S400" s="219">
        <v>0</v>
      </c>
      <c r="T400" s="220">
        <f>S400*H400</f>
        <v>0</v>
      </c>
      <c r="U400" s="34"/>
      <c r="V400" s="34"/>
      <c r="W400" s="34"/>
      <c r="X400" s="34"/>
      <c r="Y400" s="34"/>
      <c r="Z400" s="34"/>
      <c r="AA400" s="34"/>
      <c r="AB400" s="34"/>
      <c r="AC400" s="34"/>
      <c r="AD400" s="34"/>
      <c r="AE400" s="34"/>
      <c r="AR400" s="221" t="s">
        <v>207</v>
      </c>
      <c r="AT400" s="221" t="s">
        <v>197</v>
      </c>
      <c r="AU400" s="221" t="s">
        <v>83</v>
      </c>
      <c r="AY400" s="17" t="s">
        <v>194</v>
      </c>
      <c r="BE400" s="222">
        <f>IF(N400="základní",J400,0)</f>
        <v>0</v>
      </c>
      <c r="BF400" s="222">
        <f>IF(N400="snížená",J400,0)</f>
        <v>0</v>
      </c>
      <c r="BG400" s="222">
        <f>IF(N400="zákl. přenesená",J400,0)</f>
        <v>0</v>
      </c>
      <c r="BH400" s="222">
        <f>IF(N400="sníž. přenesená",J400,0)</f>
        <v>0</v>
      </c>
      <c r="BI400" s="222">
        <f>IF(N400="nulová",J400,0)</f>
        <v>0</v>
      </c>
      <c r="BJ400" s="17" t="s">
        <v>83</v>
      </c>
      <c r="BK400" s="222">
        <f>ROUND(I400*H400,2)</f>
        <v>0</v>
      </c>
      <c r="BL400" s="17" t="s">
        <v>207</v>
      </c>
      <c r="BM400" s="221" t="s">
        <v>1364</v>
      </c>
    </row>
    <row r="401" spans="1:65" s="2" customFormat="1" ht="48.75">
      <c r="A401" s="34"/>
      <c r="B401" s="35"/>
      <c r="C401" s="36"/>
      <c r="D401" s="223" t="s">
        <v>203</v>
      </c>
      <c r="E401" s="36"/>
      <c r="F401" s="224" t="s">
        <v>3077</v>
      </c>
      <c r="G401" s="36"/>
      <c r="H401" s="36"/>
      <c r="I401" s="122"/>
      <c r="J401" s="36"/>
      <c r="K401" s="36"/>
      <c r="L401" s="39"/>
      <c r="M401" s="225"/>
      <c r="N401" s="226"/>
      <c r="O401" s="71"/>
      <c r="P401" s="71"/>
      <c r="Q401" s="71"/>
      <c r="R401" s="71"/>
      <c r="S401" s="71"/>
      <c r="T401" s="72"/>
      <c r="U401" s="34"/>
      <c r="V401" s="34"/>
      <c r="W401" s="34"/>
      <c r="X401" s="34"/>
      <c r="Y401" s="34"/>
      <c r="Z401" s="34"/>
      <c r="AA401" s="34"/>
      <c r="AB401" s="34"/>
      <c r="AC401" s="34"/>
      <c r="AD401" s="34"/>
      <c r="AE401" s="34"/>
      <c r="AT401" s="17" t="s">
        <v>203</v>
      </c>
      <c r="AU401" s="17" t="s">
        <v>83</v>
      </c>
    </row>
    <row r="402" spans="1:65" s="2" customFormat="1" ht="16.5" customHeight="1">
      <c r="A402" s="34"/>
      <c r="B402" s="35"/>
      <c r="C402" s="209" t="s">
        <v>914</v>
      </c>
      <c r="D402" s="209" t="s">
        <v>197</v>
      </c>
      <c r="E402" s="210" t="s">
        <v>3078</v>
      </c>
      <c r="F402" s="211" t="s">
        <v>3079</v>
      </c>
      <c r="G402" s="212" t="s">
        <v>240</v>
      </c>
      <c r="H402" s="213">
        <v>18</v>
      </c>
      <c r="I402" s="214"/>
      <c r="J402" s="215">
        <f>ROUND(I402*H402,2)</f>
        <v>0</v>
      </c>
      <c r="K402" s="216"/>
      <c r="L402" s="39"/>
      <c r="M402" s="217" t="s">
        <v>1</v>
      </c>
      <c r="N402" s="218" t="s">
        <v>40</v>
      </c>
      <c r="O402" s="71"/>
      <c r="P402" s="219">
        <f>O402*H402</f>
        <v>0</v>
      </c>
      <c r="Q402" s="219">
        <v>0</v>
      </c>
      <c r="R402" s="219">
        <f>Q402*H402</f>
        <v>0</v>
      </c>
      <c r="S402" s="219">
        <v>0</v>
      </c>
      <c r="T402" s="220">
        <f>S402*H402</f>
        <v>0</v>
      </c>
      <c r="U402" s="34"/>
      <c r="V402" s="34"/>
      <c r="W402" s="34"/>
      <c r="X402" s="34"/>
      <c r="Y402" s="34"/>
      <c r="Z402" s="34"/>
      <c r="AA402" s="34"/>
      <c r="AB402" s="34"/>
      <c r="AC402" s="34"/>
      <c r="AD402" s="34"/>
      <c r="AE402" s="34"/>
      <c r="AR402" s="221" t="s">
        <v>207</v>
      </c>
      <c r="AT402" s="221" t="s">
        <v>197</v>
      </c>
      <c r="AU402" s="221" t="s">
        <v>83</v>
      </c>
      <c r="AY402" s="17" t="s">
        <v>194</v>
      </c>
      <c r="BE402" s="222">
        <f>IF(N402="základní",J402,0)</f>
        <v>0</v>
      </c>
      <c r="BF402" s="222">
        <f>IF(N402="snížená",J402,0)</f>
        <v>0</v>
      </c>
      <c r="BG402" s="222">
        <f>IF(N402="zákl. přenesená",J402,0)</f>
        <v>0</v>
      </c>
      <c r="BH402" s="222">
        <f>IF(N402="sníž. přenesená",J402,0)</f>
        <v>0</v>
      </c>
      <c r="BI402" s="222">
        <f>IF(N402="nulová",J402,0)</f>
        <v>0</v>
      </c>
      <c r="BJ402" s="17" t="s">
        <v>83</v>
      </c>
      <c r="BK402" s="222">
        <f>ROUND(I402*H402,2)</f>
        <v>0</v>
      </c>
      <c r="BL402" s="17" t="s">
        <v>207</v>
      </c>
      <c r="BM402" s="221" t="s">
        <v>1373</v>
      </c>
    </row>
    <row r="403" spans="1:65" s="2" customFormat="1" ht="24" customHeight="1">
      <c r="A403" s="34"/>
      <c r="B403" s="35"/>
      <c r="C403" s="209" t="s">
        <v>918</v>
      </c>
      <c r="D403" s="209" t="s">
        <v>197</v>
      </c>
      <c r="E403" s="210" t="s">
        <v>3080</v>
      </c>
      <c r="F403" s="211" t="s">
        <v>3081</v>
      </c>
      <c r="G403" s="212" t="s">
        <v>318</v>
      </c>
      <c r="H403" s="213">
        <v>225</v>
      </c>
      <c r="I403" s="214"/>
      <c r="J403" s="215">
        <f>ROUND(I403*H403,2)</f>
        <v>0</v>
      </c>
      <c r="K403" s="216"/>
      <c r="L403" s="39"/>
      <c r="M403" s="217" t="s">
        <v>1</v>
      </c>
      <c r="N403" s="218" t="s">
        <v>40</v>
      </c>
      <c r="O403" s="71"/>
      <c r="P403" s="219">
        <f>O403*H403</f>
        <v>0</v>
      </c>
      <c r="Q403" s="219">
        <v>0</v>
      </c>
      <c r="R403" s="219">
        <f>Q403*H403</f>
        <v>0</v>
      </c>
      <c r="S403" s="219">
        <v>0</v>
      </c>
      <c r="T403" s="220">
        <f>S403*H403</f>
        <v>0</v>
      </c>
      <c r="U403" s="34"/>
      <c r="V403" s="34"/>
      <c r="W403" s="34"/>
      <c r="X403" s="34"/>
      <c r="Y403" s="34"/>
      <c r="Z403" s="34"/>
      <c r="AA403" s="34"/>
      <c r="AB403" s="34"/>
      <c r="AC403" s="34"/>
      <c r="AD403" s="34"/>
      <c r="AE403" s="34"/>
      <c r="AR403" s="221" t="s">
        <v>207</v>
      </c>
      <c r="AT403" s="221" t="s">
        <v>197</v>
      </c>
      <c r="AU403" s="221" t="s">
        <v>83</v>
      </c>
      <c r="AY403" s="17" t="s">
        <v>194</v>
      </c>
      <c r="BE403" s="222">
        <f>IF(N403="základní",J403,0)</f>
        <v>0</v>
      </c>
      <c r="BF403" s="222">
        <f>IF(N403="snížená",J403,0)</f>
        <v>0</v>
      </c>
      <c r="BG403" s="222">
        <f>IF(N403="zákl. přenesená",J403,0)</f>
        <v>0</v>
      </c>
      <c r="BH403" s="222">
        <f>IF(N403="sníž. přenesená",J403,0)</f>
        <v>0</v>
      </c>
      <c r="BI403" s="222">
        <f>IF(N403="nulová",J403,0)</f>
        <v>0</v>
      </c>
      <c r="BJ403" s="17" t="s">
        <v>83</v>
      </c>
      <c r="BK403" s="222">
        <f>ROUND(I403*H403,2)</f>
        <v>0</v>
      </c>
      <c r="BL403" s="17" t="s">
        <v>207</v>
      </c>
      <c r="BM403" s="221" t="s">
        <v>1383</v>
      </c>
    </row>
    <row r="404" spans="1:65" s="2" customFormat="1" ht="16.5" customHeight="1">
      <c r="A404" s="34"/>
      <c r="B404" s="35"/>
      <c r="C404" s="209" t="s">
        <v>922</v>
      </c>
      <c r="D404" s="209" t="s">
        <v>197</v>
      </c>
      <c r="E404" s="210" t="s">
        <v>3082</v>
      </c>
      <c r="F404" s="211" t="s">
        <v>3083</v>
      </c>
      <c r="G404" s="212" t="s">
        <v>240</v>
      </c>
      <c r="H404" s="213">
        <v>22</v>
      </c>
      <c r="I404" s="214"/>
      <c r="J404" s="215">
        <f>ROUND(I404*H404,2)</f>
        <v>0</v>
      </c>
      <c r="K404" s="216"/>
      <c r="L404" s="39"/>
      <c r="M404" s="217" t="s">
        <v>1</v>
      </c>
      <c r="N404" s="218" t="s">
        <v>40</v>
      </c>
      <c r="O404" s="71"/>
      <c r="P404" s="219">
        <f>O404*H404</f>
        <v>0</v>
      </c>
      <c r="Q404" s="219">
        <v>0</v>
      </c>
      <c r="R404" s="219">
        <f>Q404*H404</f>
        <v>0</v>
      </c>
      <c r="S404" s="219">
        <v>0</v>
      </c>
      <c r="T404" s="220">
        <f>S404*H404</f>
        <v>0</v>
      </c>
      <c r="U404" s="34"/>
      <c r="V404" s="34"/>
      <c r="W404" s="34"/>
      <c r="X404" s="34"/>
      <c r="Y404" s="34"/>
      <c r="Z404" s="34"/>
      <c r="AA404" s="34"/>
      <c r="AB404" s="34"/>
      <c r="AC404" s="34"/>
      <c r="AD404" s="34"/>
      <c r="AE404" s="34"/>
      <c r="AR404" s="221" t="s">
        <v>207</v>
      </c>
      <c r="AT404" s="221" t="s">
        <v>197</v>
      </c>
      <c r="AU404" s="221" t="s">
        <v>83</v>
      </c>
      <c r="AY404" s="17" t="s">
        <v>194</v>
      </c>
      <c r="BE404" s="222">
        <f>IF(N404="základní",J404,0)</f>
        <v>0</v>
      </c>
      <c r="BF404" s="222">
        <f>IF(N404="snížená",J404,0)</f>
        <v>0</v>
      </c>
      <c r="BG404" s="222">
        <f>IF(N404="zákl. přenesená",J404,0)</f>
        <v>0</v>
      </c>
      <c r="BH404" s="222">
        <f>IF(N404="sníž. přenesená",J404,0)</f>
        <v>0</v>
      </c>
      <c r="BI404" s="222">
        <f>IF(N404="nulová",J404,0)</f>
        <v>0</v>
      </c>
      <c r="BJ404" s="17" t="s">
        <v>83</v>
      </c>
      <c r="BK404" s="222">
        <f>ROUND(I404*H404,2)</f>
        <v>0</v>
      </c>
      <c r="BL404" s="17" t="s">
        <v>207</v>
      </c>
      <c r="BM404" s="221" t="s">
        <v>1392</v>
      </c>
    </row>
    <row r="405" spans="1:65" s="12" customFormat="1" ht="25.9" customHeight="1">
      <c r="B405" s="193"/>
      <c r="C405" s="194"/>
      <c r="D405" s="195" t="s">
        <v>74</v>
      </c>
      <c r="E405" s="196" t="s">
        <v>2781</v>
      </c>
      <c r="F405" s="196" t="s">
        <v>3084</v>
      </c>
      <c r="G405" s="194"/>
      <c r="H405" s="194"/>
      <c r="I405" s="197"/>
      <c r="J405" s="198">
        <f>BK405</f>
        <v>0</v>
      </c>
      <c r="K405" s="194"/>
      <c r="L405" s="199"/>
      <c r="M405" s="200"/>
      <c r="N405" s="201"/>
      <c r="O405" s="201"/>
      <c r="P405" s="202">
        <f>SUM(P406:P407)</f>
        <v>0</v>
      </c>
      <c r="Q405" s="201"/>
      <c r="R405" s="202">
        <f>SUM(R406:R407)</f>
        <v>0</v>
      </c>
      <c r="S405" s="201"/>
      <c r="T405" s="203">
        <f>SUM(T406:T407)</f>
        <v>0</v>
      </c>
      <c r="AR405" s="204" t="s">
        <v>83</v>
      </c>
      <c r="AT405" s="205" t="s">
        <v>74</v>
      </c>
      <c r="AU405" s="205" t="s">
        <v>75</v>
      </c>
      <c r="AY405" s="204" t="s">
        <v>194</v>
      </c>
      <c r="BK405" s="206">
        <f>SUM(BK406:BK407)</f>
        <v>0</v>
      </c>
    </row>
    <row r="406" spans="1:65" s="2" customFormat="1" ht="24" customHeight="1">
      <c r="A406" s="34"/>
      <c r="B406" s="35"/>
      <c r="C406" s="209" t="s">
        <v>927</v>
      </c>
      <c r="D406" s="209" t="s">
        <v>197</v>
      </c>
      <c r="E406" s="210" t="s">
        <v>3080</v>
      </c>
      <c r="F406" s="211" t="s">
        <v>3081</v>
      </c>
      <c r="G406" s="212" t="s">
        <v>318</v>
      </c>
      <c r="H406" s="213">
        <v>48</v>
      </c>
      <c r="I406" s="214"/>
      <c r="J406" s="215">
        <f>ROUND(I406*H406,2)</f>
        <v>0</v>
      </c>
      <c r="K406" s="216"/>
      <c r="L406" s="39"/>
      <c r="M406" s="217" t="s">
        <v>1</v>
      </c>
      <c r="N406" s="218" t="s">
        <v>40</v>
      </c>
      <c r="O406" s="71"/>
      <c r="P406" s="219">
        <f>O406*H406</f>
        <v>0</v>
      </c>
      <c r="Q406" s="219">
        <v>0</v>
      </c>
      <c r="R406" s="219">
        <f>Q406*H406</f>
        <v>0</v>
      </c>
      <c r="S406" s="219">
        <v>0</v>
      </c>
      <c r="T406" s="220">
        <f>S406*H406</f>
        <v>0</v>
      </c>
      <c r="U406" s="34"/>
      <c r="V406" s="34"/>
      <c r="W406" s="34"/>
      <c r="X406" s="34"/>
      <c r="Y406" s="34"/>
      <c r="Z406" s="34"/>
      <c r="AA406" s="34"/>
      <c r="AB406" s="34"/>
      <c r="AC406" s="34"/>
      <c r="AD406" s="34"/>
      <c r="AE406" s="34"/>
      <c r="AR406" s="221" t="s">
        <v>207</v>
      </c>
      <c r="AT406" s="221" t="s">
        <v>197</v>
      </c>
      <c r="AU406" s="221" t="s">
        <v>83</v>
      </c>
      <c r="AY406" s="17" t="s">
        <v>194</v>
      </c>
      <c r="BE406" s="222">
        <f>IF(N406="základní",J406,0)</f>
        <v>0</v>
      </c>
      <c r="BF406" s="222">
        <f>IF(N406="snížená",J406,0)</f>
        <v>0</v>
      </c>
      <c r="BG406" s="222">
        <f>IF(N406="zákl. přenesená",J406,0)</f>
        <v>0</v>
      </c>
      <c r="BH406" s="222">
        <f>IF(N406="sníž. přenesená",J406,0)</f>
        <v>0</v>
      </c>
      <c r="BI406" s="222">
        <f>IF(N406="nulová",J406,0)</f>
        <v>0</v>
      </c>
      <c r="BJ406" s="17" t="s">
        <v>83</v>
      </c>
      <c r="BK406" s="222">
        <f>ROUND(I406*H406,2)</f>
        <v>0</v>
      </c>
      <c r="BL406" s="17" t="s">
        <v>207</v>
      </c>
      <c r="BM406" s="221" t="s">
        <v>1401</v>
      </c>
    </row>
    <row r="407" spans="1:65" s="2" customFormat="1" ht="16.5" customHeight="1">
      <c r="A407" s="34"/>
      <c r="B407" s="35"/>
      <c r="C407" s="209" t="s">
        <v>931</v>
      </c>
      <c r="D407" s="209" t="s">
        <v>197</v>
      </c>
      <c r="E407" s="210" t="s">
        <v>3082</v>
      </c>
      <c r="F407" s="211" t="s">
        <v>3083</v>
      </c>
      <c r="G407" s="212" t="s">
        <v>240</v>
      </c>
      <c r="H407" s="213">
        <v>2</v>
      </c>
      <c r="I407" s="214"/>
      <c r="J407" s="215">
        <f>ROUND(I407*H407,2)</f>
        <v>0</v>
      </c>
      <c r="K407" s="216"/>
      <c r="L407" s="39"/>
      <c r="M407" s="217" t="s">
        <v>1</v>
      </c>
      <c r="N407" s="218" t="s">
        <v>40</v>
      </c>
      <c r="O407" s="71"/>
      <c r="P407" s="219">
        <f>O407*H407</f>
        <v>0</v>
      </c>
      <c r="Q407" s="219">
        <v>0</v>
      </c>
      <c r="R407" s="219">
        <f>Q407*H407</f>
        <v>0</v>
      </c>
      <c r="S407" s="219">
        <v>0</v>
      </c>
      <c r="T407" s="220">
        <f>S407*H407</f>
        <v>0</v>
      </c>
      <c r="U407" s="34"/>
      <c r="V407" s="34"/>
      <c r="W407" s="34"/>
      <c r="X407" s="34"/>
      <c r="Y407" s="34"/>
      <c r="Z407" s="34"/>
      <c r="AA407" s="34"/>
      <c r="AB407" s="34"/>
      <c r="AC407" s="34"/>
      <c r="AD407" s="34"/>
      <c r="AE407" s="34"/>
      <c r="AR407" s="221" t="s">
        <v>207</v>
      </c>
      <c r="AT407" s="221" t="s">
        <v>197</v>
      </c>
      <c r="AU407" s="221" t="s">
        <v>83</v>
      </c>
      <c r="AY407" s="17" t="s">
        <v>194</v>
      </c>
      <c r="BE407" s="222">
        <f>IF(N407="základní",J407,0)</f>
        <v>0</v>
      </c>
      <c r="BF407" s="222">
        <f>IF(N407="snížená",J407,0)</f>
        <v>0</v>
      </c>
      <c r="BG407" s="222">
        <f>IF(N407="zákl. přenesená",J407,0)</f>
        <v>0</v>
      </c>
      <c r="BH407" s="222">
        <f>IF(N407="sníž. přenesená",J407,0)</f>
        <v>0</v>
      </c>
      <c r="BI407" s="222">
        <f>IF(N407="nulová",J407,0)</f>
        <v>0</v>
      </c>
      <c r="BJ407" s="17" t="s">
        <v>83</v>
      </c>
      <c r="BK407" s="222">
        <f>ROUND(I407*H407,2)</f>
        <v>0</v>
      </c>
      <c r="BL407" s="17" t="s">
        <v>207</v>
      </c>
      <c r="BM407" s="221" t="s">
        <v>1410</v>
      </c>
    </row>
    <row r="408" spans="1:65" s="12" customFormat="1" ht="25.9" customHeight="1">
      <c r="B408" s="193"/>
      <c r="C408" s="194"/>
      <c r="D408" s="195" t="s">
        <v>74</v>
      </c>
      <c r="E408" s="196" t="s">
        <v>3085</v>
      </c>
      <c r="F408" s="196" t="s">
        <v>3086</v>
      </c>
      <c r="G408" s="194"/>
      <c r="H408" s="194"/>
      <c r="I408" s="197"/>
      <c r="J408" s="198">
        <f>BK408</f>
        <v>0</v>
      </c>
      <c r="K408" s="194"/>
      <c r="L408" s="199"/>
      <c r="M408" s="200"/>
      <c r="N408" s="201"/>
      <c r="O408" s="201"/>
      <c r="P408" s="202">
        <f>SUM(P409:P419)</f>
        <v>0</v>
      </c>
      <c r="Q408" s="201"/>
      <c r="R408" s="202">
        <f>SUM(R409:R419)</f>
        <v>0</v>
      </c>
      <c r="S408" s="201"/>
      <c r="T408" s="203">
        <f>SUM(T409:T419)</f>
        <v>0</v>
      </c>
      <c r="AR408" s="204" t="s">
        <v>83</v>
      </c>
      <c r="AT408" s="205" t="s">
        <v>74</v>
      </c>
      <c r="AU408" s="205" t="s">
        <v>75</v>
      </c>
      <c r="AY408" s="204" t="s">
        <v>194</v>
      </c>
      <c r="BK408" s="206">
        <f>SUM(BK409:BK419)</f>
        <v>0</v>
      </c>
    </row>
    <row r="409" spans="1:65" s="2" customFormat="1" ht="24" customHeight="1">
      <c r="A409" s="34"/>
      <c r="B409" s="35"/>
      <c r="C409" s="209" t="s">
        <v>935</v>
      </c>
      <c r="D409" s="209" t="s">
        <v>197</v>
      </c>
      <c r="E409" s="210" t="s">
        <v>3087</v>
      </c>
      <c r="F409" s="211" t="s">
        <v>3088</v>
      </c>
      <c r="G409" s="212" t="s">
        <v>200</v>
      </c>
      <c r="H409" s="213">
        <v>1</v>
      </c>
      <c r="I409" s="214"/>
      <c r="J409" s="215">
        <f>ROUND(I409*H409,2)</f>
        <v>0</v>
      </c>
      <c r="K409" s="216"/>
      <c r="L409" s="39"/>
      <c r="M409" s="217" t="s">
        <v>1</v>
      </c>
      <c r="N409" s="218" t="s">
        <v>40</v>
      </c>
      <c r="O409" s="71"/>
      <c r="P409" s="219">
        <f>O409*H409</f>
        <v>0</v>
      </c>
      <c r="Q409" s="219">
        <v>0</v>
      </c>
      <c r="R409" s="219">
        <f>Q409*H409</f>
        <v>0</v>
      </c>
      <c r="S409" s="219">
        <v>0</v>
      </c>
      <c r="T409" s="220">
        <f>S409*H409</f>
        <v>0</v>
      </c>
      <c r="U409" s="34"/>
      <c r="V409" s="34"/>
      <c r="W409" s="34"/>
      <c r="X409" s="34"/>
      <c r="Y409" s="34"/>
      <c r="Z409" s="34"/>
      <c r="AA409" s="34"/>
      <c r="AB409" s="34"/>
      <c r="AC409" s="34"/>
      <c r="AD409" s="34"/>
      <c r="AE409" s="34"/>
      <c r="AR409" s="221" t="s">
        <v>207</v>
      </c>
      <c r="AT409" s="221" t="s">
        <v>197</v>
      </c>
      <c r="AU409" s="221" t="s">
        <v>83</v>
      </c>
      <c r="AY409" s="17" t="s">
        <v>194</v>
      </c>
      <c r="BE409" s="222">
        <f>IF(N409="základní",J409,0)</f>
        <v>0</v>
      </c>
      <c r="BF409" s="222">
        <f>IF(N409="snížená",J409,0)</f>
        <v>0</v>
      </c>
      <c r="BG409" s="222">
        <f>IF(N409="zákl. přenesená",J409,0)</f>
        <v>0</v>
      </c>
      <c r="BH409" s="222">
        <f>IF(N409="sníž. přenesená",J409,0)</f>
        <v>0</v>
      </c>
      <c r="BI409" s="222">
        <f>IF(N409="nulová",J409,0)</f>
        <v>0</v>
      </c>
      <c r="BJ409" s="17" t="s">
        <v>83</v>
      </c>
      <c r="BK409" s="222">
        <f>ROUND(I409*H409,2)</f>
        <v>0</v>
      </c>
      <c r="BL409" s="17" t="s">
        <v>207</v>
      </c>
      <c r="BM409" s="221" t="s">
        <v>1420</v>
      </c>
    </row>
    <row r="410" spans="1:65" s="2" customFormat="1" ht="29.25">
      <c r="A410" s="34"/>
      <c r="B410" s="35"/>
      <c r="C410" s="36"/>
      <c r="D410" s="223" t="s">
        <v>203</v>
      </c>
      <c r="E410" s="36"/>
      <c r="F410" s="224" t="s">
        <v>3089</v>
      </c>
      <c r="G410" s="36"/>
      <c r="H410" s="36"/>
      <c r="I410" s="122"/>
      <c r="J410" s="36"/>
      <c r="K410" s="36"/>
      <c r="L410" s="39"/>
      <c r="M410" s="225"/>
      <c r="N410" s="226"/>
      <c r="O410" s="71"/>
      <c r="P410" s="71"/>
      <c r="Q410" s="71"/>
      <c r="R410" s="71"/>
      <c r="S410" s="71"/>
      <c r="T410" s="72"/>
      <c r="U410" s="34"/>
      <c r="V410" s="34"/>
      <c r="W410" s="34"/>
      <c r="X410" s="34"/>
      <c r="Y410" s="34"/>
      <c r="Z410" s="34"/>
      <c r="AA410" s="34"/>
      <c r="AB410" s="34"/>
      <c r="AC410" s="34"/>
      <c r="AD410" s="34"/>
      <c r="AE410" s="34"/>
      <c r="AT410" s="17" t="s">
        <v>203</v>
      </c>
      <c r="AU410" s="17" t="s">
        <v>83</v>
      </c>
    </row>
    <row r="411" spans="1:65" s="2" customFormat="1" ht="16.5" customHeight="1">
      <c r="A411" s="34"/>
      <c r="B411" s="35"/>
      <c r="C411" s="209" t="s">
        <v>939</v>
      </c>
      <c r="D411" s="209" t="s">
        <v>197</v>
      </c>
      <c r="E411" s="210" t="s">
        <v>3090</v>
      </c>
      <c r="F411" s="211" t="s">
        <v>3091</v>
      </c>
      <c r="G411" s="212" t="s">
        <v>200</v>
      </c>
      <c r="H411" s="213">
        <v>1</v>
      </c>
      <c r="I411" s="214"/>
      <c r="J411" s="215">
        <f>ROUND(I411*H411,2)</f>
        <v>0</v>
      </c>
      <c r="K411" s="216"/>
      <c r="L411" s="39"/>
      <c r="M411" s="217" t="s">
        <v>1</v>
      </c>
      <c r="N411" s="218" t="s">
        <v>40</v>
      </c>
      <c r="O411" s="71"/>
      <c r="P411" s="219">
        <f>O411*H411</f>
        <v>0</v>
      </c>
      <c r="Q411" s="219">
        <v>0</v>
      </c>
      <c r="R411" s="219">
        <f>Q411*H411</f>
        <v>0</v>
      </c>
      <c r="S411" s="219">
        <v>0</v>
      </c>
      <c r="T411" s="220">
        <f>S411*H411</f>
        <v>0</v>
      </c>
      <c r="U411" s="34"/>
      <c r="V411" s="34"/>
      <c r="W411" s="34"/>
      <c r="X411" s="34"/>
      <c r="Y411" s="34"/>
      <c r="Z411" s="34"/>
      <c r="AA411" s="34"/>
      <c r="AB411" s="34"/>
      <c r="AC411" s="34"/>
      <c r="AD411" s="34"/>
      <c r="AE411" s="34"/>
      <c r="AR411" s="221" t="s">
        <v>207</v>
      </c>
      <c r="AT411" s="221" t="s">
        <v>197</v>
      </c>
      <c r="AU411" s="221" t="s">
        <v>83</v>
      </c>
      <c r="AY411" s="17" t="s">
        <v>194</v>
      </c>
      <c r="BE411" s="222">
        <f>IF(N411="základní",J411,0)</f>
        <v>0</v>
      </c>
      <c r="BF411" s="222">
        <f>IF(N411="snížená",J411,0)</f>
        <v>0</v>
      </c>
      <c r="BG411" s="222">
        <f>IF(N411="zákl. přenesená",J411,0)</f>
        <v>0</v>
      </c>
      <c r="BH411" s="222">
        <f>IF(N411="sníž. přenesená",J411,0)</f>
        <v>0</v>
      </c>
      <c r="BI411" s="222">
        <f>IF(N411="nulová",J411,0)</f>
        <v>0</v>
      </c>
      <c r="BJ411" s="17" t="s">
        <v>83</v>
      </c>
      <c r="BK411" s="222">
        <f>ROUND(I411*H411,2)</f>
        <v>0</v>
      </c>
      <c r="BL411" s="17" t="s">
        <v>207</v>
      </c>
      <c r="BM411" s="221" t="s">
        <v>1429</v>
      </c>
    </row>
    <row r="412" spans="1:65" s="2" customFormat="1" ht="19.5">
      <c r="A412" s="34"/>
      <c r="B412" s="35"/>
      <c r="C412" s="36"/>
      <c r="D412" s="223" t="s">
        <v>203</v>
      </c>
      <c r="E412" s="36"/>
      <c r="F412" s="224" t="s">
        <v>3092</v>
      </c>
      <c r="G412" s="36"/>
      <c r="H412" s="36"/>
      <c r="I412" s="122"/>
      <c r="J412" s="36"/>
      <c r="K412" s="36"/>
      <c r="L412" s="39"/>
      <c r="M412" s="225"/>
      <c r="N412" s="226"/>
      <c r="O412" s="71"/>
      <c r="P412" s="71"/>
      <c r="Q412" s="71"/>
      <c r="R412" s="71"/>
      <c r="S412" s="71"/>
      <c r="T412" s="72"/>
      <c r="U412" s="34"/>
      <c r="V412" s="34"/>
      <c r="W412" s="34"/>
      <c r="X412" s="34"/>
      <c r="Y412" s="34"/>
      <c r="Z412" s="34"/>
      <c r="AA412" s="34"/>
      <c r="AB412" s="34"/>
      <c r="AC412" s="34"/>
      <c r="AD412" s="34"/>
      <c r="AE412" s="34"/>
      <c r="AT412" s="17" t="s">
        <v>203</v>
      </c>
      <c r="AU412" s="17" t="s">
        <v>83</v>
      </c>
    </row>
    <row r="413" spans="1:65" s="2" customFormat="1" ht="16.5" customHeight="1">
      <c r="A413" s="34"/>
      <c r="B413" s="35"/>
      <c r="C413" s="209" t="s">
        <v>943</v>
      </c>
      <c r="D413" s="209" t="s">
        <v>197</v>
      </c>
      <c r="E413" s="210" t="s">
        <v>3093</v>
      </c>
      <c r="F413" s="211" t="s">
        <v>3094</v>
      </c>
      <c r="G413" s="212" t="s">
        <v>200</v>
      </c>
      <c r="H413" s="213">
        <v>1</v>
      </c>
      <c r="I413" s="214"/>
      <c r="J413" s="215">
        <f>ROUND(I413*H413,2)</f>
        <v>0</v>
      </c>
      <c r="K413" s="216"/>
      <c r="L413" s="39"/>
      <c r="M413" s="217" t="s">
        <v>1</v>
      </c>
      <c r="N413" s="218" t="s">
        <v>40</v>
      </c>
      <c r="O413" s="71"/>
      <c r="P413" s="219">
        <f>O413*H413</f>
        <v>0</v>
      </c>
      <c r="Q413" s="219">
        <v>0</v>
      </c>
      <c r="R413" s="219">
        <f>Q413*H413</f>
        <v>0</v>
      </c>
      <c r="S413" s="219">
        <v>0</v>
      </c>
      <c r="T413" s="220">
        <f>S413*H413</f>
        <v>0</v>
      </c>
      <c r="U413" s="34"/>
      <c r="V413" s="34"/>
      <c r="W413" s="34"/>
      <c r="X413" s="34"/>
      <c r="Y413" s="34"/>
      <c r="Z413" s="34"/>
      <c r="AA413" s="34"/>
      <c r="AB413" s="34"/>
      <c r="AC413" s="34"/>
      <c r="AD413" s="34"/>
      <c r="AE413" s="34"/>
      <c r="AR413" s="221" t="s">
        <v>207</v>
      </c>
      <c r="AT413" s="221" t="s">
        <v>197</v>
      </c>
      <c r="AU413" s="221" t="s">
        <v>83</v>
      </c>
      <c r="AY413" s="17" t="s">
        <v>194</v>
      </c>
      <c r="BE413" s="222">
        <f>IF(N413="základní",J413,0)</f>
        <v>0</v>
      </c>
      <c r="BF413" s="222">
        <f>IF(N413="snížená",J413,0)</f>
        <v>0</v>
      </c>
      <c r="BG413" s="222">
        <f>IF(N413="zákl. přenesená",J413,0)</f>
        <v>0</v>
      </c>
      <c r="BH413" s="222">
        <f>IF(N413="sníž. přenesená",J413,0)</f>
        <v>0</v>
      </c>
      <c r="BI413" s="222">
        <f>IF(N413="nulová",J413,0)</f>
        <v>0</v>
      </c>
      <c r="BJ413" s="17" t="s">
        <v>83</v>
      </c>
      <c r="BK413" s="222">
        <f>ROUND(I413*H413,2)</f>
        <v>0</v>
      </c>
      <c r="BL413" s="17" t="s">
        <v>207</v>
      </c>
      <c r="BM413" s="221" t="s">
        <v>1438</v>
      </c>
    </row>
    <row r="414" spans="1:65" s="2" customFormat="1" ht="16.5" customHeight="1">
      <c r="A414" s="34"/>
      <c r="B414" s="35"/>
      <c r="C414" s="209" t="s">
        <v>947</v>
      </c>
      <c r="D414" s="209" t="s">
        <v>197</v>
      </c>
      <c r="E414" s="210" t="s">
        <v>3095</v>
      </c>
      <c r="F414" s="211" t="s">
        <v>2461</v>
      </c>
      <c r="G414" s="212" t="s">
        <v>200</v>
      </c>
      <c r="H414" s="213">
        <v>1</v>
      </c>
      <c r="I414" s="214"/>
      <c r="J414" s="215">
        <f>ROUND(I414*H414,2)</f>
        <v>0</v>
      </c>
      <c r="K414" s="216"/>
      <c r="L414" s="39"/>
      <c r="M414" s="217" t="s">
        <v>1</v>
      </c>
      <c r="N414" s="218" t="s">
        <v>40</v>
      </c>
      <c r="O414" s="71"/>
      <c r="P414" s="219">
        <f>O414*H414</f>
        <v>0</v>
      </c>
      <c r="Q414" s="219">
        <v>0</v>
      </c>
      <c r="R414" s="219">
        <f>Q414*H414</f>
        <v>0</v>
      </c>
      <c r="S414" s="219">
        <v>0</v>
      </c>
      <c r="T414" s="220">
        <f>S414*H414</f>
        <v>0</v>
      </c>
      <c r="U414" s="34"/>
      <c r="V414" s="34"/>
      <c r="W414" s="34"/>
      <c r="X414" s="34"/>
      <c r="Y414" s="34"/>
      <c r="Z414" s="34"/>
      <c r="AA414" s="34"/>
      <c r="AB414" s="34"/>
      <c r="AC414" s="34"/>
      <c r="AD414" s="34"/>
      <c r="AE414" s="34"/>
      <c r="AR414" s="221" t="s">
        <v>207</v>
      </c>
      <c r="AT414" s="221" t="s">
        <v>197</v>
      </c>
      <c r="AU414" s="221" t="s">
        <v>83</v>
      </c>
      <c r="AY414" s="17" t="s">
        <v>194</v>
      </c>
      <c r="BE414" s="222">
        <f>IF(N414="základní",J414,0)</f>
        <v>0</v>
      </c>
      <c r="BF414" s="222">
        <f>IF(N414="snížená",J414,0)</f>
        <v>0</v>
      </c>
      <c r="BG414" s="222">
        <f>IF(N414="zákl. přenesená",J414,0)</f>
        <v>0</v>
      </c>
      <c r="BH414" s="222">
        <f>IF(N414="sníž. přenesená",J414,0)</f>
        <v>0</v>
      </c>
      <c r="BI414" s="222">
        <f>IF(N414="nulová",J414,0)</f>
        <v>0</v>
      </c>
      <c r="BJ414" s="17" t="s">
        <v>83</v>
      </c>
      <c r="BK414" s="222">
        <f>ROUND(I414*H414,2)</f>
        <v>0</v>
      </c>
      <c r="BL414" s="17" t="s">
        <v>207</v>
      </c>
      <c r="BM414" s="221" t="s">
        <v>1448</v>
      </c>
    </row>
    <row r="415" spans="1:65" s="2" customFormat="1" ht="16.5" customHeight="1">
      <c r="A415" s="34"/>
      <c r="B415" s="35"/>
      <c r="C415" s="209" t="s">
        <v>951</v>
      </c>
      <c r="D415" s="209" t="s">
        <v>197</v>
      </c>
      <c r="E415" s="210" t="s">
        <v>3096</v>
      </c>
      <c r="F415" s="211" t="s">
        <v>3097</v>
      </c>
      <c r="G415" s="212" t="s">
        <v>200</v>
      </c>
      <c r="H415" s="213">
        <v>1</v>
      </c>
      <c r="I415" s="214"/>
      <c r="J415" s="215">
        <f>ROUND(I415*H415,2)</f>
        <v>0</v>
      </c>
      <c r="K415" s="216"/>
      <c r="L415" s="39"/>
      <c r="M415" s="217" t="s">
        <v>1</v>
      </c>
      <c r="N415" s="218" t="s">
        <v>40</v>
      </c>
      <c r="O415" s="71"/>
      <c r="P415" s="219">
        <f>O415*H415</f>
        <v>0</v>
      </c>
      <c r="Q415" s="219">
        <v>0</v>
      </c>
      <c r="R415" s="219">
        <f>Q415*H415</f>
        <v>0</v>
      </c>
      <c r="S415" s="219">
        <v>0</v>
      </c>
      <c r="T415" s="220">
        <f>S415*H415</f>
        <v>0</v>
      </c>
      <c r="U415" s="34"/>
      <c r="V415" s="34"/>
      <c r="W415" s="34"/>
      <c r="X415" s="34"/>
      <c r="Y415" s="34"/>
      <c r="Z415" s="34"/>
      <c r="AA415" s="34"/>
      <c r="AB415" s="34"/>
      <c r="AC415" s="34"/>
      <c r="AD415" s="34"/>
      <c r="AE415" s="34"/>
      <c r="AR415" s="221" t="s">
        <v>207</v>
      </c>
      <c r="AT415" s="221" t="s">
        <v>197</v>
      </c>
      <c r="AU415" s="221" t="s">
        <v>83</v>
      </c>
      <c r="AY415" s="17" t="s">
        <v>194</v>
      </c>
      <c r="BE415" s="222">
        <f>IF(N415="základní",J415,0)</f>
        <v>0</v>
      </c>
      <c r="BF415" s="222">
        <f>IF(N415="snížená",J415,0)</f>
        <v>0</v>
      </c>
      <c r="BG415" s="222">
        <f>IF(N415="zákl. přenesená",J415,0)</f>
        <v>0</v>
      </c>
      <c r="BH415" s="222">
        <f>IF(N415="sníž. přenesená",J415,0)</f>
        <v>0</v>
      </c>
      <c r="BI415" s="222">
        <f>IF(N415="nulová",J415,0)</f>
        <v>0</v>
      </c>
      <c r="BJ415" s="17" t="s">
        <v>83</v>
      </c>
      <c r="BK415" s="222">
        <f>ROUND(I415*H415,2)</f>
        <v>0</v>
      </c>
      <c r="BL415" s="17" t="s">
        <v>207</v>
      </c>
      <c r="BM415" s="221" t="s">
        <v>1457</v>
      </c>
    </row>
    <row r="416" spans="1:65" s="2" customFormat="1" ht="24" customHeight="1">
      <c r="A416" s="34"/>
      <c r="B416" s="35"/>
      <c r="C416" s="209" t="s">
        <v>955</v>
      </c>
      <c r="D416" s="209" t="s">
        <v>197</v>
      </c>
      <c r="E416" s="210" t="s">
        <v>3098</v>
      </c>
      <c r="F416" s="211" t="s">
        <v>3099</v>
      </c>
      <c r="G416" s="212" t="s">
        <v>200</v>
      </c>
      <c r="H416" s="213">
        <v>1</v>
      </c>
      <c r="I416" s="214"/>
      <c r="J416" s="215">
        <f>ROUND(I416*H416,2)</f>
        <v>0</v>
      </c>
      <c r="K416" s="216"/>
      <c r="L416" s="39"/>
      <c r="M416" s="217" t="s">
        <v>1</v>
      </c>
      <c r="N416" s="218" t="s">
        <v>40</v>
      </c>
      <c r="O416" s="71"/>
      <c r="P416" s="219">
        <f>O416*H416</f>
        <v>0</v>
      </c>
      <c r="Q416" s="219">
        <v>0</v>
      </c>
      <c r="R416" s="219">
        <f>Q416*H416</f>
        <v>0</v>
      </c>
      <c r="S416" s="219">
        <v>0</v>
      </c>
      <c r="T416" s="220">
        <f>S416*H416</f>
        <v>0</v>
      </c>
      <c r="U416" s="34"/>
      <c r="V416" s="34"/>
      <c r="W416" s="34"/>
      <c r="X416" s="34"/>
      <c r="Y416" s="34"/>
      <c r="Z416" s="34"/>
      <c r="AA416" s="34"/>
      <c r="AB416" s="34"/>
      <c r="AC416" s="34"/>
      <c r="AD416" s="34"/>
      <c r="AE416" s="34"/>
      <c r="AR416" s="221" t="s">
        <v>207</v>
      </c>
      <c r="AT416" s="221" t="s">
        <v>197</v>
      </c>
      <c r="AU416" s="221" t="s">
        <v>83</v>
      </c>
      <c r="AY416" s="17" t="s">
        <v>194</v>
      </c>
      <c r="BE416" s="222">
        <f>IF(N416="základní",J416,0)</f>
        <v>0</v>
      </c>
      <c r="BF416" s="222">
        <f>IF(N416="snížená",J416,0)</f>
        <v>0</v>
      </c>
      <c r="BG416" s="222">
        <f>IF(N416="zákl. přenesená",J416,0)</f>
        <v>0</v>
      </c>
      <c r="BH416" s="222">
        <f>IF(N416="sníž. přenesená",J416,0)</f>
        <v>0</v>
      </c>
      <c r="BI416" s="222">
        <f>IF(N416="nulová",J416,0)</f>
        <v>0</v>
      </c>
      <c r="BJ416" s="17" t="s">
        <v>83</v>
      </c>
      <c r="BK416" s="222">
        <f>ROUND(I416*H416,2)</f>
        <v>0</v>
      </c>
      <c r="BL416" s="17" t="s">
        <v>207</v>
      </c>
      <c r="BM416" s="221" t="s">
        <v>1464</v>
      </c>
    </row>
    <row r="417" spans="1:65" s="2" customFormat="1" ht="16.5" customHeight="1">
      <c r="A417" s="34"/>
      <c r="B417" s="35"/>
      <c r="C417" s="209" t="s">
        <v>957</v>
      </c>
      <c r="D417" s="209" t="s">
        <v>197</v>
      </c>
      <c r="E417" s="210" t="s">
        <v>3100</v>
      </c>
      <c r="F417" s="211" t="s">
        <v>3101</v>
      </c>
      <c r="G417" s="212" t="s">
        <v>200</v>
      </c>
      <c r="H417" s="213">
        <v>1</v>
      </c>
      <c r="I417" s="214"/>
      <c r="J417" s="215">
        <f>ROUND(I417*H417,2)</f>
        <v>0</v>
      </c>
      <c r="K417" s="216"/>
      <c r="L417" s="39"/>
      <c r="M417" s="217" t="s">
        <v>1</v>
      </c>
      <c r="N417" s="218" t="s">
        <v>40</v>
      </c>
      <c r="O417" s="71"/>
      <c r="P417" s="219">
        <f>O417*H417</f>
        <v>0</v>
      </c>
      <c r="Q417" s="219">
        <v>0</v>
      </c>
      <c r="R417" s="219">
        <f>Q417*H417</f>
        <v>0</v>
      </c>
      <c r="S417" s="219">
        <v>0</v>
      </c>
      <c r="T417" s="220">
        <f>S417*H417</f>
        <v>0</v>
      </c>
      <c r="U417" s="34"/>
      <c r="V417" s="34"/>
      <c r="W417" s="34"/>
      <c r="X417" s="34"/>
      <c r="Y417" s="34"/>
      <c r="Z417" s="34"/>
      <c r="AA417" s="34"/>
      <c r="AB417" s="34"/>
      <c r="AC417" s="34"/>
      <c r="AD417" s="34"/>
      <c r="AE417" s="34"/>
      <c r="AR417" s="221" t="s">
        <v>207</v>
      </c>
      <c r="AT417" s="221" t="s">
        <v>197</v>
      </c>
      <c r="AU417" s="221" t="s">
        <v>83</v>
      </c>
      <c r="AY417" s="17" t="s">
        <v>194</v>
      </c>
      <c r="BE417" s="222">
        <f>IF(N417="základní",J417,0)</f>
        <v>0</v>
      </c>
      <c r="BF417" s="222">
        <f>IF(N417="snížená",J417,0)</f>
        <v>0</v>
      </c>
      <c r="BG417" s="222">
        <f>IF(N417="zákl. přenesená",J417,0)</f>
        <v>0</v>
      </c>
      <c r="BH417" s="222">
        <f>IF(N417="sníž. přenesená",J417,0)</f>
        <v>0</v>
      </c>
      <c r="BI417" s="222">
        <f>IF(N417="nulová",J417,0)</f>
        <v>0</v>
      </c>
      <c r="BJ417" s="17" t="s">
        <v>83</v>
      </c>
      <c r="BK417" s="222">
        <f>ROUND(I417*H417,2)</f>
        <v>0</v>
      </c>
      <c r="BL417" s="17" t="s">
        <v>207</v>
      </c>
      <c r="BM417" s="221" t="s">
        <v>1472</v>
      </c>
    </row>
    <row r="418" spans="1:65" s="2" customFormat="1" ht="19.5">
      <c r="A418" s="34"/>
      <c r="B418" s="35"/>
      <c r="C418" s="36"/>
      <c r="D418" s="223" t="s">
        <v>203</v>
      </c>
      <c r="E418" s="36"/>
      <c r="F418" s="224" t="s">
        <v>3102</v>
      </c>
      <c r="G418" s="36"/>
      <c r="H418" s="36"/>
      <c r="I418" s="122"/>
      <c r="J418" s="36"/>
      <c r="K418" s="36"/>
      <c r="L418" s="39"/>
      <c r="M418" s="225"/>
      <c r="N418" s="226"/>
      <c r="O418" s="71"/>
      <c r="P418" s="71"/>
      <c r="Q418" s="71"/>
      <c r="R418" s="71"/>
      <c r="S418" s="71"/>
      <c r="T418" s="72"/>
      <c r="U418" s="34"/>
      <c r="V418" s="34"/>
      <c r="W418" s="34"/>
      <c r="X418" s="34"/>
      <c r="Y418" s="34"/>
      <c r="Z418" s="34"/>
      <c r="AA418" s="34"/>
      <c r="AB418" s="34"/>
      <c r="AC418" s="34"/>
      <c r="AD418" s="34"/>
      <c r="AE418" s="34"/>
      <c r="AT418" s="17" t="s">
        <v>203</v>
      </c>
      <c r="AU418" s="17" t="s">
        <v>83</v>
      </c>
    </row>
    <row r="419" spans="1:65" s="2" customFormat="1" ht="16.5" customHeight="1">
      <c r="A419" s="34"/>
      <c r="B419" s="35"/>
      <c r="C419" s="209" t="s">
        <v>960</v>
      </c>
      <c r="D419" s="209" t="s">
        <v>197</v>
      </c>
      <c r="E419" s="210" t="s">
        <v>3103</v>
      </c>
      <c r="F419" s="211" t="s">
        <v>3104</v>
      </c>
      <c r="G419" s="212" t="s">
        <v>200</v>
      </c>
      <c r="H419" s="213">
        <v>1</v>
      </c>
      <c r="I419" s="214"/>
      <c r="J419" s="215">
        <f>ROUND(I419*H419,2)</f>
        <v>0</v>
      </c>
      <c r="K419" s="216"/>
      <c r="L419" s="39"/>
      <c r="M419" s="278" t="s">
        <v>1</v>
      </c>
      <c r="N419" s="279" t="s">
        <v>40</v>
      </c>
      <c r="O419" s="229"/>
      <c r="P419" s="280">
        <f>O419*H419</f>
        <v>0</v>
      </c>
      <c r="Q419" s="280">
        <v>0</v>
      </c>
      <c r="R419" s="280">
        <f>Q419*H419</f>
        <v>0</v>
      </c>
      <c r="S419" s="280">
        <v>0</v>
      </c>
      <c r="T419" s="281">
        <f>S419*H419</f>
        <v>0</v>
      </c>
      <c r="U419" s="34"/>
      <c r="V419" s="34"/>
      <c r="W419" s="34"/>
      <c r="X419" s="34"/>
      <c r="Y419" s="34"/>
      <c r="Z419" s="34"/>
      <c r="AA419" s="34"/>
      <c r="AB419" s="34"/>
      <c r="AC419" s="34"/>
      <c r="AD419" s="34"/>
      <c r="AE419" s="34"/>
      <c r="AR419" s="221" t="s">
        <v>207</v>
      </c>
      <c r="AT419" s="221" t="s">
        <v>197</v>
      </c>
      <c r="AU419" s="221" t="s">
        <v>83</v>
      </c>
      <c r="AY419" s="17" t="s">
        <v>194</v>
      </c>
      <c r="BE419" s="222">
        <f>IF(N419="základní",J419,0)</f>
        <v>0</v>
      </c>
      <c r="BF419" s="222">
        <f>IF(N419="snížená",J419,0)</f>
        <v>0</v>
      </c>
      <c r="BG419" s="222">
        <f>IF(N419="zákl. přenesená",J419,0)</f>
        <v>0</v>
      </c>
      <c r="BH419" s="222">
        <f>IF(N419="sníž. přenesená",J419,0)</f>
        <v>0</v>
      </c>
      <c r="BI419" s="222">
        <f>IF(N419="nulová",J419,0)</f>
        <v>0</v>
      </c>
      <c r="BJ419" s="17" t="s">
        <v>83</v>
      </c>
      <c r="BK419" s="222">
        <f>ROUND(I419*H419,2)</f>
        <v>0</v>
      </c>
      <c r="BL419" s="17" t="s">
        <v>207</v>
      </c>
      <c r="BM419" s="221" t="s">
        <v>1480</v>
      </c>
    </row>
    <row r="420" spans="1:65" s="2" customFormat="1" ht="6.95" customHeight="1">
      <c r="A420" s="34"/>
      <c r="B420" s="54"/>
      <c r="C420" s="55"/>
      <c r="D420" s="55"/>
      <c r="E420" s="55"/>
      <c r="F420" s="55"/>
      <c r="G420" s="55"/>
      <c r="H420" s="55"/>
      <c r="I420" s="158"/>
      <c r="J420" s="55"/>
      <c r="K420" s="55"/>
      <c r="L420" s="39"/>
      <c r="M420" s="34"/>
      <c r="O420" s="34"/>
      <c r="P420" s="34"/>
      <c r="Q420" s="34"/>
      <c r="R420" s="34"/>
      <c r="S420" s="34"/>
      <c r="T420" s="34"/>
      <c r="U420" s="34"/>
      <c r="V420" s="34"/>
      <c r="W420" s="34"/>
      <c r="X420" s="34"/>
      <c r="Y420" s="34"/>
      <c r="Z420" s="34"/>
      <c r="AA420" s="34"/>
      <c r="AB420" s="34"/>
      <c r="AC420" s="34"/>
      <c r="AD420" s="34"/>
      <c r="AE420" s="34"/>
    </row>
  </sheetData>
  <sheetProtection algorithmName="SHA-512" hashValue="ppl5eRvdR8NKh5CVmdxZolbDiF0szPNhqfzUCachjbfhQBhmNJY0kij1JbAhTmxWp2r1gqyVonc0qPM2KhfvgA==" saltValue="YooRabiY4zavJue/jtLSWVilcW2li5de50tfwQOqCkkcFcjwQdfnNEPPBS+pUbX3h8OXr60rjUKUaHCkXxvE8Q==" spinCount="100000" sheet="1" objects="1" scenarios="1" formatColumns="0" formatRows="0" autoFilter="0"/>
  <autoFilter ref="C165:K419"/>
  <mergeCells count="12">
    <mergeCell ref="E158:H158"/>
    <mergeCell ref="L2:V2"/>
    <mergeCell ref="E85:H85"/>
    <mergeCell ref="E87:H87"/>
    <mergeCell ref="E89:H89"/>
    <mergeCell ref="E154:H154"/>
    <mergeCell ref="E156:H15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5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113</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3105</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ROUND(J137,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ROUND((SUM(BE137:BE550)),  2)</f>
        <v>0</v>
      </c>
      <c r="G35" s="34"/>
      <c r="H35" s="34"/>
      <c r="I35" s="137">
        <v>0.21</v>
      </c>
      <c r="J35" s="136">
        <f>ROUND(((SUM(BE137:BE550))*I35),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ROUND((SUM(BF137:BF550)),  2)</f>
        <v>0</v>
      </c>
      <c r="G36" s="34"/>
      <c r="H36" s="34"/>
      <c r="I36" s="137">
        <v>0.15</v>
      </c>
      <c r="J36" s="136">
        <f>ROUND(((SUM(BF137:BF550))*I36),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ROUND((SUM(BG137:BG550)),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ROUND((SUM(BH137:BH550)),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ROUND((SUM(BI137:BI550)),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F1_D.600 - Elektroinstalace silnoproud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J137</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3106</v>
      </c>
      <c r="E99" s="170"/>
      <c r="F99" s="170"/>
      <c r="G99" s="170"/>
      <c r="H99" s="170"/>
      <c r="I99" s="171"/>
      <c r="J99" s="172">
        <f>J138</f>
        <v>0</v>
      </c>
      <c r="K99" s="168"/>
      <c r="L99" s="173"/>
    </row>
    <row r="100" spans="1:47" s="9" customFormat="1" ht="24.95" customHeight="1">
      <c r="B100" s="167"/>
      <c r="C100" s="168"/>
      <c r="D100" s="169" t="s">
        <v>3107</v>
      </c>
      <c r="E100" s="170"/>
      <c r="F100" s="170"/>
      <c r="G100" s="170"/>
      <c r="H100" s="170"/>
      <c r="I100" s="171"/>
      <c r="J100" s="172">
        <f>J173</f>
        <v>0</v>
      </c>
      <c r="K100" s="168"/>
      <c r="L100" s="173"/>
    </row>
    <row r="101" spans="1:47" s="9" customFormat="1" ht="24.95" customHeight="1">
      <c r="B101" s="167"/>
      <c r="C101" s="168"/>
      <c r="D101" s="169" t="s">
        <v>3108</v>
      </c>
      <c r="E101" s="170"/>
      <c r="F101" s="170"/>
      <c r="G101" s="170"/>
      <c r="H101" s="170"/>
      <c r="I101" s="171"/>
      <c r="J101" s="172">
        <f>J199</f>
        <v>0</v>
      </c>
      <c r="K101" s="168"/>
      <c r="L101" s="173"/>
    </row>
    <row r="102" spans="1:47" s="9" customFormat="1" ht="24.95" customHeight="1">
      <c r="B102" s="167"/>
      <c r="C102" s="168"/>
      <c r="D102" s="169" t="s">
        <v>3109</v>
      </c>
      <c r="E102" s="170"/>
      <c r="F102" s="170"/>
      <c r="G102" s="170"/>
      <c r="H102" s="170"/>
      <c r="I102" s="171"/>
      <c r="J102" s="172">
        <f>J222</f>
        <v>0</v>
      </c>
      <c r="K102" s="168"/>
      <c r="L102" s="173"/>
    </row>
    <row r="103" spans="1:47" s="9" customFormat="1" ht="24.95" customHeight="1">
      <c r="B103" s="167"/>
      <c r="C103" s="168"/>
      <c r="D103" s="169" t="s">
        <v>3110</v>
      </c>
      <c r="E103" s="170"/>
      <c r="F103" s="170"/>
      <c r="G103" s="170"/>
      <c r="H103" s="170"/>
      <c r="I103" s="171"/>
      <c r="J103" s="172">
        <f>J259</f>
        <v>0</v>
      </c>
      <c r="K103" s="168"/>
      <c r="L103" s="173"/>
    </row>
    <row r="104" spans="1:47" s="9" customFormat="1" ht="24.95" customHeight="1">
      <c r="B104" s="167"/>
      <c r="C104" s="168"/>
      <c r="D104" s="169" t="s">
        <v>3111</v>
      </c>
      <c r="E104" s="170"/>
      <c r="F104" s="170"/>
      <c r="G104" s="170"/>
      <c r="H104" s="170"/>
      <c r="I104" s="171"/>
      <c r="J104" s="172">
        <f>J321</f>
        <v>0</v>
      </c>
      <c r="K104" s="168"/>
      <c r="L104" s="173"/>
    </row>
    <row r="105" spans="1:47" s="9" customFormat="1" ht="24.95" customHeight="1">
      <c r="B105" s="167"/>
      <c r="C105" s="168"/>
      <c r="D105" s="169" t="s">
        <v>3112</v>
      </c>
      <c r="E105" s="170"/>
      <c r="F105" s="170"/>
      <c r="G105" s="170"/>
      <c r="H105" s="170"/>
      <c r="I105" s="171"/>
      <c r="J105" s="172">
        <f>J341</f>
        <v>0</v>
      </c>
      <c r="K105" s="168"/>
      <c r="L105" s="173"/>
    </row>
    <row r="106" spans="1:47" s="9" customFormat="1" ht="24.95" customHeight="1">
      <c r="B106" s="167"/>
      <c r="C106" s="168"/>
      <c r="D106" s="169" t="s">
        <v>3113</v>
      </c>
      <c r="E106" s="170"/>
      <c r="F106" s="170"/>
      <c r="G106" s="170"/>
      <c r="H106" s="170"/>
      <c r="I106" s="171"/>
      <c r="J106" s="172">
        <f>J357</f>
        <v>0</v>
      </c>
      <c r="K106" s="168"/>
      <c r="L106" s="173"/>
    </row>
    <row r="107" spans="1:47" s="9" customFormat="1" ht="24.95" customHeight="1">
      <c r="B107" s="167"/>
      <c r="C107" s="168"/>
      <c r="D107" s="169" t="s">
        <v>3114</v>
      </c>
      <c r="E107" s="170"/>
      <c r="F107" s="170"/>
      <c r="G107" s="170"/>
      <c r="H107" s="170"/>
      <c r="I107" s="171"/>
      <c r="J107" s="172">
        <f>J364</f>
        <v>0</v>
      </c>
      <c r="K107" s="168"/>
      <c r="L107" s="173"/>
    </row>
    <row r="108" spans="1:47" s="9" customFormat="1" ht="24.95" customHeight="1">
      <c r="B108" s="167"/>
      <c r="C108" s="168"/>
      <c r="D108" s="169" t="s">
        <v>3115</v>
      </c>
      <c r="E108" s="170"/>
      <c r="F108" s="170"/>
      <c r="G108" s="170"/>
      <c r="H108" s="170"/>
      <c r="I108" s="171"/>
      <c r="J108" s="172">
        <f>J409</f>
        <v>0</v>
      </c>
      <c r="K108" s="168"/>
      <c r="L108" s="173"/>
    </row>
    <row r="109" spans="1:47" s="9" customFormat="1" ht="24.95" customHeight="1">
      <c r="B109" s="167"/>
      <c r="C109" s="168"/>
      <c r="D109" s="169" t="s">
        <v>3116</v>
      </c>
      <c r="E109" s="170"/>
      <c r="F109" s="170"/>
      <c r="G109" s="170"/>
      <c r="H109" s="170"/>
      <c r="I109" s="171"/>
      <c r="J109" s="172">
        <f>J411</f>
        <v>0</v>
      </c>
      <c r="K109" s="168"/>
      <c r="L109" s="173"/>
    </row>
    <row r="110" spans="1:47" s="9" customFormat="1" ht="24.95" customHeight="1">
      <c r="B110" s="167"/>
      <c r="C110" s="168"/>
      <c r="D110" s="169" t="s">
        <v>3114</v>
      </c>
      <c r="E110" s="170"/>
      <c r="F110" s="170"/>
      <c r="G110" s="170"/>
      <c r="H110" s="170"/>
      <c r="I110" s="171"/>
      <c r="J110" s="172">
        <f>J421</f>
        <v>0</v>
      </c>
      <c r="K110" s="168"/>
      <c r="L110" s="173"/>
    </row>
    <row r="111" spans="1:47" s="9" customFormat="1" ht="24.95" customHeight="1">
      <c r="B111" s="167"/>
      <c r="C111" s="168"/>
      <c r="D111" s="169" t="s">
        <v>3117</v>
      </c>
      <c r="E111" s="170"/>
      <c r="F111" s="170"/>
      <c r="G111" s="170"/>
      <c r="H111" s="170"/>
      <c r="I111" s="171"/>
      <c r="J111" s="172">
        <f>J468</f>
        <v>0</v>
      </c>
      <c r="K111" s="168"/>
      <c r="L111" s="173"/>
    </row>
    <row r="112" spans="1:47" s="9" customFormat="1" ht="24.95" customHeight="1">
      <c r="B112" s="167"/>
      <c r="C112" s="168"/>
      <c r="D112" s="169" t="s">
        <v>3114</v>
      </c>
      <c r="E112" s="170"/>
      <c r="F112" s="170"/>
      <c r="G112" s="170"/>
      <c r="H112" s="170"/>
      <c r="I112" s="171"/>
      <c r="J112" s="172">
        <f>J478</f>
        <v>0</v>
      </c>
      <c r="K112" s="168"/>
      <c r="L112" s="173"/>
    </row>
    <row r="113" spans="1:31" s="9" customFormat="1" ht="24.95" customHeight="1">
      <c r="B113" s="167"/>
      <c r="C113" s="168"/>
      <c r="D113" s="169" t="s">
        <v>3118</v>
      </c>
      <c r="E113" s="170"/>
      <c r="F113" s="170"/>
      <c r="G113" s="170"/>
      <c r="H113" s="170"/>
      <c r="I113" s="171"/>
      <c r="J113" s="172">
        <f>J522</f>
        <v>0</v>
      </c>
      <c r="K113" s="168"/>
      <c r="L113" s="173"/>
    </row>
    <row r="114" spans="1:31" s="9" customFormat="1" ht="24.95" customHeight="1">
      <c r="B114" s="167"/>
      <c r="C114" s="168"/>
      <c r="D114" s="169" t="s">
        <v>3114</v>
      </c>
      <c r="E114" s="170"/>
      <c r="F114" s="170"/>
      <c r="G114" s="170"/>
      <c r="H114" s="170"/>
      <c r="I114" s="171"/>
      <c r="J114" s="172">
        <f>J524</f>
        <v>0</v>
      </c>
      <c r="K114" s="168"/>
      <c r="L114" s="173"/>
    </row>
    <row r="115" spans="1:31" s="9" customFormat="1" ht="24.95" customHeight="1">
      <c r="B115" s="167"/>
      <c r="C115" s="168"/>
      <c r="D115" s="169" t="s">
        <v>3119</v>
      </c>
      <c r="E115" s="170"/>
      <c r="F115" s="170"/>
      <c r="G115" s="170"/>
      <c r="H115" s="170"/>
      <c r="I115" s="171"/>
      <c r="J115" s="172">
        <f>J545</f>
        <v>0</v>
      </c>
      <c r="K115" s="168"/>
      <c r="L115" s="173"/>
    </row>
    <row r="116" spans="1:31" s="2" customFormat="1" ht="21.7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31" s="2" customFormat="1" ht="6.95" customHeight="1">
      <c r="A117" s="34"/>
      <c r="B117" s="54"/>
      <c r="C117" s="55"/>
      <c r="D117" s="55"/>
      <c r="E117" s="55"/>
      <c r="F117" s="55"/>
      <c r="G117" s="55"/>
      <c r="H117" s="55"/>
      <c r="I117" s="158"/>
      <c r="J117" s="55"/>
      <c r="K117" s="55"/>
      <c r="L117" s="51"/>
      <c r="S117" s="34"/>
      <c r="T117" s="34"/>
      <c r="U117" s="34"/>
      <c r="V117" s="34"/>
      <c r="W117" s="34"/>
      <c r="X117" s="34"/>
      <c r="Y117" s="34"/>
      <c r="Z117" s="34"/>
      <c r="AA117" s="34"/>
      <c r="AB117" s="34"/>
      <c r="AC117" s="34"/>
      <c r="AD117" s="34"/>
      <c r="AE117" s="34"/>
    </row>
    <row r="121" spans="1:31" s="2" customFormat="1" ht="6.95" customHeight="1">
      <c r="A121" s="34"/>
      <c r="B121" s="56"/>
      <c r="C121" s="57"/>
      <c r="D121" s="57"/>
      <c r="E121" s="57"/>
      <c r="F121" s="57"/>
      <c r="G121" s="57"/>
      <c r="H121" s="57"/>
      <c r="I121" s="161"/>
      <c r="J121" s="57"/>
      <c r="K121" s="57"/>
      <c r="L121" s="51"/>
      <c r="S121" s="34"/>
      <c r="T121" s="34"/>
      <c r="U121" s="34"/>
      <c r="V121" s="34"/>
      <c r="W121" s="34"/>
      <c r="X121" s="34"/>
      <c r="Y121" s="34"/>
      <c r="Z121" s="34"/>
      <c r="AA121" s="34"/>
      <c r="AB121" s="34"/>
      <c r="AC121" s="34"/>
      <c r="AD121" s="34"/>
      <c r="AE121" s="34"/>
    </row>
    <row r="122" spans="1:31" s="2" customFormat="1" ht="24.95" customHeight="1">
      <c r="A122" s="34"/>
      <c r="B122" s="35"/>
      <c r="C122" s="23" t="s">
        <v>178</v>
      </c>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31" s="2" customFormat="1" ht="6.9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31" s="2" customFormat="1" ht="12" customHeight="1">
      <c r="A124" s="34"/>
      <c r="B124" s="35"/>
      <c r="C124" s="29" t="s">
        <v>16</v>
      </c>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31" s="2" customFormat="1" ht="16.5" customHeight="1">
      <c r="A125" s="34"/>
      <c r="B125" s="35"/>
      <c r="C125" s="36"/>
      <c r="D125" s="36"/>
      <c r="E125" s="334" t="str">
        <f>E7</f>
        <v>Poliklinika Lanškroun</v>
      </c>
      <c r="F125" s="335"/>
      <c r="G125" s="335"/>
      <c r="H125" s="335"/>
      <c r="I125" s="122"/>
      <c r="J125" s="36"/>
      <c r="K125" s="36"/>
      <c r="L125" s="51"/>
      <c r="S125" s="34"/>
      <c r="T125" s="34"/>
      <c r="U125" s="34"/>
      <c r="V125" s="34"/>
      <c r="W125" s="34"/>
      <c r="X125" s="34"/>
      <c r="Y125" s="34"/>
      <c r="Z125" s="34"/>
      <c r="AA125" s="34"/>
      <c r="AB125" s="34"/>
      <c r="AC125" s="34"/>
      <c r="AD125" s="34"/>
      <c r="AE125" s="34"/>
    </row>
    <row r="126" spans="1:31" s="1" customFormat="1" ht="12" customHeight="1">
      <c r="B126" s="21"/>
      <c r="C126" s="29" t="s">
        <v>164</v>
      </c>
      <c r="D126" s="22"/>
      <c r="E126" s="22"/>
      <c r="F126" s="22"/>
      <c r="G126" s="22"/>
      <c r="H126" s="22"/>
      <c r="I126" s="115"/>
      <c r="J126" s="22"/>
      <c r="K126" s="22"/>
      <c r="L126" s="20"/>
    </row>
    <row r="127" spans="1:31" s="2" customFormat="1" ht="16.5" customHeight="1">
      <c r="A127" s="34"/>
      <c r="B127" s="35"/>
      <c r="C127" s="36"/>
      <c r="D127" s="36"/>
      <c r="E127" s="334" t="s">
        <v>407</v>
      </c>
      <c r="F127" s="336"/>
      <c r="G127" s="336"/>
      <c r="H127" s="336"/>
      <c r="I127" s="122"/>
      <c r="J127" s="36"/>
      <c r="K127" s="36"/>
      <c r="L127" s="51"/>
      <c r="S127" s="34"/>
      <c r="T127" s="34"/>
      <c r="U127" s="34"/>
      <c r="V127" s="34"/>
      <c r="W127" s="34"/>
      <c r="X127" s="34"/>
      <c r="Y127" s="34"/>
      <c r="Z127" s="34"/>
      <c r="AA127" s="34"/>
      <c r="AB127" s="34"/>
      <c r="AC127" s="34"/>
      <c r="AD127" s="34"/>
      <c r="AE127" s="34"/>
    </row>
    <row r="128" spans="1:31" s="2" customFormat="1" ht="12" customHeight="1">
      <c r="A128" s="34"/>
      <c r="B128" s="35"/>
      <c r="C128" s="29" t="s">
        <v>265</v>
      </c>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5" s="2" customFormat="1" ht="16.5" customHeight="1">
      <c r="A129" s="34"/>
      <c r="B129" s="35"/>
      <c r="C129" s="36"/>
      <c r="D129" s="36"/>
      <c r="E129" s="302" t="str">
        <f>E11</f>
        <v>F1_D.600 - Elektroinstalace silnoproud</v>
      </c>
      <c r="F129" s="336"/>
      <c r="G129" s="336"/>
      <c r="H129" s="336"/>
      <c r="I129" s="122"/>
      <c r="J129" s="36"/>
      <c r="K129" s="36"/>
      <c r="L129" s="51"/>
      <c r="S129" s="34"/>
      <c r="T129" s="34"/>
      <c r="U129" s="34"/>
      <c r="V129" s="34"/>
      <c r="W129" s="34"/>
      <c r="X129" s="34"/>
      <c r="Y129" s="34"/>
      <c r="Z129" s="34"/>
      <c r="AA129" s="34"/>
      <c r="AB129" s="34"/>
      <c r="AC129" s="34"/>
      <c r="AD129" s="34"/>
      <c r="AE129" s="34"/>
    </row>
    <row r="130" spans="1:65" s="2" customFormat="1" ht="6.95" customHeight="1">
      <c r="A130" s="34"/>
      <c r="B130" s="35"/>
      <c r="C130" s="36"/>
      <c r="D130" s="36"/>
      <c r="E130" s="36"/>
      <c r="F130" s="36"/>
      <c r="G130" s="36"/>
      <c r="H130" s="36"/>
      <c r="I130" s="122"/>
      <c r="J130" s="36"/>
      <c r="K130" s="36"/>
      <c r="L130" s="51"/>
      <c r="S130" s="34"/>
      <c r="T130" s="34"/>
      <c r="U130" s="34"/>
      <c r="V130" s="34"/>
      <c r="W130" s="34"/>
      <c r="X130" s="34"/>
      <c r="Y130" s="34"/>
      <c r="Z130" s="34"/>
      <c r="AA130" s="34"/>
      <c r="AB130" s="34"/>
      <c r="AC130" s="34"/>
      <c r="AD130" s="34"/>
      <c r="AE130" s="34"/>
    </row>
    <row r="131" spans="1:65" s="2" customFormat="1" ht="12" customHeight="1">
      <c r="A131" s="34"/>
      <c r="B131" s="35"/>
      <c r="C131" s="29" t="s">
        <v>20</v>
      </c>
      <c r="D131" s="36"/>
      <c r="E131" s="36"/>
      <c r="F131" s="27" t="str">
        <f>F14</f>
        <v>Lanškroun</v>
      </c>
      <c r="G131" s="36"/>
      <c r="H131" s="36"/>
      <c r="I131" s="123" t="s">
        <v>22</v>
      </c>
      <c r="J131" s="66" t="str">
        <f>IF(J14="","",J14)</f>
        <v>25. 7. 2019</v>
      </c>
      <c r="K131" s="36"/>
      <c r="L131" s="51"/>
      <c r="S131" s="34"/>
      <c r="T131" s="34"/>
      <c r="U131" s="34"/>
      <c r="V131" s="34"/>
      <c r="W131" s="34"/>
      <c r="X131" s="34"/>
      <c r="Y131" s="34"/>
      <c r="Z131" s="34"/>
      <c r="AA131" s="34"/>
      <c r="AB131" s="34"/>
      <c r="AC131" s="34"/>
      <c r="AD131" s="34"/>
      <c r="AE131" s="34"/>
    </row>
    <row r="132" spans="1:65" s="2" customFormat="1" ht="6.95" customHeight="1">
      <c r="A132" s="34"/>
      <c r="B132" s="35"/>
      <c r="C132" s="36"/>
      <c r="D132" s="36"/>
      <c r="E132" s="36"/>
      <c r="F132" s="36"/>
      <c r="G132" s="36"/>
      <c r="H132" s="36"/>
      <c r="I132" s="122"/>
      <c r="J132" s="36"/>
      <c r="K132" s="36"/>
      <c r="L132" s="51"/>
      <c r="S132" s="34"/>
      <c r="T132" s="34"/>
      <c r="U132" s="34"/>
      <c r="V132" s="34"/>
      <c r="W132" s="34"/>
      <c r="X132" s="34"/>
      <c r="Y132" s="34"/>
      <c r="Z132" s="34"/>
      <c r="AA132" s="34"/>
      <c r="AB132" s="34"/>
      <c r="AC132" s="34"/>
      <c r="AD132" s="34"/>
      <c r="AE132" s="34"/>
    </row>
    <row r="133" spans="1:65" s="2" customFormat="1" ht="15.2" customHeight="1">
      <c r="A133" s="34"/>
      <c r="B133" s="35"/>
      <c r="C133" s="29" t="s">
        <v>24</v>
      </c>
      <c r="D133" s="36"/>
      <c r="E133" s="36"/>
      <c r="F133" s="27" t="str">
        <f>E17</f>
        <v xml:space="preserve"> </v>
      </c>
      <c r="G133" s="36"/>
      <c r="H133" s="36"/>
      <c r="I133" s="123" t="s">
        <v>30</v>
      </c>
      <c r="J133" s="32" t="str">
        <f>E23</f>
        <v xml:space="preserve"> </v>
      </c>
      <c r="K133" s="36"/>
      <c r="L133" s="51"/>
      <c r="S133" s="34"/>
      <c r="T133" s="34"/>
      <c r="U133" s="34"/>
      <c r="V133" s="34"/>
      <c r="W133" s="34"/>
      <c r="X133" s="34"/>
      <c r="Y133" s="34"/>
      <c r="Z133" s="34"/>
      <c r="AA133" s="34"/>
      <c r="AB133" s="34"/>
      <c r="AC133" s="34"/>
      <c r="AD133" s="34"/>
      <c r="AE133" s="34"/>
    </row>
    <row r="134" spans="1:65" s="2" customFormat="1" ht="27.95" customHeight="1">
      <c r="A134" s="34"/>
      <c r="B134" s="35"/>
      <c r="C134" s="29" t="s">
        <v>28</v>
      </c>
      <c r="D134" s="36"/>
      <c r="E134" s="36"/>
      <c r="F134" s="27" t="str">
        <f>IF(E20="","",E20)</f>
        <v>Vyplň údaj</v>
      </c>
      <c r="G134" s="36"/>
      <c r="H134" s="36"/>
      <c r="I134" s="123" t="s">
        <v>32</v>
      </c>
      <c r="J134" s="32" t="str">
        <f>E26</f>
        <v>Obermeyer Helika a.s.</v>
      </c>
      <c r="K134" s="36"/>
      <c r="L134" s="51"/>
      <c r="S134" s="34"/>
      <c r="T134" s="34"/>
      <c r="U134" s="34"/>
      <c r="V134" s="34"/>
      <c r="W134" s="34"/>
      <c r="X134" s="34"/>
      <c r="Y134" s="34"/>
      <c r="Z134" s="34"/>
      <c r="AA134" s="34"/>
      <c r="AB134" s="34"/>
      <c r="AC134" s="34"/>
      <c r="AD134" s="34"/>
      <c r="AE134" s="34"/>
    </row>
    <row r="135" spans="1:65" s="2" customFormat="1" ht="10.35" customHeight="1">
      <c r="A135" s="34"/>
      <c r="B135" s="35"/>
      <c r="C135" s="36"/>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65" s="11" customFormat="1" ht="29.25" customHeight="1">
      <c r="A136" s="180"/>
      <c r="B136" s="181"/>
      <c r="C136" s="182" t="s">
        <v>179</v>
      </c>
      <c r="D136" s="183" t="s">
        <v>60</v>
      </c>
      <c r="E136" s="183" t="s">
        <v>56</v>
      </c>
      <c r="F136" s="183" t="s">
        <v>57</v>
      </c>
      <c r="G136" s="183" t="s">
        <v>180</v>
      </c>
      <c r="H136" s="183" t="s">
        <v>181</v>
      </c>
      <c r="I136" s="184" t="s">
        <v>182</v>
      </c>
      <c r="J136" s="185" t="s">
        <v>168</v>
      </c>
      <c r="K136" s="186" t="s">
        <v>183</v>
      </c>
      <c r="L136" s="187"/>
      <c r="M136" s="75" t="s">
        <v>1</v>
      </c>
      <c r="N136" s="76" t="s">
        <v>39</v>
      </c>
      <c r="O136" s="76" t="s">
        <v>184</v>
      </c>
      <c r="P136" s="76" t="s">
        <v>185</v>
      </c>
      <c r="Q136" s="76" t="s">
        <v>186</v>
      </c>
      <c r="R136" s="76" t="s">
        <v>187</v>
      </c>
      <c r="S136" s="76" t="s">
        <v>188</v>
      </c>
      <c r="T136" s="77" t="s">
        <v>189</v>
      </c>
      <c r="U136" s="180"/>
      <c r="V136" s="180"/>
      <c r="W136" s="180"/>
      <c r="X136" s="180"/>
      <c r="Y136" s="180"/>
      <c r="Z136" s="180"/>
      <c r="AA136" s="180"/>
      <c r="AB136" s="180"/>
      <c r="AC136" s="180"/>
      <c r="AD136" s="180"/>
      <c r="AE136" s="180"/>
    </row>
    <row r="137" spans="1:65" s="2" customFormat="1" ht="22.9" customHeight="1">
      <c r="A137" s="34"/>
      <c r="B137" s="35"/>
      <c r="C137" s="82" t="s">
        <v>190</v>
      </c>
      <c r="D137" s="36"/>
      <c r="E137" s="36"/>
      <c r="F137" s="36"/>
      <c r="G137" s="36"/>
      <c r="H137" s="36"/>
      <c r="I137" s="122"/>
      <c r="J137" s="188">
        <f>BK137</f>
        <v>0</v>
      </c>
      <c r="K137" s="36"/>
      <c r="L137" s="39"/>
      <c r="M137" s="78"/>
      <c r="N137" s="189"/>
      <c r="O137" s="79"/>
      <c r="P137" s="190">
        <f>P138+P173+P199+P222+P259+P321+P341+P357+P364+P409+P411+P421+P468+P478+P522+P524+P545</f>
        <v>0</v>
      </c>
      <c r="Q137" s="79"/>
      <c r="R137" s="190">
        <f>R138+R173+R199+R222+R259+R321+R341+R357+R364+R409+R411+R421+R468+R478+R522+R524+R545</f>
        <v>0</v>
      </c>
      <c r="S137" s="79"/>
      <c r="T137" s="191">
        <f>T138+T173+T199+T222+T259+T321+T341+T357+T364+T409+T411+T421+T468+T478+T522+T524+T545</f>
        <v>0</v>
      </c>
      <c r="U137" s="34"/>
      <c r="V137" s="34"/>
      <c r="W137" s="34"/>
      <c r="X137" s="34"/>
      <c r="Y137" s="34"/>
      <c r="Z137" s="34"/>
      <c r="AA137" s="34"/>
      <c r="AB137" s="34"/>
      <c r="AC137" s="34"/>
      <c r="AD137" s="34"/>
      <c r="AE137" s="34"/>
      <c r="AT137" s="17" t="s">
        <v>74</v>
      </c>
      <c r="AU137" s="17" t="s">
        <v>170</v>
      </c>
      <c r="BK137" s="192">
        <f>BK138+BK173+BK199+BK222+BK259+BK321+BK341+BK357+BK364+BK409+BK411+BK421+BK468+BK478+BK522+BK524+BK545</f>
        <v>0</v>
      </c>
    </row>
    <row r="138" spans="1:65" s="12" customFormat="1" ht="25.9" customHeight="1">
      <c r="B138" s="193"/>
      <c r="C138" s="194"/>
      <c r="D138" s="195" t="s">
        <v>74</v>
      </c>
      <c r="E138" s="196" t="s">
        <v>2521</v>
      </c>
      <c r="F138" s="196" t="s">
        <v>3120</v>
      </c>
      <c r="G138" s="194"/>
      <c r="H138" s="194"/>
      <c r="I138" s="197"/>
      <c r="J138" s="198">
        <f>BK138</f>
        <v>0</v>
      </c>
      <c r="K138" s="194"/>
      <c r="L138" s="199"/>
      <c r="M138" s="200"/>
      <c r="N138" s="201"/>
      <c r="O138" s="201"/>
      <c r="P138" s="202">
        <f>SUM(P139:P172)</f>
        <v>0</v>
      </c>
      <c r="Q138" s="201"/>
      <c r="R138" s="202">
        <f>SUM(R139:R172)</f>
        <v>0</v>
      </c>
      <c r="S138" s="201"/>
      <c r="T138" s="203">
        <f>SUM(T139:T172)</f>
        <v>0</v>
      </c>
      <c r="AR138" s="204" t="s">
        <v>83</v>
      </c>
      <c r="AT138" s="205" t="s">
        <v>74</v>
      </c>
      <c r="AU138" s="205" t="s">
        <v>75</v>
      </c>
      <c r="AY138" s="204" t="s">
        <v>194</v>
      </c>
      <c r="BK138" s="206">
        <f>SUM(BK139:BK172)</f>
        <v>0</v>
      </c>
    </row>
    <row r="139" spans="1:65" s="2" customFormat="1" ht="16.5" customHeight="1">
      <c r="A139" s="34"/>
      <c r="B139" s="35"/>
      <c r="C139" s="209" t="s">
        <v>83</v>
      </c>
      <c r="D139" s="209" t="s">
        <v>197</v>
      </c>
      <c r="E139" s="210" t="s">
        <v>3121</v>
      </c>
      <c r="F139" s="211" t="s">
        <v>3122</v>
      </c>
      <c r="G139" s="212" t="s">
        <v>200</v>
      </c>
      <c r="H139" s="213">
        <v>1</v>
      </c>
      <c r="I139" s="214"/>
      <c r="J139" s="215">
        <f t="shared" ref="J139:J172" si="0">ROUND(I139*H139,2)</f>
        <v>0</v>
      </c>
      <c r="K139" s="216"/>
      <c r="L139" s="39"/>
      <c r="M139" s="217" t="s">
        <v>1</v>
      </c>
      <c r="N139" s="218" t="s">
        <v>40</v>
      </c>
      <c r="O139" s="71"/>
      <c r="P139" s="219">
        <f t="shared" ref="P139:P172" si="1">O139*H139</f>
        <v>0</v>
      </c>
      <c r="Q139" s="219">
        <v>0</v>
      </c>
      <c r="R139" s="219">
        <f t="shared" ref="R139:R172" si="2">Q139*H139</f>
        <v>0</v>
      </c>
      <c r="S139" s="219">
        <v>0</v>
      </c>
      <c r="T139" s="220">
        <f t="shared" ref="T139:T172" si="3">S139*H139</f>
        <v>0</v>
      </c>
      <c r="U139" s="34"/>
      <c r="V139" s="34"/>
      <c r="W139" s="34"/>
      <c r="X139" s="34"/>
      <c r="Y139" s="34"/>
      <c r="Z139" s="34"/>
      <c r="AA139" s="34"/>
      <c r="AB139" s="34"/>
      <c r="AC139" s="34"/>
      <c r="AD139" s="34"/>
      <c r="AE139" s="34"/>
      <c r="AR139" s="221" t="s">
        <v>207</v>
      </c>
      <c r="AT139" s="221" t="s">
        <v>197</v>
      </c>
      <c r="AU139" s="221" t="s">
        <v>83</v>
      </c>
      <c r="AY139" s="17" t="s">
        <v>194</v>
      </c>
      <c r="BE139" s="222">
        <f t="shared" ref="BE139:BE172" si="4">IF(N139="základní",J139,0)</f>
        <v>0</v>
      </c>
      <c r="BF139" s="222">
        <f t="shared" ref="BF139:BF172" si="5">IF(N139="snížená",J139,0)</f>
        <v>0</v>
      </c>
      <c r="BG139" s="222">
        <f t="shared" ref="BG139:BG172" si="6">IF(N139="zákl. přenesená",J139,0)</f>
        <v>0</v>
      </c>
      <c r="BH139" s="222">
        <f t="shared" ref="BH139:BH172" si="7">IF(N139="sníž. přenesená",J139,0)</f>
        <v>0</v>
      </c>
      <c r="BI139" s="222">
        <f t="shared" ref="BI139:BI172" si="8">IF(N139="nulová",J139,0)</f>
        <v>0</v>
      </c>
      <c r="BJ139" s="17" t="s">
        <v>83</v>
      </c>
      <c r="BK139" s="222">
        <f t="shared" ref="BK139:BK172" si="9">ROUND(I139*H139,2)</f>
        <v>0</v>
      </c>
      <c r="BL139" s="17" t="s">
        <v>207</v>
      </c>
      <c r="BM139" s="221" t="s">
        <v>85</v>
      </c>
    </row>
    <row r="140" spans="1:65" s="2" customFormat="1" ht="16.5" customHeight="1">
      <c r="A140" s="34"/>
      <c r="B140" s="35"/>
      <c r="C140" s="209" t="s">
        <v>85</v>
      </c>
      <c r="D140" s="209" t="s">
        <v>197</v>
      </c>
      <c r="E140" s="210" t="s">
        <v>3123</v>
      </c>
      <c r="F140" s="211" t="s">
        <v>3124</v>
      </c>
      <c r="G140" s="212" t="s">
        <v>2221</v>
      </c>
      <c r="H140" s="213">
        <v>100</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207</v>
      </c>
      <c r="AT140" s="221" t="s">
        <v>197</v>
      </c>
      <c r="AU140" s="221" t="s">
        <v>83</v>
      </c>
      <c r="AY140" s="17" t="s">
        <v>194</v>
      </c>
      <c r="BE140" s="222">
        <f t="shared" si="4"/>
        <v>0</v>
      </c>
      <c r="BF140" s="222">
        <f t="shared" si="5"/>
        <v>0</v>
      </c>
      <c r="BG140" s="222">
        <f t="shared" si="6"/>
        <v>0</v>
      </c>
      <c r="BH140" s="222">
        <f t="shared" si="7"/>
        <v>0</v>
      </c>
      <c r="BI140" s="222">
        <f t="shared" si="8"/>
        <v>0</v>
      </c>
      <c r="BJ140" s="17" t="s">
        <v>83</v>
      </c>
      <c r="BK140" s="222">
        <f t="shared" si="9"/>
        <v>0</v>
      </c>
      <c r="BL140" s="17" t="s">
        <v>207</v>
      </c>
      <c r="BM140" s="221" t="s">
        <v>207</v>
      </c>
    </row>
    <row r="141" spans="1:65" s="2" customFormat="1" ht="16.5" customHeight="1">
      <c r="A141" s="34"/>
      <c r="B141" s="35"/>
      <c r="C141" s="209" t="s">
        <v>209</v>
      </c>
      <c r="D141" s="209" t="s">
        <v>197</v>
      </c>
      <c r="E141" s="210" t="s">
        <v>3125</v>
      </c>
      <c r="F141" s="211" t="s">
        <v>3126</v>
      </c>
      <c r="G141" s="212" t="s">
        <v>2221</v>
      </c>
      <c r="H141" s="213">
        <v>35</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207</v>
      </c>
      <c r="AT141" s="221" t="s">
        <v>197</v>
      </c>
      <c r="AU141" s="221" t="s">
        <v>83</v>
      </c>
      <c r="AY141" s="17" t="s">
        <v>194</v>
      </c>
      <c r="BE141" s="222">
        <f t="shared" si="4"/>
        <v>0</v>
      </c>
      <c r="BF141" s="222">
        <f t="shared" si="5"/>
        <v>0</v>
      </c>
      <c r="BG141" s="222">
        <f t="shared" si="6"/>
        <v>0</v>
      </c>
      <c r="BH141" s="222">
        <f t="shared" si="7"/>
        <v>0</v>
      </c>
      <c r="BI141" s="222">
        <f t="shared" si="8"/>
        <v>0</v>
      </c>
      <c r="BJ141" s="17" t="s">
        <v>83</v>
      </c>
      <c r="BK141" s="222">
        <f t="shared" si="9"/>
        <v>0</v>
      </c>
      <c r="BL141" s="17" t="s">
        <v>207</v>
      </c>
      <c r="BM141" s="221" t="s">
        <v>221</v>
      </c>
    </row>
    <row r="142" spans="1:65" s="2" customFormat="1" ht="16.5" customHeight="1">
      <c r="A142" s="34"/>
      <c r="B142" s="35"/>
      <c r="C142" s="209" t="s">
        <v>207</v>
      </c>
      <c r="D142" s="209" t="s">
        <v>197</v>
      </c>
      <c r="E142" s="210" t="s">
        <v>3127</v>
      </c>
      <c r="F142" s="211" t="s">
        <v>3128</v>
      </c>
      <c r="G142" s="212" t="s">
        <v>240</v>
      </c>
      <c r="H142" s="213">
        <v>20</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207</v>
      </c>
      <c r="AT142" s="221" t="s">
        <v>197</v>
      </c>
      <c r="AU142" s="221" t="s">
        <v>83</v>
      </c>
      <c r="AY142" s="17" t="s">
        <v>194</v>
      </c>
      <c r="BE142" s="222">
        <f t="shared" si="4"/>
        <v>0</v>
      </c>
      <c r="BF142" s="222">
        <f t="shared" si="5"/>
        <v>0</v>
      </c>
      <c r="BG142" s="222">
        <f t="shared" si="6"/>
        <v>0</v>
      </c>
      <c r="BH142" s="222">
        <f t="shared" si="7"/>
        <v>0</v>
      </c>
      <c r="BI142" s="222">
        <f t="shared" si="8"/>
        <v>0</v>
      </c>
      <c r="BJ142" s="17" t="s">
        <v>83</v>
      </c>
      <c r="BK142" s="222">
        <f t="shared" si="9"/>
        <v>0</v>
      </c>
      <c r="BL142" s="17" t="s">
        <v>207</v>
      </c>
      <c r="BM142" s="221" t="s">
        <v>232</v>
      </c>
    </row>
    <row r="143" spans="1:65" s="2" customFormat="1" ht="16.5" customHeight="1">
      <c r="A143" s="34"/>
      <c r="B143" s="35"/>
      <c r="C143" s="209" t="s">
        <v>193</v>
      </c>
      <c r="D143" s="209" t="s">
        <v>197</v>
      </c>
      <c r="E143" s="210" t="s">
        <v>3129</v>
      </c>
      <c r="F143" s="211" t="s">
        <v>3130</v>
      </c>
      <c r="G143" s="212" t="s">
        <v>240</v>
      </c>
      <c r="H143" s="213">
        <v>15</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207</v>
      </c>
      <c r="AT143" s="221" t="s">
        <v>197</v>
      </c>
      <c r="AU143" s="221" t="s">
        <v>83</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244</v>
      </c>
    </row>
    <row r="144" spans="1:65" s="2" customFormat="1" ht="24" customHeight="1">
      <c r="A144" s="34"/>
      <c r="B144" s="35"/>
      <c r="C144" s="209" t="s">
        <v>221</v>
      </c>
      <c r="D144" s="209" t="s">
        <v>197</v>
      </c>
      <c r="E144" s="210" t="s">
        <v>3131</v>
      </c>
      <c r="F144" s="211" t="s">
        <v>3132</v>
      </c>
      <c r="G144" s="212" t="s">
        <v>240</v>
      </c>
      <c r="H144" s="213">
        <v>2</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254</v>
      </c>
    </row>
    <row r="145" spans="1:65" s="2" customFormat="1" ht="36" customHeight="1">
      <c r="A145" s="34"/>
      <c r="B145" s="35"/>
      <c r="C145" s="209" t="s">
        <v>228</v>
      </c>
      <c r="D145" s="209" t="s">
        <v>197</v>
      </c>
      <c r="E145" s="210" t="s">
        <v>3133</v>
      </c>
      <c r="F145" s="211" t="s">
        <v>3134</v>
      </c>
      <c r="G145" s="212" t="s">
        <v>240</v>
      </c>
      <c r="H145" s="213">
        <v>1</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262</v>
      </c>
    </row>
    <row r="146" spans="1:65" s="2" customFormat="1" ht="16.5" customHeight="1">
      <c r="A146" s="34"/>
      <c r="B146" s="35"/>
      <c r="C146" s="209" t="s">
        <v>232</v>
      </c>
      <c r="D146" s="209" t="s">
        <v>197</v>
      </c>
      <c r="E146" s="210" t="s">
        <v>3135</v>
      </c>
      <c r="F146" s="211" t="s">
        <v>3136</v>
      </c>
      <c r="G146" s="212" t="s">
        <v>2221</v>
      </c>
      <c r="H146" s="213">
        <v>95</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207</v>
      </c>
      <c r="AT146" s="221" t="s">
        <v>197</v>
      </c>
      <c r="AU146" s="221" t="s">
        <v>83</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359</v>
      </c>
    </row>
    <row r="147" spans="1:65" s="2" customFormat="1" ht="16.5" customHeight="1">
      <c r="A147" s="34"/>
      <c r="B147" s="35"/>
      <c r="C147" s="209" t="s">
        <v>237</v>
      </c>
      <c r="D147" s="209" t="s">
        <v>197</v>
      </c>
      <c r="E147" s="210" t="s">
        <v>3127</v>
      </c>
      <c r="F147" s="211" t="s">
        <v>3128</v>
      </c>
      <c r="G147" s="212" t="s">
        <v>240</v>
      </c>
      <c r="H147" s="213">
        <v>13</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207</v>
      </c>
      <c r="AT147" s="221" t="s">
        <v>197</v>
      </c>
      <c r="AU147" s="221" t="s">
        <v>83</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367</v>
      </c>
    </row>
    <row r="148" spans="1:65" s="2" customFormat="1" ht="16.5" customHeight="1">
      <c r="A148" s="34"/>
      <c r="B148" s="35"/>
      <c r="C148" s="209" t="s">
        <v>244</v>
      </c>
      <c r="D148" s="209" t="s">
        <v>197</v>
      </c>
      <c r="E148" s="210" t="s">
        <v>3137</v>
      </c>
      <c r="F148" s="211" t="s">
        <v>3138</v>
      </c>
      <c r="G148" s="212" t="s">
        <v>240</v>
      </c>
      <c r="H148" s="213">
        <v>26</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207</v>
      </c>
      <c r="AT148" s="221" t="s">
        <v>197</v>
      </c>
      <c r="AU148" s="221" t="s">
        <v>83</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375</v>
      </c>
    </row>
    <row r="149" spans="1:65" s="2" customFormat="1" ht="24" customHeight="1">
      <c r="A149" s="34"/>
      <c r="B149" s="35"/>
      <c r="C149" s="209" t="s">
        <v>248</v>
      </c>
      <c r="D149" s="209" t="s">
        <v>197</v>
      </c>
      <c r="E149" s="210" t="s">
        <v>3139</v>
      </c>
      <c r="F149" s="211" t="s">
        <v>3140</v>
      </c>
      <c r="G149" s="212" t="s">
        <v>240</v>
      </c>
      <c r="H149" s="213">
        <v>7</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207</v>
      </c>
      <c r="AT149" s="221" t="s">
        <v>197</v>
      </c>
      <c r="AU149" s="221" t="s">
        <v>83</v>
      </c>
      <c r="AY149" s="17" t="s">
        <v>194</v>
      </c>
      <c r="BE149" s="222">
        <f t="shared" si="4"/>
        <v>0</v>
      </c>
      <c r="BF149" s="222">
        <f t="shared" si="5"/>
        <v>0</v>
      </c>
      <c r="BG149" s="222">
        <f t="shared" si="6"/>
        <v>0</v>
      </c>
      <c r="BH149" s="222">
        <f t="shared" si="7"/>
        <v>0</v>
      </c>
      <c r="BI149" s="222">
        <f t="shared" si="8"/>
        <v>0</v>
      </c>
      <c r="BJ149" s="17" t="s">
        <v>83</v>
      </c>
      <c r="BK149" s="222">
        <f t="shared" si="9"/>
        <v>0</v>
      </c>
      <c r="BL149" s="17" t="s">
        <v>207</v>
      </c>
      <c r="BM149" s="221" t="s">
        <v>382</v>
      </c>
    </row>
    <row r="150" spans="1:65" s="2" customFormat="1" ht="24" customHeight="1">
      <c r="A150" s="34"/>
      <c r="B150" s="35"/>
      <c r="C150" s="209" t="s">
        <v>254</v>
      </c>
      <c r="D150" s="209" t="s">
        <v>197</v>
      </c>
      <c r="E150" s="210" t="s">
        <v>3141</v>
      </c>
      <c r="F150" s="211" t="s">
        <v>3142</v>
      </c>
      <c r="G150" s="212" t="s">
        <v>240</v>
      </c>
      <c r="H150" s="213">
        <v>4</v>
      </c>
      <c r="I150" s="214"/>
      <c r="J150" s="215">
        <f t="shared" si="0"/>
        <v>0</v>
      </c>
      <c r="K150" s="216"/>
      <c r="L150" s="39"/>
      <c r="M150" s="217" t="s">
        <v>1</v>
      </c>
      <c r="N150" s="218" t="s">
        <v>40</v>
      </c>
      <c r="O150" s="71"/>
      <c r="P150" s="219">
        <f t="shared" si="1"/>
        <v>0</v>
      </c>
      <c r="Q150" s="219">
        <v>0</v>
      </c>
      <c r="R150" s="219">
        <f t="shared" si="2"/>
        <v>0</v>
      </c>
      <c r="S150" s="219">
        <v>0</v>
      </c>
      <c r="T150" s="220">
        <f t="shared" si="3"/>
        <v>0</v>
      </c>
      <c r="U150" s="34"/>
      <c r="V150" s="34"/>
      <c r="W150" s="34"/>
      <c r="X150" s="34"/>
      <c r="Y150" s="34"/>
      <c r="Z150" s="34"/>
      <c r="AA150" s="34"/>
      <c r="AB150" s="34"/>
      <c r="AC150" s="34"/>
      <c r="AD150" s="34"/>
      <c r="AE150" s="34"/>
      <c r="AR150" s="221" t="s">
        <v>207</v>
      </c>
      <c r="AT150" s="221" t="s">
        <v>197</v>
      </c>
      <c r="AU150" s="221" t="s">
        <v>83</v>
      </c>
      <c r="AY150" s="17" t="s">
        <v>194</v>
      </c>
      <c r="BE150" s="222">
        <f t="shared" si="4"/>
        <v>0</v>
      </c>
      <c r="BF150" s="222">
        <f t="shared" si="5"/>
        <v>0</v>
      </c>
      <c r="BG150" s="222">
        <f t="shared" si="6"/>
        <v>0</v>
      </c>
      <c r="BH150" s="222">
        <f t="shared" si="7"/>
        <v>0</v>
      </c>
      <c r="BI150" s="222">
        <f t="shared" si="8"/>
        <v>0</v>
      </c>
      <c r="BJ150" s="17" t="s">
        <v>83</v>
      </c>
      <c r="BK150" s="222">
        <f t="shared" si="9"/>
        <v>0</v>
      </c>
      <c r="BL150" s="17" t="s">
        <v>207</v>
      </c>
      <c r="BM150" s="221" t="s">
        <v>396</v>
      </c>
    </row>
    <row r="151" spans="1:65" s="2" customFormat="1" ht="24" customHeight="1">
      <c r="A151" s="34"/>
      <c r="B151" s="35"/>
      <c r="C151" s="209" t="s">
        <v>260</v>
      </c>
      <c r="D151" s="209" t="s">
        <v>197</v>
      </c>
      <c r="E151" s="210" t="s">
        <v>3143</v>
      </c>
      <c r="F151" s="211" t="s">
        <v>3144</v>
      </c>
      <c r="G151" s="212" t="s">
        <v>2221</v>
      </c>
      <c r="H151" s="213">
        <v>52</v>
      </c>
      <c r="I151" s="214"/>
      <c r="J151" s="215">
        <f t="shared" si="0"/>
        <v>0</v>
      </c>
      <c r="K151" s="216"/>
      <c r="L151" s="39"/>
      <c r="M151" s="217" t="s">
        <v>1</v>
      </c>
      <c r="N151" s="218" t="s">
        <v>40</v>
      </c>
      <c r="O151" s="71"/>
      <c r="P151" s="219">
        <f t="shared" si="1"/>
        <v>0</v>
      </c>
      <c r="Q151" s="219">
        <v>0</v>
      </c>
      <c r="R151" s="219">
        <f t="shared" si="2"/>
        <v>0</v>
      </c>
      <c r="S151" s="219">
        <v>0</v>
      </c>
      <c r="T151" s="220">
        <f t="shared" si="3"/>
        <v>0</v>
      </c>
      <c r="U151" s="34"/>
      <c r="V151" s="34"/>
      <c r="W151" s="34"/>
      <c r="X151" s="34"/>
      <c r="Y151" s="34"/>
      <c r="Z151" s="34"/>
      <c r="AA151" s="34"/>
      <c r="AB151" s="34"/>
      <c r="AC151" s="34"/>
      <c r="AD151" s="34"/>
      <c r="AE151" s="34"/>
      <c r="AR151" s="221" t="s">
        <v>207</v>
      </c>
      <c r="AT151" s="221" t="s">
        <v>197</v>
      </c>
      <c r="AU151" s="221" t="s">
        <v>83</v>
      </c>
      <c r="AY151" s="17" t="s">
        <v>194</v>
      </c>
      <c r="BE151" s="222">
        <f t="shared" si="4"/>
        <v>0</v>
      </c>
      <c r="BF151" s="222">
        <f t="shared" si="5"/>
        <v>0</v>
      </c>
      <c r="BG151" s="222">
        <f t="shared" si="6"/>
        <v>0</v>
      </c>
      <c r="BH151" s="222">
        <f t="shared" si="7"/>
        <v>0</v>
      </c>
      <c r="BI151" s="222">
        <f t="shared" si="8"/>
        <v>0</v>
      </c>
      <c r="BJ151" s="17" t="s">
        <v>83</v>
      </c>
      <c r="BK151" s="222">
        <f t="shared" si="9"/>
        <v>0</v>
      </c>
      <c r="BL151" s="17" t="s">
        <v>207</v>
      </c>
      <c r="BM151" s="221" t="s">
        <v>533</v>
      </c>
    </row>
    <row r="152" spans="1:65" s="2" customFormat="1" ht="24" customHeight="1">
      <c r="A152" s="34"/>
      <c r="B152" s="35"/>
      <c r="C152" s="209" t="s">
        <v>262</v>
      </c>
      <c r="D152" s="209" t="s">
        <v>197</v>
      </c>
      <c r="E152" s="210" t="s">
        <v>3145</v>
      </c>
      <c r="F152" s="211" t="s">
        <v>3146</v>
      </c>
      <c r="G152" s="212" t="s">
        <v>240</v>
      </c>
      <c r="H152" s="213">
        <v>32</v>
      </c>
      <c r="I152" s="214"/>
      <c r="J152" s="215">
        <f t="shared" si="0"/>
        <v>0</v>
      </c>
      <c r="K152" s="216"/>
      <c r="L152" s="39"/>
      <c r="M152" s="217" t="s">
        <v>1</v>
      </c>
      <c r="N152" s="218" t="s">
        <v>40</v>
      </c>
      <c r="O152" s="71"/>
      <c r="P152" s="219">
        <f t="shared" si="1"/>
        <v>0</v>
      </c>
      <c r="Q152" s="219">
        <v>0</v>
      </c>
      <c r="R152" s="219">
        <f t="shared" si="2"/>
        <v>0</v>
      </c>
      <c r="S152" s="219">
        <v>0</v>
      </c>
      <c r="T152" s="220">
        <f t="shared" si="3"/>
        <v>0</v>
      </c>
      <c r="U152" s="34"/>
      <c r="V152" s="34"/>
      <c r="W152" s="34"/>
      <c r="X152" s="34"/>
      <c r="Y152" s="34"/>
      <c r="Z152" s="34"/>
      <c r="AA152" s="34"/>
      <c r="AB152" s="34"/>
      <c r="AC152" s="34"/>
      <c r="AD152" s="34"/>
      <c r="AE152" s="34"/>
      <c r="AR152" s="221" t="s">
        <v>207</v>
      </c>
      <c r="AT152" s="221" t="s">
        <v>197</v>
      </c>
      <c r="AU152" s="221" t="s">
        <v>83</v>
      </c>
      <c r="AY152" s="17" t="s">
        <v>194</v>
      </c>
      <c r="BE152" s="222">
        <f t="shared" si="4"/>
        <v>0</v>
      </c>
      <c r="BF152" s="222">
        <f t="shared" si="5"/>
        <v>0</v>
      </c>
      <c r="BG152" s="222">
        <f t="shared" si="6"/>
        <v>0</v>
      </c>
      <c r="BH152" s="222">
        <f t="shared" si="7"/>
        <v>0</v>
      </c>
      <c r="BI152" s="222">
        <f t="shared" si="8"/>
        <v>0</v>
      </c>
      <c r="BJ152" s="17" t="s">
        <v>83</v>
      </c>
      <c r="BK152" s="222">
        <f t="shared" si="9"/>
        <v>0</v>
      </c>
      <c r="BL152" s="17" t="s">
        <v>207</v>
      </c>
      <c r="BM152" s="221" t="s">
        <v>541</v>
      </c>
    </row>
    <row r="153" spans="1:65" s="2" customFormat="1" ht="24" customHeight="1">
      <c r="A153" s="34"/>
      <c r="B153" s="35"/>
      <c r="C153" s="209" t="s">
        <v>8</v>
      </c>
      <c r="D153" s="209" t="s">
        <v>197</v>
      </c>
      <c r="E153" s="210" t="s">
        <v>3147</v>
      </c>
      <c r="F153" s="211" t="s">
        <v>3148</v>
      </c>
      <c r="G153" s="212" t="s">
        <v>240</v>
      </c>
      <c r="H153" s="213">
        <v>12</v>
      </c>
      <c r="I153" s="214"/>
      <c r="J153" s="215">
        <f t="shared" si="0"/>
        <v>0</v>
      </c>
      <c r="K153" s="216"/>
      <c r="L153" s="39"/>
      <c r="M153" s="217" t="s">
        <v>1</v>
      </c>
      <c r="N153" s="218" t="s">
        <v>40</v>
      </c>
      <c r="O153" s="71"/>
      <c r="P153" s="219">
        <f t="shared" si="1"/>
        <v>0</v>
      </c>
      <c r="Q153" s="219">
        <v>0</v>
      </c>
      <c r="R153" s="219">
        <f t="shared" si="2"/>
        <v>0</v>
      </c>
      <c r="S153" s="219">
        <v>0</v>
      </c>
      <c r="T153" s="220">
        <f t="shared" si="3"/>
        <v>0</v>
      </c>
      <c r="U153" s="34"/>
      <c r="V153" s="34"/>
      <c r="W153" s="34"/>
      <c r="X153" s="34"/>
      <c r="Y153" s="34"/>
      <c r="Z153" s="34"/>
      <c r="AA153" s="34"/>
      <c r="AB153" s="34"/>
      <c r="AC153" s="34"/>
      <c r="AD153" s="34"/>
      <c r="AE153" s="34"/>
      <c r="AR153" s="221" t="s">
        <v>207</v>
      </c>
      <c r="AT153" s="221" t="s">
        <v>197</v>
      </c>
      <c r="AU153" s="221" t="s">
        <v>83</v>
      </c>
      <c r="AY153" s="17" t="s">
        <v>194</v>
      </c>
      <c r="BE153" s="222">
        <f t="shared" si="4"/>
        <v>0</v>
      </c>
      <c r="BF153" s="222">
        <f t="shared" si="5"/>
        <v>0</v>
      </c>
      <c r="BG153" s="222">
        <f t="shared" si="6"/>
        <v>0</v>
      </c>
      <c r="BH153" s="222">
        <f t="shared" si="7"/>
        <v>0</v>
      </c>
      <c r="BI153" s="222">
        <f t="shared" si="8"/>
        <v>0</v>
      </c>
      <c r="BJ153" s="17" t="s">
        <v>83</v>
      </c>
      <c r="BK153" s="222">
        <f t="shared" si="9"/>
        <v>0</v>
      </c>
      <c r="BL153" s="17" t="s">
        <v>207</v>
      </c>
      <c r="BM153" s="221" t="s">
        <v>558</v>
      </c>
    </row>
    <row r="154" spans="1:65" s="2" customFormat="1" ht="24" customHeight="1">
      <c r="A154" s="34"/>
      <c r="B154" s="35"/>
      <c r="C154" s="209" t="s">
        <v>359</v>
      </c>
      <c r="D154" s="209" t="s">
        <v>197</v>
      </c>
      <c r="E154" s="210" t="s">
        <v>3149</v>
      </c>
      <c r="F154" s="211" t="s">
        <v>3150</v>
      </c>
      <c r="G154" s="212" t="s">
        <v>2221</v>
      </c>
      <c r="H154" s="213">
        <v>190</v>
      </c>
      <c r="I154" s="214"/>
      <c r="J154" s="215">
        <f t="shared" si="0"/>
        <v>0</v>
      </c>
      <c r="K154" s="216"/>
      <c r="L154" s="39"/>
      <c r="M154" s="217" t="s">
        <v>1</v>
      </c>
      <c r="N154" s="218" t="s">
        <v>40</v>
      </c>
      <c r="O154" s="71"/>
      <c r="P154" s="219">
        <f t="shared" si="1"/>
        <v>0</v>
      </c>
      <c r="Q154" s="219">
        <v>0</v>
      </c>
      <c r="R154" s="219">
        <f t="shared" si="2"/>
        <v>0</v>
      </c>
      <c r="S154" s="219">
        <v>0</v>
      </c>
      <c r="T154" s="220">
        <f t="shared" si="3"/>
        <v>0</v>
      </c>
      <c r="U154" s="34"/>
      <c r="V154" s="34"/>
      <c r="W154" s="34"/>
      <c r="X154" s="34"/>
      <c r="Y154" s="34"/>
      <c r="Z154" s="34"/>
      <c r="AA154" s="34"/>
      <c r="AB154" s="34"/>
      <c r="AC154" s="34"/>
      <c r="AD154" s="34"/>
      <c r="AE154" s="34"/>
      <c r="AR154" s="221" t="s">
        <v>207</v>
      </c>
      <c r="AT154" s="221" t="s">
        <v>197</v>
      </c>
      <c r="AU154" s="221" t="s">
        <v>83</v>
      </c>
      <c r="AY154" s="17" t="s">
        <v>194</v>
      </c>
      <c r="BE154" s="222">
        <f t="shared" si="4"/>
        <v>0</v>
      </c>
      <c r="BF154" s="222">
        <f t="shared" si="5"/>
        <v>0</v>
      </c>
      <c r="BG154" s="222">
        <f t="shared" si="6"/>
        <v>0</v>
      </c>
      <c r="BH154" s="222">
        <f t="shared" si="7"/>
        <v>0</v>
      </c>
      <c r="BI154" s="222">
        <f t="shared" si="8"/>
        <v>0</v>
      </c>
      <c r="BJ154" s="17" t="s">
        <v>83</v>
      </c>
      <c r="BK154" s="222">
        <f t="shared" si="9"/>
        <v>0</v>
      </c>
      <c r="BL154" s="17" t="s">
        <v>207</v>
      </c>
      <c r="BM154" s="221" t="s">
        <v>569</v>
      </c>
    </row>
    <row r="155" spans="1:65" s="2" customFormat="1" ht="16.5" customHeight="1">
      <c r="A155" s="34"/>
      <c r="B155" s="35"/>
      <c r="C155" s="209" t="s">
        <v>363</v>
      </c>
      <c r="D155" s="209" t="s">
        <v>197</v>
      </c>
      <c r="E155" s="210" t="s">
        <v>3151</v>
      </c>
      <c r="F155" s="211" t="s">
        <v>3152</v>
      </c>
      <c r="G155" s="212" t="s">
        <v>2221</v>
      </c>
      <c r="H155" s="213">
        <v>175</v>
      </c>
      <c r="I155" s="214"/>
      <c r="J155" s="215">
        <f t="shared" si="0"/>
        <v>0</v>
      </c>
      <c r="K155" s="216"/>
      <c r="L155" s="39"/>
      <c r="M155" s="217" t="s">
        <v>1</v>
      </c>
      <c r="N155" s="218" t="s">
        <v>40</v>
      </c>
      <c r="O155" s="71"/>
      <c r="P155" s="219">
        <f t="shared" si="1"/>
        <v>0</v>
      </c>
      <c r="Q155" s="219">
        <v>0</v>
      </c>
      <c r="R155" s="219">
        <f t="shared" si="2"/>
        <v>0</v>
      </c>
      <c r="S155" s="219">
        <v>0</v>
      </c>
      <c r="T155" s="220">
        <f t="shared" si="3"/>
        <v>0</v>
      </c>
      <c r="U155" s="34"/>
      <c r="V155" s="34"/>
      <c r="W155" s="34"/>
      <c r="X155" s="34"/>
      <c r="Y155" s="34"/>
      <c r="Z155" s="34"/>
      <c r="AA155" s="34"/>
      <c r="AB155" s="34"/>
      <c r="AC155" s="34"/>
      <c r="AD155" s="34"/>
      <c r="AE155" s="34"/>
      <c r="AR155" s="221" t="s">
        <v>207</v>
      </c>
      <c r="AT155" s="221" t="s">
        <v>197</v>
      </c>
      <c r="AU155" s="221" t="s">
        <v>83</v>
      </c>
      <c r="AY155" s="17" t="s">
        <v>194</v>
      </c>
      <c r="BE155" s="222">
        <f t="shared" si="4"/>
        <v>0</v>
      </c>
      <c r="BF155" s="222">
        <f t="shared" si="5"/>
        <v>0</v>
      </c>
      <c r="BG155" s="222">
        <f t="shared" si="6"/>
        <v>0</v>
      </c>
      <c r="BH155" s="222">
        <f t="shared" si="7"/>
        <v>0</v>
      </c>
      <c r="BI155" s="222">
        <f t="shared" si="8"/>
        <v>0</v>
      </c>
      <c r="BJ155" s="17" t="s">
        <v>83</v>
      </c>
      <c r="BK155" s="222">
        <f t="shared" si="9"/>
        <v>0</v>
      </c>
      <c r="BL155" s="17" t="s">
        <v>207</v>
      </c>
      <c r="BM155" s="221" t="s">
        <v>577</v>
      </c>
    </row>
    <row r="156" spans="1:65" s="2" customFormat="1" ht="16.5" customHeight="1">
      <c r="A156" s="34"/>
      <c r="B156" s="35"/>
      <c r="C156" s="209" t="s">
        <v>367</v>
      </c>
      <c r="D156" s="209" t="s">
        <v>197</v>
      </c>
      <c r="E156" s="210" t="s">
        <v>3153</v>
      </c>
      <c r="F156" s="211" t="s">
        <v>3154</v>
      </c>
      <c r="G156" s="212" t="s">
        <v>240</v>
      </c>
      <c r="H156" s="213">
        <v>7</v>
      </c>
      <c r="I156" s="214"/>
      <c r="J156" s="215">
        <f t="shared" si="0"/>
        <v>0</v>
      </c>
      <c r="K156" s="216"/>
      <c r="L156" s="39"/>
      <c r="M156" s="217" t="s">
        <v>1</v>
      </c>
      <c r="N156" s="218" t="s">
        <v>40</v>
      </c>
      <c r="O156" s="71"/>
      <c r="P156" s="219">
        <f t="shared" si="1"/>
        <v>0</v>
      </c>
      <c r="Q156" s="219">
        <v>0</v>
      </c>
      <c r="R156" s="219">
        <f t="shared" si="2"/>
        <v>0</v>
      </c>
      <c r="S156" s="219">
        <v>0</v>
      </c>
      <c r="T156" s="220">
        <f t="shared" si="3"/>
        <v>0</v>
      </c>
      <c r="U156" s="34"/>
      <c r="V156" s="34"/>
      <c r="W156" s="34"/>
      <c r="X156" s="34"/>
      <c r="Y156" s="34"/>
      <c r="Z156" s="34"/>
      <c r="AA156" s="34"/>
      <c r="AB156" s="34"/>
      <c r="AC156" s="34"/>
      <c r="AD156" s="34"/>
      <c r="AE156" s="34"/>
      <c r="AR156" s="221" t="s">
        <v>207</v>
      </c>
      <c r="AT156" s="221" t="s">
        <v>197</v>
      </c>
      <c r="AU156" s="221" t="s">
        <v>83</v>
      </c>
      <c r="AY156" s="17" t="s">
        <v>194</v>
      </c>
      <c r="BE156" s="222">
        <f t="shared" si="4"/>
        <v>0</v>
      </c>
      <c r="BF156" s="222">
        <f t="shared" si="5"/>
        <v>0</v>
      </c>
      <c r="BG156" s="222">
        <f t="shared" si="6"/>
        <v>0</v>
      </c>
      <c r="BH156" s="222">
        <f t="shared" si="7"/>
        <v>0</v>
      </c>
      <c r="BI156" s="222">
        <f t="shared" si="8"/>
        <v>0</v>
      </c>
      <c r="BJ156" s="17" t="s">
        <v>83</v>
      </c>
      <c r="BK156" s="222">
        <f t="shared" si="9"/>
        <v>0</v>
      </c>
      <c r="BL156" s="17" t="s">
        <v>207</v>
      </c>
      <c r="BM156" s="221" t="s">
        <v>588</v>
      </c>
    </row>
    <row r="157" spans="1:65" s="2" customFormat="1" ht="24" customHeight="1">
      <c r="A157" s="34"/>
      <c r="B157" s="35"/>
      <c r="C157" s="209" t="s">
        <v>371</v>
      </c>
      <c r="D157" s="209" t="s">
        <v>197</v>
      </c>
      <c r="E157" s="210" t="s">
        <v>3155</v>
      </c>
      <c r="F157" s="211" t="s">
        <v>3156</v>
      </c>
      <c r="G157" s="212" t="s">
        <v>240</v>
      </c>
      <c r="H157" s="213">
        <v>1</v>
      </c>
      <c r="I157" s="214"/>
      <c r="J157" s="215">
        <f t="shared" si="0"/>
        <v>0</v>
      </c>
      <c r="K157" s="216"/>
      <c r="L157" s="39"/>
      <c r="M157" s="217" t="s">
        <v>1</v>
      </c>
      <c r="N157" s="218" t="s">
        <v>40</v>
      </c>
      <c r="O157" s="71"/>
      <c r="P157" s="219">
        <f t="shared" si="1"/>
        <v>0</v>
      </c>
      <c r="Q157" s="219">
        <v>0</v>
      </c>
      <c r="R157" s="219">
        <f t="shared" si="2"/>
        <v>0</v>
      </c>
      <c r="S157" s="219">
        <v>0</v>
      </c>
      <c r="T157" s="220">
        <f t="shared" si="3"/>
        <v>0</v>
      </c>
      <c r="U157" s="34"/>
      <c r="V157" s="34"/>
      <c r="W157" s="34"/>
      <c r="X157" s="34"/>
      <c r="Y157" s="34"/>
      <c r="Z157" s="34"/>
      <c r="AA157" s="34"/>
      <c r="AB157" s="34"/>
      <c r="AC157" s="34"/>
      <c r="AD157" s="34"/>
      <c r="AE157" s="34"/>
      <c r="AR157" s="221" t="s">
        <v>207</v>
      </c>
      <c r="AT157" s="221" t="s">
        <v>197</v>
      </c>
      <c r="AU157" s="221" t="s">
        <v>83</v>
      </c>
      <c r="AY157" s="17" t="s">
        <v>194</v>
      </c>
      <c r="BE157" s="222">
        <f t="shared" si="4"/>
        <v>0</v>
      </c>
      <c r="BF157" s="222">
        <f t="shared" si="5"/>
        <v>0</v>
      </c>
      <c r="BG157" s="222">
        <f t="shared" si="6"/>
        <v>0</v>
      </c>
      <c r="BH157" s="222">
        <f t="shared" si="7"/>
        <v>0</v>
      </c>
      <c r="BI157" s="222">
        <f t="shared" si="8"/>
        <v>0</v>
      </c>
      <c r="BJ157" s="17" t="s">
        <v>83</v>
      </c>
      <c r="BK157" s="222">
        <f t="shared" si="9"/>
        <v>0</v>
      </c>
      <c r="BL157" s="17" t="s">
        <v>207</v>
      </c>
      <c r="BM157" s="221" t="s">
        <v>598</v>
      </c>
    </row>
    <row r="158" spans="1:65" s="2" customFormat="1" ht="24" customHeight="1">
      <c r="A158" s="34"/>
      <c r="B158" s="35"/>
      <c r="C158" s="209" t="s">
        <v>375</v>
      </c>
      <c r="D158" s="209" t="s">
        <v>197</v>
      </c>
      <c r="E158" s="210" t="s">
        <v>3157</v>
      </c>
      <c r="F158" s="211" t="s">
        <v>3158</v>
      </c>
      <c r="G158" s="212" t="s">
        <v>240</v>
      </c>
      <c r="H158" s="213">
        <v>1</v>
      </c>
      <c r="I158" s="214"/>
      <c r="J158" s="215">
        <f t="shared" si="0"/>
        <v>0</v>
      </c>
      <c r="K158" s="216"/>
      <c r="L158" s="39"/>
      <c r="M158" s="217" t="s">
        <v>1</v>
      </c>
      <c r="N158" s="218" t="s">
        <v>40</v>
      </c>
      <c r="O158" s="71"/>
      <c r="P158" s="219">
        <f t="shared" si="1"/>
        <v>0</v>
      </c>
      <c r="Q158" s="219">
        <v>0</v>
      </c>
      <c r="R158" s="219">
        <f t="shared" si="2"/>
        <v>0</v>
      </c>
      <c r="S158" s="219">
        <v>0</v>
      </c>
      <c r="T158" s="220">
        <f t="shared" si="3"/>
        <v>0</v>
      </c>
      <c r="U158" s="34"/>
      <c r="V158" s="34"/>
      <c r="W158" s="34"/>
      <c r="X158" s="34"/>
      <c r="Y158" s="34"/>
      <c r="Z158" s="34"/>
      <c r="AA158" s="34"/>
      <c r="AB158" s="34"/>
      <c r="AC158" s="34"/>
      <c r="AD158" s="34"/>
      <c r="AE158" s="34"/>
      <c r="AR158" s="221" t="s">
        <v>207</v>
      </c>
      <c r="AT158" s="221" t="s">
        <v>197</v>
      </c>
      <c r="AU158" s="221" t="s">
        <v>83</v>
      </c>
      <c r="AY158" s="17" t="s">
        <v>194</v>
      </c>
      <c r="BE158" s="222">
        <f t="shared" si="4"/>
        <v>0</v>
      </c>
      <c r="BF158" s="222">
        <f t="shared" si="5"/>
        <v>0</v>
      </c>
      <c r="BG158" s="222">
        <f t="shared" si="6"/>
        <v>0</v>
      </c>
      <c r="BH158" s="222">
        <f t="shared" si="7"/>
        <v>0</v>
      </c>
      <c r="BI158" s="222">
        <f t="shared" si="8"/>
        <v>0</v>
      </c>
      <c r="BJ158" s="17" t="s">
        <v>83</v>
      </c>
      <c r="BK158" s="222">
        <f t="shared" si="9"/>
        <v>0</v>
      </c>
      <c r="BL158" s="17" t="s">
        <v>207</v>
      </c>
      <c r="BM158" s="221" t="s">
        <v>606</v>
      </c>
    </row>
    <row r="159" spans="1:65" s="2" customFormat="1" ht="36" customHeight="1">
      <c r="A159" s="34"/>
      <c r="B159" s="35"/>
      <c r="C159" s="209" t="s">
        <v>7</v>
      </c>
      <c r="D159" s="209" t="s">
        <v>197</v>
      </c>
      <c r="E159" s="210" t="s">
        <v>3159</v>
      </c>
      <c r="F159" s="211" t="s">
        <v>3160</v>
      </c>
      <c r="G159" s="212" t="s">
        <v>240</v>
      </c>
      <c r="H159" s="213">
        <v>5</v>
      </c>
      <c r="I159" s="214"/>
      <c r="J159" s="215">
        <f t="shared" si="0"/>
        <v>0</v>
      </c>
      <c r="K159" s="216"/>
      <c r="L159" s="39"/>
      <c r="M159" s="217" t="s">
        <v>1</v>
      </c>
      <c r="N159" s="218" t="s">
        <v>40</v>
      </c>
      <c r="O159" s="71"/>
      <c r="P159" s="219">
        <f t="shared" si="1"/>
        <v>0</v>
      </c>
      <c r="Q159" s="219">
        <v>0</v>
      </c>
      <c r="R159" s="219">
        <f t="shared" si="2"/>
        <v>0</v>
      </c>
      <c r="S159" s="219">
        <v>0</v>
      </c>
      <c r="T159" s="220">
        <f t="shared" si="3"/>
        <v>0</v>
      </c>
      <c r="U159" s="34"/>
      <c r="V159" s="34"/>
      <c r="W159" s="34"/>
      <c r="X159" s="34"/>
      <c r="Y159" s="34"/>
      <c r="Z159" s="34"/>
      <c r="AA159" s="34"/>
      <c r="AB159" s="34"/>
      <c r="AC159" s="34"/>
      <c r="AD159" s="34"/>
      <c r="AE159" s="34"/>
      <c r="AR159" s="221" t="s">
        <v>207</v>
      </c>
      <c r="AT159" s="221" t="s">
        <v>197</v>
      </c>
      <c r="AU159" s="221" t="s">
        <v>83</v>
      </c>
      <c r="AY159" s="17" t="s">
        <v>194</v>
      </c>
      <c r="BE159" s="222">
        <f t="shared" si="4"/>
        <v>0</v>
      </c>
      <c r="BF159" s="222">
        <f t="shared" si="5"/>
        <v>0</v>
      </c>
      <c r="BG159" s="222">
        <f t="shared" si="6"/>
        <v>0</v>
      </c>
      <c r="BH159" s="222">
        <f t="shared" si="7"/>
        <v>0</v>
      </c>
      <c r="BI159" s="222">
        <f t="shared" si="8"/>
        <v>0</v>
      </c>
      <c r="BJ159" s="17" t="s">
        <v>83</v>
      </c>
      <c r="BK159" s="222">
        <f t="shared" si="9"/>
        <v>0</v>
      </c>
      <c r="BL159" s="17" t="s">
        <v>207</v>
      </c>
      <c r="BM159" s="221" t="s">
        <v>614</v>
      </c>
    </row>
    <row r="160" spans="1:65" s="2" customFormat="1" ht="60" customHeight="1">
      <c r="A160" s="34"/>
      <c r="B160" s="35"/>
      <c r="C160" s="209" t="s">
        <v>382</v>
      </c>
      <c r="D160" s="209" t="s">
        <v>197</v>
      </c>
      <c r="E160" s="210" t="s">
        <v>3161</v>
      </c>
      <c r="F160" s="211" t="s">
        <v>3162</v>
      </c>
      <c r="G160" s="212" t="s">
        <v>240</v>
      </c>
      <c r="H160" s="213">
        <v>11</v>
      </c>
      <c r="I160" s="214"/>
      <c r="J160" s="215">
        <f t="shared" si="0"/>
        <v>0</v>
      </c>
      <c r="K160" s="216"/>
      <c r="L160" s="39"/>
      <c r="M160" s="217" t="s">
        <v>1</v>
      </c>
      <c r="N160" s="218" t="s">
        <v>40</v>
      </c>
      <c r="O160" s="71"/>
      <c r="P160" s="219">
        <f t="shared" si="1"/>
        <v>0</v>
      </c>
      <c r="Q160" s="219">
        <v>0</v>
      </c>
      <c r="R160" s="219">
        <f t="shared" si="2"/>
        <v>0</v>
      </c>
      <c r="S160" s="219">
        <v>0</v>
      </c>
      <c r="T160" s="220">
        <f t="shared" si="3"/>
        <v>0</v>
      </c>
      <c r="U160" s="34"/>
      <c r="V160" s="34"/>
      <c r="W160" s="34"/>
      <c r="X160" s="34"/>
      <c r="Y160" s="34"/>
      <c r="Z160" s="34"/>
      <c r="AA160" s="34"/>
      <c r="AB160" s="34"/>
      <c r="AC160" s="34"/>
      <c r="AD160" s="34"/>
      <c r="AE160" s="34"/>
      <c r="AR160" s="221" t="s">
        <v>207</v>
      </c>
      <c r="AT160" s="221" t="s">
        <v>197</v>
      </c>
      <c r="AU160" s="221" t="s">
        <v>83</v>
      </c>
      <c r="AY160" s="17" t="s">
        <v>194</v>
      </c>
      <c r="BE160" s="222">
        <f t="shared" si="4"/>
        <v>0</v>
      </c>
      <c r="BF160" s="222">
        <f t="shared" si="5"/>
        <v>0</v>
      </c>
      <c r="BG160" s="222">
        <f t="shared" si="6"/>
        <v>0</v>
      </c>
      <c r="BH160" s="222">
        <f t="shared" si="7"/>
        <v>0</v>
      </c>
      <c r="BI160" s="222">
        <f t="shared" si="8"/>
        <v>0</v>
      </c>
      <c r="BJ160" s="17" t="s">
        <v>83</v>
      </c>
      <c r="BK160" s="222">
        <f t="shared" si="9"/>
        <v>0</v>
      </c>
      <c r="BL160" s="17" t="s">
        <v>207</v>
      </c>
      <c r="BM160" s="221" t="s">
        <v>622</v>
      </c>
    </row>
    <row r="161" spans="1:65" s="2" customFormat="1" ht="16.5" customHeight="1">
      <c r="A161" s="34"/>
      <c r="B161" s="35"/>
      <c r="C161" s="209" t="s">
        <v>388</v>
      </c>
      <c r="D161" s="209" t="s">
        <v>197</v>
      </c>
      <c r="E161" s="210" t="s">
        <v>3163</v>
      </c>
      <c r="F161" s="211" t="s">
        <v>3164</v>
      </c>
      <c r="G161" s="212" t="s">
        <v>318</v>
      </c>
      <c r="H161" s="213">
        <v>14</v>
      </c>
      <c r="I161" s="214"/>
      <c r="J161" s="215">
        <f t="shared" si="0"/>
        <v>0</v>
      </c>
      <c r="K161" s="216"/>
      <c r="L161" s="39"/>
      <c r="M161" s="217" t="s">
        <v>1</v>
      </c>
      <c r="N161" s="218" t="s">
        <v>40</v>
      </c>
      <c r="O161" s="71"/>
      <c r="P161" s="219">
        <f t="shared" si="1"/>
        <v>0</v>
      </c>
      <c r="Q161" s="219">
        <v>0</v>
      </c>
      <c r="R161" s="219">
        <f t="shared" si="2"/>
        <v>0</v>
      </c>
      <c r="S161" s="219">
        <v>0</v>
      </c>
      <c r="T161" s="220">
        <f t="shared" si="3"/>
        <v>0</v>
      </c>
      <c r="U161" s="34"/>
      <c r="V161" s="34"/>
      <c r="W161" s="34"/>
      <c r="X161" s="34"/>
      <c r="Y161" s="34"/>
      <c r="Z161" s="34"/>
      <c r="AA161" s="34"/>
      <c r="AB161" s="34"/>
      <c r="AC161" s="34"/>
      <c r="AD161" s="34"/>
      <c r="AE161" s="34"/>
      <c r="AR161" s="221" t="s">
        <v>207</v>
      </c>
      <c r="AT161" s="221" t="s">
        <v>197</v>
      </c>
      <c r="AU161" s="221" t="s">
        <v>83</v>
      </c>
      <c r="AY161" s="17" t="s">
        <v>194</v>
      </c>
      <c r="BE161" s="222">
        <f t="shared" si="4"/>
        <v>0</v>
      </c>
      <c r="BF161" s="222">
        <f t="shared" si="5"/>
        <v>0</v>
      </c>
      <c r="BG161" s="222">
        <f t="shared" si="6"/>
        <v>0</v>
      </c>
      <c r="BH161" s="222">
        <f t="shared" si="7"/>
        <v>0</v>
      </c>
      <c r="BI161" s="222">
        <f t="shared" si="8"/>
        <v>0</v>
      </c>
      <c r="BJ161" s="17" t="s">
        <v>83</v>
      </c>
      <c r="BK161" s="222">
        <f t="shared" si="9"/>
        <v>0</v>
      </c>
      <c r="BL161" s="17" t="s">
        <v>207</v>
      </c>
      <c r="BM161" s="221" t="s">
        <v>634</v>
      </c>
    </row>
    <row r="162" spans="1:65" s="2" customFormat="1" ht="16.5" customHeight="1">
      <c r="A162" s="34"/>
      <c r="B162" s="35"/>
      <c r="C162" s="209" t="s">
        <v>396</v>
      </c>
      <c r="D162" s="209" t="s">
        <v>197</v>
      </c>
      <c r="E162" s="210" t="s">
        <v>3165</v>
      </c>
      <c r="F162" s="211" t="s">
        <v>3166</v>
      </c>
      <c r="G162" s="212" t="s">
        <v>2221</v>
      </c>
      <c r="H162" s="213">
        <v>12</v>
      </c>
      <c r="I162" s="214"/>
      <c r="J162" s="215">
        <f t="shared" si="0"/>
        <v>0</v>
      </c>
      <c r="K162" s="216"/>
      <c r="L162" s="39"/>
      <c r="M162" s="217" t="s">
        <v>1</v>
      </c>
      <c r="N162" s="218" t="s">
        <v>40</v>
      </c>
      <c r="O162" s="71"/>
      <c r="P162" s="219">
        <f t="shared" si="1"/>
        <v>0</v>
      </c>
      <c r="Q162" s="219">
        <v>0</v>
      </c>
      <c r="R162" s="219">
        <f t="shared" si="2"/>
        <v>0</v>
      </c>
      <c r="S162" s="219">
        <v>0</v>
      </c>
      <c r="T162" s="220">
        <f t="shared" si="3"/>
        <v>0</v>
      </c>
      <c r="U162" s="34"/>
      <c r="V162" s="34"/>
      <c r="W162" s="34"/>
      <c r="X162" s="34"/>
      <c r="Y162" s="34"/>
      <c r="Z162" s="34"/>
      <c r="AA162" s="34"/>
      <c r="AB162" s="34"/>
      <c r="AC162" s="34"/>
      <c r="AD162" s="34"/>
      <c r="AE162" s="34"/>
      <c r="AR162" s="221" t="s">
        <v>207</v>
      </c>
      <c r="AT162" s="221" t="s">
        <v>197</v>
      </c>
      <c r="AU162" s="221" t="s">
        <v>83</v>
      </c>
      <c r="AY162" s="17" t="s">
        <v>194</v>
      </c>
      <c r="BE162" s="222">
        <f t="shared" si="4"/>
        <v>0</v>
      </c>
      <c r="BF162" s="222">
        <f t="shared" si="5"/>
        <v>0</v>
      </c>
      <c r="BG162" s="222">
        <f t="shared" si="6"/>
        <v>0</v>
      </c>
      <c r="BH162" s="222">
        <f t="shared" si="7"/>
        <v>0</v>
      </c>
      <c r="BI162" s="222">
        <f t="shared" si="8"/>
        <v>0</v>
      </c>
      <c r="BJ162" s="17" t="s">
        <v>83</v>
      </c>
      <c r="BK162" s="222">
        <f t="shared" si="9"/>
        <v>0</v>
      </c>
      <c r="BL162" s="17" t="s">
        <v>207</v>
      </c>
      <c r="BM162" s="221" t="s">
        <v>645</v>
      </c>
    </row>
    <row r="163" spans="1:65" s="2" customFormat="1" ht="16.5" customHeight="1">
      <c r="A163" s="34"/>
      <c r="B163" s="35"/>
      <c r="C163" s="209" t="s">
        <v>403</v>
      </c>
      <c r="D163" s="209" t="s">
        <v>197</v>
      </c>
      <c r="E163" s="210" t="s">
        <v>3167</v>
      </c>
      <c r="F163" s="211" t="s">
        <v>3168</v>
      </c>
      <c r="G163" s="212" t="s">
        <v>318</v>
      </c>
      <c r="H163" s="213">
        <v>25</v>
      </c>
      <c r="I163" s="214"/>
      <c r="J163" s="215">
        <f t="shared" si="0"/>
        <v>0</v>
      </c>
      <c r="K163" s="216"/>
      <c r="L163" s="39"/>
      <c r="M163" s="217" t="s">
        <v>1</v>
      </c>
      <c r="N163" s="218" t="s">
        <v>40</v>
      </c>
      <c r="O163" s="71"/>
      <c r="P163" s="219">
        <f t="shared" si="1"/>
        <v>0</v>
      </c>
      <c r="Q163" s="219">
        <v>0</v>
      </c>
      <c r="R163" s="219">
        <f t="shared" si="2"/>
        <v>0</v>
      </c>
      <c r="S163" s="219">
        <v>0</v>
      </c>
      <c r="T163" s="220">
        <f t="shared" si="3"/>
        <v>0</v>
      </c>
      <c r="U163" s="34"/>
      <c r="V163" s="34"/>
      <c r="W163" s="34"/>
      <c r="X163" s="34"/>
      <c r="Y163" s="34"/>
      <c r="Z163" s="34"/>
      <c r="AA163" s="34"/>
      <c r="AB163" s="34"/>
      <c r="AC163" s="34"/>
      <c r="AD163" s="34"/>
      <c r="AE163" s="34"/>
      <c r="AR163" s="221" t="s">
        <v>207</v>
      </c>
      <c r="AT163" s="221" t="s">
        <v>197</v>
      </c>
      <c r="AU163" s="221" t="s">
        <v>83</v>
      </c>
      <c r="AY163" s="17" t="s">
        <v>194</v>
      </c>
      <c r="BE163" s="222">
        <f t="shared" si="4"/>
        <v>0</v>
      </c>
      <c r="BF163" s="222">
        <f t="shared" si="5"/>
        <v>0</v>
      </c>
      <c r="BG163" s="222">
        <f t="shared" si="6"/>
        <v>0</v>
      </c>
      <c r="BH163" s="222">
        <f t="shared" si="7"/>
        <v>0</v>
      </c>
      <c r="BI163" s="222">
        <f t="shared" si="8"/>
        <v>0</v>
      </c>
      <c r="BJ163" s="17" t="s">
        <v>83</v>
      </c>
      <c r="BK163" s="222">
        <f t="shared" si="9"/>
        <v>0</v>
      </c>
      <c r="BL163" s="17" t="s">
        <v>207</v>
      </c>
      <c r="BM163" s="221" t="s">
        <v>653</v>
      </c>
    </row>
    <row r="164" spans="1:65" s="2" customFormat="1" ht="16.5" customHeight="1">
      <c r="A164" s="34"/>
      <c r="B164" s="35"/>
      <c r="C164" s="209" t="s">
        <v>533</v>
      </c>
      <c r="D164" s="209" t="s">
        <v>197</v>
      </c>
      <c r="E164" s="210" t="s">
        <v>3169</v>
      </c>
      <c r="F164" s="211" t="s">
        <v>3170</v>
      </c>
      <c r="G164" s="212" t="s">
        <v>318</v>
      </c>
      <c r="H164" s="213">
        <v>275</v>
      </c>
      <c r="I164" s="214"/>
      <c r="J164" s="215">
        <f t="shared" si="0"/>
        <v>0</v>
      </c>
      <c r="K164" s="216"/>
      <c r="L164" s="39"/>
      <c r="M164" s="217" t="s">
        <v>1</v>
      </c>
      <c r="N164" s="218" t="s">
        <v>40</v>
      </c>
      <c r="O164" s="71"/>
      <c r="P164" s="219">
        <f t="shared" si="1"/>
        <v>0</v>
      </c>
      <c r="Q164" s="219">
        <v>0</v>
      </c>
      <c r="R164" s="219">
        <f t="shared" si="2"/>
        <v>0</v>
      </c>
      <c r="S164" s="219">
        <v>0</v>
      </c>
      <c r="T164" s="220">
        <f t="shared" si="3"/>
        <v>0</v>
      </c>
      <c r="U164" s="34"/>
      <c r="V164" s="34"/>
      <c r="W164" s="34"/>
      <c r="X164" s="34"/>
      <c r="Y164" s="34"/>
      <c r="Z164" s="34"/>
      <c r="AA164" s="34"/>
      <c r="AB164" s="34"/>
      <c r="AC164" s="34"/>
      <c r="AD164" s="34"/>
      <c r="AE164" s="34"/>
      <c r="AR164" s="221" t="s">
        <v>207</v>
      </c>
      <c r="AT164" s="221" t="s">
        <v>197</v>
      </c>
      <c r="AU164" s="221" t="s">
        <v>83</v>
      </c>
      <c r="AY164" s="17" t="s">
        <v>194</v>
      </c>
      <c r="BE164" s="222">
        <f t="shared" si="4"/>
        <v>0</v>
      </c>
      <c r="BF164" s="222">
        <f t="shared" si="5"/>
        <v>0</v>
      </c>
      <c r="BG164" s="222">
        <f t="shared" si="6"/>
        <v>0</v>
      </c>
      <c r="BH164" s="222">
        <f t="shared" si="7"/>
        <v>0</v>
      </c>
      <c r="BI164" s="222">
        <f t="shared" si="8"/>
        <v>0</v>
      </c>
      <c r="BJ164" s="17" t="s">
        <v>83</v>
      </c>
      <c r="BK164" s="222">
        <f t="shared" si="9"/>
        <v>0</v>
      </c>
      <c r="BL164" s="17" t="s">
        <v>207</v>
      </c>
      <c r="BM164" s="221" t="s">
        <v>683</v>
      </c>
    </row>
    <row r="165" spans="1:65" s="2" customFormat="1" ht="24" customHeight="1">
      <c r="A165" s="34"/>
      <c r="B165" s="35"/>
      <c r="C165" s="209" t="s">
        <v>537</v>
      </c>
      <c r="D165" s="209" t="s">
        <v>197</v>
      </c>
      <c r="E165" s="210" t="s">
        <v>3171</v>
      </c>
      <c r="F165" s="211" t="s">
        <v>3172</v>
      </c>
      <c r="G165" s="212" t="s">
        <v>318</v>
      </c>
      <c r="H165" s="213">
        <v>550</v>
      </c>
      <c r="I165" s="214"/>
      <c r="J165" s="215">
        <f t="shared" si="0"/>
        <v>0</v>
      </c>
      <c r="K165" s="216"/>
      <c r="L165" s="39"/>
      <c r="M165" s="217" t="s">
        <v>1</v>
      </c>
      <c r="N165" s="218" t="s">
        <v>40</v>
      </c>
      <c r="O165" s="71"/>
      <c r="P165" s="219">
        <f t="shared" si="1"/>
        <v>0</v>
      </c>
      <c r="Q165" s="219">
        <v>0</v>
      </c>
      <c r="R165" s="219">
        <f t="shared" si="2"/>
        <v>0</v>
      </c>
      <c r="S165" s="219">
        <v>0</v>
      </c>
      <c r="T165" s="220">
        <f t="shared" si="3"/>
        <v>0</v>
      </c>
      <c r="U165" s="34"/>
      <c r="V165" s="34"/>
      <c r="W165" s="34"/>
      <c r="X165" s="34"/>
      <c r="Y165" s="34"/>
      <c r="Z165" s="34"/>
      <c r="AA165" s="34"/>
      <c r="AB165" s="34"/>
      <c r="AC165" s="34"/>
      <c r="AD165" s="34"/>
      <c r="AE165" s="34"/>
      <c r="AR165" s="221" t="s">
        <v>207</v>
      </c>
      <c r="AT165" s="221" t="s">
        <v>197</v>
      </c>
      <c r="AU165" s="221" t="s">
        <v>83</v>
      </c>
      <c r="AY165" s="17" t="s">
        <v>194</v>
      </c>
      <c r="BE165" s="222">
        <f t="shared" si="4"/>
        <v>0</v>
      </c>
      <c r="BF165" s="222">
        <f t="shared" si="5"/>
        <v>0</v>
      </c>
      <c r="BG165" s="222">
        <f t="shared" si="6"/>
        <v>0</v>
      </c>
      <c r="BH165" s="222">
        <f t="shared" si="7"/>
        <v>0</v>
      </c>
      <c r="BI165" s="222">
        <f t="shared" si="8"/>
        <v>0</v>
      </c>
      <c r="BJ165" s="17" t="s">
        <v>83</v>
      </c>
      <c r="BK165" s="222">
        <f t="shared" si="9"/>
        <v>0</v>
      </c>
      <c r="BL165" s="17" t="s">
        <v>207</v>
      </c>
      <c r="BM165" s="221" t="s">
        <v>691</v>
      </c>
    </row>
    <row r="166" spans="1:65" s="2" customFormat="1" ht="16.5" customHeight="1">
      <c r="A166" s="34"/>
      <c r="B166" s="35"/>
      <c r="C166" s="209" t="s">
        <v>541</v>
      </c>
      <c r="D166" s="209" t="s">
        <v>197</v>
      </c>
      <c r="E166" s="210" t="s">
        <v>3173</v>
      </c>
      <c r="F166" s="211" t="s">
        <v>3174</v>
      </c>
      <c r="G166" s="212" t="s">
        <v>240</v>
      </c>
      <c r="H166" s="213">
        <v>400</v>
      </c>
      <c r="I166" s="214"/>
      <c r="J166" s="215">
        <f t="shared" si="0"/>
        <v>0</v>
      </c>
      <c r="K166" s="216"/>
      <c r="L166" s="39"/>
      <c r="M166" s="217" t="s">
        <v>1</v>
      </c>
      <c r="N166" s="218" t="s">
        <v>40</v>
      </c>
      <c r="O166" s="71"/>
      <c r="P166" s="219">
        <f t="shared" si="1"/>
        <v>0</v>
      </c>
      <c r="Q166" s="219">
        <v>0</v>
      </c>
      <c r="R166" s="219">
        <f t="shared" si="2"/>
        <v>0</v>
      </c>
      <c r="S166" s="219">
        <v>0</v>
      </c>
      <c r="T166" s="220">
        <f t="shared" si="3"/>
        <v>0</v>
      </c>
      <c r="U166" s="34"/>
      <c r="V166" s="34"/>
      <c r="W166" s="34"/>
      <c r="X166" s="34"/>
      <c r="Y166" s="34"/>
      <c r="Z166" s="34"/>
      <c r="AA166" s="34"/>
      <c r="AB166" s="34"/>
      <c r="AC166" s="34"/>
      <c r="AD166" s="34"/>
      <c r="AE166" s="34"/>
      <c r="AR166" s="221" t="s">
        <v>207</v>
      </c>
      <c r="AT166" s="221" t="s">
        <v>197</v>
      </c>
      <c r="AU166" s="221" t="s">
        <v>83</v>
      </c>
      <c r="AY166" s="17" t="s">
        <v>194</v>
      </c>
      <c r="BE166" s="222">
        <f t="shared" si="4"/>
        <v>0</v>
      </c>
      <c r="BF166" s="222">
        <f t="shared" si="5"/>
        <v>0</v>
      </c>
      <c r="BG166" s="222">
        <f t="shared" si="6"/>
        <v>0</v>
      </c>
      <c r="BH166" s="222">
        <f t="shared" si="7"/>
        <v>0</v>
      </c>
      <c r="BI166" s="222">
        <f t="shared" si="8"/>
        <v>0</v>
      </c>
      <c r="BJ166" s="17" t="s">
        <v>83</v>
      </c>
      <c r="BK166" s="222">
        <f t="shared" si="9"/>
        <v>0</v>
      </c>
      <c r="BL166" s="17" t="s">
        <v>207</v>
      </c>
      <c r="BM166" s="221" t="s">
        <v>699</v>
      </c>
    </row>
    <row r="167" spans="1:65" s="2" customFormat="1" ht="24" customHeight="1">
      <c r="A167" s="34"/>
      <c r="B167" s="35"/>
      <c r="C167" s="209" t="s">
        <v>550</v>
      </c>
      <c r="D167" s="209" t="s">
        <v>197</v>
      </c>
      <c r="E167" s="210" t="s">
        <v>3175</v>
      </c>
      <c r="F167" s="211" t="s">
        <v>3176</v>
      </c>
      <c r="G167" s="212" t="s">
        <v>240</v>
      </c>
      <c r="H167" s="213">
        <v>37</v>
      </c>
      <c r="I167" s="214"/>
      <c r="J167" s="215">
        <f t="shared" si="0"/>
        <v>0</v>
      </c>
      <c r="K167" s="216"/>
      <c r="L167" s="39"/>
      <c r="M167" s="217" t="s">
        <v>1</v>
      </c>
      <c r="N167" s="218" t="s">
        <v>40</v>
      </c>
      <c r="O167" s="71"/>
      <c r="P167" s="219">
        <f t="shared" si="1"/>
        <v>0</v>
      </c>
      <c r="Q167" s="219">
        <v>0</v>
      </c>
      <c r="R167" s="219">
        <f t="shared" si="2"/>
        <v>0</v>
      </c>
      <c r="S167" s="219">
        <v>0</v>
      </c>
      <c r="T167" s="220">
        <f t="shared" si="3"/>
        <v>0</v>
      </c>
      <c r="U167" s="34"/>
      <c r="V167" s="34"/>
      <c r="W167" s="34"/>
      <c r="X167" s="34"/>
      <c r="Y167" s="34"/>
      <c r="Z167" s="34"/>
      <c r="AA167" s="34"/>
      <c r="AB167" s="34"/>
      <c r="AC167" s="34"/>
      <c r="AD167" s="34"/>
      <c r="AE167" s="34"/>
      <c r="AR167" s="221" t="s">
        <v>207</v>
      </c>
      <c r="AT167" s="221" t="s">
        <v>197</v>
      </c>
      <c r="AU167" s="221" t="s">
        <v>83</v>
      </c>
      <c r="AY167" s="17" t="s">
        <v>194</v>
      </c>
      <c r="BE167" s="222">
        <f t="shared" si="4"/>
        <v>0</v>
      </c>
      <c r="BF167" s="222">
        <f t="shared" si="5"/>
        <v>0</v>
      </c>
      <c r="BG167" s="222">
        <f t="shared" si="6"/>
        <v>0</v>
      </c>
      <c r="BH167" s="222">
        <f t="shared" si="7"/>
        <v>0</v>
      </c>
      <c r="BI167" s="222">
        <f t="shared" si="8"/>
        <v>0</v>
      </c>
      <c r="BJ167" s="17" t="s">
        <v>83</v>
      </c>
      <c r="BK167" s="222">
        <f t="shared" si="9"/>
        <v>0</v>
      </c>
      <c r="BL167" s="17" t="s">
        <v>207</v>
      </c>
      <c r="BM167" s="221" t="s">
        <v>708</v>
      </c>
    </row>
    <row r="168" spans="1:65" s="2" customFormat="1" ht="24" customHeight="1">
      <c r="A168" s="34"/>
      <c r="B168" s="35"/>
      <c r="C168" s="209" t="s">
        <v>558</v>
      </c>
      <c r="D168" s="209" t="s">
        <v>197</v>
      </c>
      <c r="E168" s="210" t="s">
        <v>3177</v>
      </c>
      <c r="F168" s="211" t="s">
        <v>3178</v>
      </c>
      <c r="G168" s="212" t="s">
        <v>240</v>
      </c>
      <c r="H168" s="213">
        <v>37</v>
      </c>
      <c r="I168" s="214"/>
      <c r="J168" s="215">
        <f t="shared" si="0"/>
        <v>0</v>
      </c>
      <c r="K168" s="216"/>
      <c r="L168" s="39"/>
      <c r="M168" s="217" t="s">
        <v>1</v>
      </c>
      <c r="N168" s="218" t="s">
        <v>40</v>
      </c>
      <c r="O168" s="71"/>
      <c r="P168" s="219">
        <f t="shared" si="1"/>
        <v>0</v>
      </c>
      <c r="Q168" s="219">
        <v>0</v>
      </c>
      <c r="R168" s="219">
        <f t="shared" si="2"/>
        <v>0</v>
      </c>
      <c r="S168" s="219">
        <v>0</v>
      </c>
      <c r="T168" s="220">
        <f t="shared" si="3"/>
        <v>0</v>
      </c>
      <c r="U168" s="34"/>
      <c r="V168" s="34"/>
      <c r="W168" s="34"/>
      <c r="X168" s="34"/>
      <c r="Y168" s="34"/>
      <c r="Z168" s="34"/>
      <c r="AA168" s="34"/>
      <c r="AB168" s="34"/>
      <c r="AC168" s="34"/>
      <c r="AD168" s="34"/>
      <c r="AE168" s="34"/>
      <c r="AR168" s="221" t="s">
        <v>207</v>
      </c>
      <c r="AT168" s="221" t="s">
        <v>197</v>
      </c>
      <c r="AU168" s="221" t="s">
        <v>83</v>
      </c>
      <c r="AY168" s="17" t="s">
        <v>194</v>
      </c>
      <c r="BE168" s="222">
        <f t="shared" si="4"/>
        <v>0</v>
      </c>
      <c r="BF168" s="222">
        <f t="shared" si="5"/>
        <v>0</v>
      </c>
      <c r="BG168" s="222">
        <f t="shared" si="6"/>
        <v>0</v>
      </c>
      <c r="BH168" s="222">
        <f t="shared" si="7"/>
        <v>0</v>
      </c>
      <c r="BI168" s="222">
        <f t="shared" si="8"/>
        <v>0</v>
      </c>
      <c r="BJ168" s="17" t="s">
        <v>83</v>
      </c>
      <c r="BK168" s="222">
        <f t="shared" si="9"/>
        <v>0</v>
      </c>
      <c r="BL168" s="17" t="s">
        <v>207</v>
      </c>
      <c r="BM168" s="221" t="s">
        <v>719</v>
      </c>
    </row>
    <row r="169" spans="1:65" s="2" customFormat="1" ht="36" customHeight="1">
      <c r="A169" s="34"/>
      <c r="B169" s="35"/>
      <c r="C169" s="209" t="s">
        <v>565</v>
      </c>
      <c r="D169" s="209" t="s">
        <v>197</v>
      </c>
      <c r="E169" s="210" t="s">
        <v>3179</v>
      </c>
      <c r="F169" s="211" t="s">
        <v>3180</v>
      </c>
      <c r="G169" s="212" t="s">
        <v>240</v>
      </c>
      <c r="H169" s="213">
        <v>95</v>
      </c>
      <c r="I169" s="214"/>
      <c r="J169" s="215">
        <f t="shared" si="0"/>
        <v>0</v>
      </c>
      <c r="K169" s="216"/>
      <c r="L169" s="39"/>
      <c r="M169" s="217" t="s">
        <v>1</v>
      </c>
      <c r="N169" s="218" t="s">
        <v>40</v>
      </c>
      <c r="O169" s="71"/>
      <c r="P169" s="219">
        <f t="shared" si="1"/>
        <v>0</v>
      </c>
      <c r="Q169" s="219">
        <v>0</v>
      </c>
      <c r="R169" s="219">
        <f t="shared" si="2"/>
        <v>0</v>
      </c>
      <c r="S169" s="219">
        <v>0</v>
      </c>
      <c r="T169" s="220">
        <f t="shared" si="3"/>
        <v>0</v>
      </c>
      <c r="U169" s="34"/>
      <c r="V169" s="34"/>
      <c r="W169" s="34"/>
      <c r="X169" s="34"/>
      <c r="Y169" s="34"/>
      <c r="Z169" s="34"/>
      <c r="AA169" s="34"/>
      <c r="AB169" s="34"/>
      <c r="AC169" s="34"/>
      <c r="AD169" s="34"/>
      <c r="AE169" s="34"/>
      <c r="AR169" s="221" t="s">
        <v>207</v>
      </c>
      <c r="AT169" s="221" t="s">
        <v>197</v>
      </c>
      <c r="AU169" s="221" t="s">
        <v>83</v>
      </c>
      <c r="AY169" s="17" t="s">
        <v>194</v>
      </c>
      <c r="BE169" s="222">
        <f t="shared" si="4"/>
        <v>0</v>
      </c>
      <c r="BF169" s="222">
        <f t="shared" si="5"/>
        <v>0</v>
      </c>
      <c r="BG169" s="222">
        <f t="shared" si="6"/>
        <v>0</v>
      </c>
      <c r="BH169" s="222">
        <f t="shared" si="7"/>
        <v>0</v>
      </c>
      <c r="BI169" s="222">
        <f t="shared" si="8"/>
        <v>0</v>
      </c>
      <c r="BJ169" s="17" t="s">
        <v>83</v>
      </c>
      <c r="BK169" s="222">
        <f t="shared" si="9"/>
        <v>0</v>
      </c>
      <c r="BL169" s="17" t="s">
        <v>207</v>
      </c>
      <c r="BM169" s="221" t="s">
        <v>735</v>
      </c>
    </row>
    <row r="170" spans="1:65" s="2" customFormat="1" ht="36" customHeight="1">
      <c r="A170" s="34"/>
      <c r="B170" s="35"/>
      <c r="C170" s="209" t="s">
        <v>569</v>
      </c>
      <c r="D170" s="209" t="s">
        <v>197</v>
      </c>
      <c r="E170" s="210" t="s">
        <v>3181</v>
      </c>
      <c r="F170" s="211" t="s">
        <v>3182</v>
      </c>
      <c r="G170" s="212" t="s">
        <v>240</v>
      </c>
      <c r="H170" s="213">
        <v>220</v>
      </c>
      <c r="I170" s="214"/>
      <c r="J170" s="215">
        <f t="shared" si="0"/>
        <v>0</v>
      </c>
      <c r="K170" s="216"/>
      <c r="L170" s="39"/>
      <c r="M170" s="217" t="s">
        <v>1</v>
      </c>
      <c r="N170" s="218" t="s">
        <v>40</v>
      </c>
      <c r="O170" s="71"/>
      <c r="P170" s="219">
        <f t="shared" si="1"/>
        <v>0</v>
      </c>
      <c r="Q170" s="219">
        <v>0</v>
      </c>
      <c r="R170" s="219">
        <f t="shared" si="2"/>
        <v>0</v>
      </c>
      <c r="S170" s="219">
        <v>0</v>
      </c>
      <c r="T170" s="220">
        <f t="shared" si="3"/>
        <v>0</v>
      </c>
      <c r="U170" s="34"/>
      <c r="V170" s="34"/>
      <c r="W170" s="34"/>
      <c r="X170" s="34"/>
      <c r="Y170" s="34"/>
      <c r="Z170" s="34"/>
      <c r="AA170" s="34"/>
      <c r="AB170" s="34"/>
      <c r="AC170" s="34"/>
      <c r="AD170" s="34"/>
      <c r="AE170" s="34"/>
      <c r="AR170" s="221" t="s">
        <v>207</v>
      </c>
      <c r="AT170" s="221" t="s">
        <v>197</v>
      </c>
      <c r="AU170" s="221" t="s">
        <v>83</v>
      </c>
      <c r="AY170" s="17" t="s">
        <v>194</v>
      </c>
      <c r="BE170" s="222">
        <f t="shared" si="4"/>
        <v>0</v>
      </c>
      <c r="BF170" s="222">
        <f t="shared" si="5"/>
        <v>0</v>
      </c>
      <c r="BG170" s="222">
        <f t="shared" si="6"/>
        <v>0</v>
      </c>
      <c r="BH170" s="222">
        <f t="shared" si="7"/>
        <v>0</v>
      </c>
      <c r="BI170" s="222">
        <f t="shared" si="8"/>
        <v>0</v>
      </c>
      <c r="BJ170" s="17" t="s">
        <v>83</v>
      </c>
      <c r="BK170" s="222">
        <f t="shared" si="9"/>
        <v>0</v>
      </c>
      <c r="BL170" s="17" t="s">
        <v>207</v>
      </c>
      <c r="BM170" s="221" t="s">
        <v>746</v>
      </c>
    </row>
    <row r="171" spans="1:65" s="2" customFormat="1" ht="24" customHeight="1">
      <c r="A171" s="34"/>
      <c r="B171" s="35"/>
      <c r="C171" s="209" t="s">
        <v>573</v>
      </c>
      <c r="D171" s="209" t="s">
        <v>197</v>
      </c>
      <c r="E171" s="210" t="s">
        <v>3183</v>
      </c>
      <c r="F171" s="211" t="s">
        <v>3184</v>
      </c>
      <c r="G171" s="212" t="s">
        <v>240</v>
      </c>
      <c r="H171" s="213">
        <v>250</v>
      </c>
      <c r="I171" s="214"/>
      <c r="J171" s="215">
        <f t="shared" si="0"/>
        <v>0</v>
      </c>
      <c r="K171" s="216"/>
      <c r="L171" s="39"/>
      <c r="M171" s="217" t="s">
        <v>1</v>
      </c>
      <c r="N171" s="218" t="s">
        <v>40</v>
      </c>
      <c r="O171" s="71"/>
      <c r="P171" s="219">
        <f t="shared" si="1"/>
        <v>0</v>
      </c>
      <c r="Q171" s="219">
        <v>0</v>
      </c>
      <c r="R171" s="219">
        <f t="shared" si="2"/>
        <v>0</v>
      </c>
      <c r="S171" s="219">
        <v>0</v>
      </c>
      <c r="T171" s="220">
        <f t="shared" si="3"/>
        <v>0</v>
      </c>
      <c r="U171" s="34"/>
      <c r="V171" s="34"/>
      <c r="W171" s="34"/>
      <c r="X171" s="34"/>
      <c r="Y171" s="34"/>
      <c r="Z171" s="34"/>
      <c r="AA171" s="34"/>
      <c r="AB171" s="34"/>
      <c r="AC171" s="34"/>
      <c r="AD171" s="34"/>
      <c r="AE171" s="34"/>
      <c r="AR171" s="221" t="s">
        <v>207</v>
      </c>
      <c r="AT171" s="221" t="s">
        <v>197</v>
      </c>
      <c r="AU171" s="221" t="s">
        <v>83</v>
      </c>
      <c r="AY171" s="17" t="s">
        <v>194</v>
      </c>
      <c r="BE171" s="222">
        <f t="shared" si="4"/>
        <v>0</v>
      </c>
      <c r="BF171" s="222">
        <f t="shared" si="5"/>
        <v>0</v>
      </c>
      <c r="BG171" s="222">
        <f t="shared" si="6"/>
        <v>0</v>
      </c>
      <c r="BH171" s="222">
        <f t="shared" si="7"/>
        <v>0</v>
      </c>
      <c r="BI171" s="222">
        <f t="shared" si="8"/>
        <v>0</v>
      </c>
      <c r="BJ171" s="17" t="s">
        <v>83</v>
      </c>
      <c r="BK171" s="222">
        <f t="shared" si="9"/>
        <v>0</v>
      </c>
      <c r="BL171" s="17" t="s">
        <v>207</v>
      </c>
      <c r="BM171" s="221" t="s">
        <v>754</v>
      </c>
    </row>
    <row r="172" spans="1:65" s="2" customFormat="1" ht="24" customHeight="1">
      <c r="A172" s="34"/>
      <c r="B172" s="35"/>
      <c r="C172" s="209" t="s">
        <v>577</v>
      </c>
      <c r="D172" s="209" t="s">
        <v>197</v>
      </c>
      <c r="E172" s="210" t="s">
        <v>3185</v>
      </c>
      <c r="F172" s="211" t="s">
        <v>3186</v>
      </c>
      <c r="G172" s="212" t="s">
        <v>240</v>
      </c>
      <c r="H172" s="213">
        <v>30</v>
      </c>
      <c r="I172" s="214"/>
      <c r="J172" s="215">
        <f t="shared" si="0"/>
        <v>0</v>
      </c>
      <c r="K172" s="216"/>
      <c r="L172" s="39"/>
      <c r="M172" s="217" t="s">
        <v>1</v>
      </c>
      <c r="N172" s="218" t="s">
        <v>40</v>
      </c>
      <c r="O172" s="71"/>
      <c r="P172" s="219">
        <f t="shared" si="1"/>
        <v>0</v>
      </c>
      <c r="Q172" s="219">
        <v>0</v>
      </c>
      <c r="R172" s="219">
        <f t="shared" si="2"/>
        <v>0</v>
      </c>
      <c r="S172" s="219">
        <v>0</v>
      </c>
      <c r="T172" s="220">
        <f t="shared" si="3"/>
        <v>0</v>
      </c>
      <c r="U172" s="34"/>
      <c r="V172" s="34"/>
      <c r="W172" s="34"/>
      <c r="X172" s="34"/>
      <c r="Y172" s="34"/>
      <c r="Z172" s="34"/>
      <c r="AA172" s="34"/>
      <c r="AB172" s="34"/>
      <c r="AC172" s="34"/>
      <c r="AD172" s="34"/>
      <c r="AE172" s="34"/>
      <c r="AR172" s="221" t="s">
        <v>207</v>
      </c>
      <c r="AT172" s="221" t="s">
        <v>197</v>
      </c>
      <c r="AU172" s="221" t="s">
        <v>83</v>
      </c>
      <c r="AY172" s="17" t="s">
        <v>194</v>
      </c>
      <c r="BE172" s="222">
        <f t="shared" si="4"/>
        <v>0</v>
      </c>
      <c r="BF172" s="222">
        <f t="shared" si="5"/>
        <v>0</v>
      </c>
      <c r="BG172" s="222">
        <f t="shared" si="6"/>
        <v>0</v>
      </c>
      <c r="BH172" s="222">
        <f t="shared" si="7"/>
        <v>0</v>
      </c>
      <c r="BI172" s="222">
        <f t="shared" si="8"/>
        <v>0</v>
      </c>
      <c r="BJ172" s="17" t="s">
        <v>83</v>
      </c>
      <c r="BK172" s="222">
        <f t="shared" si="9"/>
        <v>0</v>
      </c>
      <c r="BL172" s="17" t="s">
        <v>207</v>
      </c>
      <c r="BM172" s="221" t="s">
        <v>764</v>
      </c>
    </row>
    <row r="173" spans="1:65" s="12" customFormat="1" ht="25.9" customHeight="1">
      <c r="B173" s="193"/>
      <c r="C173" s="194"/>
      <c r="D173" s="195" t="s">
        <v>74</v>
      </c>
      <c r="E173" s="196" t="s">
        <v>2523</v>
      </c>
      <c r="F173" s="196" t="s">
        <v>3187</v>
      </c>
      <c r="G173" s="194"/>
      <c r="H173" s="194"/>
      <c r="I173" s="197"/>
      <c r="J173" s="198">
        <f>BK173</f>
        <v>0</v>
      </c>
      <c r="K173" s="194"/>
      <c r="L173" s="199"/>
      <c r="M173" s="200"/>
      <c r="N173" s="201"/>
      <c r="O173" s="201"/>
      <c r="P173" s="202">
        <f>SUM(P174:P198)</f>
        <v>0</v>
      </c>
      <c r="Q173" s="201"/>
      <c r="R173" s="202">
        <f>SUM(R174:R198)</f>
        <v>0</v>
      </c>
      <c r="S173" s="201"/>
      <c r="T173" s="203">
        <f>SUM(T174:T198)</f>
        <v>0</v>
      </c>
      <c r="AR173" s="204" t="s">
        <v>83</v>
      </c>
      <c r="AT173" s="205" t="s">
        <v>74</v>
      </c>
      <c r="AU173" s="205" t="s">
        <v>75</v>
      </c>
      <c r="AY173" s="204" t="s">
        <v>194</v>
      </c>
      <c r="BK173" s="206">
        <f>SUM(BK174:BK198)</f>
        <v>0</v>
      </c>
    </row>
    <row r="174" spans="1:65" s="2" customFormat="1" ht="16.5" customHeight="1">
      <c r="A174" s="34"/>
      <c r="B174" s="35"/>
      <c r="C174" s="209" t="s">
        <v>581</v>
      </c>
      <c r="D174" s="209" t="s">
        <v>197</v>
      </c>
      <c r="E174" s="210" t="s">
        <v>3121</v>
      </c>
      <c r="F174" s="211" t="s">
        <v>3122</v>
      </c>
      <c r="G174" s="212" t="s">
        <v>200</v>
      </c>
      <c r="H174" s="213">
        <v>1</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207</v>
      </c>
      <c r="AT174" s="221" t="s">
        <v>197</v>
      </c>
      <c r="AU174" s="221" t="s">
        <v>83</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772</v>
      </c>
    </row>
    <row r="175" spans="1:65" s="2" customFormat="1" ht="24" customHeight="1">
      <c r="A175" s="34"/>
      <c r="B175" s="35"/>
      <c r="C175" s="209" t="s">
        <v>588</v>
      </c>
      <c r="D175" s="209" t="s">
        <v>197</v>
      </c>
      <c r="E175" s="210" t="s">
        <v>3188</v>
      </c>
      <c r="F175" s="211" t="s">
        <v>3189</v>
      </c>
      <c r="G175" s="212" t="s">
        <v>318</v>
      </c>
      <c r="H175" s="213">
        <v>55</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207</v>
      </c>
      <c r="AT175" s="221" t="s">
        <v>197</v>
      </c>
      <c r="AU175" s="221" t="s">
        <v>83</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781</v>
      </c>
    </row>
    <row r="176" spans="1:65" s="2" customFormat="1" ht="36" customHeight="1">
      <c r="A176" s="34"/>
      <c r="B176" s="35"/>
      <c r="C176" s="209" t="s">
        <v>594</v>
      </c>
      <c r="D176" s="209" t="s">
        <v>197</v>
      </c>
      <c r="E176" s="210" t="s">
        <v>3190</v>
      </c>
      <c r="F176" s="211" t="s">
        <v>3191</v>
      </c>
      <c r="G176" s="212" t="s">
        <v>240</v>
      </c>
      <c r="H176" s="213">
        <v>5</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83</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790</v>
      </c>
    </row>
    <row r="177" spans="1:65" s="2" customFormat="1" ht="24" customHeight="1">
      <c r="A177" s="34"/>
      <c r="B177" s="35"/>
      <c r="C177" s="209" t="s">
        <v>598</v>
      </c>
      <c r="D177" s="209" t="s">
        <v>197</v>
      </c>
      <c r="E177" s="210" t="s">
        <v>3192</v>
      </c>
      <c r="F177" s="211" t="s">
        <v>3193</v>
      </c>
      <c r="G177" s="212" t="s">
        <v>240</v>
      </c>
      <c r="H177" s="213">
        <v>10</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207</v>
      </c>
      <c r="AT177" s="221" t="s">
        <v>197</v>
      </c>
      <c r="AU177" s="221" t="s">
        <v>83</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207</v>
      </c>
      <c r="BM177" s="221" t="s">
        <v>801</v>
      </c>
    </row>
    <row r="178" spans="1:65" s="2" customFormat="1" ht="24" customHeight="1">
      <c r="A178" s="34"/>
      <c r="B178" s="35"/>
      <c r="C178" s="209" t="s">
        <v>602</v>
      </c>
      <c r="D178" s="209" t="s">
        <v>197</v>
      </c>
      <c r="E178" s="210" t="s">
        <v>3194</v>
      </c>
      <c r="F178" s="211" t="s">
        <v>3195</v>
      </c>
      <c r="G178" s="212" t="s">
        <v>200</v>
      </c>
      <c r="H178" s="213">
        <v>1</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207</v>
      </c>
      <c r="AT178" s="221" t="s">
        <v>197</v>
      </c>
      <c r="AU178" s="221" t="s">
        <v>83</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810</v>
      </c>
    </row>
    <row r="179" spans="1:65" s="2" customFormat="1" ht="29.25">
      <c r="A179" s="34"/>
      <c r="B179" s="35"/>
      <c r="C179" s="36"/>
      <c r="D179" s="223" t="s">
        <v>203</v>
      </c>
      <c r="E179" s="36"/>
      <c r="F179" s="224" t="s">
        <v>3196</v>
      </c>
      <c r="G179" s="36"/>
      <c r="H179" s="36"/>
      <c r="I179" s="122"/>
      <c r="J179" s="36"/>
      <c r="K179" s="36"/>
      <c r="L179" s="39"/>
      <c r="M179" s="225"/>
      <c r="N179" s="226"/>
      <c r="O179" s="71"/>
      <c r="P179" s="71"/>
      <c r="Q179" s="71"/>
      <c r="R179" s="71"/>
      <c r="S179" s="71"/>
      <c r="T179" s="72"/>
      <c r="U179" s="34"/>
      <c r="V179" s="34"/>
      <c r="W179" s="34"/>
      <c r="X179" s="34"/>
      <c r="Y179" s="34"/>
      <c r="Z179" s="34"/>
      <c r="AA179" s="34"/>
      <c r="AB179" s="34"/>
      <c r="AC179" s="34"/>
      <c r="AD179" s="34"/>
      <c r="AE179" s="34"/>
      <c r="AT179" s="17" t="s">
        <v>203</v>
      </c>
      <c r="AU179" s="17" t="s">
        <v>83</v>
      </c>
    </row>
    <row r="180" spans="1:65" s="2" customFormat="1" ht="24" customHeight="1">
      <c r="A180" s="34"/>
      <c r="B180" s="35"/>
      <c r="C180" s="209" t="s">
        <v>606</v>
      </c>
      <c r="D180" s="209" t="s">
        <v>197</v>
      </c>
      <c r="E180" s="210" t="s">
        <v>3197</v>
      </c>
      <c r="F180" s="211" t="s">
        <v>3198</v>
      </c>
      <c r="G180" s="212" t="s">
        <v>240</v>
      </c>
      <c r="H180" s="213">
        <v>5</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207</v>
      </c>
      <c r="AT180" s="221" t="s">
        <v>197</v>
      </c>
      <c r="AU180" s="221" t="s">
        <v>83</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207</v>
      </c>
      <c r="BM180" s="221" t="s">
        <v>820</v>
      </c>
    </row>
    <row r="181" spans="1:65" s="2" customFormat="1" ht="16.5" customHeight="1">
      <c r="A181" s="34"/>
      <c r="B181" s="35"/>
      <c r="C181" s="209" t="s">
        <v>610</v>
      </c>
      <c r="D181" s="209" t="s">
        <v>197</v>
      </c>
      <c r="E181" s="210" t="s">
        <v>3199</v>
      </c>
      <c r="F181" s="211" t="s">
        <v>3200</v>
      </c>
      <c r="G181" s="212" t="s">
        <v>240</v>
      </c>
      <c r="H181" s="213">
        <v>5</v>
      </c>
      <c r="I181" s="214"/>
      <c r="J181" s="215">
        <f>ROUND(I181*H181,2)</f>
        <v>0</v>
      </c>
      <c r="K181" s="216"/>
      <c r="L181" s="39"/>
      <c r="M181" s="217" t="s">
        <v>1</v>
      </c>
      <c r="N181" s="218" t="s">
        <v>40</v>
      </c>
      <c r="O181" s="71"/>
      <c r="P181" s="219">
        <f>O181*H181</f>
        <v>0</v>
      </c>
      <c r="Q181" s="219">
        <v>0</v>
      </c>
      <c r="R181" s="219">
        <f>Q181*H181</f>
        <v>0</v>
      </c>
      <c r="S181" s="219">
        <v>0</v>
      </c>
      <c r="T181" s="220">
        <f>S181*H181</f>
        <v>0</v>
      </c>
      <c r="U181" s="34"/>
      <c r="V181" s="34"/>
      <c r="W181" s="34"/>
      <c r="X181" s="34"/>
      <c r="Y181" s="34"/>
      <c r="Z181" s="34"/>
      <c r="AA181" s="34"/>
      <c r="AB181" s="34"/>
      <c r="AC181" s="34"/>
      <c r="AD181" s="34"/>
      <c r="AE181" s="34"/>
      <c r="AR181" s="221" t="s">
        <v>207</v>
      </c>
      <c r="AT181" s="221" t="s">
        <v>197</v>
      </c>
      <c r="AU181" s="221" t="s">
        <v>83</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832</v>
      </c>
    </row>
    <row r="182" spans="1:65" s="2" customFormat="1" ht="39">
      <c r="A182" s="34"/>
      <c r="B182" s="35"/>
      <c r="C182" s="36"/>
      <c r="D182" s="223" t="s">
        <v>203</v>
      </c>
      <c r="E182" s="36"/>
      <c r="F182" s="224" t="s">
        <v>3201</v>
      </c>
      <c r="G182" s="36"/>
      <c r="H182" s="36"/>
      <c r="I182" s="122"/>
      <c r="J182" s="36"/>
      <c r="K182" s="36"/>
      <c r="L182" s="39"/>
      <c r="M182" s="225"/>
      <c r="N182" s="226"/>
      <c r="O182" s="71"/>
      <c r="P182" s="71"/>
      <c r="Q182" s="71"/>
      <c r="R182" s="71"/>
      <c r="S182" s="71"/>
      <c r="T182" s="72"/>
      <c r="U182" s="34"/>
      <c r="V182" s="34"/>
      <c r="W182" s="34"/>
      <c r="X182" s="34"/>
      <c r="Y182" s="34"/>
      <c r="Z182" s="34"/>
      <c r="AA182" s="34"/>
      <c r="AB182" s="34"/>
      <c r="AC182" s="34"/>
      <c r="AD182" s="34"/>
      <c r="AE182" s="34"/>
      <c r="AT182" s="17" t="s">
        <v>203</v>
      </c>
      <c r="AU182" s="17" t="s">
        <v>83</v>
      </c>
    </row>
    <row r="183" spans="1:65" s="2" customFormat="1" ht="24" customHeight="1">
      <c r="A183" s="34"/>
      <c r="B183" s="35"/>
      <c r="C183" s="209" t="s">
        <v>614</v>
      </c>
      <c r="D183" s="209" t="s">
        <v>197</v>
      </c>
      <c r="E183" s="210" t="s">
        <v>3202</v>
      </c>
      <c r="F183" s="211" t="s">
        <v>3203</v>
      </c>
      <c r="G183" s="212" t="s">
        <v>240</v>
      </c>
      <c r="H183" s="213">
        <v>5</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207</v>
      </c>
      <c r="AT183" s="221" t="s">
        <v>197</v>
      </c>
      <c r="AU183" s="221" t="s">
        <v>83</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207</v>
      </c>
      <c r="BM183" s="221" t="s">
        <v>844</v>
      </c>
    </row>
    <row r="184" spans="1:65" s="2" customFormat="1" ht="16.5" customHeight="1">
      <c r="A184" s="34"/>
      <c r="B184" s="35"/>
      <c r="C184" s="209" t="s">
        <v>618</v>
      </c>
      <c r="D184" s="209" t="s">
        <v>197</v>
      </c>
      <c r="E184" s="210" t="s">
        <v>3204</v>
      </c>
      <c r="F184" s="211" t="s">
        <v>3205</v>
      </c>
      <c r="G184" s="212" t="s">
        <v>240</v>
      </c>
      <c r="H184" s="213">
        <v>50</v>
      </c>
      <c r="I184" s="214"/>
      <c r="J184" s="215">
        <f>ROUND(I184*H184,2)</f>
        <v>0</v>
      </c>
      <c r="K184" s="216"/>
      <c r="L184" s="39"/>
      <c r="M184" s="217" t="s">
        <v>1</v>
      </c>
      <c r="N184" s="218" t="s">
        <v>40</v>
      </c>
      <c r="O184" s="71"/>
      <c r="P184" s="219">
        <f>O184*H184</f>
        <v>0</v>
      </c>
      <c r="Q184" s="219">
        <v>0</v>
      </c>
      <c r="R184" s="219">
        <f>Q184*H184</f>
        <v>0</v>
      </c>
      <c r="S184" s="219">
        <v>0</v>
      </c>
      <c r="T184" s="220">
        <f>S184*H184</f>
        <v>0</v>
      </c>
      <c r="U184" s="34"/>
      <c r="V184" s="34"/>
      <c r="W184" s="34"/>
      <c r="X184" s="34"/>
      <c r="Y184" s="34"/>
      <c r="Z184" s="34"/>
      <c r="AA184" s="34"/>
      <c r="AB184" s="34"/>
      <c r="AC184" s="34"/>
      <c r="AD184" s="34"/>
      <c r="AE184" s="34"/>
      <c r="AR184" s="221" t="s">
        <v>207</v>
      </c>
      <c r="AT184" s="221" t="s">
        <v>197</v>
      </c>
      <c r="AU184" s="221" t="s">
        <v>83</v>
      </c>
      <c r="AY184" s="17" t="s">
        <v>194</v>
      </c>
      <c r="BE184" s="222">
        <f>IF(N184="základní",J184,0)</f>
        <v>0</v>
      </c>
      <c r="BF184" s="222">
        <f>IF(N184="snížená",J184,0)</f>
        <v>0</v>
      </c>
      <c r="BG184" s="222">
        <f>IF(N184="zákl. přenesená",J184,0)</f>
        <v>0</v>
      </c>
      <c r="BH184" s="222">
        <f>IF(N184="sníž. přenesená",J184,0)</f>
        <v>0</v>
      </c>
      <c r="BI184" s="222">
        <f>IF(N184="nulová",J184,0)</f>
        <v>0</v>
      </c>
      <c r="BJ184" s="17" t="s">
        <v>83</v>
      </c>
      <c r="BK184" s="222">
        <f>ROUND(I184*H184,2)</f>
        <v>0</v>
      </c>
      <c r="BL184" s="17" t="s">
        <v>207</v>
      </c>
      <c r="BM184" s="221" t="s">
        <v>854</v>
      </c>
    </row>
    <row r="185" spans="1:65" s="2" customFormat="1" ht="16.5" customHeight="1">
      <c r="A185" s="34"/>
      <c r="B185" s="35"/>
      <c r="C185" s="209" t="s">
        <v>622</v>
      </c>
      <c r="D185" s="209" t="s">
        <v>197</v>
      </c>
      <c r="E185" s="210" t="s">
        <v>3206</v>
      </c>
      <c r="F185" s="211" t="s">
        <v>3207</v>
      </c>
      <c r="G185" s="212" t="s">
        <v>240</v>
      </c>
      <c r="H185" s="213">
        <v>1</v>
      </c>
      <c r="I185" s="214"/>
      <c r="J185" s="215">
        <f>ROUND(I185*H185,2)</f>
        <v>0</v>
      </c>
      <c r="K185" s="216"/>
      <c r="L185" s="39"/>
      <c r="M185" s="217" t="s">
        <v>1</v>
      </c>
      <c r="N185" s="218" t="s">
        <v>40</v>
      </c>
      <c r="O185" s="71"/>
      <c r="P185" s="219">
        <f>O185*H185</f>
        <v>0</v>
      </c>
      <c r="Q185" s="219">
        <v>0</v>
      </c>
      <c r="R185" s="219">
        <f>Q185*H185</f>
        <v>0</v>
      </c>
      <c r="S185" s="219">
        <v>0</v>
      </c>
      <c r="T185" s="220">
        <f>S185*H185</f>
        <v>0</v>
      </c>
      <c r="U185" s="34"/>
      <c r="V185" s="34"/>
      <c r="W185" s="34"/>
      <c r="X185" s="34"/>
      <c r="Y185" s="34"/>
      <c r="Z185" s="34"/>
      <c r="AA185" s="34"/>
      <c r="AB185" s="34"/>
      <c r="AC185" s="34"/>
      <c r="AD185" s="34"/>
      <c r="AE185" s="34"/>
      <c r="AR185" s="221" t="s">
        <v>207</v>
      </c>
      <c r="AT185" s="221" t="s">
        <v>197</v>
      </c>
      <c r="AU185" s="221" t="s">
        <v>83</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207</v>
      </c>
      <c r="BM185" s="221" t="s">
        <v>867</v>
      </c>
    </row>
    <row r="186" spans="1:65" s="2" customFormat="1" ht="29.25">
      <c r="A186" s="34"/>
      <c r="B186" s="35"/>
      <c r="C186" s="36"/>
      <c r="D186" s="223" t="s">
        <v>203</v>
      </c>
      <c r="E186" s="36"/>
      <c r="F186" s="224" t="s">
        <v>3208</v>
      </c>
      <c r="G186" s="36"/>
      <c r="H186" s="36"/>
      <c r="I186" s="122"/>
      <c r="J186" s="36"/>
      <c r="K186" s="36"/>
      <c r="L186" s="39"/>
      <c r="M186" s="225"/>
      <c r="N186" s="226"/>
      <c r="O186" s="71"/>
      <c r="P186" s="71"/>
      <c r="Q186" s="71"/>
      <c r="R186" s="71"/>
      <c r="S186" s="71"/>
      <c r="T186" s="72"/>
      <c r="U186" s="34"/>
      <c r="V186" s="34"/>
      <c r="W186" s="34"/>
      <c r="X186" s="34"/>
      <c r="Y186" s="34"/>
      <c r="Z186" s="34"/>
      <c r="AA186" s="34"/>
      <c r="AB186" s="34"/>
      <c r="AC186" s="34"/>
      <c r="AD186" s="34"/>
      <c r="AE186" s="34"/>
      <c r="AT186" s="17" t="s">
        <v>203</v>
      </c>
      <c r="AU186" s="17" t="s">
        <v>83</v>
      </c>
    </row>
    <row r="187" spans="1:65" s="2" customFormat="1" ht="24" customHeight="1">
      <c r="A187" s="34"/>
      <c r="B187" s="35"/>
      <c r="C187" s="209" t="s">
        <v>628</v>
      </c>
      <c r="D187" s="209" t="s">
        <v>197</v>
      </c>
      <c r="E187" s="210" t="s">
        <v>3209</v>
      </c>
      <c r="F187" s="211" t="s">
        <v>3210</v>
      </c>
      <c r="G187" s="212" t="s">
        <v>240</v>
      </c>
      <c r="H187" s="213">
        <v>2</v>
      </c>
      <c r="I187" s="214"/>
      <c r="J187" s="215">
        <f t="shared" ref="J187:J198" si="10">ROUND(I187*H187,2)</f>
        <v>0</v>
      </c>
      <c r="K187" s="216"/>
      <c r="L187" s="39"/>
      <c r="M187" s="217" t="s">
        <v>1</v>
      </c>
      <c r="N187" s="218" t="s">
        <v>40</v>
      </c>
      <c r="O187" s="71"/>
      <c r="P187" s="219">
        <f t="shared" ref="P187:P198" si="11">O187*H187</f>
        <v>0</v>
      </c>
      <c r="Q187" s="219">
        <v>0</v>
      </c>
      <c r="R187" s="219">
        <f t="shared" ref="R187:R198" si="12">Q187*H187</f>
        <v>0</v>
      </c>
      <c r="S187" s="219">
        <v>0</v>
      </c>
      <c r="T187" s="220">
        <f t="shared" ref="T187:T198" si="13">S187*H187</f>
        <v>0</v>
      </c>
      <c r="U187" s="34"/>
      <c r="V187" s="34"/>
      <c r="W187" s="34"/>
      <c r="X187" s="34"/>
      <c r="Y187" s="34"/>
      <c r="Z187" s="34"/>
      <c r="AA187" s="34"/>
      <c r="AB187" s="34"/>
      <c r="AC187" s="34"/>
      <c r="AD187" s="34"/>
      <c r="AE187" s="34"/>
      <c r="AR187" s="221" t="s">
        <v>207</v>
      </c>
      <c r="AT187" s="221" t="s">
        <v>197</v>
      </c>
      <c r="AU187" s="221" t="s">
        <v>83</v>
      </c>
      <c r="AY187" s="17" t="s">
        <v>194</v>
      </c>
      <c r="BE187" s="222">
        <f t="shared" ref="BE187:BE198" si="14">IF(N187="základní",J187,0)</f>
        <v>0</v>
      </c>
      <c r="BF187" s="222">
        <f t="shared" ref="BF187:BF198" si="15">IF(N187="snížená",J187,0)</f>
        <v>0</v>
      </c>
      <c r="BG187" s="222">
        <f t="shared" ref="BG187:BG198" si="16">IF(N187="zákl. přenesená",J187,0)</f>
        <v>0</v>
      </c>
      <c r="BH187" s="222">
        <f t="shared" ref="BH187:BH198" si="17">IF(N187="sníž. přenesená",J187,0)</f>
        <v>0</v>
      </c>
      <c r="BI187" s="222">
        <f t="shared" ref="BI187:BI198" si="18">IF(N187="nulová",J187,0)</f>
        <v>0</v>
      </c>
      <c r="BJ187" s="17" t="s">
        <v>83</v>
      </c>
      <c r="BK187" s="222">
        <f t="shared" ref="BK187:BK198" si="19">ROUND(I187*H187,2)</f>
        <v>0</v>
      </c>
      <c r="BL187" s="17" t="s">
        <v>207</v>
      </c>
      <c r="BM187" s="221" t="s">
        <v>878</v>
      </c>
    </row>
    <row r="188" spans="1:65" s="2" customFormat="1" ht="24" customHeight="1">
      <c r="A188" s="34"/>
      <c r="B188" s="35"/>
      <c r="C188" s="209" t="s">
        <v>634</v>
      </c>
      <c r="D188" s="209" t="s">
        <v>197</v>
      </c>
      <c r="E188" s="210" t="s">
        <v>3197</v>
      </c>
      <c r="F188" s="211" t="s">
        <v>3198</v>
      </c>
      <c r="G188" s="212" t="s">
        <v>240</v>
      </c>
      <c r="H188" s="213">
        <v>1</v>
      </c>
      <c r="I188" s="214"/>
      <c r="J188" s="215">
        <f t="shared" si="10"/>
        <v>0</v>
      </c>
      <c r="K188" s="216"/>
      <c r="L188" s="39"/>
      <c r="M188" s="217" t="s">
        <v>1</v>
      </c>
      <c r="N188" s="218" t="s">
        <v>40</v>
      </c>
      <c r="O188" s="71"/>
      <c r="P188" s="219">
        <f t="shared" si="11"/>
        <v>0</v>
      </c>
      <c r="Q188" s="219">
        <v>0</v>
      </c>
      <c r="R188" s="219">
        <f t="shared" si="12"/>
        <v>0</v>
      </c>
      <c r="S188" s="219">
        <v>0</v>
      </c>
      <c r="T188" s="220">
        <f t="shared" si="13"/>
        <v>0</v>
      </c>
      <c r="U188" s="34"/>
      <c r="V188" s="34"/>
      <c r="W188" s="34"/>
      <c r="X188" s="34"/>
      <c r="Y188" s="34"/>
      <c r="Z188" s="34"/>
      <c r="AA188" s="34"/>
      <c r="AB188" s="34"/>
      <c r="AC188" s="34"/>
      <c r="AD188" s="34"/>
      <c r="AE188" s="34"/>
      <c r="AR188" s="221" t="s">
        <v>207</v>
      </c>
      <c r="AT188" s="221" t="s">
        <v>197</v>
      </c>
      <c r="AU188" s="221" t="s">
        <v>83</v>
      </c>
      <c r="AY188" s="17" t="s">
        <v>194</v>
      </c>
      <c r="BE188" s="222">
        <f t="shared" si="14"/>
        <v>0</v>
      </c>
      <c r="BF188" s="222">
        <f t="shared" si="15"/>
        <v>0</v>
      </c>
      <c r="BG188" s="222">
        <f t="shared" si="16"/>
        <v>0</v>
      </c>
      <c r="BH188" s="222">
        <f t="shared" si="17"/>
        <v>0</v>
      </c>
      <c r="BI188" s="222">
        <f t="shared" si="18"/>
        <v>0</v>
      </c>
      <c r="BJ188" s="17" t="s">
        <v>83</v>
      </c>
      <c r="BK188" s="222">
        <f t="shared" si="19"/>
        <v>0</v>
      </c>
      <c r="BL188" s="17" t="s">
        <v>207</v>
      </c>
      <c r="BM188" s="221" t="s">
        <v>890</v>
      </c>
    </row>
    <row r="189" spans="1:65" s="2" customFormat="1" ht="24" customHeight="1">
      <c r="A189" s="34"/>
      <c r="B189" s="35"/>
      <c r="C189" s="209" t="s">
        <v>639</v>
      </c>
      <c r="D189" s="209" t="s">
        <v>197</v>
      </c>
      <c r="E189" s="210" t="s">
        <v>3202</v>
      </c>
      <c r="F189" s="211" t="s">
        <v>3203</v>
      </c>
      <c r="G189" s="212" t="s">
        <v>240</v>
      </c>
      <c r="H189" s="213">
        <v>1</v>
      </c>
      <c r="I189" s="214"/>
      <c r="J189" s="215">
        <f t="shared" si="10"/>
        <v>0</v>
      </c>
      <c r="K189" s="216"/>
      <c r="L189" s="39"/>
      <c r="M189" s="217" t="s">
        <v>1</v>
      </c>
      <c r="N189" s="218" t="s">
        <v>40</v>
      </c>
      <c r="O189" s="71"/>
      <c r="P189" s="219">
        <f t="shared" si="11"/>
        <v>0</v>
      </c>
      <c r="Q189" s="219">
        <v>0</v>
      </c>
      <c r="R189" s="219">
        <f t="shared" si="12"/>
        <v>0</v>
      </c>
      <c r="S189" s="219">
        <v>0</v>
      </c>
      <c r="T189" s="220">
        <f t="shared" si="13"/>
        <v>0</v>
      </c>
      <c r="U189" s="34"/>
      <c r="V189" s="34"/>
      <c r="W189" s="34"/>
      <c r="X189" s="34"/>
      <c r="Y189" s="34"/>
      <c r="Z189" s="34"/>
      <c r="AA189" s="34"/>
      <c r="AB189" s="34"/>
      <c r="AC189" s="34"/>
      <c r="AD189" s="34"/>
      <c r="AE189" s="34"/>
      <c r="AR189" s="221" t="s">
        <v>207</v>
      </c>
      <c r="AT189" s="221" t="s">
        <v>197</v>
      </c>
      <c r="AU189" s="221" t="s">
        <v>83</v>
      </c>
      <c r="AY189" s="17" t="s">
        <v>194</v>
      </c>
      <c r="BE189" s="222">
        <f t="shared" si="14"/>
        <v>0</v>
      </c>
      <c r="BF189" s="222">
        <f t="shared" si="15"/>
        <v>0</v>
      </c>
      <c r="BG189" s="222">
        <f t="shared" si="16"/>
        <v>0</v>
      </c>
      <c r="BH189" s="222">
        <f t="shared" si="17"/>
        <v>0</v>
      </c>
      <c r="BI189" s="222">
        <f t="shared" si="18"/>
        <v>0</v>
      </c>
      <c r="BJ189" s="17" t="s">
        <v>83</v>
      </c>
      <c r="BK189" s="222">
        <f t="shared" si="19"/>
        <v>0</v>
      </c>
      <c r="BL189" s="17" t="s">
        <v>207</v>
      </c>
      <c r="BM189" s="221" t="s">
        <v>901</v>
      </c>
    </row>
    <row r="190" spans="1:65" s="2" customFormat="1" ht="16.5" customHeight="1">
      <c r="A190" s="34"/>
      <c r="B190" s="35"/>
      <c r="C190" s="209" t="s">
        <v>645</v>
      </c>
      <c r="D190" s="209" t="s">
        <v>197</v>
      </c>
      <c r="E190" s="210" t="s">
        <v>3204</v>
      </c>
      <c r="F190" s="211" t="s">
        <v>3205</v>
      </c>
      <c r="G190" s="212" t="s">
        <v>240</v>
      </c>
      <c r="H190" s="213">
        <v>10</v>
      </c>
      <c r="I190" s="214"/>
      <c r="J190" s="215">
        <f t="shared" si="10"/>
        <v>0</v>
      </c>
      <c r="K190" s="216"/>
      <c r="L190" s="39"/>
      <c r="M190" s="217" t="s">
        <v>1</v>
      </c>
      <c r="N190" s="218" t="s">
        <v>40</v>
      </c>
      <c r="O190" s="71"/>
      <c r="P190" s="219">
        <f t="shared" si="11"/>
        <v>0</v>
      </c>
      <c r="Q190" s="219">
        <v>0</v>
      </c>
      <c r="R190" s="219">
        <f t="shared" si="12"/>
        <v>0</v>
      </c>
      <c r="S190" s="219">
        <v>0</v>
      </c>
      <c r="T190" s="220">
        <f t="shared" si="13"/>
        <v>0</v>
      </c>
      <c r="U190" s="34"/>
      <c r="V190" s="34"/>
      <c r="W190" s="34"/>
      <c r="X190" s="34"/>
      <c r="Y190" s="34"/>
      <c r="Z190" s="34"/>
      <c r="AA190" s="34"/>
      <c r="AB190" s="34"/>
      <c r="AC190" s="34"/>
      <c r="AD190" s="34"/>
      <c r="AE190" s="34"/>
      <c r="AR190" s="221" t="s">
        <v>207</v>
      </c>
      <c r="AT190" s="221" t="s">
        <v>197</v>
      </c>
      <c r="AU190" s="221" t="s">
        <v>83</v>
      </c>
      <c r="AY190" s="17" t="s">
        <v>194</v>
      </c>
      <c r="BE190" s="222">
        <f t="shared" si="14"/>
        <v>0</v>
      </c>
      <c r="BF190" s="222">
        <f t="shared" si="15"/>
        <v>0</v>
      </c>
      <c r="BG190" s="222">
        <f t="shared" si="16"/>
        <v>0</v>
      </c>
      <c r="BH190" s="222">
        <f t="shared" si="17"/>
        <v>0</v>
      </c>
      <c r="BI190" s="222">
        <f t="shared" si="18"/>
        <v>0</v>
      </c>
      <c r="BJ190" s="17" t="s">
        <v>83</v>
      </c>
      <c r="BK190" s="222">
        <f t="shared" si="19"/>
        <v>0</v>
      </c>
      <c r="BL190" s="17" t="s">
        <v>207</v>
      </c>
      <c r="BM190" s="221" t="s">
        <v>910</v>
      </c>
    </row>
    <row r="191" spans="1:65" s="2" customFormat="1" ht="16.5" customHeight="1">
      <c r="A191" s="34"/>
      <c r="B191" s="35"/>
      <c r="C191" s="209" t="s">
        <v>649</v>
      </c>
      <c r="D191" s="209" t="s">
        <v>197</v>
      </c>
      <c r="E191" s="210" t="s">
        <v>3211</v>
      </c>
      <c r="F191" s="211" t="s">
        <v>3212</v>
      </c>
      <c r="G191" s="212" t="s">
        <v>2221</v>
      </c>
      <c r="H191" s="213">
        <v>153</v>
      </c>
      <c r="I191" s="214"/>
      <c r="J191" s="215">
        <f t="shared" si="10"/>
        <v>0</v>
      </c>
      <c r="K191" s="216"/>
      <c r="L191" s="39"/>
      <c r="M191" s="217" t="s">
        <v>1</v>
      </c>
      <c r="N191" s="218" t="s">
        <v>40</v>
      </c>
      <c r="O191" s="71"/>
      <c r="P191" s="219">
        <f t="shared" si="11"/>
        <v>0</v>
      </c>
      <c r="Q191" s="219">
        <v>0</v>
      </c>
      <c r="R191" s="219">
        <f t="shared" si="12"/>
        <v>0</v>
      </c>
      <c r="S191" s="219">
        <v>0</v>
      </c>
      <c r="T191" s="220">
        <f t="shared" si="13"/>
        <v>0</v>
      </c>
      <c r="U191" s="34"/>
      <c r="V191" s="34"/>
      <c r="W191" s="34"/>
      <c r="X191" s="34"/>
      <c r="Y191" s="34"/>
      <c r="Z191" s="34"/>
      <c r="AA191" s="34"/>
      <c r="AB191" s="34"/>
      <c r="AC191" s="34"/>
      <c r="AD191" s="34"/>
      <c r="AE191" s="34"/>
      <c r="AR191" s="221" t="s">
        <v>207</v>
      </c>
      <c r="AT191" s="221" t="s">
        <v>197</v>
      </c>
      <c r="AU191" s="221" t="s">
        <v>83</v>
      </c>
      <c r="AY191" s="17" t="s">
        <v>194</v>
      </c>
      <c r="BE191" s="222">
        <f t="shared" si="14"/>
        <v>0</v>
      </c>
      <c r="BF191" s="222">
        <f t="shared" si="15"/>
        <v>0</v>
      </c>
      <c r="BG191" s="222">
        <f t="shared" si="16"/>
        <v>0</v>
      </c>
      <c r="BH191" s="222">
        <f t="shared" si="17"/>
        <v>0</v>
      </c>
      <c r="BI191" s="222">
        <f t="shared" si="18"/>
        <v>0</v>
      </c>
      <c r="BJ191" s="17" t="s">
        <v>83</v>
      </c>
      <c r="BK191" s="222">
        <f t="shared" si="19"/>
        <v>0</v>
      </c>
      <c r="BL191" s="17" t="s">
        <v>207</v>
      </c>
      <c r="BM191" s="221" t="s">
        <v>918</v>
      </c>
    </row>
    <row r="192" spans="1:65" s="2" customFormat="1" ht="24" customHeight="1">
      <c r="A192" s="34"/>
      <c r="B192" s="35"/>
      <c r="C192" s="209" t="s">
        <v>653</v>
      </c>
      <c r="D192" s="209" t="s">
        <v>197</v>
      </c>
      <c r="E192" s="210" t="s">
        <v>3213</v>
      </c>
      <c r="F192" s="211" t="s">
        <v>3214</v>
      </c>
      <c r="G192" s="212" t="s">
        <v>240</v>
      </c>
      <c r="H192" s="213">
        <v>7</v>
      </c>
      <c r="I192" s="214"/>
      <c r="J192" s="215">
        <f t="shared" si="10"/>
        <v>0</v>
      </c>
      <c r="K192" s="216"/>
      <c r="L192" s="39"/>
      <c r="M192" s="217" t="s">
        <v>1</v>
      </c>
      <c r="N192" s="218" t="s">
        <v>40</v>
      </c>
      <c r="O192" s="71"/>
      <c r="P192" s="219">
        <f t="shared" si="11"/>
        <v>0</v>
      </c>
      <c r="Q192" s="219">
        <v>0</v>
      </c>
      <c r="R192" s="219">
        <f t="shared" si="12"/>
        <v>0</v>
      </c>
      <c r="S192" s="219">
        <v>0</v>
      </c>
      <c r="T192" s="220">
        <f t="shared" si="13"/>
        <v>0</v>
      </c>
      <c r="U192" s="34"/>
      <c r="V192" s="34"/>
      <c r="W192" s="34"/>
      <c r="X192" s="34"/>
      <c r="Y192" s="34"/>
      <c r="Z192" s="34"/>
      <c r="AA192" s="34"/>
      <c r="AB192" s="34"/>
      <c r="AC192" s="34"/>
      <c r="AD192" s="34"/>
      <c r="AE192" s="34"/>
      <c r="AR192" s="221" t="s">
        <v>207</v>
      </c>
      <c r="AT192" s="221" t="s">
        <v>197</v>
      </c>
      <c r="AU192" s="221" t="s">
        <v>83</v>
      </c>
      <c r="AY192" s="17" t="s">
        <v>194</v>
      </c>
      <c r="BE192" s="222">
        <f t="shared" si="14"/>
        <v>0</v>
      </c>
      <c r="BF192" s="222">
        <f t="shared" si="15"/>
        <v>0</v>
      </c>
      <c r="BG192" s="222">
        <f t="shared" si="16"/>
        <v>0</v>
      </c>
      <c r="BH192" s="222">
        <f t="shared" si="17"/>
        <v>0</v>
      </c>
      <c r="BI192" s="222">
        <f t="shared" si="18"/>
        <v>0</v>
      </c>
      <c r="BJ192" s="17" t="s">
        <v>83</v>
      </c>
      <c r="BK192" s="222">
        <f t="shared" si="19"/>
        <v>0</v>
      </c>
      <c r="BL192" s="17" t="s">
        <v>207</v>
      </c>
      <c r="BM192" s="221" t="s">
        <v>927</v>
      </c>
    </row>
    <row r="193" spans="1:65" s="2" customFormat="1" ht="24" customHeight="1">
      <c r="A193" s="34"/>
      <c r="B193" s="35"/>
      <c r="C193" s="209" t="s">
        <v>670</v>
      </c>
      <c r="D193" s="209" t="s">
        <v>197</v>
      </c>
      <c r="E193" s="210" t="s">
        <v>3215</v>
      </c>
      <c r="F193" s="211" t="s">
        <v>3216</v>
      </c>
      <c r="G193" s="212" t="s">
        <v>240</v>
      </c>
      <c r="H193" s="213">
        <v>7</v>
      </c>
      <c r="I193" s="214"/>
      <c r="J193" s="215">
        <f t="shared" si="10"/>
        <v>0</v>
      </c>
      <c r="K193" s="216"/>
      <c r="L193" s="39"/>
      <c r="M193" s="217" t="s">
        <v>1</v>
      </c>
      <c r="N193" s="218" t="s">
        <v>40</v>
      </c>
      <c r="O193" s="71"/>
      <c r="P193" s="219">
        <f t="shared" si="11"/>
        <v>0</v>
      </c>
      <c r="Q193" s="219">
        <v>0</v>
      </c>
      <c r="R193" s="219">
        <f t="shared" si="12"/>
        <v>0</v>
      </c>
      <c r="S193" s="219">
        <v>0</v>
      </c>
      <c r="T193" s="220">
        <f t="shared" si="13"/>
        <v>0</v>
      </c>
      <c r="U193" s="34"/>
      <c r="V193" s="34"/>
      <c r="W193" s="34"/>
      <c r="X193" s="34"/>
      <c r="Y193" s="34"/>
      <c r="Z193" s="34"/>
      <c r="AA193" s="34"/>
      <c r="AB193" s="34"/>
      <c r="AC193" s="34"/>
      <c r="AD193" s="34"/>
      <c r="AE193" s="34"/>
      <c r="AR193" s="221" t="s">
        <v>207</v>
      </c>
      <c r="AT193" s="221" t="s">
        <v>197</v>
      </c>
      <c r="AU193" s="221" t="s">
        <v>83</v>
      </c>
      <c r="AY193" s="17" t="s">
        <v>194</v>
      </c>
      <c r="BE193" s="222">
        <f t="shared" si="14"/>
        <v>0</v>
      </c>
      <c r="BF193" s="222">
        <f t="shared" si="15"/>
        <v>0</v>
      </c>
      <c r="BG193" s="222">
        <f t="shared" si="16"/>
        <v>0</v>
      </c>
      <c r="BH193" s="222">
        <f t="shared" si="17"/>
        <v>0</v>
      </c>
      <c r="BI193" s="222">
        <f t="shared" si="18"/>
        <v>0</v>
      </c>
      <c r="BJ193" s="17" t="s">
        <v>83</v>
      </c>
      <c r="BK193" s="222">
        <f t="shared" si="19"/>
        <v>0</v>
      </c>
      <c r="BL193" s="17" t="s">
        <v>207</v>
      </c>
      <c r="BM193" s="221" t="s">
        <v>935</v>
      </c>
    </row>
    <row r="194" spans="1:65" s="2" customFormat="1" ht="24" customHeight="1">
      <c r="A194" s="34"/>
      <c r="B194" s="35"/>
      <c r="C194" s="209" t="s">
        <v>683</v>
      </c>
      <c r="D194" s="209" t="s">
        <v>197</v>
      </c>
      <c r="E194" s="210" t="s">
        <v>3217</v>
      </c>
      <c r="F194" s="211" t="s">
        <v>3218</v>
      </c>
      <c r="G194" s="212" t="s">
        <v>2221</v>
      </c>
      <c r="H194" s="213">
        <v>7</v>
      </c>
      <c r="I194" s="214"/>
      <c r="J194" s="215">
        <f t="shared" si="10"/>
        <v>0</v>
      </c>
      <c r="K194" s="216"/>
      <c r="L194" s="39"/>
      <c r="M194" s="217" t="s">
        <v>1</v>
      </c>
      <c r="N194" s="218" t="s">
        <v>40</v>
      </c>
      <c r="O194" s="71"/>
      <c r="P194" s="219">
        <f t="shared" si="11"/>
        <v>0</v>
      </c>
      <c r="Q194" s="219">
        <v>0</v>
      </c>
      <c r="R194" s="219">
        <f t="shared" si="12"/>
        <v>0</v>
      </c>
      <c r="S194" s="219">
        <v>0</v>
      </c>
      <c r="T194" s="220">
        <f t="shared" si="13"/>
        <v>0</v>
      </c>
      <c r="U194" s="34"/>
      <c r="V194" s="34"/>
      <c r="W194" s="34"/>
      <c r="X194" s="34"/>
      <c r="Y194" s="34"/>
      <c r="Z194" s="34"/>
      <c r="AA194" s="34"/>
      <c r="AB194" s="34"/>
      <c r="AC194" s="34"/>
      <c r="AD194" s="34"/>
      <c r="AE194" s="34"/>
      <c r="AR194" s="221" t="s">
        <v>207</v>
      </c>
      <c r="AT194" s="221" t="s">
        <v>197</v>
      </c>
      <c r="AU194" s="221" t="s">
        <v>83</v>
      </c>
      <c r="AY194" s="17" t="s">
        <v>194</v>
      </c>
      <c r="BE194" s="222">
        <f t="shared" si="14"/>
        <v>0</v>
      </c>
      <c r="BF194" s="222">
        <f t="shared" si="15"/>
        <v>0</v>
      </c>
      <c r="BG194" s="222">
        <f t="shared" si="16"/>
        <v>0</v>
      </c>
      <c r="BH194" s="222">
        <f t="shared" si="17"/>
        <v>0</v>
      </c>
      <c r="BI194" s="222">
        <f t="shared" si="18"/>
        <v>0</v>
      </c>
      <c r="BJ194" s="17" t="s">
        <v>83</v>
      </c>
      <c r="BK194" s="222">
        <f t="shared" si="19"/>
        <v>0</v>
      </c>
      <c r="BL194" s="17" t="s">
        <v>207</v>
      </c>
      <c r="BM194" s="221" t="s">
        <v>943</v>
      </c>
    </row>
    <row r="195" spans="1:65" s="2" customFormat="1" ht="36" customHeight="1">
      <c r="A195" s="34"/>
      <c r="B195" s="35"/>
      <c r="C195" s="209" t="s">
        <v>687</v>
      </c>
      <c r="D195" s="209" t="s">
        <v>197</v>
      </c>
      <c r="E195" s="210" t="s">
        <v>3219</v>
      </c>
      <c r="F195" s="211" t="s">
        <v>3220</v>
      </c>
      <c r="G195" s="212" t="s">
        <v>240</v>
      </c>
      <c r="H195" s="213">
        <v>55</v>
      </c>
      <c r="I195" s="214"/>
      <c r="J195" s="215">
        <f t="shared" si="10"/>
        <v>0</v>
      </c>
      <c r="K195" s="216"/>
      <c r="L195" s="39"/>
      <c r="M195" s="217" t="s">
        <v>1</v>
      </c>
      <c r="N195" s="218" t="s">
        <v>40</v>
      </c>
      <c r="O195" s="71"/>
      <c r="P195" s="219">
        <f t="shared" si="11"/>
        <v>0</v>
      </c>
      <c r="Q195" s="219">
        <v>0</v>
      </c>
      <c r="R195" s="219">
        <f t="shared" si="12"/>
        <v>0</v>
      </c>
      <c r="S195" s="219">
        <v>0</v>
      </c>
      <c r="T195" s="220">
        <f t="shared" si="13"/>
        <v>0</v>
      </c>
      <c r="U195" s="34"/>
      <c r="V195" s="34"/>
      <c r="W195" s="34"/>
      <c r="X195" s="34"/>
      <c r="Y195" s="34"/>
      <c r="Z195" s="34"/>
      <c r="AA195" s="34"/>
      <c r="AB195" s="34"/>
      <c r="AC195" s="34"/>
      <c r="AD195" s="34"/>
      <c r="AE195" s="34"/>
      <c r="AR195" s="221" t="s">
        <v>207</v>
      </c>
      <c r="AT195" s="221" t="s">
        <v>197</v>
      </c>
      <c r="AU195" s="221" t="s">
        <v>83</v>
      </c>
      <c r="AY195" s="17" t="s">
        <v>194</v>
      </c>
      <c r="BE195" s="222">
        <f t="shared" si="14"/>
        <v>0</v>
      </c>
      <c r="BF195" s="222">
        <f t="shared" si="15"/>
        <v>0</v>
      </c>
      <c r="BG195" s="222">
        <f t="shared" si="16"/>
        <v>0</v>
      </c>
      <c r="BH195" s="222">
        <f t="shared" si="17"/>
        <v>0</v>
      </c>
      <c r="BI195" s="222">
        <f t="shared" si="18"/>
        <v>0</v>
      </c>
      <c r="BJ195" s="17" t="s">
        <v>83</v>
      </c>
      <c r="BK195" s="222">
        <f t="shared" si="19"/>
        <v>0</v>
      </c>
      <c r="BL195" s="17" t="s">
        <v>207</v>
      </c>
      <c r="BM195" s="221" t="s">
        <v>951</v>
      </c>
    </row>
    <row r="196" spans="1:65" s="2" customFormat="1" ht="36" customHeight="1">
      <c r="A196" s="34"/>
      <c r="B196" s="35"/>
      <c r="C196" s="209" t="s">
        <v>691</v>
      </c>
      <c r="D196" s="209" t="s">
        <v>197</v>
      </c>
      <c r="E196" s="210" t="s">
        <v>3221</v>
      </c>
      <c r="F196" s="211" t="s">
        <v>3222</v>
      </c>
      <c r="G196" s="212" t="s">
        <v>240</v>
      </c>
      <c r="H196" s="213">
        <v>70</v>
      </c>
      <c r="I196" s="214"/>
      <c r="J196" s="215">
        <f t="shared" si="10"/>
        <v>0</v>
      </c>
      <c r="K196" s="216"/>
      <c r="L196" s="39"/>
      <c r="M196" s="217" t="s">
        <v>1</v>
      </c>
      <c r="N196" s="218" t="s">
        <v>40</v>
      </c>
      <c r="O196" s="71"/>
      <c r="P196" s="219">
        <f t="shared" si="11"/>
        <v>0</v>
      </c>
      <c r="Q196" s="219">
        <v>0</v>
      </c>
      <c r="R196" s="219">
        <f t="shared" si="12"/>
        <v>0</v>
      </c>
      <c r="S196" s="219">
        <v>0</v>
      </c>
      <c r="T196" s="220">
        <f t="shared" si="13"/>
        <v>0</v>
      </c>
      <c r="U196" s="34"/>
      <c r="V196" s="34"/>
      <c r="W196" s="34"/>
      <c r="X196" s="34"/>
      <c r="Y196" s="34"/>
      <c r="Z196" s="34"/>
      <c r="AA196" s="34"/>
      <c r="AB196" s="34"/>
      <c r="AC196" s="34"/>
      <c r="AD196" s="34"/>
      <c r="AE196" s="34"/>
      <c r="AR196" s="221" t="s">
        <v>207</v>
      </c>
      <c r="AT196" s="221" t="s">
        <v>197</v>
      </c>
      <c r="AU196" s="221" t="s">
        <v>83</v>
      </c>
      <c r="AY196" s="17" t="s">
        <v>194</v>
      </c>
      <c r="BE196" s="222">
        <f t="shared" si="14"/>
        <v>0</v>
      </c>
      <c r="BF196" s="222">
        <f t="shared" si="15"/>
        <v>0</v>
      </c>
      <c r="BG196" s="222">
        <f t="shared" si="16"/>
        <v>0</v>
      </c>
      <c r="BH196" s="222">
        <f t="shared" si="17"/>
        <v>0</v>
      </c>
      <c r="BI196" s="222">
        <f t="shared" si="18"/>
        <v>0</v>
      </c>
      <c r="BJ196" s="17" t="s">
        <v>83</v>
      </c>
      <c r="BK196" s="222">
        <f t="shared" si="19"/>
        <v>0</v>
      </c>
      <c r="BL196" s="17" t="s">
        <v>207</v>
      </c>
      <c r="BM196" s="221" t="s">
        <v>957</v>
      </c>
    </row>
    <row r="197" spans="1:65" s="2" customFormat="1" ht="24" customHeight="1">
      <c r="A197" s="34"/>
      <c r="B197" s="35"/>
      <c r="C197" s="209" t="s">
        <v>695</v>
      </c>
      <c r="D197" s="209" t="s">
        <v>197</v>
      </c>
      <c r="E197" s="210" t="s">
        <v>3223</v>
      </c>
      <c r="F197" s="211" t="s">
        <v>3224</v>
      </c>
      <c r="G197" s="212" t="s">
        <v>3225</v>
      </c>
      <c r="H197" s="213">
        <v>1</v>
      </c>
      <c r="I197" s="214"/>
      <c r="J197" s="215">
        <f t="shared" si="10"/>
        <v>0</v>
      </c>
      <c r="K197" s="216"/>
      <c r="L197" s="39"/>
      <c r="M197" s="217" t="s">
        <v>1</v>
      </c>
      <c r="N197" s="218" t="s">
        <v>40</v>
      </c>
      <c r="O197" s="71"/>
      <c r="P197" s="219">
        <f t="shared" si="11"/>
        <v>0</v>
      </c>
      <c r="Q197" s="219">
        <v>0</v>
      </c>
      <c r="R197" s="219">
        <f t="shared" si="12"/>
        <v>0</v>
      </c>
      <c r="S197" s="219">
        <v>0</v>
      </c>
      <c r="T197" s="220">
        <f t="shared" si="13"/>
        <v>0</v>
      </c>
      <c r="U197" s="34"/>
      <c r="V197" s="34"/>
      <c r="W197" s="34"/>
      <c r="X197" s="34"/>
      <c r="Y197" s="34"/>
      <c r="Z197" s="34"/>
      <c r="AA197" s="34"/>
      <c r="AB197" s="34"/>
      <c r="AC197" s="34"/>
      <c r="AD197" s="34"/>
      <c r="AE197" s="34"/>
      <c r="AR197" s="221" t="s">
        <v>207</v>
      </c>
      <c r="AT197" s="221" t="s">
        <v>197</v>
      </c>
      <c r="AU197" s="221" t="s">
        <v>83</v>
      </c>
      <c r="AY197" s="17" t="s">
        <v>194</v>
      </c>
      <c r="BE197" s="222">
        <f t="shared" si="14"/>
        <v>0</v>
      </c>
      <c r="BF197" s="222">
        <f t="shared" si="15"/>
        <v>0</v>
      </c>
      <c r="BG197" s="222">
        <f t="shared" si="16"/>
        <v>0</v>
      </c>
      <c r="BH197" s="222">
        <f t="shared" si="17"/>
        <v>0</v>
      </c>
      <c r="BI197" s="222">
        <f t="shared" si="18"/>
        <v>0</v>
      </c>
      <c r="BJ197" s="17" t="s">
        <v>83</v>
      </c>
      <c r="BK197" s="222">
        <f t="shared" si="19"/>
        <v>0</v>
      </c>
      <c r="BL197" s="17" t="s">
        <v>207</v>
      </c>
      <c r="BM197" s="221" t="s">
        <v>962</v>
      </c>
    </row>
    <row r="198" spans="1:65" s="2" customFormat="1" ht="24" customHeight="1">
      <c r="A198" s="34"/>
      <c r="B198" s="35"/>
      <c r="C198" s="209" t="s">
        <v>699</v>
      </c>
      <c r="D198" s="209" t="s">
        <v>197</v>
      </c>
      <c r="E198" s="210" t="s">
        <v>3226</v>
      </c>
      <c r="F198" s="211" t="s">
        <v>3227</v>
      </c>
      <c r="G198" s="212" t="s">
        <v>3225</v>
      </c>
      <c r="H198" s="213">
        <v>1</v>
      </c>
      <c r="I198" s="214"/>
      <c r="J198" s="215">
        <f t="shared" si="10"/>
        <v>0</v>
      </c>
      <c r="K198" s="216"/>
      <c r="L198" s="39"/>
      <c r="M198" s="217" t="s">
        <v>1</v>
      </c>
      <c r="N198" s="218" t="s">
        <v>40</v>
      </c>
      <c r="O198" s="71"/>
      <c r="P198" s="219">
        <f t="shared" si="11"/>
        <v>0</v>
      </c>
      <c r="Q198" s="219">
        <v>0</v>
      </c>
      <c r="R198" s="219">
        <f t="shared" si="12"/>
        <v>0</v>
      </c>
      <c r="S198" s="219">
        <v>0</v>
      </c>
      <c r="T198" s="220">
        <f t="shared" si="13"/>
        <v>0</v>
      </c>
      <c r="U198" s="34"/>
      <c r="V198" s="34"/>
      <c r="W198" s="34"/>
      <c r="X198" s="34"/>
      <c r="Y198" s="34"/>
      <c r="Z198" s="34"/>
      <c r="AA198" s="34"/>
      <c r="AB198" s="34"/>
      <c r="AC198" s="34"/>
      <c r="AD198" s="34"/>
      <c r="AE198" s="34"/>
      <c r="AR198" s="221" t="s">
        <v>207</v>
      </c>
      <c r="AT198" s="221" t="s">
        <v>197</v>
      </c>
      <c r="AU198" s="221" t="s">
        <v>83</v>
      </c>
      <c r="AY198" s="17" t="s">
        <v>194</v>
      </c>
      <c r="BE198" s="222">
        <f t="shared" si="14"/>
        <v>0</v>
      </c>
      <c r="BF198" s="222">
        <f t="shared" si="15"/>
        <v>0</v>
      </c>
      <c r="BG198" s="222">
        <f t="shared" si="16"/>
        <v>0</v>
      </c>
      <c r="BH198" s="222">
        <f t="shared" si="17"/>
        <v>0</v>
      </c>
      <c r="BI198" s="222">
        <f t="shared" si="18"/>
        <v>0</v>
      </c>
      <c r="BJ198" s="17" t="s">
        <v>83</v>
      </c>
      <c r="BK198" s="222">
        <f t="shared" si="19"/>
        <v>0</v>
      </c>
      <c r="BL198" s="17" t="s">
        <v>207</v>
      </c>
      <c r="BM198" s="221" t="s">
        <v>968</v>
      </c>
    </row>
    <row r="199" spans="1:65" s="12" customFormat="1" ht="25.9" customHeight="1">
      <c r="B199" s="193"/>
      <c r="C199" s="194"/>
      <c r="D199" s="195" t="s">
        <v>74</v>
      </c>
      <c r="E199" s="196" t="s">
        <v>2527</v>
      </c>
      <c r="F199" s="196" t="s">
        <v>3228</v>
      </c>
      <c r="G199" s="194"/>
      <c r="H199" s="194"/>
      <c r="I199" s="197"/>
      <c r="J199" s="198">
        <f>BK199</f>
        <v>0</v>
      </c>
      <c r="K199" s="194"/>
      <c r="L199" s="199"/>
      <c r="M199" s="200"/>
      <c r="N199" s="201"/>
      <c r="O199" s="201"/>
      <c r="P199" s="202">
        <f>SUM(P200:P221)</f>
        <v>0</v>
      </c>
      <c r="Q199" s="201"/>
      <c r="R199" s="202">
        <f>SUM(R200:R221)</f>
        <v>0</v>
      </c>
      <c r="S199" s="201"/>
      <c r="T199" s="203">
        <f>SUM(T200:T221)</f>
        <v>0</v>
      </c>
      <c r="AR199" s="204" t="s">
        <v>83</v>
      </c>
      <c r="AT199" s="205" t="s">
        <v>74</v>
      </c>
      <c r="AU199" s="205" t="s">
        <v>75</v>
      </c>
      <c r="AY199" s="204" t="s">
        <v>194</v>
      </c>
      <c r="BK199" s="206">
        <f>SUM(BK200:BK221)</f>
        <v>0</v>
      </c>
    </row>
    <row r="200" spans="1:65" s="2" customFormat="1" ht="16.5" customHeight="1">
      <c r="A200" s="34"/>
      <c r="B200" s="35"/>
      <c r="C200" s="209" t="s">
        <v>704</v>
      </c>
      <c r="D200" s="209" t="s">
        <v>197</v>
      </c>
      <c r="E200" s="210" t="s">
        <v>3121</v>
      </c>
      <c r="F200" s="211" t="s">
        <v>3122</v>
      </c>
      <c r="G200" s="212" t="s">
        <v>200</v>
      </c>
      <c r="H200" s="213">
        <v>1</v>
      </c>
      <c r="I200" s="214"/>
      <c r="J200" s="215">
        <f>ROUND(I200*H200,2)</f>
        <v>0</v>
      </c>
      <c r="K200" s="216"/>
      <c r="L200" s="39"/>
      <c r="M200" s="217" t="s">
        <v>1</v>
      </c>
      <c r="N200" s="218" t="s">
        <v>40</v>
      </c>
      <c r="O200" s="71"/>
      <c r="P200" s="219">
        <f>O200*H200</f>
        <v>0</v>
      </c>
      <c r="Q200" s="219">
        <v>0</v>
      </c>
      <c r="R200" s="219">
        <f>Q200*H200</f>
        <v>0</v>
      </c>
      <c r="S200" s="219">
        <v>0</v>
      </c>
      <c r="T200" s="220">
        <f>S200*H200</f>
        <v>0</v>
      </c>
      <c r="U200" s="34"/>
      <c r="V200" s="34"/>
      <c r="W200" s="34"/>
      <c r="X200" s="34"/>
      <c r="Y200" s="34"/>
      <c r="Z200" s="34"/>
      <c r="AA200" s="34"/>
      <c r="AB200" s="34"/>
      <c r="AC200" s="34"/>
      <c r="AD200" s="34"/>
      <c r="AE200" s="34"/>
      <c r="AR200" s="221" t="s">
        <v>207</v>
      </c>
      <c r="AT200" s="221" t="s">
        <v>197</v>
      </c>
      <c r="AU200" s="221" t="s">
        <v>83</v>
      </c>
      <c r="AY200" s="17" t="s">
        <v>194</v>
      </c>
      <c r="BE200" s="222">
        <f>IF(N200="základní",J200,0)</f>
        <v>0</v>
      </c>
      <c r="BF200" s="222">
        <f>IF(N200="snížená",J200,0)</f>
        <v>0</v>
      </c>
      <c r="BG200" s="222">
        <f>IF(N200="zákl. přenesená",J200,0)</f>
        <v>0</v>
      </c>
      <c r="BH200" s="222">
        <f>IF(N200="sníž. přenesená",J200,0)</f>
        <v>0</v>
      </c>
      <c r="BI200" s="222">
        <f>IF(N200="nulová",J200,0)</f>
        <v>0</v>
      </c>
      <c r="BJ200" s="17" t="s">
        <v>83</v>
      </c>
      <c r="BK200" s="222">
        <f>ROUND(I200*H200,2)</f>
        <v>0</v>
      </c>
      <c r="BL200" s="17" t="s">
        <v>207</v>
      </c>
      <c r="BM200" s="221" t="s">
        <v>978</v>
      </c>
    </row>
    <row r="201" spans="1:65" s="2" customFormat="1" ht="16.5" customHeight="1">
      <c r="A201" s="34"/>
      <c r="B201" s="35"/>
      <c r="C201" s="209" t="s">
        <v>708</v>
      </c>
      <c r="D201" s="209" t="s">
        <v>197</v>
      </c>
      <c r="E201" s="210" t="s">
        <v>3229</v>
      </c>
      <c r="F201" s="211" t="s">
        <v>3230</v>
      </c>
      <c r="G201" s="212" t="s">
        <v>240</v>
      </c>
      <c r="H201" s="213">
        <v>1</v>
      </c>
      <c r="I201" s="214"/>
      <c r="J201" s="215">
        <f>ROUND(I201*H201,2)</f>
        <v>0</v>
      </c>
      <c r="K201" s="216"/>
      <c r="L201" s="39"/>
      <c r="M201" s="217" t="s">
        <v>1</v>
      </c>
      <c r="N201" s="218" t="s">
        <v>40</v>
      </c>
      <c r="O201" s="71"/>
      <c r="P201" s="219">
        <f>O201*H201</f>
        <v>0</v>
      </c>
      <c r="Q201" s="219">
        <v>0</v>
      </c>
      <c r="R201" s="219">
        <f>Q201*H201</f>
        <v>0</v>
      </c>
      <c r="S201" s="219">
        <v>0</v>
      </c>
      <c r="T201" s="220">
        <f>S201*H201</f>
        <v>0</v>
      </c>
      <c r="U201" s="34"/>
      <c r="V201" s="34"/>
      <c r="W201" s="34"/>
      <c r="X201" s="34"/>
      <c r="Y201" s="34"/>
      <c r="Z201" s="34"/>
      <c r="AA201" s="34"/>
      <c r="AB201" s="34"/>
      <c r="AC201" s="34"/>
      <c r="AD201" s="34"/>
      <c r="AE201" s="34"/>
      <c r="AR201" s="221" t="s">
        <v>207</v>
      </c>
      <c r="AT201" s="221" t="s">
        <v>197</v>
      </c>
      <c r="AU201" s="221" t="s">
        <v>83</v>
      </c>
      <c r="AY201" s="17" t="s">
        <v>194</v>
      </c>
      <c r="BE201" s="222">
        <f>IF(N201="základní",J201,0)</f>
        <v>0</v>
      </c>
      <c r="BF201" s="222">
        <f>IF(N201="snížená",J201,0)</f>
        <v>0</v>
      </c>
      <c r="BG201" s="222">
        <f>IF(N201="zákl. přenesená",J201,0)</f>
        <v>0</v>
      </c>
      <c r="BH201" s="222">
        <f>IF(N201="sníž. přenesená",J201,0)</f>
        <v>0</v>
      </c>
      <c r="BI201" s="222">
        <f>IF(N201="nulová",J201,0)</f>
        <v>0</v>
      </c>
      <c r="BJ201" s="17" t="s">
        <v>83</v>
      </c>
      <c r="BK201" s="222">
        <f>ROUND(I201*H201,2)</f>
        <v>0</v>
      </c>
      <c r="BL201" s="17" t="s">
        <v>207</v>
      </c>
      <c r="BM201" s="221" t="s">
        <v>990</v>
      </c>
    </row>
    <row r="202" spans="1:65" s="2" customFormat="1" ht="68.25">
      <c r="A202" s="34"/>
      <c r="B202" s="35"/>
      <c r="C202" s="36"/>
      <c r="D202" s="223" t="s">
        <v>203</v>
      </c>
      <c r="E202" s="36"/>
      <c r="F202" s="224" t="s">
        <v>3231</v>
      </c>
      <c r="G202" s="36"/>
      <c r="H202" s="36"/>
      <c r="I202" s="122"/>
      <c r="J202" s="36"/>
      <c r="K202" s="36"/>
      <c r="L202" s="39"/>
      <c r="M202" s="225"/>
      <c r="N202" s="226"/>
      <c r="O202" s="71"/>
      <c r="P202" s="71"/>
      <c r="Q202" s="71"/>
      <c r="R202" s="71"/>
      <c r="S202" s="71"/>
      <c r="T202" s="72"/>
      <c r="U202" s="34"/>
      <c r="V202" s="34"/>
      <c r="W202" s="34"/>
      <c r="X202" s="34"/>
      <c r="Y202" s="34"/>
      <c r="Z202" s="34"/>
      <c r="AA202" s="34"/>
      <c r="AB202" s="34"/>
      <c r="AC202" s="34"/>
      <c r="AD202" s="34"/>
      <c r="AE202" s="34"/>
      <c r="AT202" s="17" t="s">
        <v>203</v>
      </c>
      <c r="AU202" s="17" t="s">
        <v>83</v>
      </c>
    </row>
    <row r="203" spans="1:65" s="2" customFormat="1" ht="16.5" customHeight="1">
      <c r="A203" s="34"/>
      <c r="B203" s="35"/>
      <c r="C203" s="209" t="s">
        <v>713</v>
      </c>
      <c r="D203" s="209" t="s">
        <v>197</v>
      </c>
      <c r="E203" s="210" t="s">
        <v>3232</v>
      </c>
      <c r="F203" s="211" t="s">
        <v>3233</v>
      </c>
      <c r="G203" s="212" t="s">
        <v>240</v>
      </c>
      <c r="H203" s="213">
        <v>1</v>
      </c>
      <c r="I203" s="214"/>
      <c r="J203" s="215">
        <f>ROUND(I203*H203,2)</f>
        <v>0</v>
      </c>
      <c r="K203" s="216"/>
      <c r="L203" s="39"/>
      <c r="M203" s="217" t="s">
        <v>1</v>
      </c>
      <c r="N203" s="218" t="s">
        <v>40</v>
      </c>
      <c r="O203" s="71"/>
      <c r="P203" s="219">
        <f>O203*H203</f>
        <v>0</v>
      </c>
      <c r="Q203" s="219">
        <v>0</v>
      </c>
      <c r="R203" s="219">
        <f>Q203*H203</f>
        <v>0</v>
      </c>
      <c r="S203" s="219">
        <v>0</v>
      </c>
      <c r="T203" s="220">
        <f>S203*H203</f>
        <v>0</v>
      </c>
      <c r="U203" s="34"/>
      <c r="V203" s="34"/>
      <c r="W203" s="34"/>
      <c r="X203" s="34"/>
      <c r="Y203" s="34"/>
      <c r="Z203" s="34"/>
      <c r="AA203" s="34"/>
      <c r="AB203" s="34"/>
      <c r="AC203" s="34"/>
      <c r="AD203" s="34"/>
      <c r="AE203" s="34"/>
      <c r="AR203" s="221" t="s">
        <v>207</v>
      </c>
      <c r="AT203" s="221" t="s">
        <v>197</v>
      </c>
      <c r="AU203" s="221" t="s">
        <v>83</v>
      </c>
      <c r="AY203" s="17" t="s">
        <v>194</v>
      </c>
      <c r="BE203" s="222">
        <f>IF(N203="základní",J203,0)</f>
        <v>0</v>
      </c>
      <c r="BF203" s="222">
        <f>IF(N203="snížená",J203,0)</f>
        <v>0</v>
      </c>
      <c r="BG203" s="222">
        <f>IF(N203="zákl. přenesená",J203,0)</f>
        <v>0</v>
      </c>
      <c r="BH203" s="222">
        <f>IF(N203="sníž. přenesená",J203,0)</f>
        <v>0</v>
      </c>
      <c r="BI203" s="222">
        <f>IF(N203="nulová",J203,0)</f>
        <v>0</v>
      </c>
      <c r="BJ203" s="17" t="s">
        <v>83</v>
      </c>
      <c r="BK203" s="222">
        <f>ROUND(I203*H203,2)</f>
        <v>0</v>
      </c>
      <c r="BL203" s="17" t="s">
        <v>207</v>
      </c>
      <c r="BM203" s="221" t="s">
        <v>1000</v>
      </c>
    </row>
    <row r="204" spans="1:65" s="2" customFormat="1" ht="68.25">
      <c r="A204" s="34"/>
      <c r="B204" s="35"/>
      <c r="C204" s="36"/>
      <c r="D204" s="223" t="s">
        <v>203</v>
      </c>
      <c r="E204" s="36"/>
      <c r="F204" s="224" t="s">
        <v>3234</v>
      </c>
      <c r="G204" s="36"/>
      <c r="H204" s="36"/>
      <c r="I204" s="122"/>
      <c r="J204" s="36"/>
      <c r="K204" s="36"/>
      <c r="L204" s="39"/>
      <c r="M204" s="225"/>
      <c r="N204" s="226"/>
      <c r="O204" s="71"/>
      <c r="P204" s="71"/>
      <c r="Q204" s="71"/>
      <c r="R204" s="71"/>
      <c r="S204" s="71"/>
      <c r="T204" s="72"/>
      <c r="U204" s="34"/>
      <c r="V204" s="34"/>
      <c r="W204" s="34"/>
      <c r="X204" s="34"/>
      <c r="Y204" s="34"/>
      <c r="Z204" s="34"/>
      <c r="AA204" s="34"/>
      <c r="AB204" s="34"/>
      <c r="AC204" s="34"/>
      <c r="AD204" s="34"/>
      <c r="AE204" s="34"/>
      <c r="AT204" s="17" t="s">
        <v>203</v>
      </c>
      <c r="AU204" s="17" t="s">
        <v>83</v>
      </c>
    </row>
    <row r="205" spans="1:65" s="2" customFormat="1" ht="16.5" customHeight="1">
      <c r="A205" s="34"/>
      <c r="B205" s="35"/>
      <c r="C205" s="209" t="s">
        <v>719</v>
      </c>
      <c r="D205" s="209" t="s">
        <v>197</v>
      </c>
      <c r="E205" s="210" t="s">
        <v>3235</v>
      </c>
      <c r="F205" s="211" t="s">
        <v>3236</v>
      </c>
      <c r="G205" s="212" t="s">
        <v>240</v>
      </c>
      <c r="H205" s="213">
        <v>1</v>
      </c>
      <c r="I205" s="214"/>
      <c r="J205" s="215">
        <f>ROUND(I205*H205,2)</f>
        <v>0</v>
      </c>
      <c r="K205" s="216"/>
      <c r="L205" s="39"/>
      <c r="M205" s="217" t="s">
        <v>1</v>
      </c>
      <c r="N205" s="218" t="s">
        <v>40</v>
      </c>
      <c r="O205" s="71"/>
      <c r="P205" s="219">
        <f>O205*H205</f>
        <v>0</v>
      </c>
      <c r="Q205" s="219">
        <v>0</v>
      </c>
      <c r="R205" s="219">
        <f>Q205*H205</f>
        <v>0</v>
      </c>
      <c r="S205" s="219">
        <v>0</v>
      </c>
      <c r="T205" s="220">
        <f>S205*H205</f>
        <v>0</v>
      </c>
      <c r="U205" s="34"/>
      <c r="V205" s="34"/>
      <c r="W205" s="34"/>
      <c r="X205" s="34"/>
      <c r="Y205" s="34"/>
      <c r="Z205" s="34"/>
      <c r="AA205" s="34"/>
      <c r="AB205" s="34"/>
      <c r="AC205" s="34"/>
      <c r="AD205" s="34"/>
      <c r="AE205" s="34"/>
      <c r="AR205" s="221" t="s">
        <v>207</v>
      </c>
      <c r="AT205" s="221" t="s">
        <v>197</v>
      </c>
      <c r="AU205" s="221" t="s">
        <v>83</v>
      </c>
      <c r="AY205" s="17" t="s">
        <v>194</v>
      </c>
      <c r="BE205" s="222">
        <f>IF(N205="základní",J205,0)</f>
        <v>0</v>
      </c>
      <c r="BF205" s="222">
        <f>IF(N205="snížená",J205,0)</f>
        <v>0</v>
      </c>
      <c r="BG205" s="222">
        <f>IF(N205="zákl. přenesená",J205,0)</f>
        <v>0</v>
      </c>
      <c r="BH205" s="222">
        <f>IF(N205="sníž. přenesená",J205,0)</f>
        <v>0</v>
      </c>
      <c r="BI205" s="222">
        <f>IF(N205="nulová",J205,0)</f>
        <v>0</v>
      </c>
      <c r="BJ205" s="17" t="s">
        <v>83</v>
      </c>
      <c r="BK205" s="222">
        <f>ROUND(I205*H205,2)</f>
        <v>0</v>
      </c>
      <c r="BL205" s="17" t="s">
        <v>207</v>
      </c>
      <c r="BM205" s="221" t="s">
        <v>1010</v>
      </c>
    </row>
    <row r="206" spans="1:65" s="2" customFormat="1" ht="58.5">
      <c r="A206" s="34"/>
      <c r="B206" s="35"/>
      <c r="C206" s="36"/>
      <c r="D206" s="223" t="s">
        <v>203</v>
      </c>
      <c r="E206" s="36"/>
      <c r="F206" s="224" t="s">
        <v>3237</v>
      </c>
      <c r="G206" s="36"/>
      <c r="H206" s="36"/>
      <c r="I206" s="122"/>
      <c r="J206" s="36"/>
      <c r="K206" s="36"/>
      <c r="L206" s="39"/>
      <c r="M206" s="225"/>
      <c r="N206" s="226"/>
      <c r="O206" s="71"/>
      <c r="P206" s="71"/>
      <c r="Q206" s="71"/>
      <c r="R206" s="71"/>
      <c r="S206" s="71"/>
      <c r="T206" s="72"/>
      <c r="U206" s="34"/>
      <c r="V206" s="34"/>
      <c r="W206" s="34"/>
      <c r="X206" s="34"/>
      <c r="Y206" s="34"/>
      <c r="Z206" s="34"/>
      <c r="AA206" s="34"/>
      <c r="AB206" s="34"/>
      <c r="AC206" s="34"/>
      <c r="AD206" s="34"/>
      <c r="AE206" s="34"/>
      <c r="AT206" s="17" t="s">
        <v>203</v>
      </c>
      <c r="AU206" s="17" t="s">
        <v>83</v>
      </c>
    </row>
    <row r="207" spans="1:65" s="2" customFormat="1" ht="24" customHeight="1">
      <c r="A207" s="34"/>
      <c r="B207" s="35"/>
      <c r="C207" s="209" t="s">
        <v>727</v>
      </c>
      <c r="D207" s="209" t="s">
        <v>197</v>
      </c>
      <c r="E207" s="210" t="s">
        <v>3238</v>
      </c>
      <c r="F207" s="211" t="s">
        <v>3239</v>
      </c>
      <c r="G207" s="212" t="s">
        <v>318</v>
      </c>
      <c r="H207" s="213">
        <v>44</v>
      </c>
      <c r="I207" s="214"/>
      <c r="J207" s="215">
        <f>ROUND(I207*H207,2)</f>
        <v>0</v>
      </c>
      <c r="K207" s="216"/>
      <c r="L207" s="39"/>
      <c r="M207" s="217" t="s">
        <v>1</v>
      </c>
      <c r="N207" s="218" t="s">
        <v>40</v>
      </c>
      <c r="O207" s="71"/>
      <c r="P207" s="219">
        <f>O207*H207</f>
        <v>0</v>
      </c>
      <c r="Q207" s="219">
        <v>0</v>
      </c>
      <c r="R207" s="219">
        <f>Q207*H207</f>
        <v>0</v>
      </c>
      <c r="S207" s="219">
        <v>0</v>
      </c>
      <c r="T207" s="220">
        <f>S207*H207</f>
        <v>0</v>
      </c>
      <c r="U207" s="34"/>
      <c r="V207" s="34"/>
      <c r="W207" s="34"/>
      <c r="X207" s="34"/>
      <c r="Y207" s="34"/>
      <c r="Z207" s="34"/>
      <c r="AA207" s="34"/>
      <c r="AB207" s="34"/>
      <c r="AC207" s="34"/>
      <c r="AD207" s="34"/>
      <c r="AE207" s="34"/>
      <c r="AR207" s="221" t="s">
        <v>207</v>
      </c>
      <c r="AT207" s="221" t="s">
        <v>197</v>
      </c>
      <c r="AU207" s="221" t="s">
        <v>83</v>
      </c>
      <c r="AY207" s="17" t="s">
        <v>194</v>
      </c>
      <c r="BE207" s="222">
        <f>IF(N207="základní",J207,0)</f>
        <v>0</v>
      </c>
      <c r="BF207" s="222">
        <f>IF(N207="snížená",J207,0)</f>
        <v>0</v>
      </c>
      <c r="BG207" s="222">
        <f>IF(N207="zákl. přenesená",J207,0)</f>
        <v>0</v>
      </c>
      <c r="BH207" s="222">
        <f>IF(N207="sníž. přenesená",J207,0)</f>
        <v>0</v>
      </c>
      <c r="BI207" s="222">
        <f>IF(N207="nulová",J207,0)</f>
        <v>0</v>
      </c>
      <c r="BJ207" s="17" t="s">
        <v>83</v>
      </c>
      <c r="BK207" s="222">
        <f>ROUND(I207*H207,2)</f>
        <v>0</v>
      </c>
      <c r="BL207" s="17" t="s">
        <v>207</v>
      </c>
      <c r="BM207" s="221" t="s">
        <v>1025</v>
      </c>
    </row>
    <row r="208" spans="1:65" s="2" customFormat="1" ht="24" customHeight="1">
      <c r="A208" s="34"/>
      <c r="B208" s="35"/>
      <c r="C208" s="209" t="s">
        <v>735</v>
      </c>
      <c r="D208" s="209" t="s">
        <v>197</v>
      </c>
      <c r="E208" s="210" t="s">
        <v>3240</v>
      </c>
      <c r="F208" s="211" t="s">
        <v>3241</v>
      </c>
      <c r="G208" s="212" t="s">
        <v>318</v>
      </c>
      <c r="H208" s="213">
        <v>70</v>
      </c>
      <c r="I208" s="214"/>
      <c r="J208" s="215">
        <f>ROUND(I208*H208,2)</f>
        <v>0</v>
      </c>
      <c r="K208" s="216"/>
      <c r="L208" s="39"/>
      <c r="M208" s="217" t="s">
        <v>1</v>
      </c>
      <c r="N208" s="218" t="s">
        <v>40</v>
      </c>
      <c r="O208" s="71"/>
      <c r="P208" s="219">
        <f>O208*H208</f>
        <v>0</v>
      </c>
      <c r="Q208" s="219">
        <v>0</v>
      </c>
      <c r="R208" s="219">
        <f>Q208*H208</f>
        <v>0</v>
      </c>
      <c r="S208" s="219">
        <v>0</v>
      </c>
      <c r="T208" s="220">
        <f>S208*H208</f>
        <v>0</v>
      </c>
      <c r="U208" s="34"/>
      <c r="V208" s="34"/>
      <c r="W208" s="34"/>
      <c r="X208" s="34"/>
      <c r="Y208" s="34"/>
      <c r="Z208" s="34"/>
      <c r="AA208" s="34"/>
      <c r="AB208" s="34"/>
      <c r="AC208" s="34"/>
      <c r="AD208" s="34"/>
      <c r="AE208" s="34"/>
      <c r="AR208" s="221" t="s">
        <v>207</v>
      </c>
      <c r="AT208" s="221" t="s">
        <v>197</v>
      </c>
      <c r="AU208" s="221" t="s">
        <v>83</v>
      </c>
      <c r="AY208" s="17" t="s">
        <v>194</v>
      </c>
      <c r="BE208" s="222">
        <f>IF(N208="základní",J208,0)</f>
        <v>0</v>
      </c>
      <c r="BF208" s="222">
        <f>IF(N208="snížená",J208,0)</f>
        <v>0</v>
      </c>
      <c r="BG208" s="222">
        <f>IF(N208="zákl. přenesená",J208,0)</f>
        <v>0</v>
      </c>
      <c r="BH208" s="222">
        <f>IF(N208="sníž. přenesená",J208,0)</f>
        <v>0</v>
      </c>
      <c r="BI208" s="222">
        <f>IF(N208="nulová",J208,0)</f>
        <v>0</v>
      </c>
      <c r="BJ208" s="17" t="s">
        <v>83</v>
      </c>
      <c r="BK208" s="222">
        <f>ROUND(I208*H208,2)</f>
        <v>0</v>
      </c>
      <c r="BL208" s="17" t="s">
        <v>207</v>
      </c>
      <c r="BM208" s="221" t="s">
        <v>1034</v>
      </c>
    </row>
    <row r="209" spans="1:65" s="2" customFormat="1" ht="24" customHeight="1">
      <c r="A209" s="34"/>
      <c r="B209" s="35"/>
      <c r="C209" s="209" t="s">
        <v>739</v>
      </c>
      <c r="D209" s="209" t="s">
        <v>197</v>
      </c>
      <c r="E209" s="210" t="s">
        <v>3242</v>
      </c>
      <c r="F209" s="211" t="s">
        <v>3243</v>
      </c>
      <c r="G209" s="212" t="s">
        <v>318</v>
      </c>
      <c r="H209" s="213">
        <v>95</v>
      </c>
      <c r="I209" s="214"/>
      <c r="J209" s="215">
        <f>ROUND(I209*H209,2)</f>
        <v>0</v>
      </c>
      <c r="K209" s="216"/>
      <c r="L209" s="39"/>
      <c r="M209" s="217" t="s">
        <v>1</v>
      </c>
      <c r="N209" s="218" t="s">
        <v>40</v>
      </c>
      <c r="O209" s="71"/>
      <c r="P209" s="219">
        <f>O209*H209</f>
        <v>0</v>
      </c>
      <c r="Q209" s="219">
        <v>0</v>
      </c>
      <c r="R209" s="219">
        <f>Q209*H209</f>
        <v>0</v>
      </c>
      <c r="S209" s="219">
        <v>0</v>
      </c>
      <c r="T209" s="220">
        <f>S209*H209</f>
        <v>0</v>
      </c>
      <c r="U209" s="34"/>
      <c r="V209" s="34"/>
      <c r="W209" s="34"/>
      <c r="X209" s="34"/>
      <c r="Y209" s="34"/>
      <c r="Z209" s="34"/>
      <c r="AA209" s="34"/>
      <c r="AB209" s="34"/>
      <c r="AC209" s="34"/>
      <c r="AD209" s="34"/>
      <c r="AE209" s="34"/>
      <c r="AR209" s="221" t="s">
        <v>207</v>
      </c>
      <c r="AT209" s="221" t="s">
        <v>197</v>
      </c>
      <c r="AU209" s="221" t="s">
        <v>83</v>
      </c>
      <c r="AY209" s="17" t="s">
        <v>194</v>
      </c>
      <c r="BE209" s="222">
        <f>IF(N209="základní",J209,0)</f>
        <v>0</v>
      </c>
      <c r="BF209" s="222">
        <f>IF(N209="snížená",J209,0)</f>
        <v>0</v>
      </c>
      <c r="BG209" s="222">
        <f>IF(N209="zákl. přenesená",J209,0)</f>
        <v>0</v>
      </c>
      <c r="BH209" s="222">
        <f>IF(N209="sníž. přenesená",J209,0)</f>
        <v>0</v>
      </c>
      <c r="BI209" s="222">
        <f>IF(N209="nulová",J209,0)</f>
        <v>0</v>
      </c>
      <c r="BJ209" s="17" t="s">
        <v>83</v>
      </c>
      <c r="BK209" s="222">
        <f>ROUND(I209*H209,2)</f>
        <v>0</v>
      </c>
      <c r="BL209" s="17" t="s">
        <v>207</v>
      </c>
      <c r="BM209" s="221" t="s">
        <v>1045</v>
      </c>
    </row>
    <row r="210" spans="1:65" s="2" customFormat="1" ht="16.5" customHeight="1">
      <c r="A210" s="34"/>
      <c r="B210" s="35"/>
      <c r="C210" s="209" t="s">
        <v>746</v>
      </c>
      <c r="D210" s="209" t="s">
        <v>197</v>
      </c>
      <c r="E210" s="210" t="s">
        <v>3244</v>
      </c>
      <c r="F210" s="211" t="s">
        <v>3245</v>
      </c>
      <c r="G210" s="212" t="s">
        <v>318</v>
      </c>
      <c r="H210" s="213">
        <v>20</v>
      </c>
      <c r="I210" s="214"/>
      <c r="J210" s="215">
        <f>ROUND(I210*H210,2)</f>
        <v>0</v>
      </c>
      <c r="K210" s="216"/>
      <c r="L210" s="39"/>
      <c r="M210" s="217" t="s">
        <v>1</v>
      </c>
      <c r="N210" s="218" t="s">
        <v>40</v>
      </c>
      <c r="O210" s="71"/>
      <c r="P210" s="219">
        <f>O210*H210</f>
        <v>0</v>
      </c>
      <c r="Q210" s="219">
        <v>0</v>
      </c>
      <c r="R210" s="219">
        <f>Q210*H210</f>
        <v>0</v>
      </c>
      <c r="S210" s="219">
        <v>0</v>
      </c>
      <c r="T210" s="220">
        <f>S210*H210</f>
        <v>0</v>
      </c>
      <c r="U210" s="34"/>
      <c r="V210" s="34"/>
      <c r="W210" s="34"/>
      <c r="X210" s="34"/>
      <c r="Y210" s="34"/>
      <c r="Z210" s="34"/>
      <c r="AA210" s="34"/>
      <c r="AB210" s="34"/>
      <c r="AC210" s="34"/>
      <c r="AD210" s="34"/>
      <c r="AE210" s="34"/>
      <c r="AR210" s="221" t="s">
        <v>207</v>
      </c>
      <c r="AT210" s="221" t="s">
        <v>197</v>
      </c>
      <c r="AU210" s="221" t="s">
        <v>83</v>
      </c>
      <c r="AY210" s="17" t="s">
        <v>194</v>
      </c>
      <c r="BE210" s="222">
        <f>IF(N210="základní",J210,0)</f>
        <v>0</v>
      </c>
      <c r="BF210" s="222">
        <f>IF(N210="snížená",J210,0)</f>
        <v>0</v>
      </c>
      <c r="BG210" s="222">
        <f>IF(N210="zákl. přenesená",J210,0)</f>
        <v>0</v>
      </c>
      <c r="BH210" s="222">
        <f>IF(N210="sníž. přenesená",J210,0)</f>
        <v>0</v>
      </c>
      <c r="BI210" s="222">
        <f>IF(N210="nulová",J210,0)</f>
        <v>0</v>
      </c>
      <c r="BJ210" s="17" t="s">
        <v>83</v>
      </c>
      <c r="BK210" s="222">
        <f>ROUND(I210*H210,2)</f>
        <v>0</v>
      </c>
      <c r="BL210" s="17" t="s">
        <v>207</v>
      </c>
      <c r="BM210" s="221" t="s">
        <v>1059</v>
      </c>
    </row>
    <row r="211" spans="1:65" s="2" customFormat="1" ht="24" customHeight="1">
      <c r="A211" s="34"/>
      <c r="B211" s="35"/>
      <c r="C211" s="209" t="s">
        <v>750</v>
      </c>
      <c r="D211" s="209" t="s">
        <v>197</v>
      </c>
      <c r="E211" s="210" t="s">
        <v>3246</v>
      </c>
      <c r="F211" s="211" t="s">
        <v>3247</v>
      </c>
      <c r="G211" s="212" t="s">
        <v>2221</v>
      </c>
      <c r="H211" s="213">
        <v>15</v>
      </c>
      <c r="I211" s="214"/>
      <c r="J211" s="215">
        <f>ROUND(I211*H211,2)</f>
        <v>0</v>
      </c>
      <c r="K211" s="216"/>
      <c r="L211" s="39"/>
      <c r="M211" s="217" t="s">
        <v>1</v>
      </c>
      <c r="N211" s="218" t="s">
        <v>40</v>
      </c>
      <c r="O211" s="71"/>
      <c r="P211" s="219">
        <f>O211*H211</f>
        <v>0</v>
      </c>
      <c r="Q211" s="219">
        <v>0</v>
      </c>
      <c r="R211" s="219">
        <f>Q211*H211</f>
        <v>0</v>
      </c>
      <c r="S211" s="219">
        <v>0</v>
      </c>
      <c r="T211" s="220">
        <f>S211*H211</f>
        <v>0</v>
      </c>
      <c r="U211" s="34"/>
      <c r="V211" s="34"/>
      <c r="W211" s="34"/>
      <c r="X211" s="34"/>
      <c r="Y211" s="34"/>
      <c r="Z211" s="34"/>
      <c r="AA211" s="34"/>
      <c r="AB211" s="34"/>
      <c r="AC211" s="34"/>
      <c r="AD211" s="34"/>
      <c r="AE211" s="34"/>
      <c r="AR211" s="221" t="s">
        <v>207</v>
      </c>
      <c r="AT211" s="221" t="s">
        <v>197</v>
      </c>
      <c r="AU211" s="221" t="s">
        <v>83</v>
      </c>
      <c r="AY211" s="17" t="s">
        <v>194</v>
      </c>
      <c r="BE211" s="222">
        <f>IF(N211="základní",J211,0)</f>
        <v>0</v>
      </c>
      <c r="BF211" s="222">
        <f>IF(N211="snížená",J211,0)</f>
        <v>0</v>
      </c>
      <c r="BG211" s="222">
        <f>IF(N211="zákl. přenesená",J211,0)</f>
        <v>0</v>
      </c>
      <c r="BH211" s="222">
        <f>IF(N211="sníž. přenesená",J211,0)</f>
        <v>0</v>
      </c>
      <c r="BI211" s="222">
        <f>IF(N211="nulová",J211,0)</f>
        <v>0</v>
      </c>
      <c r="BJ211" s="17" t="s">
        <v>83</v>
      </c>
      <c r="BK211" s="222">
        <f>ROUND(I211*H211,2)</f>
        <v>0</v>
      </c>
      <c r="BL211" s="17" t="s">
        <v>207</v>
      </c>
      <c r="BM211" s="221" t="s">
        <v>1068</v>
      </c>
    </row>
    <row r="212" spans="1:65" s="2" customFormat="1" ht="29.25">
      <c r="A212" s="34"/>
      <c r="B212" s="35"/>
      <c r="C212" s="36"/>
      <c r="D212" s="223" t="s">
        <v>203</v>
      </c>
      <c r="E212" s="36"/>
      <c r="F212" s="224" t="s">
        <v>3248</v>
      </c>
      <c r="G212" s="36"/>
      <c r="H212" s="36"/>
      <c r="I212" s="122"/>
      <c r="J212" s="36"/>
      <c r="K212" s="36"/>
      <c r="L212" s="39"/>
      <c r="M212" s="225"/>
      <c r="N212" s="226"/>
      <c r="O212" s="71"/>
      <c r="P212" s="71"/>
      <c r="Q212" s="71"/>
      <c r="R212" s="71"/>
      <c r="S212" s="71"/>
      <c r="T212" s="72"/>
      <c r="U212" s="34"/>
      <c r="V212" s="34"/>
      <c r="W212" s="34"/>
      <c r="X212" s="34"/>
      <c r="Y212" s="34"/>
      <c r="Z212" s="34"/>
      <c r="AA212" s="34"/>
      <c r="AB212" s="34"/>
      <c r="AC212" s="34"/>
      <c r="AD212" s="34"/>
      <c r="AE212" s="34"/>
      <c r="AT212" s="17" t="s">
        <v>203</v>
      </c>
      <c r="AU212" s="17" t="s">
        <v>83</v>
      </c>
    </row>
    <row r="213" spans="1:65" s="2" customFormat="1" ht="36" customHeight="1">
      <c r="A213" s="34"/>
      <c r="B213" s="35"/>
      <c r="C213" s="209" t="s">
        <v>754</v>
      </c>
      <c r="D213" s="209" t="s">
        <v>197</v>
      </c>
      <c r="E213" s="210" t="s">
        <v>3249</v>
      </c>
      <c r="F213" s="211" t="s">
        <v>3250</v>
      </c>
      <c r="G213" s="212" t="s">
        <v>2221</v>
      </c>
      <c r="H213" s="213">
        <v>6</v>
      </c>
      <c r="I213" s="214"/>
      <c r="J213" s="215">
        <f>ROUND(I213*H213,2)</f>
        <v>0</v>
      </c>
      <c r="K213" s="216"/>
      <c r="L213" s="39"/>
      <c r="M213" s="217" t="s">
        <v>1</v>
      </c>
      <c r="N213" s="218" t="s">
        <v>40</v>
      </c>
      <c r="O213" s="71"/>
      <c r="P213" s="219">
        <f>O213*H213</f>
        <v>0</v>
      </c>
      <c r="Q213" s="219">
        <v>0</v>
      </c>
      <c r="R213" s="219">
        <f>Q213*H213</f>
        <v>0</v>
      </c>
      <c r="S213" s="219">
        <v>0</v>
      </c>
      <c r="T213" s="220">
        <f>S213*H213</f>
        <v>0</v>
      </c>
      <c r="U213" s="34"/>
      <c r="V213" s="34"/>
      <c r="W213" s="34"/>
      <c r="X213" s="34"/>
      <c r="Y213" s="34"/>
      <c r="Z213" s="34"/>
      <c r="AA213" s="34"/>
      <c r="AB213" s="34"/>
      <c r="AC213" s="34"/>
      <c r="AD213" s="34"/>
      <c r="AE213" s="34"/>
      <c r="AR213" s="221" t="s">
        <v>207</v>
      </c>
      <c r="AT213" s="221" t="s">
        <v>197</v>
      </c>
      <c r="AU213" s="221" t="s">
        <v>83</v>
      </c>
      <c r="AY213" s="17" t="s">
        <v>194</v>
      </c>
      <c r="BE213" s="222">
        <f>IF(N213="základní",J213,0)</f>
        <v>0</v>
      </c>
      <c r="BF213" s="222">
        <f>IF(N213="snížená",J213,0)</f>
        <v>0</v>
      </c>
      <c r="BG213" s="222">
        <f>IF(N213="zákl. přenesená",J213,0)</f>
        <v>0</v>
      </c>
      <c r="BH213" s="222">
        <f>IF(N213="sníž. přenesená",J213,0)</f>
        <v>0</v>
      </c>
      <c r="BI213" s="222">
        <f>IF(N213="nulová",J213,0)</f>
        <v>0</v>
      </c>
      <c r="BJ213" s="17" t="s">
        <v>83</v>
      </c>
      <c r="BK213" s="222">
        <f>ROUND(I213*H213,2)</f>
        <v>0</v>
      </c>
      <c r="BL213" s="17" t="s">
        <v>207</v>
      </c>
      <c r="BM213" s="221" t="s">
        <v>1079</v>
      </c>
    </row>
    <row r="214" spans="1:65" s="2" customFormat="1" ht="29.25">
      <c r="A214" s="34"/>
      <c r="B214" s="35"/>
      <c r="C214" s="36"/>
      <c r="D214" s="223" t="s">
        <v>203</v>
      </c>
      <c r="E214" s="36"/>
      <c r="F214" s="224" t="s">
        <v>3251</v>
      </c>
      <c r="G214" s="36"/>
      <c r="H214" s="36"/>
      <c r="I214" s="122"/>
      <c r="J214" s="36"/>
      <c r="K214" s="36"/>
      <c r="L214" s="39"/>
      <c r="M214" s="225"/>
      <c r="N214" s="226"/>
      <c r="O214" s="71"/>
      <c r="P214" s="71"/>
      <c r="Q214" s="71"/>
      <c r="R214" s="71"/>
      <c r="S214" s="71"/>
      <c r="T214" s="72"/>
      <c r="U214" s="34"/>
      <c r="V214" s="34"/>
      <c r="W214" s="34"/>
      <c r="X214" s="34"/>
      <c r="Y214" s="34"/>
      <c r="Z214" s="34"/>
      <c r="AA214" s="34"/>
      <c r="AB214" s="34"/>
      <c r="AC214" s="34"/>
      <c r="AD214" s="34"/>
      <c r="AE214" s="34"/>
      <c r="AT214" s="17" t="s">
        <v>203</v>
      </c>
      <c r="AU214" s="17" t="s">
        <v>83</v>
      </c>
    </row>
    <row r="215" spans="1:65" s="2" customFormat="1" ht="36" customHeight="1">
      <c r="A215" s="34"/>
      <c r="B215" s="35"/>
      <c r="C215" s="209" t="s">
        <v>758</v>
      </c>
      <c r="D215" s="209" t="s">
        <v>197</v>
      </c>
      <c r="E215" s="210" t="s">
        <v>3252</v>
      </c>
      <c r="F215" s="211" t="s">
        <v>3253</v>
      </c>
      <c r="G215" s="212" t="s">
        <v>2221</v>
      </c>
      <c r="H215" s="213">
        <v>11</v>
      </c>
      <c r="I215" s="214"/>
      <c r="J215" s="215">
        <f>ROUND(I215*H215,2)</f>
        <v>0</v>
      </c>
      <c r="K215" s="216"/>
      <c r="L215" s="39"/>
      <c r="M215" s="217" t="s">
        <v>1</v>
      </c>
      <c r="N215" s="218" t="s">
        <v>40</v>
      </c>
      <c r="O215" s="71"/>
      <c r="P215" s="219">
        <f>O215*H215</f>
        <v>0</v>
      </c>
      <c r="Q215" s="219">
        <v>0</v>
      </c>
      <c r="R215" s="219">
        <f>Q215*H215</f>
        <v>0</v>
      </c>
      <c r="S215" s="219">
        <v>0</v>
      </c>
      <c r="T215" s="220">
        <f>S215*H215</f>
        <v>0</v>
      </c>
      <c r="U215" s="34"/>
      <c r="V215" s="34"/>
      <c r="W215" s="34"/>
      <c r="X215" s="34"/>
      <c r="Y215" s="34"/>
      <c r="Z215" s="34"/>
      <c r="AA215" s="34"/>
      <c r="AB215" s="34"/>
      <c r="AC215" s="34"/>
      <c r="AD215" s="34"/>
      <c r="AE215" s="34"/>
      <c r="AR215" s="221" t="s">
        <v>207</v>
      </c>
      <c r="AT215" s="221" t="s">
        <v>197</v>
      </c>
      <c r="AU215" s="221" t="s">
        <v>83</v>
      </c>
      <c r="AY215" s="17" t="s">
        <v>194</v>
      </c>
      <c r="BE215" s="222">
        <f>IF(N215="základní",J215,0)</f>
        <v>0</v>
      </c>
      <c r="BF215" s="222">
        <f>IF(N215="snížená",J215,0)</f>
        <v>0</v>
      </c>
      <c r="BG215" s="222">
        <f>IF(N215="zákl. přenesená",J215,0)</f>
        <v>0</v>
      </c>
      <c r="BH215" s="222">
        <f>IF(N215="sníž. přenesená",J215,0)</f>
        <v>0</v>
      </c>
      <c r="BI215" s="222">
        <f>IF(N215="nulová",J215,0)</f>
        <v>0</v>
      </c>
      <c r="BJ215" s="17" t="s">
        <v>83</v>
      </c>
      <c r="BK215" s="222">
        <f>ROUND(I215*H215,2)</f>
        <v>0</v>
      </c>
      <c r="BL215" s="17" t="s">
        <v>207</v>
      </c>
      <c r="BM215" s="221" t="s">
        <v>1092</v>
      </c>
    </row>
    <row r="216" spans="1:65" s="2" customFormat="1" ht="29.25">
      <c r="A216" s="34"/>
      <c r="B216" s="35"/>
      <c r="C216" s="36"/>
      <c r="D216" s="223" t="s">
        <v>203</v>
      </c>
      <c r="E216" s="36"/>
      <c r="F216" s="224" t="s">
        <v>3254</v>
      </c>
      <c r="G216" s="36"/>
      <c r="H216" s="36"/>
      <c r="I216" s="122"/>
      <c r="J216" s="36"/>
      <c r="K216" s="36"/>
      <c r="L216" s="39"/>
      <c r="M216" s="225"/>
      <c r="N216" s="226"/>
      <c r="O216" s="71"/>
      <c r="P216" s="71"/>
      <c r="Q216" s="71"/>
      <c r="R216" s="71"/>
      <c r="S216" s="71"/>
      <c r="T216" s="72"/>
      <c r="U216" s="34"/>
      <c r="V216" s="34"/>
      <c r="W216" s="34"/>
      <c r="X216" s="34"/>
      <c r="Y216" s="34"/>
      <c r="Z216" s="34"/>
      <c r="AA216" s="34"/>
      <c r="AB216" s="34"/>
      <c r="AC216" s="34"/>
      <c r="AD216" s="34"/>
      <c r="AE216" s="34"/>
      <c r="AT216" s="17" t="s">
        <v>203</v>
      </c>
      <c r="AU216" s="17" t="s">
        <v>83</v>
      </c>
    </row>
    <row r="217" spans="1:65" s="2" customFormat="1" ht="24" customHeight="1">
      <c r="A217" s="34"/>
      <c r="B217" s="35"/>
      <c r="C217" s="209" t="s">
        <v>764</v>
      </c>
      <c r="D217" s="209" t="s">
        <v>197</v>
      </c>
      <c r="E217" s="210" t="s">
        <v>3255</v>
      </c>
      <c r="F217" s="211" t="s">
        <v>3256</v>
      </c>
      <c r="G217" s="212" t="s">
        <v>2221</v>
      </c>
      <c r="H217" s="213">
        <v>17</v>
      </c>
      <c r="I217" s="214"/>
      <c r="J217" s="215">
        <f>ROUND(I217*H217,2)</f>
        <v>0</v>
      </c>
      <c r="K217" s="216"/>
      <c r="L217" s="39"/>
      <c r="M217" s="217" t="s">
        <v>1</v>
      </c>
      <c r="N217" s="218" t="s">
        <v>40</v>
      </c>
      <c r="O217" s="71"/>
      <c r="P217" s="219">
        <f>O217*H217</f>
        <v>0</v>
      </c>
      <c r="Q217" s="219">
        <v>0</v>
      </c>
      <c r="R217" s="219">
        <f>Q217*H217</f>
        <v>0</v>
      </c>
      <c r="S217" s="219">
        <v>0</v>
      </c>
      <c r="T217" s="220">
        <f>S217*H217</f>
        <v>0</v>
      </c>
      <c r="U217" s="34"/>
      <c r="V217" s="34"/>
      <c r="W217" s="34"/>
      <c r="X217" s="34"/>
      <c r="Y217" s="34"/>
      <c r="Z217" s="34"/>
      <c r="AA217" s="34"/>
      <c r="AB217" s="34"/>
      <c r="AC217" s="34"/>
      <c r="AD217" s="34"/>
      <c r="AE217" s="34"/>
      <c r="AR217" s="221" t="s">
        <v>207</v>
      </c>
      <c r="AT217" s="221" t="s">
        <v>197</v>
      </c>
      <c r="AU217" s="221" t="s">
        <v>83</v>
      </c>
      <c r="AY217" s="17" t="s">
        <v>194</v>
      </c>
      <c r="BE217" s="222">
        <f>IF(N217="základní",J217,0)</f>
        <v>0</v>
      </c>
      <c r="BF217" s="222">
        <f>IF(N217="snížená",J217,0)</f>
        <v>0</v>
      </c>
      <c r="BG217" s="222">
        <f>IF(N217="zákl. přenesená",J217,0)</f>
        <v>0</v>
      </c>
      <c r="BH217" s="222">
        <f>IF(N217="sníž. přenesená",J217,0)</f>
        <v>0</v>
      </c>
      <c r="BI217" s="222">
        <f>IF(N217="nulová",J217,0)</f>
        <v>0</v>
      </c>
      <c r="BJ217" s="17" t="s">
        <v>83</v>
      </c>
      <c r="BK217" s="222">
        <f>ROUND(I217*H217,2)</f>
        <v>0</v>
      </c>
      <c r="BL217" s="17" t="s">
        <v>207</v>
      </c>
      <c r="BM217" s="221" t="s">
        <v>1102</v>
      </c>
    </row>
    <row r="218" spans="1:65" s="2" customFormat="1" ht="16.5" customHeight="1">
      <c r="A218" s="34"/>
      <c r="B218" s="35"/>
      <c r="C218" s="209" t="s">
        <v>768</v>
      </c>
      <c r="D218" s="209" t="s">
        <v>197</v>
      </c>
      <c r="E218" s="210" t="s">
        <v>3257</v>
      </c>
      <c r="F218" s="211" t="s">
        <v>3258</v>
      </c>
      <c r="G218" s="212" t="s">
        <v>280</v>
      </c>
      <c r="H218" s="213">
        <v>2</v>
      </c>
      <c r="I218" s="214"/>
      <c r="J218" s="215">
        <f>ROUND(I218*H218,2)</f>
        <v>0</v>
      </c>
      <c r="K218" s="216"/>
      <c r="L218" s="39"/>
      <c r="M218" s="217" t="s">
        <v>1</v>
      </c>
      <c r="N218" s="218" t="s">
        <v>40</v>
      </c>
      <c r="O218" s="71"/>
      <c r="P218" s="219">
        <f>O218*H218</f>
        <v>0</v>
      </c>
      <c r="Q218" s="219">
        <v>0</v>
      </c>
      <c r="R218" s="219">
        <f>Q218*H218</f>
        <v>0</v>
      </c>
      <c r="S218" s="219">
        <v>0</v>
      </c>
      <c r="T218" s="220">
        <f>S218*H218</f>
        <v>0</v>
      </c>
      <c r="U218" s="34"/>
      <c r="V218" s="34"/>
      <c r="W218" s="34"/>
      <c r="X218" s="34"/>
      <c r="Y218" s="34"/>
      <c r="Z218" s="34"/>
      <c r="AA218" s="34"/>
      <c r="AB218" s="34"/>
      <c r="AC218" s="34"/>
      <c r="AD218" s="34"/>
      <c r="AE218" s="34"/>
      <c r="AR218" s="221" t="s">
        <v>207</v>
      </c>
      <c r="AT218" s="221" t="s">
        <v>197</v>
      </c>
      <c r="AU218" s="221" t="s">
        <v>83</v>
      </c>
      <c r="AY218" s="17" t="s">
        <v>194</v>
      </c>
      <c r="BE218" s="222">
        <f>IF(N218="základní",J218,0)</f>
        <v>0</v>
      </c>
      <c r="BF218" s="222">
        <f>IF(N218="snížená",J218,0)</f>
        <v>0</v>
      </c>
      <c r="BG218" s="222">
        <f>IF(N218="zákl. přenesená",J218,0)</f>
        <v>0</v>
      </c>
      <c r="BH218" s="222">
        <f>IF(N218="sníž. přenesená",J218,0)</f>
        <v>0</v>
      </c>
      <c r="BI218" s="222">
        <f>IF(N218="nulová",J218,0)</f>
        <v>0</v>
      </c>
      <c r="BJ218" s="17" t="s">
        <v>83</v>
      </c>
      <c r="BK218" s="222">
        <f>ROUND(I218*H218,2)</f>
        <v>0</v>
      </c>
      <c r="BL218" s="17" t="s">
        <v>207</v>
      </c>
      <c r="BM218" s="221" t="s">
        <v>1112</v>
      </c>
    </row>
    <row r="219" spans="1:65" s="2" customFormat="1" ht="24" customHeight="1">
      <c r="A219" s="34"/>
      <c r="B219" s="35"/>
      <c r="C219" s="209" t="s">
        <v>772</v>
      </c>
      <c r="D219" s="209" t="s">
        <v>197</v>
      </c>
      <c r="E219" s="210" t="s">
        <v>3259</v>
      </c>
      <c r="F219" s="211" t="s">
        <v>3260</v>
      </c>
      <c r="G219" s="212" t="s">
        <v>200</v>
      </c>
      <c r="H219" s="213">
        <v>1</v>
      </c>
      <c r="I219" s="214"/>
      <c r="J219" s="215">
        <f>ROUND(I219*H219,2)</f>
        <v>0</v>
      </c>
      <c r="K219" s="216"/>
      <c r="L219" s="39"/>
      <c r="M219" s="217" t="s">
        <v>1</v>
      </c>
      <c r="N219" s="218" t="s">
        <v>40</v>
      </c>
      <c r="O219" s="71"/>
      <c r="P219" s="219">
        <f>O219*H219</f>
        <v>0</v>
      </c>
      <c r="Q219" s="219">
        <v>0</v>
      </c>
      <c r="R219" s="219">
        <f>Q219*H219</f>
        <v>0</v>
      </c>
      <c r="S219" s="219">
        <v>0</v>
      </c>
      <c r="T219" s="220">
        <f>S219*H219</f>
        <v>0</v>
      </c>
      <c r="U219" s="34"/>
      <c r="V219" s="34"/>
      <c r="W219" s="34"/>
      <c r="X219" s="34"/>
      <c r="Y219" s="34"/>
      <c r="Z219" s="34"/>
      <c r="AA219" s="34"/>
      <c r="AB219" s="34"/>
      <c r="AC219" s="34"/>
      <c r="AD219" s="34"/>
      <c r="AE219" s="34"/>
      <c r="AR219" s="221" t="s">
        <v>207</v>
      </c>
      <c r="AT219" s="221" t="s">
        <v>197</v>
      </c>
      <c r="AU219" s="221" t="s">
        <v>83</v>
      </c>
      <c r="AY219" s="17" t="s">
        <v>194</v>
      </c>
      <c r="BE219" s="222">
        <f>IF(N219="základní",J219,0)</f>
        <v>0</v>
      </c>
      <c r="BF219" s="222">
        <f>IF(N219="snížená",J219,0)</f>
        <v>0</v>
      </c>
      <c r="BG219" s="222">
        <f>IF(N219="zákl. přenesená",J219,0)</f>
        <v>0</v>
      </c>
      <c r="BH219" s="222">
        <f>IF(N219="sníž. přenesená",J219,0)</f>
        <v>0</v>
      </c>
      <c r="BI219" s="222">
        <f>IF(N219="nulová",J219,0)</f>
        <v>0</v>
      </c>
      <c r="BJ219" s="17" t="s">
        <v>83</v>
      </c>
      <c r="BK219" s="222">
        <f>ROUND(I219*H219,2)</f>
        <v>0</v>
      </c>
      <c r="BL219" s="17" t="s">
        <v>207</v>
      </c>
      <c r="BM219" s="221" t="s">
        <v>1121</v>
      </c>
    </row>
    <row r="220" spans="1:65" s="2" customFormat="1" ht="16.5" customHeight="1">
      <c r="A220" s="34"/>
      <c r="B220" s="35"/>
      <c r="C220" s="209" t="s">
        <v>777</v>
      </c>
      <c r="D220" s="209" t="s">
        <v>197</v>
      </c>
      <c r="E220" s="210" t="s">
        <v>3261</v>
      </c>
      <c r="F220" s="211" t="s">
        <v>3262</v>
      </c>
      <c r="G220" s="212" t="s">
        <v>2221</v>
      </c>
      <c r="H220" s="213">
        <v>17</v>
      </c>
      <c r="I220" s="214"/>
      <c r="J220" s="215">
        <f>ROUND(I220*H220,2)</f>
        <v>0</v>
      </c>
      <c r="K220" s="216"/>
      <c r="L220" s="39"/>
      <c r="M220" s="217" t="s">
        <v>1</v>
      </c>
      <c r="N220" s="218" t="s">
        <v>40</v>
      </c>
      <c r="O220" s="71"/>
      <c r="P220" s="219">
        <f>O220*H220</f>
        <v>0</v>
      </c>
      <c r="Q220" s="219">
        <v>0</v>
      </c>
      <c r="R220" s="219">
        <f>Q220*H220</f>
        <v>0</v>
      </c>
      <c r="S220" s="219">
        <v>0</v>
      </c>
      <c r="T220" s="220">
        <f>S220*H220</f>
        <v>0</v>
      </c>
      <c r="U220" s="34"/>
      <c r="V220" s="34"/>
      <c r="W220" s="34"/>
      <c r="X220" s="34"/>
      <c r="Y220" s="34"/>
      <c r="Z220" s="34"/>
      <c r="AA220" s="34"/>
      <c r="AB220" s="34"/>
      <c r="AC220" s="34"/>
      <c r="AD220" s="34"/>
      <c r="AE220" s="34"/>
      <c r="AR220" s="221" t="s">
        <v>207</v>
      </c>
      <c r="AT220" s="221" t="s">
        <v>197</v>
      </c>
      <c r="AU220" s="221" t="s">
        <v>83</v>
      </c>
      <c r="AY220" s="17" t="s">
        <v>194</v>
      </c>
      <c r="BE220" s="222">
        <f>IF(N220="základní",J220,0)</f>
        <v>0</v>
      </c>
      <c r="BF220" s="222">
        <f>IF(N220="snížená",J220,0)</f>
        <v>0</v>
      </c>
      <c r="BG220" s="222">
        <f>IF(N220="zákl. přenesená",J220,0)</f>
        <v>0</v>
      </c>
      <c r="BH220" s="222">
        <f>IF(N220="sníž. přenesená",J220,0)</f>
        <v>0</v>
      </c>
      <c r="BI220" s="222">
        <f>IF(N220="nulová",J220,0)</f>
        <v>0</v>
      </c>
      <c r="BJ220" s="17" t="s">
        <v>83</v>
      </c>
      <c r="BK220" s="222">
        <f>ROUND(I220*H220,2)</f>
        <v>0</v>
      </c>
      <c r="BL220" s="17" t="s">
        <v>207</v>
      </c>
      <c r="BM220" s="221" t="s">
        <v>1129</v>
      </c>
    </row>
    <row r="221" spans="1:65" s="2" customFormat="1" ht="36" customHeight="1">
      <c r="A221" s="34"/>
      <c r="B221" s="35"/>
      <c r="C221" s="209" t="s">
        <v>781</v>
      </c>
      <c r="D221" s="209" t="s">
        <v>197</v>
      </c>
      <c r="E221" s="210" t="s">
        <v>3263</v>
      </c>
      <c r="F221" s="211" t="s">
        <v>3264</v>
      </c>
      <c r="G221" s="212" t="s">
        <v>3225</v>
      </c>
      <c r="H221" s="213">
        <v>1</v>
      </c>
      <c r="I221" s="214"/>
      <c r="J221" s="215">
        <f>ROUND(I221*H221,2)</f>
        <v>0</v>
      </c>
      <c r="K221" s="216"/>
      <c r="L221" s="39"/>
      <c r="M221" s="217" t="s">
        <v>1</v>
      </c>
      <c r="N221" s="218" t="s">
        <v>40</v>
      </c>
      <c r="O221" s="71"/>
      <c r="P221" s="219">
        <f>O221*H221</f>
        <v>0</v>
      </c>
      <c r="Q221" s="219">
        <v>0</v>
      </c>
      <c r="R221" s="219">
        <f>Q221*H221</f>
        <v>0</v>
      </c>
      <c r="S221" s="219">
        <v>0</v>
      </c>
      <c r="T221" s="220">
        <f>S221*H221</f>
        <v>0</v>
      </c>
      <c r="U221" s="34"/>
      <c r="V221" s="34"/>
      <c r="W221" s="34"/>
      <c r="X221" s="34"/>
      <c r="Y221" s="34"/>
      <c r="Z221" s="34"/>
      <c r="AA221" s="34"/>
      <c r="AB221" s="34"/>
      <c r="AC221" s="34"/>
      <c r="AD221" s="34"/>
      <c r="AE221" s="34"/>
      <c r="AR221" s="221" t="s">
        <v>207</v>
      </c>
      <c r="AT221" s="221" t="s">
        <v>197</v>
      </c>
      <c r="AU221" s="221" t="s">
        <v>83</v>
      </c>
      <c r="AY221" s="17" t="s">
        <v>194</v>
      </c>
      <c r="BE221" s="222">
        <f>IF(N221="základní",J221,0)</f>
        <v>0</v>
      </c>
      <c r="BF221" s="222">
        <f>IF(N221="snížená",J221,0)</f>
        <v>0</v>
      </c>
      <c r="BG221" s="222">
        <f>IF(N221="zákl. přenesená",J221,0)</f>
        <v>0</v>
      </c>
      <c r="BH221" s="222">
        <f>IF(N221="sníž. přenesená",J221,0)</f>
        <v>0</v>
      </c>
      <c r="BI221" s="222">
        <f>IF(N221="nulová",J221,0)</f>
        <v>0</v>
      </c>
      <c r="BJ221" s="17" t="s">
        <v>83</v>
      </c>
      <c r="BK221" s="222">
        <f>ROUND(I221*H221,2)</f>
        <v>0</v>
      </c>
      <c r="BL221" s="17" t="s">
        <v>207</v>
      </c>
      <c r="BM221" s="221" t="s">
        <v>1138</v>
      </c>
    </row>
    <row r="222" spans="1:65" s="12" customFormat="1" ht="25.9" customHeight="1">
      <c r="B222" s="193"/>
      <c r="C222" s="194"/>
      <c r="D222" s="195" t="s">
        <v>74</v>
      </c>
      <c r="E222" s="196" t="s">
        <v>2552</v>
      </c>
      <c r="F222" s="196" t="s">
        <v>3265</v>
      </c>
      <c r="G222" s="194"/>
      <c r="H222" s="194"/>
      <c r="I222" s="197"/>
      <c r="J222" s="198">
        <f>BK222</f>
        <v>0</v>
      </c>
      <c r="K222" s="194"/>
      <c r="L222" s="199"/>
      <c r="M222" s="200"/>
      <c r="N222" s="201"/>
      <c r="O222" s="201"/>
      <c r="P222" s="202">
        <f>SUM(P223:P258)</f>
        <v>0</v>
      </c>
      <c r="Q222" s="201"/>
      <c r="R222" s="202">
        <f>SUM(R223:R258)</f>
        <v>0</v>
      </c>
      <c r="S222" s="201"/>
      <c r="T222" s="203">
        <f>SUM(T223:T258)</f>
        <v>0</v>
      </c>
      <c r="AR222" s="204" t="s">
        <v>83</v>
      </c>
      <c r="AT222" s="205" t="s">
        <v>74</v>
      </c>
      <c r="AU222" s="205" t="s">
        <v>75</v>
      </c>
      <c r="AY222" s="204" t="s">
        <v>194</v>
      </c>
      <c r="BK222" s="206">
        <f>SUM(BK223:BK258)</f>
        <v>0</v>
      </c>
    </row>
    <row r="223" spans="1:65" s="2" customFormat="1" ht="16.5" customHeight="1">
      <c r="A223" s="34"/>
      <c r="B223" s="35"/>
      <c r="C223" s="209" t="s">
        <v>785</v>
      </c>
      <c r="D223" s="209" t="s">
        <v>197</v>
      </c>
      <c r="E223" s="210" t="s">
        <v>3121</v>
      </c>
      <c r="F223" s="211" t="s">
        <v>3122</v>
      </c>
      <c r="G223" s="212" t="s">
        <v>200</v>
      </c>
      <c r="H223" s="213">
        <v>1</v>
      </c>
      <c r="I223" s="214"/>
      <c r="J223" s="215">
        <f t="shared" ref="J223:J258" si="20">ROUND(I223*H223,2)</f>
        <v>0</v>
      </c>
      <c r="K223" s="216"/>
      <c r="L223" s="39"/>
      <c r="M223" s="217" t="s">
        <v>1</v>
      </c>
      <c r="N223" s="218" t="s">
        <v>40</v>
      </c>
      <c r="O223" s="71"/>
      <c r="P223" s="219">
        <f t="shared" ref="P223:P258" si="21">O223*H223</f>
        <v>0</v>
      </c>
      <c r="Q223" s="219">
        <v>0</v>
      </c>
      <c r="R223" s="219">
        <f t="shared" ref="R223:R258" si="22">Q223*H223</f>
        <v>0</v>
      </c>
      <c r="S223" s="219">
        <v>0</v>
      </c>
      <c r="T223" s="220">
        <f t="shared" ref="T223:T258" si="23">S223*H223</f>
        <v>0</v>
      </c>
      <c r="U223" s="34"/>
      <c r="V223" s="34"/>
      <c r="W223" s="34"/>
      <c r="X223" s="34"/>
      <c r="Y223" s="34"/>
      <c r="Z223" s="34"/>
      <c r="AA223" s="34"/>
      <c r="AB223" s="34"/>
      <c r="AC223" s="34"/>
      <c r="AD223" s="34"/>
      <c r="AE223" s="34"/>
      <c r="AR223" s="221" t="s">
        <v>207</v>
      </c>
      <c r="AT223" s="221" t="s">
        <v>197</v>
      </c>
      <c r="AU223" s="221" t="s">
        <v>83</v>
      </c>
      <c r="AY223" s="17" t="s">
        <v>194</v>
      </c>
      <c r="BE223" s="222">
        <f t="shared" ref="BE223:BE258" si="24">IF(N223="základní",J223,0)</f>
        <v>0</v>
      </c>
      <c r="BF223" s="222">
        <f t="shared" ref="BF223:BF258" si="25">IF(N223="snížená",J223,0)</f>
        <v>0</v>
      </c>
      <c r="BG223" s="222">
        <f t="shared" ref="BG223:BG258" si="26">IF(N223="zákl. přenesená",J223,0)</f>
        <v>0</v>
      </c>
      <c r="BH223" s="222">
        <f t="shared" ref="BH223:BH258" si="27">IF(N223="sníž. přenesená",J223,0)</f>
        <v>0</v>
      </c>
      <c r="BI223" s="222">
        <f t="shared" ref="BI223:BI258" si="28">IF(N223="nulová",J223,0)</f>
        <v>0</v>
      </c>
      <c r="BJ223" s="17" t="s">
        <v>83</v>
      </c>
      <c r="BK223" s="222">
        <f t="shared" ref="BK223:BK258" si="29">ROUND(I223*H223,2)</f>
        <v>0</v>
      </c>
      <c r="BL223" s="17" t="s">
        <v>207</v>
      </c>
      <c r="BM223" s="221" t="s">
        <v>1149</v>
      </c>
    </row>
    <row r="224" spans="1:65" s="2" customFormat="1" ht="48" customHeight="1">
      <c r="A224" s="34"/>
      <c r="B224" s="35"/>
      <c r="C224" s="209" t="s">
        <v>790</v>
      </c>
      <c r="D224" s="209" t="s">
        <v>197</v>
      </c>
      <c r="E224" s="210" t="s">
        <v>3266</v>
      </c>
      <c r="F224" s="211" t="s">
        <v>3267</v>
      </c>
      <c r="G224" s="212" t="s">
        <v>240</v>
      </c>
      <c r="H224" s="213">
        <v>1</v>
      </c>
      <c r="I224" s="214"/>
      <c r="J224" s="215">
        <f t="shared" si="20"/>
        <v>0</v>
      </c>
      <c r="K224" s="216"/>
      <c r="L224" s="39"/>
      <c r="M224" s="217" t="s">
        <v>1</v>
      </c>
      <c r="N224" s="218" t="s">
        <v>40</v>
      </c>
      <c r="O224" s="71"/>
      <c r="P224" s="219">
        <f t="shared" si="21"/>
        <v>0</v>
      </c>
      <c r="Q224" s="219">
        <v>0</v>
      </c>
      <c r="R224" s="219">
        <f t="shared" si="22"/>
        <v>0</v>
      </c>
      <c r="S224" s="219">
        <v>0</v>
      </c>
      <c r="T224" s="220">
        <f t="shared" si="23"/>
        <v>0</v>
      </c>
      <c r="U224" s="34"/>
      <c r="V224" s="34"/>
      <c r="W224" s="34"/>
      <c r="X224" s="34"/>
      <c r="Y224" s="34"/>
      <c r="Z224" s="34"/>
      <c r="AA224" s="34"/>
      <c r="AB224" s="34"/>
      <c r="AC224" s="34"/>
      <c r="AD224" s="34"/>
      <c r="AE224" s="34"/>
      <c r="AR224" s="221" t="s">
        <v>207</v>
      </c>
      <c r="AT224" s="221" t="s">
        <v>197</v>
      </c>
      <c r="AU224" s="221" t="s">
        <v>83</v>
      </c>
      <c r="AY224" s="17" t="s">
        <v>194</v>
      </c>
      <c r="BE224" s="222">
        <f t="shared" si="24"/>
        <v>0</v>
      </c>
      <c r="BF224" s="222">
        <f t="shared" si="25"/>
        <v>0</v>
      </c>
      <c r="BG224" s="222">
        <f t="shared" si="26"/>
        <v>0</v>
      </c>
      <c r="BH224" s="222">
        <f t="shared" si="27"/>
        <v>0</v>
      </c>
      <c r="BI224" s="222">
        <f t="shared" si="28"/>
        <v>0</v>
      </c>
      <c r="BJ224" s="17" t="s">
        <v>83</v>
      </c>
      <c r="BK224" s="222">
        <f t="shared" si="29"/>
        <v>0</v>
      </c>
      <c r="BL224" s="17" t="s">
        <v>207</v>
      </c>
      <c r="BM224" s="221" t="s">
        <v>1158</v>
      </c>
    </row>
    <row r="225" spans="1:65" s="2" customFormat="1" ht="60" customHeight="1">
      <c r="A225" s="34"/>
      <c r="B225" s="35"/>
      <c r="C225" s="209" t="s">
        <v>797</v>
      </c>
      <c r="D225" s="209" t="s">
        <v>197</v>
      </c>
      <c r="E225" s="210" t="s">
        <v>3268</v>
      </c>
      <c r="F225" s="211" t="s">
        <v>3269</v>
      </c>
      <c r="G225" s="212" t="s">
        <v>240</v>
      </c>
      <c r="H225" s="213">
        <v>1</v>
      </c>
      <c r="I225" s="214"/>
      <c r="J225" s="215">
        <f t="shared" si="20"/>
        <v>0</v>
      </c>
      <c r="K225" s="216"/>
      <c r="L225" s="39"/>
      <c r="M225" s="217" t="s">
        <v>1</v>
      </c>
      <c r="N225" s="218" t="s">
        <v>40</v>
      </c>
      <c r="O225" s="71"/>
      <c r="P225" s="219">
        <f t="shared" si="21"/>
        <v>0</v>
      </c>
      <c r="Q225" s="219">
        <v>0</v>
      </c>
      <c r="R225" s="219">
        <f t="shared" si="22"/>
        <v>0</v>
      </c>
      <c r="S225" s="219">
        <v>0</v>
      </c>
      <c r="T225" s="220">
        <f t="shared" si="23"/>
        <v>0</v>
      </c>
      <c r="U225" s="34"/>
      <c r="V225" s="34"/>
      <c r="W225" s="34"/>
      <c r="X225" s="34"/>
      <c r="Y225" s="34"/>
      <c r="Z225" s="34"/>
      <c r="AA225" s="34"/>
      <c r="AB225" s="34"/>
      <c r="AC225" s="34"/>
      <c r="AD225" s="34"/>
      <c r="AE225" s="34"/>
      <c r="AR225" s="221" t="s">
        <v>207</v>
      </c>
      <c r="AT225" s="221" t="s">
        <v>197</v>
      </c>
      <c r="AU225" s="221" t="s">
        <v>83</v>
      </c>
      <c r="AY225" s="17" t="s">
        <v>194</v>
      </c>
      <c r="BE225" s="222">
        <f t="shared" si="24"/>
        <v>0</v>
      </c>
      <c r="BF225" s="222">
        <f t="shared" si="25"/>
        <v>0</v>
      </c>
      <c r="BG225" s="222">
        <f t="shared" si="26"/>
        <v>0</v>
      </c>
      <c r="BH225" s="222">
        <f t="shared" si="27"/>
        <v>0</v>
      </c>
      <c r="BI225" s="222">
        <f t="shared" si="28"/>
        <v>0</v>
      </c>
      <c r="BJ225" s="17" t="s">
        <v>83</v>
      </c>
      <c r="BK225" s="222">
        <f t="shared" si="29"/>
        <v>0</v>
      </c>
      <c r="BL225" s="17" t="s">
        <v>207</v>
      </c>
      <c r="BM225" s="221" t="s">
        <v>1168</v>
      </c>
    </row>
    <row r="226" spans="1:65" s="2" customFormat="1" ht="48" customHeight="1">
      <c r="A226" s="34"/>
      <c r="B226" s="35"/>
      <c r="C226" s="209" t="s">
        <v>801</v>
      </c>
      <c r="D226" s="209" t="s">
        <v>197</v>
      </c>
      <c r="E226" s="210" t="s">
        <v>3270</v>
      </c>
      <c r="F226" s="211" t="s">
        <v>3271</v>
      </c>
      <c r="G226" s="212" t="s">
        <v>240</v>
      </c>
      <c r="H226" s="213">
        <v>1</v>
      </c>
      <c r="I226" s="214"/>
      <c r="J226" s="215">
        <f t="shared" si="20"/>
        <v>0</v>
      </c>
      <c r="K226" s="216"/>
      <c r="L226" s="39"/>
      <c r="M226" s="217" t="s">
        <v>1</v>
      </c>
      <c r="N226" s="218" t="s">
        <v>40</v>
      </c>
      <c r="O226" s="71"/>
      <c r="P226" s="219">
        <f t="shared" si="21"/>
        <v>0</v>
      </c>
      <c r="Q226" s="219">
        <v>0</v>
      </c>
      <c r="R226" s="219">
        <f t="shared" si="22"/>
        <v>0</v>
      </c>
      <c r="S226" s="219">
        <v>0</v>
      </c>
      <c r="T226" s="220">
        <f t="shared" si="23"/>
        <v>0</v>
      </c>
      <c r="U226" s="34"/>
      <c r="V226" s="34"/>
      <c r="W226" s="34"/>
      <c r="X226" s="34"/>
      <c r="Y226" s="34"/>
      <c r="Z226" s="34"/>
      <c r="AA226" s="34"/>
      <c r="AB226" s="34"/>
      <c r="AC226" s="34"/>
      <c r="AD226" s="34"/>
      <c r="AE226" s="34"/>
      <c r="AR226" s="221" t="s">
        <v>207</v>
      </c>
      <c r="AT226" s="221" t="s">
        <v>197</v>
      </c>
      <c r="AU226" s="221" t="s">
        <v>83</v>
      </c>
      <c r="AY226" s="17" t="s">
        <v>194</v>
      </c>
      <c r="BE226" s="222">
        <f t="shared" si="24"/>
        <v>0</v>
      </c>
      <c r="BF226" s="222">
        <f t="shared" si="25"/>
        <v>0</v>
      </c>
      <c r="BG226" s="222">
        <f t="shared" si="26"/>
        <v>0</v>
      </c>
      <c r="BH226" s="222">
        <f t="shared" si="27"/>
        <v>0</v>
      </c>
      <c r="BI226" s="222">
        <f t="shared" si="28"/>
        <v>0</v>
      </c>
      <c r="BJ226" s="17" t="s">
        <v>83</v>
      </c>
      <c r="BK226" s="222">
        <f t="shared" si="29"/>
        <v>0</v>
      </c>
      <c r="BL226" s="17" t="s">
        <v>207</v>
      </c>
      <c r="BM226" s="221" t="s">
        <v>1176</v>
      </c>
    </row>
    <row r="227" spans="1:65" s="2" customFormat="1" ht="60" customHeight="1">
      <c r="A227" s="34"/>
      <c r="B227" s="35"/>
      <c r="C227" s="209" t="s">
        <v>805</v>
      </c>
      <c r="D227" s="209" t="s">
        <v>197</v>
      </c>
      <c r="E227" s="210" t="s">
        <v>3272</v>
      </c>
      <c r="F227" s="211" t="s">
        <v>3273</v>
      </c>
      <c r="G227" s="212" t="s">
        <v>240</v>
      </c>
      <c r="H227" s="213">
        <v>1</v>
      </c>
      <c r="I227" s="214"/>
      <c r="J227" s="215">
        <f t="shared" si="20"/>
        <v>0</v>
      </c>
      <c r="K227" s="216"/>
      <c r="L227" s="39"/>
      <c r="M227" s="217" t="s">
        <v>1</v>
      </c>
      <c r="N227" s="218" t="s">
        <v>40</v>
      </c>
      <c r="O227" s="71"/>
      <c r="P227" s="219">
        <f t="shared" si="21"/>
        <v>0</v>
      </c>
      <c r="Q227" s="219">
        <v>0</v>
      </c>
      <c r="R227" s="219">
        <f t="shared" si="22"/>
        <v>0</v>
      </c>
      <c r="S227" s="219">
        <v>0</v>
      </c>
      <c r="T227" s="220">
        <f t="shared" si="23"/>
        <v>0</v>
      </c>
      <c r="U227" s="34"/>
      <c r="V227" s="34"/>
      <c r="W227" s="34"/>
      <c r="X227" s="34"/>
      <c r="Y227" s="34"/>
      <c r="Z227" s="34"/>
      <c r="AA227" s="34"/>
      <c r="AB227" s="34"/>
      <c r="AC227" s="34"/>
      <c r="AD227" s="34"/>
      <c r="AE227" s="34"/>
      <c r="AR227" s="221" t="s">
        <v>207</v>
      </c>
      <c r="AT227" s="221" t="s">
        <v>197</v>
      </c>
      <c r="AU227" s="221" t="s">
        <v>83</v>
      </c>
      <c r="AY227" s="17" t="s">
        <v>194</v>
      </c>
      <c r="BE227" s="222">
        <f t="shared" si="24"/>
        <v>0</v>
      </c>
      <c r="BF227" s="222">
        <f t="shared" si="25"/>
        <v>0</v>
      </c>
      <c r="BG227" s="222">
        <f t="shared" si="26"/>
        <v>0</v>
      </c>
      <c r="BH227" s="222">
        <f t="shared" si="27"/>
        <v>0</v>
      </c>
      <c r="BI227" s="222">
        <f t="shared" si="28"/>
        <v>0</v>
      </c>
      <c r="BJ227" s="17" t="s">
        <v>83</v>
      </c>
      <c r="BK227" s="222">
        <f t="shared" si="29"/>
        <v>0</v>
      </c>
      <c r="BL227" s="17" t="s">
        <v>207</v>
      </c>
      <c r="BM227" s="221" t="s">
        <v>1186</v>
      </c>
    </row>
    <row r="228" spans="1:65" s="2" customFormat="1" ht="24" customHeight="1">
      <c r="A228" s="34"/>
      <c r="B228" s="35"/>
      <c r="C228" s="209" t="s">
        <v>810</v>
      </c>
      <c r="D228" s="209" t="s">
        <v>197</v>
      </c>
      <c r="E228" s="210" t="s">
        <v>3274</v>
      </c>
      <c r="F228" s="211" t="s">
        <v>3275</v>
      </c>
      <c r="G228" s="212" t="s">
        <v>318</v>
      </c>
      <c r="H228" s="213">
        <v>5</v>
      </c>
      <c r="I228" s="214"/>
      <c r="J228" s="215">
        <f t="shared" si="20"/>
        <v>0</v>
      </c>
      <c r="K228" s="216"/>
      <c r="L228" s="39"/>
      <c r="M228" s="217" t="s">
        <v>1</v>
      </c>
      <c r="N228" s="218" t="s">
        <v>40</v>
      </c>
      <c r="O228" s="71"/>
      <c r="P228" s="219">
        <f t="shared" si="21"/>
        <v>0</v>
      </c>
      <c r="Q228" s="219">
        <v>0</v>
      </c>
      <c r="R228" s="219">
        <f t="shared" si="22"/>
        <v>0</v>
      </c>
      <c r="S228" s="219">
        <v>0</v>
      </c>
      <c r="T228" s="220">
        <f t="shared" si="23"/>
        <v>0</v>
      </c>
      <c r="U228" s="34"/>
      <c r="V228" s="34"/>
      <c r="W228" s="34"/>
      <c r="X228" s="34"/>
      <c r="Y228" s="34"/>
      <c r="Z228" s="34"/>
      <c r="AA228" s="34"/>
      <c r="AB228" s="34"/>
      <c r="AC228" s="34"/>
      <c r="AD228" s="34"/>
      <c r="AE228" s="34"/>
      <c r="AR228" s="221" t="s">
        <v>207</v>
      </c>
      <c r="AT228" s="221" t="s">
        <v>197</v>
      </c>
      <c r="AU228" s="221" t="s">
        <v>83</v>
      </c>
      <c r="AY228" s="17" t="s">
        <v>194</v>
      </c>
      <c r="BE228" s="222">
        <f t="shared" si="24"/>
        <v>0</v>
      </c>
      <c r="BF228" s="222">
        <f t="shared" si="25"/>
        <v>0</v>
      </c>
      <c r="BG228" s="222">
        <f t="shared" si="26"/>
        <v>0</v>
      </c>
      <c r="BH228" s="222">
        <f t="shared" si="27"/>
        <v>0</v>
      </c>
      <c r="BI228" s="222">
        <f t="shared" si="28"/>
        <v>0</v>
      </c>
      <c r="BJ228" s="17" t="s">
        <v>83</v>
      </c>
      <c r="BK228" s="222">
        <f t="shared" si="29"/>
        <v>0</v>
      </c>
      <c r="BL228" s="17" t="s">
        <v>207</v>
      </c>
      <c r="BM228" s="221" t="s">
        <v>1200</v>
      </c>
    </row>
    <row r="229" spans="1:65" s="2" customFormat="1" ht="24" customHeight="1">
      <c r="A229" s="34"/>
      <c r="B229" s="35"/>
      <c r="C229" s="209" t="s">
        <v>815</v>
      </c>
      <c r="D229" s="209" t="s">
        <v>197</v>
      </c>
      <c r="E229" s="210" t="s">
        <v>3276</v>
      </c>
      <c r="F229" s="211" t="s">
        <v>3277</v>
      </c>
      <c r="G229" s="212" t="s">
        <v>318</v>
      </c>
      <c r="H229" s="213">
        <v>5</v>
      </c>
      <c r="I229" s="214"/>
      <c r="J229" s="215">
        <f t="shared" si="20"/>
        <v>0</v>
      </c>
      <c r="K229" s="216"/>
      <c r="L229" s="39"/>
      <c r="M229" s="217" t="s">
        <v>1</v>
      </c>
      <c r="N229" s="218" t="s">
        <v>40</v>
      </c>
      <c r="O229" s="71"/>
      <c r="P229" s="219">
        <f t="shared" si="21"/>
        <v>0</v>
      </c>
      <c r="Q229" s="219">
        <v>0</v>
      </c>
      <c r="R229" s="219">
        <f t="shared" si="22"/>
        <v>0</v>
      </c>
      <c r="S229" s="219">
        <v>0</v>
      </c>
      <c r="T229" s="220">
        <f t="shared" si="23"/>
        <v>0</v>
      </c>
      <c r="U229" s="34"/>
      <c r="V229" s="34"/>
      <c r="W229" s="34"/>
      <c r="X229" s="34"/>
      <c r="Y229" s="34"/>
      <c r="Z229" s="34"/>
      <c r="AA229" s="34"/>
      <c r="AB229" s="34"/>
      <c r="AC229" s="34"/>
      <c r="AD229" s="34"/>
      <c r="AE229" s="34"/>
      <c r="AR229" s="221" t="s">
        <v>207</v>
      </c>
      <c r="AT229" s="221" t="s">
        <v>197</v>
      </c>
      <c r="AU229" s="221" t="s">
        <v>83</v>
      </c>
      <c r="AY229" s="17" t="s">
        <v>194</v>
      </c>
      <c r="BE229" s="222">
        <f t="shared" si="24"/>
        <v>0</v>
      </c>
      <c r="BF229" s="222">
        <f t="shared" si="25"/>
        <v>0</v>
      </c>
      <c r="BG229" s="222">
        <f t="shared" si="26"/>
        <v>0</v>
      </c>
      <c r="BH229" s="222">
        <f t="shared" si="27"/>
        <v>0</v>
      </c>
      <c r="BI229" s="222">
        <f t="shared" si="28"/>
        <v>0</v>
      </c>
      <c r="BJ229" s="17" t="s">
        <v>83</v>
      </c>
      <c r="BK229" s="222">
        <f t="shared" si="29"/>
        <v>0</v>
      </c>
      <c r="BL229" s="17" t="s">
        <v>207</v>
      </c>
      <c r="BM229" s="221" t="s">
        <v>1208</v>
      </c>
    </row>
    <row r="230" spans="1:65" s="2" customFormat="1" ht="36" customHeight="1">
      <c r="A230" s="34"/>
      <c r="B230" s="35"/>
      <c r="C230" s="209" t="s">
        <v>820</v>
      </c>
      <c r="D230" s="209" t="s">
        <v>197</v>
      </c>
      <c r="E230" s="210" t="s">
        <v>3278</v>
      </c>
      <c r="F230" s="211" t="s">
        <v>3279</v>
      </c>
      <c r="G230" s="212" t="s">
        <v>240</v>
      </c>
      <c r="H230" s="213">
        <v>1</v>
      </c>
      <c r="I230" s="214"/>
      <c r="J230" s="215">
        <f t="shared" si="20"/>
        <v>0</v>
      </c>
      <c r="K230" s="216"/>
      <c r="L230" s="39"/>
      <c r="M230" s="217" t="s">
        <v>1</v>
      </c>
      <c r="N230" s="218" t="s">
        <v>40</v>
      </c>
      <c r="O230" s="71"/>
      <c r="P230" s="219">
        <f t="shared" si="21"/>
        <v>0</v>
      </c>
      <c r="Q230" s="219">
        <v>0</v>
      </c>
      <c r="R230" s="219">
        <f t="shared" si="22"/>
        <v>0</v>
      </c>
      <c r="S230" s="219">
        <v>0</v>
      </c>
      <c r="T230" s="220">
        <f t="shared" si="23"/>
        <v>0</v>
      </c>
      <c r="U230" s="34"/>
      <c r="V230" s="34"/>
      <c r="W230" s="34"/>
      <c r="X230" s="34"/>
      <c r="Y230" s="34"/>
      <c r="Z230" s="34"/>
      <c r="AA230" s="34"/>
      <c r="AB230" s="34"/>
      <c r="AC230" s="34"/>
      <c r="AD230" s="34"/>
      <c r="AE230" s="34"/>
      <c r="AR230" s="221" t="s">
        <v>207</v>
      </c>
      <c r="AT230" s="221" t="s">
        <v>197</v>
      </c>
      <c r="AU230" s="221" t="s">
        <v>83</v>
      </c>
      <c r="AY230" s="17" t="s">
        <v>194</v>
      </c>
      <c r="BE230" s="222">
        <f t="shared" si="24"/>
        <v>0</v>
      </c>
      <c r="BF230" s="222">
        <f t="shared" si="25"/>
        <v>0</v>
      </c>
      <c r="BG230" s="222">
        <f t="shared" si="26"/>
        <v>0</v>
      </c>
      <c r="BH230" s="222">
        <f t="shared" si="27"/>
        <v>0</v>
      </c>
      <c r="BI230" s="222">
        <f t="shared" si="28"/>
        <v>0</v>
      </c>
      <c r="BJ230" s="17" t="s">
        <v>83</v>
      </c>
      <c r="BK230" s="222">
        <f t="shared" si="29"/>
        <v>0</v>
      </c>
      <c r="BL230" s="17" t="s">
        <v>207</v>
      </c>
      <c r="BM230" s="221" t="s">
        <v>1216</v>
      </c>
    </row>
    <row r="231" spans="1:65" s="2" customFormat="1" ht="16.5" customHeight="1">
      <c r="A231" s="34"/>
      <c r="B231" s="35"/>
      <c r="C231" s="209" t="s">
        <v>825</v>
      </c>
      <c r="D231" s="209" t="s">
        <v>197</v>
      </c>
      <c r="E231" s="210" t="s">
        <v>3280</v>
      </c>
      <c r="F231" s="211" t="s">
        <v>3281</v>
      </c>
      <c r="G231" s="212" t="s">
        <v>318</v>
      </c>
      <c r="H231" s="213">
        <v>10</v>
      </c>
      <c r="I231" s="214"/>
      <c r="J231" s="215">
        <f t="shared" si="20"/>
        <v>0</v>
      </c>
      <c r="K231" s="216"/>
      <c r="L231" s="39"/>
      <c r="M231" s="217" t="s">
        <v>1</v>
      </c>
      <c r="N231" s="218" t="s">
        <v>40</v>
      </c>
      <c r="O231" s="71"/>
      <c r="P231" s="219">
        <f t="shared" si="21"/>
        <v>0</v>
      </c>
      <c r="Q231" s="219">
        <v>0</v>
      </c>
      <c r="R231" s="219">
        <f t="shared" si="22"/>
        <v>0</v>
      </c>
      <c r="S231" s="219">
        <v>0</v>
      </c>
      <c r="T231" s="220">
        <f t="shared" si="23"/>
        <v>0</v>
      </c>
      <c r="U231" s="34"/>
      <c r="V231" s="34"/>
      <c r="W231" s="34"/>
      <c r="X231" s="34"/>
      <c r="Y231" s="34"/>
      <c r="Z231" s="34"/>
      <c r="AA231" s="34"/>
      <c r="AB231" s="34"/>
      <c r="AC231" s="34"/>
      <c r="AD231" s="34"/>
      <c r="AE231" s="34"/>
      <c r="AR231" s="221" t="s">
        <v>207</v>
      </c>
      <c r="AT231" s="221" t="s">
        <v>197</v>
      </c>
      <c r="AU231" s="221" t="s">
        <v>83</v>
      </c>
      <c r="AY231" s="17" t="s">
        <v>194</v>
      </c>
      <c r="BE231" s="222">
        <f t="shared" si="24"/>
        <v>0</v>
      </c>
      <c r="BF231" s="222">
        <f t="shared" si="25"/>
        <v>0</v>
      </c>
      <c r="BG231" s="222">
        <f t="shared" si="26"/>
        <v>0</v>
      </c>
      <c r="BH231" s="222">
        <f t="shared" si="27"/>
        <v>0</v>
      </c>
      <c r="BI231" s="222">
        <f t="shared" si="28"/>
        <v>0</v>
      </c>
      <c r="BJ231" s="17" t="s">
        <v>83</v>
      </c>
      <c r="BK231" s="222">
        <f t="shared" si="29"/>
        <v>0</v>
      </c>
      <c r="BL231" s="17" t="s">
        <v>207</v>
      </c>
      <c r="BM231" s="221" t="s">
        <v>1226</v>
      </c>
    </row>
    <row r="232" spans="1:65" s="2" customFormat="1" ht="24" customHeight="1">
      <c r="A232" s="34"/>
      <c r="B232" s="35"/>
      <c r="C232" s="209" t="s">
        <v>832</v>
      </c>
      <c r="D232" s="209" t="s">
        <v>197</v>
      </c>
      <c r="E232" s="210" t="s">
        <v>3282</v>
      </c>
      <c r="F232" s="211" t="s">
        <v>3283</v>
      </c>
      <c r="G232" s="212" t="s">
        <v>240</v>
      </c>
      <c r="H232" s="213">
        <v>1</v>
      </c>
      <c r="I232" s="214"/>
      <c r="J232" s="215">
        <f t="shared" si="20"/>
        <v>0</v>
      </c>
      <c r="K232" s="216"/>
      <c r="L232" s="39"/>
      <c r="M232" s="217" t="s">
        <v>1</v>
      </c>
      <c r="N232" s="218" t="s">
        <v>40</v>
      </c>
      <c r="O232" s="71"/>
      <c r="P232" s="219">
        <f t="shared" si="21"/>
        <v>0</v>
      </c>
      <c r="Q232" s="219">
        <v>0</v>
      </c>
      <c r="R232" s="219">
        <f t="shared" si="22"/>
        <v>0</v>
      </c>
      <c r="S232" s="219">
        <v>0</v>
      </c>
      <c r="T232" s="220">
        <f t="shared" si="23"/>
        <v>0</v>
      </c>
      <c r="U232" s="34"/>
      <c r="V232" s="34"/>
      <c r="W232" s="34"/>
      <c r="X232" s="34"/>
      <c r="Y232" s="34"/>
      <c r="Z232" s="34"/>
      <c r="AA232" s="34"/>
      <c r="AB232" s="34"/>
      <c r="AC232" s="34"/>
      <c r="AD232" s="34"/>
      <c r="AE232" s="34"/>
      <c r="AR232" s="221" t="s">
        <v>207</v>
      </c>
      <c r="AT232" s="221" t="s">
        <v>197</v>
      </c>
      <c r="AU232" s="221" t="s">
        <v>83</v>
      </c>
      <c r="AY232" s="17" t="s">
        <v>194</v>
      </c>
      <c r="BE232" s="222">
        <f t="shared" si="24"/>
        <v>0</v>
      </c>
      <c r="BF232" s="222">
        <f t="shared" si="25"/>
        <v>0</v>
      </c>
      <c r="BG232" s="222">
        <f t="shared" si="26"/>
        <v>0</v>
      </c>
      <c r="BH232" s="222">
        <f t="shared" si="27"/>
        <v>0</v>
      </c>
      <c r="BI232" s="222">
        <f t="shared" si="28"/>
        <v>0</v>
      </c>
      <c r="BJ232" s="17" t="s">
        <v>83</v>
      </c>
      <c r="BK232" s="222">
        <f t="shared" si="29"/>
        <v>0</v>
      </c>
      <c r="BL232" s="17" t="s">
        <v>207</v>
      </c>
      <c r="BM232" s="221" t="s">
        <v>1242</v>
      </c>
    </row>
    <row r="233" spans="1:65" s="2" customFormat="1" ht="16.5" customHeight="1">
      <c r="A233" s="34"/>
      <c r="B233" s="35"/>
      <c r="C233" s="209" t="s">
        <v>837</v>
      </c>
      <c r="D233" s="209" t="s">
        <v>197</v>
      </c>
      <c r="E233" s="210" t="s">
        <v>3284</v>
      </c>
      <c r="F233" s="211" t="s">
        <v>3285</v>
      </c>
      <c r="G233" s="212" t="s">
        <v>318</v>
      </c>
      <c r="H233" s="213">
        <v>9</v>
      </c>
      <c r="I233" s="214"/>
      <c r="J233" s="215">
        <f t="shared" si="20"/>
        <v>0</v>
      </c>
      <c r="K233" s="216"/>
      <c r="L233" s="39"/>
      <c r="M233" s="217" t="s">
        <v>1</v>
      </c>
      <c r="N233" s="218" t="s">
        <v>40</v>
      </c>
      <c r="O233" s="71"/>
      <c r="P233" s="219">
        <f t="shared" si="21"/>
        <v>0</v>
      </c>
      <c r="Q233" s="219">
        <v>0</v>
      </c>
      <c r="R233" s="219">
        <f t="shared" si="22"/>
        <v>0</v>
      </c>
      <c r="S233" s="219">
        <v>0</v>
      </c>
      <c r="T233" s="220">
        <f t="shared" si="23"/>
        <v>0</v>
      </c>
      <c r="U233" s="34"/>
      <c r="V233" s="34"/>
      <c r="W233" s="34"/>
      <c r="X233" s="34"/>
      <c r="Y233" s="34"/>
      <c r="Z233" s="34"/>
      <c r="AA233" s="34"/>
      <c r="AB233" s="34"/>
      <c r="AC233" s="34"/>
      <c r="AD233" s="34"/>
      <c r="AE233" s="34"/>
      <c r="AR233" s="221" t="s">
        <v>207</v>
      </c>
      <c r="AT233" s="221" t="s">
        <v>197</v>
      </c>
      <c r="AU233" s="221" t="s">
        <v>83</v>
      </c>
      <c r="AY233" s="17" t="s">
        <v>194</v>
      </c>
      <c r="BE233" s="222">
        <f t="shared" si="24"/>
        <v>0</v>
      </c>
      <c r="BF233" s="222">
        <f t="shared" si="25"/>
        <v>0</v>
      </c>
      <c r="BG233" s="222">
        <f t="shared" si="26"/>
        <v>0</v>
      </c>
      <c r="BH233" s="222">
        <f t="shared" si="27"/>
        <v>0</v>
      </c>
      <c r="BI233" s="222">
        <f t="shared" si="28"/>
        <v>0</v>
      </c>
      <c r="BJ233" s="17" t="s">
        <v>83</v>
      </c>
      <c r="BK233" s="222">
        <f t="shared" si="29"/>
        <v>0</v>
      </c>
      <c r="BL233" s="17" t="s">
        <v>207</v>
      </c>
      <c r="BM233" s="221" t="s">
        <v>1251</v>
      </c>
    </row>
    <row r="234" spans="1:65" s="2" customFormat="1" ht="16.5" customHeight="1">
      <c r="A234" s="34"/>
      <c r="B234" s="35"/>
      <c r="C234" s="209" t="s">
        <v>844</v>
      </c>
      <c r="D234" s="209" t="s">
        <v>197</v>
      </c>
      <c r="E234" s="210" t="s">
        <v>3286</v>
      </c>
      <c r="F234" s="211" t="s">
        <v>3287</v>
      </c>
      <c r="G234" s="212" t="s">
        <v>318</v>
      </c>
      <c r="H234" s="213">
        <v>11</v>
      </c>
      <c r="I234" s="214"/>
      <c r="J234" s="215">
        <f t="shared" si="20"/>
        <v>0</v>
      </c>
      <c r="K234" s="216"/>
      <c r="L234" s="39"/>
      <c r="M234" s="217" t="s">
        <v>1</v>
      </c>
      <c r="N234" s="218" t="s">
        <v>40</v>
      </c>
      <c r="O234" s="71"/>
      <c r="P234" s="219">
        <f t="shared" si="21"/>
        <v>0</v>
      </c>
      <c r="Q234" s="219">
        <v>0</v>
      </c>
      <c r="R234" s="219">
        <f t="shared" si="22"/>
        <v>0</v>
      </c>
      <c r="S234" s="219">
        <v>0</v>
      </c>
      <c r="T234" s="220">
        <f t="shared" si="23"/>
        <v>0</v>
      </c>
      <c r="U234" s="34"/>
      <c r="V234" s="34"/>
      <c r="W234" s="34"/>
      <c r="X234" s="34"/>
      <c r="Y234" s="34"/>
      <c r="Z234" s="34"/>
      <c r="AA234" s="34"/>
      <c r="AB234" s="34"/>
      <c r="AC234" s="34"/>
      <c r="AD234" s="34"/>
      <c r="AE234" s="34"/>
      <c r="AR234" s="221" t="s">
        <v>207</v>
      </c>
      <c r="AT234" s="221" t="s">
        <v>197</v>
      </c>
      <c r="AU234" s="221" t="s">
        <v>83</v>
      </c>
      <c r="AY234" s="17" t="s">
        <v>194</v>
      </c>
      <c r="BE234" s="222">
        <f t="shared" si="24"/>
        <v>0</v>
      </c>
      <c r="BF234" s="222">
        <f t="shared" si="25"/>
        <v>0</v>
      </c>
      <c r="BG234" s="222">
        <f t="shared" si="26"/>
        <v>0</v>
      </c>
      <c r="BH234" s="222">
        <f t="shared" si="27"/>
        <v>0</v>
      </c>
      <c r="BI234" s="222">
        <f t="shared" si="28"/>
        <v>0</v>
      </c>
      <c r="BJ234" s="17" t="s">
        <v>83</v>
      </c>
      <c r="BK234" s="222">
        <f t="shared" si="29"/>
        <v>0</v>
      </c>
      <c r="BL234" s="17" t="s">
        <v>207</v>
      </c>
      <c r="BM234" s="221" t="s">
        <v>1259</v>
      </c>
    </row>
    <row r="235" spans="1:65" s="2" customFormat="1" ht="16.5" customHeight="1">
      <c r="A235" s="34"/>
      <c r="B235" s="35"/>
      <c r="C235" s="209" t="s">
        <v>849</v>
      </c>
      <c r="D235" s="209" t="s">
        <v>197</v>
      </c>
      <c r="E235" s="210" t="s">
        <v>3288</v>
      </c>
      <c r="F235" s="211" t="s">
        <v>3289</v>
      </c>
      <c r="G235" s="212" t="s">
        <v>318</v>
      </c>
      <c r="H235" s="213">
        <v>30</v>
      </c>
      <c r="I235" s="214"/>
      <c r="J235" s="215">
        <f t="shared" si="20"/>
        <v>0</v>
      </c>
      <c r="K235" s="216"/>
      <c r="L235" s="39"/>
      <c r="M235" s="217" t="s">
        <v>1</v>
      </c>
      <c r="N235" s="218" t="s">
        <v>40</v>
      </c>
      <c r="O235" s="71"/>
      <c r="P235" s="219">
        <f t="shared" si="21"/>
        <v>0</v>
      </c>
      <c r="Q235" s="219">
        <v>0</v>
      </c>
      <c r="R235" s="219">
        <f t="shared" si="22"/>
        <v>0</v>
      </c>
      <c r="S235" s="219">
        <v>0</v>
      </c>
      <c r="T235" s="220">
        <f t="shared" si="23"/>
        <v>0</v>
      </c>
      <c r="U235" s="34"/>
      <c r="V235" s="34"/>
      <c r="W235" s="34"/>
      <c r="X235" s="34"/>
      <c r="Y235" s="34"/>
      <c r="Z235" s="34"/>
      <c r="AA235" s="34"/>
      <c r="AB235" s="34"/>
      <c r="AC235" s="34"/>
      <c r="AD235" s="34"/>
      <c r="AE235" s="34"/>
      <c r="AR235" s="221" t="s">
        <v>207</v>
      </c>
      <c r="AT235" s="221" t="s">
        <v>197</v>
      </c>
      <c r="AU235" s="221" t="s">
        <v>83</v>
      </c>
      <c r="AY235" s="17" t="s">
        <v>194</v>
      </c>
      <c r="BE235" s="222">
        <f t="shared" si="24"/>
        <v>0</v>
      </c>
      <c r="BF235" s="222">
        <f t="shared" si="25"/>
        <v>0</v>
      </c>
      <c r="BG235" s="222">
        <f t="shared" si="26"/>
        <v>0</v>
      </c>
      <c r="BH235" s="222">
        <f t="shared" si="27"/>
        <v>0</v>
      </c>
      <c r="BI235" s="222">
        <f t="shared" si="28"/>
        <v>0</v>
      </c>
      <c r="BJ235" s="17" t="s">
        <v>83</v>
      </c>
      <c r="BK235" s="222">
        <f t="shared" si="29"/>
        <v>0</v>
      </c>
      <c r="BL235" s="17" t="s">
        <v>207</v>
      </c>
      <c r="BM235" s="221" t="s">
        <v>1267</v>
      </c>
    </row>
    <row r="236" spans="1:65" s="2" customFormat="1" ht="16.5" customHeight="1">
      <c r="A236" s="34"/>
      <c r="B236" s="35"/>
      <c r="C236" s="209" t="s">
        <v>854</v>
      </c>
      <c r="D236" s="209" t="s">
        <v>197</v>
      </c>
      <c r="E236" s="210" t="s">
        <v>3290</v>
      </c>
      <c r="F236" s="211" t="s">
        <v>3291</v>
      </c>
      <c r="G236" s="212" t="s">
        <v>318</v>
      </c>
      <c r="H236" s="213">
        <v>45</v>
      </c>
      <c r="I236" s="214"/>
      <c r="J236" s="215">
        <f t="shared" si="20"/>
        <v>0</v>
      </c>
      <c r="K236" s="216"/>
      <c r="L236" s="39"/>
      <c r="M236" s="217" t="s">
        <v>1</v>
      </c>
      <c r="N236" s="218" t="s">
        <v>40</v>
      </c>
      <c r="O236" s="71"/>
      <c r="P236" s="219">
        <f t="shared" si="21"/>
        <v>0</v>
      </c>
      <c r="Q236" s="219">
        <v>0</v>
      </c>
      <c r="R236" s="219">
        <f t="shared" si="22"/>
        <v>0</v>
      </c>
      <c r="S236" s="219">
        <v>0</v>
      </c>
      <c r="T236" s="220">
        <f t="shared" si="23"/>
        <v>0</v>
      </c>
      <c r="U236" s="34"/>
      <c r="V236" s="34"/>
      <c r="W236" s="34"/>
      <c r="X236" s="34"/>
      <c r="Y236" s="34"/>
      <c r="Z236" s="34"/>
      <c r="AA236" s="34"/>
      <c r="AB236" s="34"/>
      <c r="AC236" s="34"/>
      <c r="AD236" s="34"/>
      <c r="AE236" s="34"/>
      <c r="AR236" s="221" t="s">
        <v>207</v>
      </c>
      <c r="AT236" s="221" t="s">
        <v>197</v>
      </c>
      <c r="AU236" s="221" t="s">
        <v>83</v>
      </c>
      <c r="AY236" s="17" t="s">
        <v>194</v>
      </c>
      <c r="BE236" s="222">
        <f t="shared" si="24"/>
        <v>0</v>
      </c>
      <c r="BF236" s="222">
        <f t="shared" si="25"/>
        <v>0</v>
      </c>
      <c r="BG236" s="222">
        <f t="shared" si="26"/>
        <v>0</v>
      </c>
      <c r="BH236" s="222">
        <f t="shared" si="27"/>
        <v>0</v>
      </c>
      <c r="BI236" s="222">
        <f t="shared" si="28"/>
        <v>0</v>
      </c>
      <c r="BJ236" s="17" t="s">
        <v>83</v>
      </c>
      <c r="BK236" s="222">
        <f t="shared" si="29"/>
        <v>0</v>
      </c>
      <c r="BL236" s="17" t="s">
        <v>207</v>
      </c>
      <c r="BM236" s="221" t="s">
        <v>1276</v>
      </c>
    </row>
    <row r="237" spans="1:65" s="2" customFormat="1" ht="16.5" customHeight="1">
      <c r="A237" s="34"/>
      <c r="B237" s="35"/>
      <c r="C237" s="209" t="s">
        <v>859</v>
      </c>
      <c r="D237" s="209" t="s">
        <v>197</v>
      </c>
      <c r="E237" s="210" t="s">
        <v>3292</v>
      </c>
      <c r="F237" s="211" t="s">
        <v>3293</v>
      </c>
      <c r="G237" s="212" t="s">
        <v>318</v>
      </c>
      <c r="H237" s="213">
        <v>43</v>
      </c>
      <c r="I237" s="214"/>
      <c r="J237" s="215">
        <f t="shared" si="20"/>
        <v>0</v>
      </c>
      <c r="K237" s="216"/>
      <c r="L237" s="39"/>
      <c r="M237" s="217" t="s">
        <v>1</v>
      </c>
      <c r="N237" s="218" t="s">
        <v>40</v>
      </c>
      <c r="O237" s="71"/>
      <c r="P237" s="219">
        <f t="shared" si="21"/>
        <v>0</v>
      </c>
      <c r="Q237" s="219">
        <v>0</v>
      </c>
      <c r="R237" s="219">
        <f t="shared" si="22"/>
        <v>0</v>
      </c>
      <c r="S237" s="219">
        <v>0</v>
      </c>
      <c r="T237" s="220">
        <f t="shared" si="23"/>
        <v>0</v>
      </c>
      <c r="U237" s="34"/>
      <c r="V237" s="34"/>
      <c r="W237" s="34"/>
      <c r="X237" s="34"/>
      <c r="Y237" s="34"/>
      <c r="Z237" s="34"/>
      <c r="AA237" s="34"/>
      <c r="AB237" s="34"/>
      <c r="AC237" s="34"/>
      <c r="AD237" s="34"/>
      <c r="AE237" s="34"/>
      <c r="AR237" s="221" t="s">
        <v>207</v>
      </c>
      <c r="AT237" s="221" t="s">
        <v>197</v>
      </c>
      <c r="AU237" s="221" t="s">
        <v>83</v>
      </c>
      <c r="AY237" s="17" t="s">
        <v>194</v>
      </c>
      <c r="BE237" s="222">
        <f t="shared" si="24"/>
        <v>0</v>
      </c>
      <c r="BF237" s="222">
        <f t="shared" si="25"/>
        <v>0</v>
      </c>
      <c r="BG237" s="222">
        <f t="shared" si="26"/>
        <v>0</v>
      </c>
      <c r="BH237" s="222">
        <f t="shared" si="27"/>
        <v>0</v>
      </c>
      <c r="BI237" s="222">
        <f t="shared" si="28"/>
        <v>0</v>
      </c>
      <c r="BJ237" s="17" t="s">
        <v>83</v>
      </c>
      <c r="BK237" s="222">
        <f t="shared" si="29"/>
        <v>0</v>
      </c>
      <c r="BL237" s="17" t="s">
        <v>207</v>
      </c>
      <c r="BM237" s="221" t="s">
        <v>1284</v>
      </c>
    </row>
    <row r="238" spans="1:65" s="2" customFormat="1" ht="16.5" customHeight="1">
      <c r="A238" s="34"/>
      <c r="B238" s="35"/>
      <c r="C238" s="209" t="s">
        <v>867</v>
      </c>
      <c r="D238" s="209" t="s">
        <v>197</v>
      </c>
      <c r="E238" s="210" t="s">
        <v>3294</v>
      </c>
      <c r="F238" s="211" t="s">
        <v>3295</v>
      </c>
      <c r="G238" s="212" t="s">
        <v>318</v>
      </c>
      <c r="H238" s="213">
        <v>71</v>
      </c>
      <c r="I238" s="214"/>
      <c r="J238" s="215">
        <f t="shared" si="20"/>
        <v>0</v>
      </c>
      <c r="K238" s="216"/>
      <c r="L238" s="39"/>
      <c r="M238" s="217" t="s">
        <v>1</v>
      </c>
      <c r="N238" s="218" t="s">
        <v>40</v>
      </c>
      <c r="O238" s="71"/>
      <c r="P238" s="219">
        <f t="shared" si="21"/>
        <v>0</v>
      </c>
      <c r="Q238" s="219">
        <v>0</v>
      </c>
      <c r="R238" s="219">
        <f t="shared" si="22"/>
        <v>0</v>
      </c>
      <c r="S238" s="219">
        <v>0</v>
      </c>
      <c r="T238" s="220">
        <f t="shared" si="23"/>
        <v>0</v>
      </c>
      <c r="U238" s="34"/>
      <c r="V238" s="34"/>
      <c r="W238" s="34"/>
      <c r="X238" s="34"/>
      <c r="Y238" s="34"/>
      <c r="Z238" s="34"/>
      <c r="AA238" s="34"/>
      <c r="AB238" s="34"/>
      <c r="AC238" s="34"/>
      <c r="AD238" s="34"/>
      <c r="AE238" s="34"/>
      <c r="AR238" s="221" t="s">
        <v>207</v>
      </c>
      <c r="AT238" s="221" t="s">
        <v>197</v>
      </c>
      <c r="AU238" s="221" t="s">
        <v>83</v>
      </c>
      <c r="AY238" s="17" t="s">
        <v>194</v>
      </c>
      <c r="BE238" s="222">
        <f t="shared" si="24"/>
        <v>0</v>
      </c>
      <c r="BF238" s="222">
        <f t="shared" si="25"/>
        <v>0</v>
      </c>
      <c r="BG238" s="222">
        <f t="shared" si="26"/>
        <v>0</v>
      </c>
      <c r="BH238" s="222">
        <f t="shared" si="27"/>
        <v>0</v>
      </c>
      <c r="BI238" s="222">
        <f t="shared" si="28"/>
        <v>0</v>
      </c>
      <c r="BJ238" s="17" t="s">
        <v>83</v>
      </c>
      <c r="BK238" s="222">
        <f t="shared" si="29"/>
        <v>0</v>
      </c>
      <c r="BL238" s="17" t="s">
        <v>207</v>
      </c>
      <c r="BM238" s="221" t="s">
        <v>1293</v>
      </c>
    </row>
    <row r="239" spans="1:65" s="2" customFormat="1" ht="16.5" customHeight="1">
      <c r="A239" s="34"/>
      <c r="B239" s="35"/>
      <c r="C239" s="209" t="s">
        <v>871</v>
      </c>
      <c r="D239" s="209" t="s">
        <v>197</v>
      </c>
      <c r="E239" s="210" t="s">
        <v>3296</v>
      </c>
      <c r="F239" s="211" t="s">
        <v>3297</v>
      </c>
      <c r="G239" s="212" t="s">
        <v>318</v>
      </c>
      <c r="H239" s="213">
        <v>23</v>
      </c>
      <c r="I239" s="214"/>
      <c r="J239" s="215">
        <f t="shared" si="20"/>
        <v>0</v>
      </c>
      <c r="K239" s="216"/>
      <c r="L239" s="39"/>
      <c r="M239" s="217" t="s">
        <v>1</v>
      </c>
      <c r="N239" s="218" t="s">
        <v>40</v>
      </c>
      <c r="O239" s="71"/>
      <c r="P239" s="219">
        <f t="shared" si="21"/>
        <v>0</v>
      </c>
      <c r="Q239" s="219">
        <v>0</v>
      </c>
      <c r="R239" s="219">
        <f t="shared" si="22"/>
        <v>0</v>
      </c>
      <c r="S239" s="219">
        <v>0</v>
      </c>
      <c r="T239" s="220">
        <f t="shared" si="23"/>
        <v>0</v>
      </c>
      <c r="U239" s="34"/>
      <c r="V239" s="34"/>
      <c r="W239" s="34"/>
      <c r="X239" s="34"/>
      <c r="Y239" s="34"/>
      <c r="Z239" s="34"/>
      <c r="AA239" s="34"/>
      <c r="AB239" s="34"/>
      <c r="AC239" s="34"/>
      <c r="AD239" s="34"/>
      <c r="AE239" s="34"/>
      <c r="AR239" s="221" t="s">
        <v>207</v>
      </c>
      <c r="AT239" s="221" t="s">
        <v>197</v>
      </c>
      <c r="AU239" s="221" t="s">
        <v>83</v>
      </c>
      <c r="AY239" s="17" t="s">
        <v>194</v>
      </c>
      <c r="BE239" s="222">
        <f t="shared" si="24"/>
        <v>0</v>
      </c>
      <c r="BF239" s="222">
        <f t="shared" si="25"/>
        <v>0</v>
      </c>
      <c r="BG239" s="222">
        <f t="shared" si="26"/>
        <v>0</v>
      </c>
      <c r="BH239" s="222">
        <f t="shared" si="27"/>
        <v>0</v>
      </c>
      <c r="BI239" s="222">
        <f t="shared" si="28"/>
        <v>0</v>
      </c>
      <c r="BJ239" s="17" t="s">
        <v>83</v>
      </c>
      <c r="BK239" s="222">
        <f t="shared" si="29"/>
        <v>0</v>
      </c>
      <c r="BL239" s="17" t="s">
        <v>207</v>
      </c>
      <c r="BM239" s="221" t="s">
        <v>1301</v>
      </c>
    </row>
    <row r="240" spans="1:65" s="2" customFormat="1" ht="36" customHeight="1">
      <c r="A240" s="34"/>
      <c r="B240" s="35"/>
      <c r="C240" s="209" t="s">
        <v>878</v>
      </c>
      <c r="D240" s="209" t="s">
        <v>197</v>
      </c>
      <c r="E240" s="210" t="s">
        <v>3298</v>
      </c>
      <c r="F240" s="211" t="s">
        <v>3299</v>
      </c>
      <c r="G240" s="212" t="s">
        <v>240</v>
      </c>
      <c r="H240" s="213">
        <v>1</v>
      </c>
      <c r="I240" s="214"/>
      <c r="J240" s="215">
        <f t="shared" si="20"/>
        <v>0</v>
      </c>
      <c r="K240" s="216"/>
      <c r="L240" s="39"/>
      <c r="M240" s="217" t="s">
        <v>1</v>
      </c>
      <c r="N240" s="218" t="s">
        <v>40</v>
      </c>
      <c r="O240" s="71"/>
      <c r="P240" s="219">
        <f t="shared" si="21"/>
        <v>0</v>
      </c>
      <c r="Q240" s="219">
        <v>0</v>
      </c>
      <c r="R240" s="219">
        <f t="shared" si="22"/>
        <v>0</v>
      </c>
      <c r="S240" s="219">
        <v>0</v>
      </c>
      <c r="T240" s="220">
        <f t="shared" si="23"/>
        <v>0</v>
      </c>
      <c r="U240" s="34"/>
      <c r="V240" s="34"/>
      <c r="W240" s="34"/>
      <c r="X240" s="34"/>
      <c r="Y240" s="34"/>
      <c r="Z240" s="34"/>
      <c r="AA240" s="34"/>
      <c r="AB240" s="34"/>
      <c r="AC240" s="34"/>
      <c r="AD240" s="34"/>
      <c r="AE240" s="34"/>
      <c r="AR240" s="221" t="s">
        <v>207</v>
      </c>
      <c r="AT240" s="221" t="s">
        <v>197</v>
      </c>
      <c r="AU240" s="221" t="s">
        <v>83</v>
      </c>
      <c r="AY240" s="17" t="s">
        <v>194</v>
      </c>
      <c r="BE240" s="222">
        <f t="shared" si="24"/>
        <v>0</v>
      </c>
      <c r="BF240" s="222">
        <f t="shared" si="25"/>
        <v>0</v>
      </c>
      <c r="BG240" s="222">
        <f t="shared" si="26"/>
        <v>0</v>
      </c>
      <c r="BH240" s="222">
        <f t="shared" si="27"/>
        <v>0</v>
      </c>
      <c r="BI240" s="222">
        <f t="shared" si="28"/>
        <v>0</v>
      </c>
      <c r="BJ240" s="17" t="s">
        <v>83</v>
      </c>
      <c r="BK240" s="222">
        <f t="shared" si="29"/>
        <v>0</v>
      </c>
      <c r="BL240" s="17" t="s">
        <v>207</v>
      </c>
      <c r="BM240" s="221" t="s">
        <v>1312</v>
      </c>
    </row>
    <row r="241" spans="1:65" s="2" customFormat="1" ht="36" customHeight="1">
      <c r="A241" s="34"/>
      <c r="B241" s="35"/>
      <c r="C241" s="209" t="s">
        <v>884</v>
      </c>
      <c r="D241" s="209" t="s">
        <v>197</v>
      </c>
      <c r="E241" s="210" t="s">
        <v>3300</v>
      </c>
      <c r="F241" s="211" t="s">
        <v>3301</v>
      </c>
      <c r="G241" s="212" t="s">
        <v>318</v>
      </c>
      <c r="H241" s="213">
        <v>37</v>
      </c>
      <c r="I241" s="214"/>
      <c r="J241" s="215">
        <f t="shared" si="20"/>
        <v>0</v>
      </c>
      <c r="K241" s="216"/>
      <c r="L241" s="39"/>
      <c r="M241" s="217" t="s">
        <v>1</v>
      </c>
      <c r="N241" s="218" t="s">
        <v>40</v>
      </c>
      <c r="O241" s="71"/>
      <c r="P241" s="219">
        <f t="shared" si="21"/>
        <v>0</v>
      </c>
      <c r="Q241" s="219">
        <v>0</v>
      </c>
      <c r="R241" s="219">
        <f t="shared" si="22"/>
        <v>0</v>
      </c>
      <c r="S241" s="219">
        <v>0</v>
      </c>
      <c r="T241" s="220">
        <f t="shared" si="23"/>
        <v>0</v>
      </c>
      <c r="U241" s="34"/>
      <c r="V241" s="34"/>
      <c r="W241" s="34"/>
      <c r="X241" s="34"/>
      <c r="Y241" s="34"/>
      <c r="Z241" s="34"/>
      <c r="AA241" s="34"/>
      <c r="AB241" s="34"/>
      <c r="AC241" s="34"/>
      <c r="AD241" s="34"/>
      <c r="AE241" s="34"/>
      <c r="AR241" s="221" t="s">
        <v>207</v>
      </c>
      <c r="AT241" s="221" t="s">
        <v>197</v>
      </c>
      <c r="AU241" s="221" t="s">
        <v>83</v>
      </c>
      <c r="AY241" s="17" t="s">
        <v>194</v>
      </c>
      <c r="BE241" s="222">
        <f t="shared" si="24"/>
        <v>0</v>
      </c>
      <c r="BF241" s="222">
        <f t="shared" si="25"/>
        <v>0</v>
      </c>
      <c r="BG241" s="222">
        <f t="shared" si="26"/>
        <v>0</v>
      </c>
      <c r="BH241" s="222">
        <f t="shared" si="27"/>
        <v>0</v>
      </c>
      <c r="BI241" s="222">
        <f t="shared" si="28"/>
        <v>0</v>
      </c>
      <c r="BJ241" s="17" t="s">
        <v>83</v>
      </c>
      <c r="BK241" s="222">
        <f t="shared" si="29"/>
        <v>0</v>
      </c>
      <c r="BL241" s="17" t="s">
        <v>207</v>
      </c>
      <c r="BM241" s="221" t="s">
        <v>1321</v>
      </c>
    </row>
    <row r="242" spans="1:65" s="2" customFormat="1" ht="24" customHeight="1">
      <c r="A242" s="34"/>
      <c r="B242" s="35"/>
      <c r="C242" s="209" t="s">
        <v>890</v>
      </c>
      <c r="D242" s="209" t="s">
        <v>197</v>
      </c>
      <c r="E242" s="210" t="s">
        <v>3302</v>
      </c>
      <c r="F242" s="211" t="s">
        <v>3303</v>
      </c>
      <c r="G242" s="212" t="s">
        <v>318</v>
      </c>
      <c r="H242" s="213">
        <v>33</v>
      </c>
      <c r="I242" s="214"/>
      <c r="J242" s="215">
        <f t="shared" si="20"/>
        <v>0</v>
      </c>
      <c r="K242" s="216"/>
      <c r="L242" s="39"/>
      <c r="M242" s="217" t="s">
        <v>1</v>
      </c>
      <c r="N242" s="218" t="s">
        <v>40</v>
      </c>
      <c r="O242" s="71"/>
      <c r="P242" s="219">
        <f t="shared" si="21"/>
        <v>0</v>
      </c>
      <c r="Q242" s="219">
        <v>0</v>
      </c>
      <c r="R242" s="219">
        <f t="shared" si="22"/>
        <v>0</v>
      </c>
      <c r="S242" s="219">
        <v>0</v>
      </c>
      <c r="T242" s="220">
        <f t="shared" si="23"/>
        <v>0</v>
      </c>
      <c r="U242" s="34"/>
      <c r="V242" s="34"/>
      <c r="W242" s="34"/>
      <c r="X242" s="34"/>
      <c r="Y242" s="34"/>
      <c r="Z242" s="34"/>
      <c r="AA242" s="34"/>
      <c r="AB242" s="34"/>
      <c r="AC242" s="34"/>
      <c r="AD242" s="34"/>
      <c r="AE242" s="34"/>
      <c r="AR242" s="221" t="s">
        <v>207</v>
      </c>
      <c r="AT242" s="221" t="s">
        <v>197</v>
      </c>
      <c r="AU242" s="221" t="s">
        <v>83</v>
      </c>
      <c r="AY242" s="17" t="s">
        <v>194</v>
      </c>
      <c r="BE242" s="222">
        <f t="shared" si="24"/>
        <v>0</v>
      </c>
      <c r="BF242" s="222">
        <f t="shared" si="25"/>
        <v>0</v>
      </c>
      <c r="BG242" s="222">
        <f t="shared" si="26"/>
        <v>0</v>
      </c>
      <c r="BH242" s="222">
        <f t="shared" si="27"/>
        <v>0</v>
      </c>
      <c r="BI242" s="222">
        <f t="shared" si="28"/>
        <v>0</v>
      </c>
      <c r="BJ242" s="17" t="s">
        <v>83</v>
      </c>
      <c r="BK242" s="222">
        <f t="shared" si="29"/>
        <v>0</v>
      </c>
      <c r="BL242" s="17" t="s">
        <v>207</v>
      </c>
      <c r="BM242" s="221" t="s">
        <v>1335</v>
      </c>
    </row>
    <row r="243" spans="1:65" s="2" customFormat="1" ht="24" customHeight="1">
      <c r="A243" s="34"/>
      <c r="B243" s="35"/>
      <c r="C243" s="209" t="s">
        <v>897</v>
      </c>
      <c r="D243" s="209" t="s">
        <v>197</v>
      </c>
      <c r="E243" s="210" t="s">
        <v>3304</v>
      </c>
      <c r="F243" s="211" t="s">
        <v>3305</v>
      </c>
      <c r="G243" s="212" t="s">
        <v>318</v>
      </c>
      <c r="H243" s="213">
        <v>32</v>
      </c>
      <c r="I243" s="214"/>
      <c r="J243" s="215">
        <f t="shared" si="20"/>
        <v>0</v>
      </c>
      <c r="K243" s="216"/>
      <c r="L243" s="39"/>
      <c r="M243" s="217" t="s">
        <v>1</v>
      </c>
      <c r="N243" s="218" t="s">
        <v>40</v>
      </c>
      <c r="O243" s="71"/>
      <c r="P243" s="219">
        <f t="shared" si="21"/>
        <v>0</v>
      </c>
      <c r="Q243" s="219">
        <v>0</v>
      </c>
      <c r="R243" s="219">
        <f t="shared" si="22"/>
        <v>0</v>
      </c>
      <c r="S243" s="219">
        <v>0</v>
      </c>
      <c r="T243" s="220">
        <f t="shared" si="23"/>
        <v>0</v>
      </c>
      <c r="U243" s="34"/>
      <c r="V243" s="34"/>
      <c r="W243" s="34"/>
      <c r="X243" s="34"/>
      <c r="Y243" s="34"/>
      <c r="Z243" s="34"/>
      <c r="AA243" s="34"/>
      <c r="AB243" s="34"/>
      <c r="AC243" s="34"/>
      <c r="AD243" s="34"/>
      <c r="AE243" s="34"/>
      <c r="AR243" s="221" t="s">
        <v>207</v>
      </c>
      <c r="AT243" s="221" t="s">
        <v>197</v>
      </c>
      <c r="AU243" s="221" t="s">
        <v>83</v>
      </c>
      <c r="AY243" s="17" t="s">
        <v>194</v>
      </c>
      <c r="BE243" s="222">
        <f t="shared" si="24"/>
        <v>0</v>
      </c>
      <c r="BF243" s="222">
        <f t="shared" si="25"/>
        <v>0</v>
      </c>
      <c r="BG243" s="222">
        <f t="shared" si="26"/>
        <v>0</v>
      </c>
      <c r="BH243" s="222">
        <f t="shared" si="27"/>
        <v>0</v>
      </c>
      <c r="BI243" s="222">
        <f t="shared" si="28"/>
        <v>0</v>
      </c>
      <c r="BJ243" s="17" t="s">
        <v>83</v>
      </c>
      <c r="BK243" s="222">
        <f t="shared" si="29"/>
        <v>0</v>
      </c>
      <c r="BL243" s="17" t="s">
        <v>207</v>
      </c>
      <c r="BM243" s="221" t="s">
        <v>1346</v>
      </c>
    </row>
    <row r="244" spans="1:65" s="2" customFormat="1" ht="24" customHeight="1">
      <c r="A244" s="34"/>
      <c r="B244" s="35"/>
      <c r="C244" s="209" t="s">
        <v>901</v>
      </c>
      <c r="D244" s="209" t="s">
        <v>197</v>
      </c>
      <c r="E244" s="210" t="s">
        <v>3306</v>
      </c>
      <c r="F244" s="211" t="s">
        <v>3307</v>
      </c>
      <c r="G244" s="212" t="s">
        <v>318</v>
      </c>
      <c r="H244" s="213">
        <v>37</v>
      </c>
      <c r="I244" s="214"/>
      <c r="J244" s="215">
        <f t="shared" si="20"/>
        <v>0</v>
      </c>
      <c r="K244" s="216"/>
      <c r="L244" s="39"/>
      <c r="M244" s="217" t="s">
        <v>1</v>
      </c>
      <c r="N244" s="218" t="s">
        <v>40</v>
      </c>
      <c r="O244" s="71"/>
      <c r="P244" s="219">
        <f t="shared" si="21"/>
        <v>0</v>
      </c>
      <c r="Q244" s="219">
        <v>0</v>
      </c>
      <c r="R244" s="219">
        <f t="shared" si="22"/>
        <v>0</v>
      </c>
      <c r="S244" s="219">
        <v>0</v>
      </c>
      <c r="T244" s="220">
        <f t="shared" si="23"/>
        <v>0</v>
      </c>
      <c r="U244" s="34"/>
      <c r="V244" s="34"/>
      <c r="W244" s="34"/>
      <c r="X244" s="34"/>
      <c r="Y244" s="34"/>
      <c r="Z244" s="34"/>
      <c r="AA244" s="34"/>
      <c r="AB244" s="34"/>
      <c r="AC244" s="34"/>
      <c r="AD244" s="34"/>
      <c r="AE244" s="34"/>
      <c r="AR244" s="221" t="s">
        <v>207</v>
      </c>
      <c r="AT244" s="221" t="s">
        <v>197</v>
      </c>
      <c r="AU244" s="221" t="s">
        <v>83</v>
      </c>
      <c r="AY244" s="17" t="s">
        <v>194</v>
      </c>
      <c r="BE244" s="222">
        <f t="shared" si="24"/>
        <v>0</v>
      </c>
      <c r="BF244" s="222">
        <f t="shared" si="25"/>
        <v>0</v>
      </c>
      <c r="BG244" s="222">
        <f t="shared" si="26"/>
        <v>0</v>
      </c>
      <c r="BH244" s="222">
        <f t="shared" si="27"/>
        <v>0</v>
      </c>
      <c r="BI244" s="222">
        <f t="shared" si="28"/>
        <v>0</v>
      </c>
      <c r="BJ244" s="17" t="s">
        <v>83</v>
      </c>
      <c r="BK244" s="222">
        <f t="shared" si="29"/>
        <v>0</v>
      </c>
      <c r="BL244" s="17" t="s">
        <v>207</v>
      </c>
      <c r="BM244" s="221" t="s">
        <v>1356</v>
      </c>
    </row>
    <row r="245" spans="1:65" s="2" customFormat="1" ht="24" customHeight="1">
      <c r="A245" s="34"/>
      <c r="B245" s="35"/>
      <c r="C245" s="209" t="s">
        <v>906</v>
      </c>
      <c r="D245" s="209" t="s">
        <v>197</v>
      </c>
      <c r="E245" s="210" t="s">
        <v>3308</v>
      </c>
      <c r="F245" s="211" t="s">
        <v>3309</v>
      </c>
      <c r="G245" s="212" t="s">
        <v>318</v>
      </c>
      <c r="H245" s="213">
        <v>36</v>
      </c>
      <c r="I245" s="214"/>
      <c r="J245" s="215">
        <f t="shared" si="20"/>
        <v>0</v>
      </c>
      <c r="K245" s="216"/>
      <c r="L245" s="39"/>
      <c r="M245" s="217" t="s">
        <v>1</v>
      </c>
      <c r="N245" s="218" t="s">
        <v>40</v>
      </c>
      <c r="O245" s="71"/>
      <c r="P245" s="219">
        <f t="shared" si="21"/>
        <v>0</v>
      </c>
      <c r="Q245" s="219">
        <v>0</v>
      </c>
      <c r="R245" s="219">
        <f t="shared" si="22"/>
        <v>0</v>
      </c>
      <c r="S245" s="219">
        <v>0</v>
      </c>
      <c r="T245" s="220">
        <f t="shared" si="23"/>
        <v>0</v>
      </c>
      <c r="U245" s="34"/>
      <c r="V245" s="34"/>
      <c r="W245" s="34"/>
      <c r="X245" s="34"/>
      <c r="Y245" s="34"/>
      <c r="Z245" s="34"/>
      <c r="AA245" s="34"/>
      <c r="AB245" s="34"/>
      <c r="AC245" s="34"/>
      <c r="AD245" s="34"/>
      <c r="AE245" s="34"/>
      <c r="AR245" s="221" t="s">
        <v>207</v>
      </c>
      <c r="AT245" s="221" t="s">
        <v>197</v>
      </c>
      <c r="AU245" s="221" t="s">
        <v>83</v>
      </c>
      <c r="AY245" s="17" t="s">
        <v>194</v>
      </c>
      <c r="BE245" s="222">
        <f t="shared" si="24"/>
        <v>0</v>
      </c>
      <c r="BF245" s="222">
        <f t="shared" si="25"/>
        <v>0</v>
      </c>
      <c r="BG245" s="222">
        <f t="shared" si="26"/>
        <v>0</v>
      </c>
      <c r="BH245" s="222">
        <f t="shared" si="27"/>
        <v>0</v>
      </c>
      <c r="BI245" s="222">
        <f t="shared" si="28"/>
        <v>0</v>
      </c>
      <c r="BJ245" s="17" t="s">
        <v>83</v>
      </c>
      <c r="BK245" s="222">
        <f t="shared" si="29"/>
        <v>0</v>
      </c>
      <c r="BL245" s="17" t="s">
        <v>207</v>
      </c>
      <c r="BM245" s="221" t="s">
        <v>1364</v>
      </c>
    </row>
    <row r="246" spans="1:65" s="2" customFormat="1" ht="24" customHeight="1">
      <c r="A246" s="34"/>
      <c r="B246" s="35"/>
      <c r="C246" s="209" t="s">
        <v>910</v>
      </c>
      <c r="D246" s="209" t="s">
        <v>197</v>
      </c>
      <c r="E246" s="210" t="s">
        <v>3310</v>
      </c>
      <c r="F246" s="211" t="s">
        <v>3311</v>
      </c>
      <c r="G246" s="212" t="s">
        <v>318</v>
      </c>
      <c r="H246" s="213">
        <v>41</v>
      </c>
      <c r="I246" s="214"/>
      <c r="J246" s="215">
        <f t="shared" si="20"/>
        <v>0</v>
      </c>
      <c r="K246" s="216"/>
      <c r="L246" s="39"/>
      <c r="M246" s="217" t="s">
        <v>1</v>
      </c>
      <c r="N246" s="218" t="s">
        <v>40</v>
      </c>
      <c r="O246" s="71"/>
      <c r="P246" s="219">
        <f t="shared" si="21"/>
        <v>0</v>
      </c>
      <c r="Q246" s="219">
        <v>0</v>
      </c>
      <c r="R246" s="219">
        <f t="shared" si="22"/>
        <v>0</v>
      </c>
      <c r="S246" s="219">
        <v>0</v>
      </c>
      <c r="T246" s="220">
        <f t="shared" si="23"/>
        <v>0</v>
      </c>
      <c r="U246" s="34"/>
      <c r="V246" s="34"/>
      <c r="W246" s="34"/>
      <c r="X246" s="34"/>
      <c r="Y246" s="34"/>
      <c r="Z246" s="34"/>
      <c r="AA246" s="34"/>
      <c r="AB246" s="34"/>
      <c r="AC246" s="34"/>
      <c r="AD246" s="34"/>
      <c r="AE246" s="34"/>
      <c r="AR246" s="221" t="s">
        <v>207</v>
      </c>
      <c r="AT246" s="221" t="s">
        <v>197</v>
      </c>
      <c r="AU246" s="221" t="s">
        <v>83</v>
      </c>
      <c r="AY246" s="17" t="s">
        <v>194</v>
      </c>
      <c r="BE246" s="222">
        <f t="shared" si="24"/>
        <v>0</v>
      </c>
      <c r="BF246" s="222">
        <f t="shared" si="25"/>
        <v>0</v>
      </c>
      <c r="BG246" s="222">
        <f t="shared" si="26"/>
        <v>0</v>
      </c>
      <c r="BH246" s="222">
        <f t="shared" si="27"/>
        <v>0</v>
      </c>
      <c r="BI246" s="222">
        <f t="shared" si="28"/>
        <v>0</v>
      </c>
      <c r="BJ246" s="17" t="s">
        <v>83</v>
      </c>
      <c r="BK246" s="222">
        <f t="shared" si="29"/>
        <v>0</v>
      </c>
      <c r="BL246" s="17" t="s">
        <v>207</v>
      </c>
      <c r="BM246" s="221" t="s">
        <v>1373</v>
      </c>
    </row>
    <row r="247" spans="1:65" s="2" customFormat="1" ht="24" customHeight="1">
      <c r="A247" s="34"/>
      <c r="B247" s="35"/>
      <c r="C247" s="209" t="s">
        <v>914</v>
      </c>
      <c r="D247" s="209" t="s">
        <v>197</v>
      </c>
      <c r="E247" s="210" t="s">
        <v>3312</v>
      </c>
      <c r="F247" s="211" t="s">
        <v>3313</v>
      </c>
      <c r="G247" s="212" t="s">
        <v>318</v>
      </c>
      <c r="H247" s="213">
        <v>40</v>
      </c>
      <c r="I247" s="214"/>
      <c r="J247" s="215">
        <f t="shared" si="20"/>
        <v>0</v>
      </c>
      <c r="K247" s="216"/>
      <c r="L247" s="39"/>
      <c r="M247" s="217" t="s">
        <v>1</v>
      </c>
      <c r="N247" s="218" t="s">
        <v>40</v>
      </c>
      <c r="O247" s="71"/>
      <c r="P247" s="219">
        <f t="shared" si="21"/>
        <v>0</v>
      </c>
      <c r="Q247" s="219">
        <v>0</v>
      </c>
      <c r="R247" s="219">
        <f t="shared" si="22"/>
        <v>0</v>
      </c>
      <c r="S247" s="219">
        <v>0</v>
      </c>
      <c r="T247" s="220">
        <f t="shared" si="23"/>
        <v>0</v>
      </c>
      <c r="U247" s="34"/>
      <c r="V247" s="34"/>
      <c r="W247" s="34"/>
      <c r="X247" s="34"/>
      <c r="Y247" s="34"/>
      <c r="Z247" s="34"/>
      <c r="AA247" s="34"/>
      <c r="AB247" s="34"/>
      <c r="AC247" s="34"/>
      <c r="AD247" s="34"/>
      <c r="AE247" s="34"/>
      <c r="AR247" s="221" t="s">
        <v>207</v>
      </c>
      <c r="AT247" s="221" t="s">
        <v>197</v>
      </c>
      <c r="AU247" s="221" t="s">
        <v>83</v>
      </c>
      <c r="AY247" s="17" t="s">
        <v>194</v>
      </c>
      <c r="BE247" s="222">
        <f t="shared" si="24"/>
        <v>0</v>
      </c>
      <c r="BF247" s="222">
        <f t="shared" si="25"/>
        <v>0</v>
      </c>
      <c r="BG247" s="222">
        <f t="shared" si="26"/>
        <v>0</v>
      </c>
      <c r="BH247" s="222">
        <f t="shared" si="27"/>
        <v>0</v>
      </c>
      <c r="BI247" s="222">
        <f t="shared" si="28"/>
        <v>0</v>
      </c>
      <c r="BJ247" s="17" t="s">
        <v>83</v>
      </c>
      <c r="BK247" s="222">
        <f t="shared" si="29"/>
        <v>0</v>
      </c>
      <c r="BL247" s="17" t="s">
        <v>207</v>
      </c>
      <c r="BM247" s="221" t="s">
        <v>1383</v>
      </c>
    </row>
    <row r="248" spans="1:65" s="2" customFormat="1" ht="24" customHeight="1">
      <c r="A248" s="34"/>
      <c r="B248" s="35"/>
      <c r="C248" s="209" t="s">
        <v>918</v>
      </c>
      <c r="D248" s="209" t="s">
        <v>197</v>
      </c>
      <c r="E248" s="210" t="s">
        <v>3314</v>
      </c>
      <c r="F248" s="211" t="s">
        <v>3315</v>
      </c>
      <c r="G248" s="212" t="s">
        <v>318</v>
      </c>
      <c r="H248" s="213">
        <v>35</v>
      </c>
      <c r="I248" s="214"/>
      <c r="J248" s="215">
        <f t="shared" si="20"/>
        <v>0</v>
      </c>
      <c r="K248" s="216"/>
      <c r="L248" s="39"/>
      <c r="M248" s="217" t="s">
        <v>1</v>
      </c>
      <c r="N248" s="218" t="s">
        <v>40</v>
      </c>
      <c r="O248" s="71"/>
      <c r="P248" s="219">
        <f t="shared" si="21"/>
        <v>0</v>
      </c>
      <c r="Q248" s="219">
        <v>0</v>
      </c>
      <c r="R248" s="219">
        <f t="shared" si="22"/>
        <v>0</v>
      </c>
      <c r="S248" s="219">
        <v>0</v>
      </c>
      <c r="T248" s="220">
        <f t="shared" si="23"/>
        <v>0</v>
      </c>
      <c r="U248" s="34"/>
      <c r="V248" s="34"/>
      <c r="W248" s="34"/>
      <c r="X248" s="34"/>
      <c r="Y248" s="34"/>
      <c r="Z248" s="34"/>
      <c r="AA248" s="34"/>
      <c r="AB248" s="34"/>
      <c r="AC248" s="34"/>
      <c r="AD248" s="34"/>
      <c r="AE248" s="34"/>
      <c r="AR248" s="221" t="s">
        <v>207</v>
      </c>
      <c r="AT248" s="221" t="s">
        <v>197</v>
      </c>
      <c r="AU248" s="221" t="s">
        <v>83</v>
      </c>
      <c r="AY248" s="17" t="s">
        <v>194</v>
      </c>
      <c r="BE248" s="222">
        <f t="shared" si="24"/>
        <v>0</v>
      </c>
      <c r="BF248" s="222">
        <f t="shared" si="25"/>
        <v>0</v>
      </c>
      <c r="BG248" s="222">
        <f t="shared" si="26"/>
        <v>0</v>
      </c>
      <c r="BH248" s="222">
        <f t="shared" si="27"/>
        <v>0</v>
      </c>
      <c r="BI248" s="222">
        <f t="shared" si="28"/>
        <v>0</v>
      </c>
      <c r="BJ248" s="17" t="s">
        <v>83</v>
      </c>
      <c r="BK248" s="222">
        <f t="shared" si="29"/>
        <v>0</v>
      </c>
      <c r="BL248" s="17" t="s">
        <v>207</v>
      </c>
      <c r="BM248" s="221" t="s">
        <v>1392</v>
      </c>
    </row>
    <row r="249" spans="1:65" s="2" customFormat="1" ht="48" customHeight="1">
      <c r="A249" s="34"/>
      <c r="B249" s="35"/>
      <c r="C249" s="209" t="s">
        <v>922</v>
      </c>
      <c r="D249" s="209" t="s">
        <v>197</v>
      </c>
      <c r="E249" s="210" t="s">
        <v>3316</v>
      </c>
      <c r="F249" s="211" t="s">
        <v>3317</v>
      </c>
      <c r="G249" s="212" t="s">
        <v>240</v>
      </c>
      <c r="H249" s="213">
        <v>1</v>
      </c>
      <c r="I249" s="214"/>
      <c r="J249" s="215">
        <f t="shared" si="20"/>
        <v>0</v>
      </c>
      <c r="K249" s="216"/>
      <c r="L249" s="39"/>
      <c r="M249" s="217" t="s">
        <v>1</v>
      </c>
      <c r="N249" s="218" t="s">
        <v>40</v>
      </c>
      <c r="O249" s="71"/>
      <c r="P249" s="219">
        <f t="shared" si="21"/>
        <v>0</v>
      </c>
      <c r="Q249" s="219">
        <v>0</v>
      </c>
      <c r="R249" s="219">
        <f t="shared" si="22"/>
        <v>0</v>
      </c>
      <c r="S249" s="219">
        <v>0</v>
      </c>
      <c r="T249" s="220">
        <f t="shared" si="23"/>
        <v>0</v>
      </c>
      <c r="U249" s="34"/>
      <c r="V249" s="34"/>
      <c r="W249" s="34"/>
      <c r="X249" s="34"/>
      <c r="Y249" s="34"/>
      <c r="Z249" s="34"/>
      <c r="AA249" s="34"/>
      <c r="AB249" s="34"/>
      <c r="AC249" s="34"/>
      <c r="AD249" s="34"/>
      <c r="AE249" s="34"/>
      <c r="AR249" s="221" t="s">
        <v>207</v>
      </c>
      <c r="AT249" s="221" t="s">
        <v>197</v>
      </c>
      <c r="AU249" s="221" t="s">
        <v>83</v>
      </c>
      <c r="AY249" s="17" t="s">
        <v>194</v>
      </c>
      <c r="BE249" s="222">
        <f t="shared" si="24"/>
        <v>0</v>
      </c>
      <c r="BF249" s="222">
        <f t="shared" si="25"/>
        <v>0</v>
      </c>
      <c r="BG249" s="222">
        <f t="shared" si="26"/>
        <v>0</v>
      </c>
      <c r="BH249" s="222">
        <f t="shared" si="27"/>
        <v>0</v>
      </c>
      <c r="BI249" s="222">
        <f t="shared" si="28"/>
        <v>0</v>
      </c>
      <c r="BJ249" s="17" t="s">
        <v>83</v>
      </c>
      <c r="BK249" s="222">
        <f t="shared" si="29"/>
        <v>0</v>
      </c>
      <c r="BL249" s="17" t="s">
        <v>207</v>
      </c>
      <c r="BM249" s="221" t="s">
        <v>1401</v>
      </c>
    </row>
    <row r="250" spans="1:65" s="2" customFormat="1" ht="48" customHeight="1">
      <c r="A250" s="34"/>
      <c r="B250" s="35"/>
      <c r="C250" s="209" t="s">
        <v>927</v>
      </c>
      <c r="D250" s="209" t="s">
        <v>197</v>
      </c>
      <c r="E250" s="210" t="s">
        <v>3318</v>
      </c>
      <c r="F250" s="211" t="s">
        <v>3319</v>
      </c>
      <c r="G250" s="212" t="s">
        <v>240</v>
      </c>
      <c r="H250" s="213">
        <v>1</v>
      </c>
      <c r="I250" s="214"/>
      <c r="J250" s="215">
        <f t="shared" si="20"/>
        <v>0</v>
      </c>
      <c r="K250" s="216"/>
      <c r="L250" s="39"/>
      <c r="M250" s="217" t="s">
        <v>1</v>
      </c>
      <c r="N250" s="218" t="s">
        <v>40</v>
      </c>
      <c r="O250" s="71"/>
      <c r="P250" s="219">
        <f t="shared" si="21"/>
        <v>0</v>
      </c>
      <c r="Q250" s="219">
        <v>0</v>
      </c>
      <c r="R250" s="219">
        <f t="shared" si="22"/>
        <v>0</v>
      </c>
      <c r="S250" s="219">
        <v>0</v>
      </c>
      <c r="T250" s="220">
        <f t="shared" si="23"/>
        <v>0</v>
      </c>
      <c r="U250" s="34"/>
      <c r="V250" s="34"/>
      <c r="W250" s="34"/>
      <c r="X250" s="34"/>
      <c r="Y250" s="34"/>
      <c r="Z250" s="34"/>
      <c r="AA250" s="34"/>
      <c r="AB250" s="34"/>
      <c r="AC250" s="34"/>
      <c r="AD250" s="34"/>
      <c r="AE250" s="34"/>
      <c r="AR250" s="221" t="s">
        <v>207</v>
      </c>
      <c r="AT250" s="221" t="s">
        <v>197</v>
      </c>
      <c r="AU250" s="221" t="s">
        <v>83</v>
      </c>
      <c r="AY250" s="17" t="s">
        <v>194</v>
      </c>
      <c r="BE250" s="222">
        <f t="shared" si="24"/>
        <v>0</v>
      </c>
      <c r="BF250" s="222">
        <f t="shared" si="25"/>
        <v>0</v>
      </c>
      <c r="BG250" s="222">
        <f t="shared" si="26"/>
        <v>0</v>
      </c>
      <c r="BH250" s="222">
        <f t="shared" si="27"/>
        <v>0</v>
      </c>
      <c r="BI250" s="222">
        <f t="shared" si="28"/>
        <v>0</v>
      </c>
      <c r="BJ250" s="17" t="s">
        <v>83</v>
      </c>
      <c r="BK250" s="222">
        <f t="shared" si="29"/>
        <v>0</v>
      </c>
      <c r="BL250" s="17" t="s">
        <v>207</v>
      </c>
      <c r="BM250" s="221" t="s">
        <v>1410</v>
      </c>
    </row>
    <row r="251" spans="1:65" s="2" customFormat="1" ht="48" customHeight="1">
      <c r="A251" s="34"/>
      <c r="B251" s="35"/>
      <c r="C251" s="209" t="s">
        <v>931</v>
      </c>
      <c r="D251" s="209" t="s">
        <v>197</v>
      </c>
      <c r="E251" s="210" t="s">
        <v>3320</v>
      </c>
      <c r="F251" s="211" t="s">
        <v>3321</v>
      </c>
      <c r="G251" s="212" t="s">
        <v>240</v>
      </c>
      <c r="H251" s="213">
        <v>1</v>
      </c>
      <c r="I251" s="214"/>
      <c r="J251" s="215">
        <f t="shared" si="20"/>
        <v>0</v>
      </c>
      <c r="K251" s="216"/>
      <c r="L251" s="39"/>
      <c r="M251" s="217" t="s">
        <v>1</v>
      </c>
      <c r="N251" s="218" t="s">
        <v>40</v>
      </c>
      <c r="O251" s="71"/>
      <c r="P251" s="219">
        <f t="shared" si="21"/>
        <v>0</v>
      </c>
      <c r="Q251" s="219">
        <v>0</v>
      </c>
      <c r="R251" s="219">
        <f t="shared" si="22"/>
        <v>0</v>
      </c>
      <c r="S251" s="219">
        <v>0</v>
      </c>
      <c r="T251" s="220">
        <f t="shared" si="23"/>
        <v>0</v>
      </c>
      <c r="U251" s="34"/>
      <c r="V251" s="34"/>
      <c r="W251" s="34"/>
      <c r="X251" s="34"/>
      <c r="Y251" s="34"/>
      <c r="Z251" s="34"/>
      <c r="AA251" s="34"/>
      <c r="AB251" s="34"/>
      <c r="AC251" s="34"/>
      <c r="AD251" s="34"/>
      <c r="AE251" s="34"/>
      <c r="AR251" s="221" t="s">
        <v>207</v>
      </c>
      <c r="AT251" s="221" t="s">
        <v>197</v>
      </c>
      <c r="AU251" s="221" t="s">
        <v>83</v>
      </c>
      <c r="AY251" s="17" t="s">
        <v>194</v>
      </c>
      <c r="BE251" s="222">
        <f t="shared" si="24"/>
        <v>0</v>
      </c>
      <c r="BF251" s="222">
        <f t="shared" si="25"/>
        <v>0</v>
      </c>
      <c r="BG251" s="222">
        <f t="shared" si="26"/>
        <v>0</v>
      </c>
      <c r="BH251" s="222">
        <f t="shared" si="27"/>
        <v>0</v>
      </c>
      <c r="BI251" s="222">
        <f t="shared" si="28"/>
        <v>0</v>
      </c>
      <c r="BJ251" s="17" t="s">
        <v>83</v>
      </c>
      <c r="BK251" s="222">
        <f t="shared" si="29"/>
        <v>0</v>
      </c>
      <c r="BL251" s="17" t="s">
        <v>207</v>
      </c>
      <c r="BM251" s="221" t="s">
        <v>1420</v>
      </c>
    </row>
    <row r="252" spans="1:65" s="2" customFormat="1" ht="48" customHeight="1">
      <c r="A252" s="34"/>
      <c r="B252" s="35"/>
      <c r="C252" s="209" t="s">
        <v>935</v>
      </c>
      <c r="D252" s="209" t="s">
        <v>197</v>
      </c>
      <c r="E252" s="210" t="s">
        <v>3322</v>
      </c>
      <c r="F252" s="211" t="s">
        <v>3323</v>
      </c>
      <c r="G252" s="212" t="s">
        <v>240</v>
      </c>
      <c r="H252" s="213">
        <v>1</v>
      </c>
      <c r="I252" s="214"/>
      <c r="J252" s="215">
        <f t="shared" si="20"/>
        <v>0</v>
      </c>
      <c r="K252" s="216"/>
      <c r="L252" s="39"/>
      <c r="M252" s="217" t="s">
        <v>1</v>
      </c>
      <c r="N252" s="218" t="s">
        <v>40</v>
      </c>
      <c r="O252" s="71"/>
      <c r="P252" s="219">
        <f t="shared" si="21"/>
        <v>0</v>
      </c>
      <c r="Q252" s="219">
        <v>0</v>
      </c>
      <c r="R252" s="219">
        <f t="shared" si="22"/>
        <v>0</v>
      </c>
      <c r="S252" s="219">
        <v>0</v>
      </c>
      <c r="T252" s="220">
        <f t="shared" si="23"/>
        <v>0</v>
      </c>
      <c r="U252" s="34"/>
      <c r="V252" s="34"/>
      <c r="W252" s="34"/>
      <c r="X252" s="34"/>
      <c r="Y252" s="34"/>
      <c r="Z252" s="34"/>
      <c r="AA252" s="34"/>
      <c r="AB252" s="34"/>
      <c r="AC252" s="34"/>
      <c r="AD252" s="34"/>
      <c r="AE252" s="34"/>
      <c r="AR252" s="221" t="s">
        <v>207</v>
      </c>
      <c r="AT252" s="221" t="s">
        <v>197</v>
      </c>
      <c r="AU252" s="221" t="s">
        <v>83</v>
      </c>
      <c r="AY252" s="17" t="s">
        <v>194</v>
      </c>
      <c r="BE252" s="222">
        <f t="shared" si="24"/>
        <v>0</v>
      </c>
      <c r="BF252" s="222">
        <f t="shared" si="25"/>
        <v>0</v>
      </c>
      <c r="BG252" s="222">
        <f t="shared" si="26"/>
        <v>0</v>
      </c>
      <c r="BH252" s="222">
        <f t="shared" si="27"/>
        <v>0</v>
      </c>
      <c r="BI252" s="222">
        <f t="shared" si="28"/>
        <v>0</v>
      </c>
      <c r="BJ252" s="17" t="s">
        <v>83</v>
      </c>
      <c r="BK252" s="222">
        <f t="shared" si="29"/>
        <v>0</v>
      </c>
      <c r="BL252" s="17" t="s">
        <v>207</v>
      </c>
      <c r="BM252" s="221" t="s">
        <v>1429</v>
      </c>
    </row>
    <row r="253" spans="1:65" s="2" customFormat="1" ht="16.5" customHeight="1">
      <c r="A253" s="34"/>
      <c r="B253" s="35"/>
      <c r="C253" s="209" t="s">
        <v>939</v>
      </c>
      <c r="D253" s="209" t="s">
        <v>197</v>
      </c>
      <c r="E253" s="210" t="s">
        <v>3324</v>
      </c>
      <c r="F253" s="211" t="s">
        <v>3325</v>
      </c>
      <c r="G253" s="212" t="s">
        <v>318</v>
      </c>
      <c r="H253" s="213">
        <v>8</v>
      </c>
      <c r="I253" s="214"/>
      <c r="J253" s="215">
        <f t="shared" si="20"/>
        <v>0</v>
      </c>
      <c r="K253" s="216"/>
      <c r="L253" s="39"/>
      <c r="M253" s="217" t="s">
        <v>1</v>
      </c>
      <c r="N253" s="218" t="s">
        <v>40</v>
      </c>
      <c r="O253" s="71"/>
      <c r="P253" s="219">
        <f t="shared" si="21"/>
        <v>0</v>
      </c>
      <c r="Q253" s="219">
        <v>0</v>
      </c>
      <c r="R253" s="219">
        <f t="shared" si="22"/>
        <v>0</v>
      </c>
      <c r="S253" s="219">
        <v>0</v>
      </c>
      <c r="T253" s="220">
        <f t="shared" si="23"/>
        <v>0</v>
      </c>
      <c r="U253" s="34"/>
      <c r="V253" s="34"/>
      <c r="W253" s="34"/>
      <c r="X253" s="34"/>
      <c r="Y253" s="34"/>
      <c r="Z253" s="34"/>
      <c r="AA253" s="34"/>
      <c r="AB253" s="34"/>
      <c r="AC253" s="34"/>
      <c r="AD253" s="34"/>
      <c r="AE253" s="34"/>
      <c r="AR253" s="221" t="s">
        <v>207</v>
      </c>
      <c r="AT253" s="221" t="s">
        <v>197</v>
      </c>
      <c r="AU253" s="221" t="s">
        <v>83</v>
      </c>
      <c r="AY253" s="17" t="s">
        <v>194</v>
      </c>
      <c r="BE253" s="222">
        <f t="shared" si="24"/>
        <v>0</v>
      </c>
      <c r="BF253" s="222">
        <f t="shared" si="25"/>
        <v>0</v>
      </c>
      <c r="BG253" s="222">
        <f t="shared" si="26"/>
        <v>0</v>
      </c>
      <c r="BH253" s="222">
        <f t="shared" si="27"/>
        <v>0</v>
      </c>
      <c r="BI253" s="222">
        <f t="shared" si="28"/>
        <v>0</v>
      </c>
      <c r="BJ253" s="17" t="s">
        <v>83</v>
      </c>
      <c r="BK253" s="222">
        <f t="shared" si="29"/>
        <v>0</v>
      </c>
      <c r="BL253" s="17" t="s">
        <v>207</v>
      </c>
      <c r="BM253" s="221" t="s">
        <v>1438</v>
      </c>
    </row>
    <row r="254" spans="1:65" s="2" customFormat="1" ht="16.5" customHeight="1">
      <c r="A254" s="34"/>
      <c r="B254" s="35"/>
      <c r="C254" s="209" t="s">
        <v>943</v>
      </c>
      <c r="D254" s="209" t="s">
        <v>197</v>
      </c>
      <c r="E254" s="210" t="s">
        <v>3326</v>
      </c>
      <c r="F254" s="211" t="s">
        <v>3327</v>
      </c>
      <c r="G254" s="212" t="s">
        <v>318</v>
      </c>
      <c r="H254" s="213">
        <v>65</v>
      </c>
      <c r="I254" s="214"/>
      <c r="J254" s="215">
        <f t="shared" si="20"/>
        <v>0</v>
      </c>
      <c r="K254" s="216"/>
      <c r="L254" s="39"/>
      <c r="M254" s="217" t="s">
        <v>1</v>
      </c>
      <c r="N254" s="218" t="s">
        <v>40</v>
      </c>
      <c r="O254" s="71"/>
      <c r="P254" s="219">
        <f t="shared" si="21"/>
        <v>0</v>
      </c>
      <c r="Q254" s="219">
        <v>0</v>
      </c>
      <c r="R254" s="219">
        <f t="shared" si="22"/>
        <v>0</v>
      </c>
      <c r="S254" s="219">
        <v>0</v>
      </c>
      <c r="T254" s="220">
        <f t="shared" si="23"/>
        <v>0</v>
      </c>
      <c r="U254" s="34"/>
      <c r="V254" s="34"/>
      <c r="W254" s="34"/>
      <c r="X254" s="34"/>
      <c r="Y254" s="34"/>
      <c r="Z254" s="34"/>
      <c r="AA254" s="34"/>
      <c r="AB254" s="34"/>
      <c r="AC254" s="34"/>
      <c r="AD254" s="34"/>
      <c r="AE254" s="34"/>
      <c r="AR254" s="221" t="s">
        <v>207</v>
      </c>
      <c r="AT254" s="221" t="s">
        <v>197</v>
      </c>
      <c r="AU254" s="221" t="s">
        <v>83</v>
      </c>
      <c r="AY254" s="17" t="s">
        <v>194</v>
      </c>
      <c r="BE254" s="222">
        <f t="shared" si="24"/>
        <v>0</v>
      </c>
      <c r="BF254" s="222">
        <f t="shared" si="25"/>
        <v>0</v>
      </c>
      <c r="BG254" s="222">
        <f t="shared" si="26"/>
        <v>0</v>
      </c>
      <c r="BH254" s="222">
        <f t="shared" si="27"/>
        <v>0</v>
      </c>
      <c r="BI254" s="222">
        <f t="shared" si="28"/>
        <v>0</v>
      </c>
      <c r="BJ254" s="17" t="s">
        <v>83</v>
      </c>
      <c r="BK254" s="222">
        <f t="shared" si="29"/>
        <v>0</v>
      </c>
      <c r="BL254" s="17" t="s">
        <v>207</v>
      </c>
      <c r="BM254" s="221" t="s">
        <v>1448</v>
      </c>
    </row>
    <row r="255" spans="1:65" s="2" customFormat="1" ht="16.5" customHeight="1">
      <c r="A255" s="34"/>
      <c r="B255" s="35"/>
      <c r="C255" s="209" t="s">
        <v>947</v>
      </c>
      <c r="D255" s="209" t="s">
        <v>197</v>
      </c>
      <c r="E255" s="210" t="s">
        <v>3328</v>
      </c>
      <c r="F255" s="211" t="s">
        <v>3329</v>
      </c>
      <c r="G255" s="212" t="s">
        <v>318</v>
      </c>
      <c r="H255" s="213">
        <v>10</v>
      </c>
      <c r="I255" s="214"/>
      <c r="J255" s="215">
        <f t="shared" si="20"/>
        <v>0</v>
      </c>
      <c r="K255" s="216"/>
      <c r="L255" s="39"/>
      <c r="M255" s="217" t="s">
        <v>1</v>
      </c>
      <c r="N255" s="218" t="s">
        <v>40</v>
      </c>
      <c r="O255" s="71"/>
      <c r="P255" s="219">
        <f t="shared" si="21"/>
        <v>0</v>
      </c>
      <c r="Q255" s="219">
        <v>0</v>
      </c>
      <c r="R255" s="219">
        <f t="shared" si="22"/>
        <v>0</v>
      </c>
      <c r="S255" s="219">
        <v>0</v>
      </c>
      <c r="T255" s="220">
        <f t="shared" si="23"/>
        <v>0</v>
      </c>
      <c r="U255" s="34"/>
      <c r="V255" s="34"/>
      <c r="W255" s="34"/>
      <c r="X255" s="34"/>
      <c r="Y255" s="34"/>
      <c r="Z255" s="34"/>
      <c r="AA255" s="34"/>
      <c r="AB255" s="34"/>
      <c r="AC255" s="34"/>
      <c r="AD255" s="34"/>
      <c r="AE255" s="34"/>
      <c r="AR255" s="221" t="s">
        <v>207</v>
      </c>
      <c r="AT255" s="221" t="s">
        <v>197</v>
      </c>
      <c r="AU255" s="221" t="s">
        <v>83</v>
      </c>
      <c r="AY255" s="17" t="s">
        <v>194</v>
      </c>
      <c r="BE255" s="222">
        <f t="shared" si="24"/>
        <v>0</v>
      </c>
      <c r="BF255" s="222">
        <f t="shared" si="25"/>
        <v>0</v>
      </c>
      <c r="BG255" s="222">
        <f t="shared" si="26"/>
        <v>0</v>
      </c>
      <c r="BH255" s="222">
        <f t="shared" si="27"/>
        <v>0</v>
      </c>
      <c r="BI255" s="222">
        <f t="shared" si="28"/>
        <v>0</v>
      </c>
      <c r="BJ255" s="17" t="s">
        <v>83</v>
      </c>
      <c r="BK255" s="222">
        <f t="shared" si="29"/>
        <v>0</v>
      </c>
      <c r="BL255" s="17" t="s">
        <v>207</v>
      </c>
      <c r="BM255" s="221" t="s">
        <v>1457</v>
      </c>
    </row>
    <row r="256" spans="1:65" s="2" customFormat="1" ht="24" customHeight="1">
      <c r="A256" s="34"/>
      <c r="B256" s="35"/>
      <c r="C256" s="209" t="s">
        <v>951</v>
      </c>
      <c r="D256" s="209" t="s">
        <v>197</v>
      </c>
      <c r="E256" s="210" t="s">
        <v>3330</v>
      </c>
      <c r="F256" s="211" t="s">
        <v>3331</v>
      </c>
      <c r="G256" s="212" t="s">
        <v>240</v>
      </c>
      <c r="H256" s="213">
        <v>4</v>
      </c>
      <c r="I256" s="214"/>
      <c r="J256" s="215">
        <f t="shared" si="20"/>
        <v>0</v>
      </c>
      <c r="K256" s="216"/>
      <c r="L256" s="39"/>
      <c r="M256" s="217" t="s">
        <v>1</v>
      </c>
      <c r="N256" s="218" t="s">
        <v>40</v>
      </c>
      <c r="O256" s="71"/>
      <c r="P256" s="219">
        <f t="shared" si="21"/>
        <v>0</v>
      </c>
      <c r="Q256" s="219">
        <v>0</v>
      </c>
      <c r="R256" s="219">
        <f t="shared" si="22"/>
        <v>0</v>
      </c>
      <c r="S256" s="219">
        <v>0</v>
      </c>
      <c r="T256" s="220">
        <f t="shared" si="23"/>
        <v>0</v>
      </c>
      <c r="U256" s="34"/>
      <c r="V256" s="34"/>
      <c r="W256" s="34"/>
      <c r="X256" s="34"/>
      <c r="Y256" s="34"/>
      <c r="Z256" s="34"/>
      <c r="AA256" s="34"/>
      <c r="AB256" s="34"/>
      <c r="AC256" s="34"/>
      <c r="AD256" s="34"/>
      <c r="AE256" s="34"/>
      <c r="AR256" s="221" t="s">
        <v>207</v>
      </c>
      <c r="AT256" s="221" t="s">
        <v>197</v>
      </c>
      <c r="AU256" s="221" t="s">
        <v>83</v>
      </c>
      <c r="AY256" s="17" t="s">
        <v>194</v>
      </c>
      <c r="BE256" s="222">
        <f t="shared" si="24"/>
        <v>0</v>
      </c>
      <c r="BF256" s="222">
        <f t="shared" si="25"/>
        <v>0</v>
      </c>
      <c r="BG256" s="222">
        <f t="shared" si="26"/>
        <v>0</v>
      </c>
      <c r="BH256" s="222">
        <f t="shared" si="27"/>
        <v>0</v>
      </c>
      <c r="BI256" s="222">
        <f t="shared" si="28"/>
        <v>0</v>
      </c>
      <c r="BJ256" s="17" t="s">
        <v>83</v>
      </c>
      <c r="BK256" s="222">
        <f t="shared" si="29"/>
        <v>0</v>
      </c>
      <c r="BL256" s="17" t="s">
        <v>207</v>
      </c>
      <c r="BM256" s="221" t="s">
        <v>1464</v>
      </c>
    </row>
    <row r="257" spans="1:65" s="2" customFormat="1" ht="16.5" customHeight="1">
      <c r="A257" s="34"/>
      <c r="B257" s="35"/>
      <c r="C257" s="209" t="s">
        <v>955</v>
      </c>
      <c r="D257" s="209" t="s">
        <v>197</v>
      </c>
      <c r="E257" s="210" t="s">
        <v>3332</v>
      </c>
      <c r="F257" s="211" t="s">
        <v>3333</v>
      </c>
      <c r="G257" s="212" t="s">
        <v>240</v>
      </c>
      <c r="H257" s="213">
        <v>4</v>
      </c>
      <c r="I257" s="214"/>
      <c r="J257" s="215">
        <f t="shared" si="20"/>
        <v>0</v>
      </c>
      <c r="K257" s="216"/>
      <c r="L257" s="39"/>
      <c r="M257" s="217" t="s">
        <v>1</v>
      </c>
      <c r="N257" s="218" t="s">
        <v>40</v>
      </c>
      <c r="O257" s="71"/>
      <c r="P257" s="219">
        <f t="shared" si="21"/>
        <v>0</v>
      </c>
      <c r="Q257" s="219">
        <v>0</v>
      </c>
      <c r="R257" s="219">
        <f t="shared" si="22"/>
        <v>0</v>
      </c>
      <c r="S257" s="219">
        <v>0</v>
      </c>
      <c r="T257" s="220">
        <f t="shared" si="23"/>
        <v>0</v>
      </c>
      <c r="U257" s="34"/>
      <c r="V257" s="34"/>
      <c r="W257" s="34"/>
      <c r="X257" s="34"/>
      <c r="Y257" s="34"/>
      <c r="Z257" s="34"/>
      <c r="AA257" s="34"/>
      <c r="AB257" s="34"/>
      <c r="AC257" s="34"/>
      <c r="AD257" s="34"/>
      <c r="AE257" s="34"/>
      <c r="AR257" s="221" t="s">
        <v>207</v>
      </c>
      <c r="AT257" s="221" t="s">
        <v>197</v>
      </c>
      <c r="AU257" s="221" t="s">
        <v>83</v>
      </c>
      <c r="AY257" s="17" t="s">
        <v>194</v>
      </c>
      <c r="BE257" s="222">
        <f t="shared" si="24"/>
        <v>0</v>
      </c>
      <c r="BF257" s="222">
        <f t="shared" si="25"/>
        <v>0</v>
      </c>
      <c r="BG257" s="222">
        <f t="shared" si="26"/>
        <v>0</v>
      </c>
      <c r="BH257" s="222">
        <f t="shared" si="27"/>
        <v>0</v>
      </c>
      <c r="BI257" s="222">
        <f t="shared" si="28"/>
        <v>0</v>
      </c>
      <c r="BJ257" s="17" t="s">
        <v>83</v>
      </c>
      <c r="BK257" s="222">
        <f t="shared" si="29"/>
        <v>0</v>
      </c>
      <c r="BL257" s="17" t="s">
        <v>207</v>
      </c>
      <c r="BM257" s="221" t="s">
        <v>1472</v>
      </c>
    </row>
    <row r="258" spans="1:65" s="2" customFormat="1" ht="60" customHeight="1">
      <c r="A258" s="34"/>
      <c r="B258" s="35"/>
      <c r="C258" s="209" t="s">
        <v>957</v>
      </c>
      <c r="D258" s="209" t="s">
        <v>197</v>
      </c>
      <c r="E258" s="210" t="s">
        <v>3334</v>
      </c>
      <c r="F258" s="211" t="s">
        <v>3335</v>
      </c>
      <c r="G258" s="212" t="s">
        <v>2221</v>
      </c>
      <c r="H258" s="213">
        <v>60</v>
      </c>
      <c r="I258" s="214"/>
      <c r="J258" s="215">
        <f t="shared" si="20"/>
        <v>0</v>
      </c>
      <c r="K258" s="216"/>
      <c r="L258" s="39"/>
      <c r="M258" s="217" t="s">
        <v>1</v>
      </c>
      <c r="N258" s="218" t="s">
        <v>40</v>
      </c>
      <c r="O258" s="71"/>
      <c r="P258" s="219">
        <f t="shared" si="21"/>
        <v>0</v>
      </c>
      <c r="Q258" s="219">
        <v>0</v>
      </c>
      <c r="R258" s="219">
        <f t="shared" si="22"/>
        <v>0</v>
      </c>
      <c r="S258" s="219">
        <v>0</v>
      </c>
      <c r="T258" s="220">
        <f t="shared" si="23"/>
        <v>0</v>
      </c>
      <c r="U258" s="34"/>
      <c r="V258" s="34"/>
      <c r="W258" s="34"/>
      <c r="X258" s="34"/>
      <c r="Y258" s="34"/>
      <c r="Z258" s="34"/>
      <c r="AA258" s="34"/>
      <c r="AB258" s="34"/>
      <c r="AC258" s="34"/>
      <c r="AD258" s="34"/>
      <c r="AE258" s="34"/>
      <c r="AR258" s="221" t="s">
        <v>207</v>
      </c>
      <c r="AT258" s="221" t="s">
        <v>197</v>
      </c>
      <c r="AU258" s="221" t="s">
        <v>83</v>
      </c>
      <c r="AY258" s="17" t="s">
        <v>194</v>
      </c>
      <c r="BE258" s="222">
        <f t="shared" si="24"/>
        <v>0</v>
      </c>
      <c r="BF258" s="222">
        <f t="shared" si="25"/>
        <v>0</v>
      </c>
      <c r="BG258" s="222">
        <f t="shared" si="26"/>
        <v>0</v>
      </c>
      <c r="BH258" s="222">
        <f t="shared" si="27"/>
        <v>0</v>
      </c>
      <c r="BI258" s="222">
        <f t="shared" si="28"/>
        <v>0</v>
      </c>
      <c r="BJ258" s="17" t="s">
        <v>83</v>
      </c>
      <c r="BK258" s="222">
        <f t="shared" si="29"/>
        <v>0</v>
      </c>
      <c r="BL258" s="17" t="s">
        <v>207</v>
      </c>
      <c r="BM258" s="221" t="s">
        <v>1480</v>
      </c>
    </row>
    <row r="259" spans="1:65" s="12" customFormat="1" ht="25.9" customHeight="1">
      <c r="B259" s="193"/>
      <c r="C259" s="194"/>
      <c r="D259" s="195" t="s">
        <v>74</v>
      </c>
      <c r="E259" s="196" t="s">
        <v>2554</v>
      </c>
      <c r="F259" s="196" t="s">
        <v>3336</v>
      </c>
      <c r="G259" s="194"/>
      <c r="H259" s="194"/>
      <c r="I259" s="197"/>
      <c r="J259" s="198">
        <f>BK259</f>
        <v>0</v>
      </c>
      <c r="K259" s="194"/>
      <c r="L259" s="199"/>
      <c r="M259" s="200"/>
      <c r="N259" s="201"/>
      <c r="O259" s="201"/>
      <c r="P259" s="202">
        <f>SUM(P260:P320)</f>
        <v>0</v>
      </c>
      <c r="Q259" s="201"/>
      <c r="R259" s="202">
        <f>SUM(R260:R320)</f>
        <v>0</v>
      </c>
      <c r="S259" s="201"/>
      <c r="T259" s="203">
        <f>SUM(T260:T320)</f>
        <v>0</v>
      </c>
      <c r="AR259" s="204" t="s">
        <v>83</v>
      </c>
      <c r="AT259" s="205" t="s">
        <v>74</v>
      </c>
      <c r="AU259" s="205" t="s">
        <v>75</v>
      </c>
      <c r="AY259" s="204" t="s">
        <v>194</v>
      </c>
      <c r="BK259" s="206">
        <f>SUM(BK260:BK320)</f>
        <v>0</v>
      </c>
    </row>
    <row r="260" spans="1:65" s="2" customFormat="1" ht="16.5" customHeight="1">
      <c r="A260" s="34"/>
      <c r="B260" s="35"/>
      <c r="C260" s="209" t="s">
        <v>960</v>
      </c>
      <c r="D260" s="209" t="s">
        <v>197</v>
      </c>
      <c r="E260" s="210" t="s">
        <v>3121</v>
      </c>
      <c r="F260" s="211" t="s">
        <v>3122</v>
      </c>
      <c r="G260" s="212" t="s">
        <v>200</v>
      </c>
      <c r="H260" s="213">
        <v>1</v>
      </c>
      <c r="I260" s="214"/>
      <c r="J260" s="215">
        <f t="shared" ref="J260:J294" si="30">ROUND(I260*H260,2)</f>
        <v>0</v>
      </c>
      <c r="K260" s="216"/>
      <c r="L260" s="39"/>
      <c r="M260" s="217" t="s">
        <v>1</v>
      </c>
      <c r="N260" s="218" t="s">
        <v>40</v>
      </c>
      <c r="O260" s="71"/>
      <c r="P260" s="219">
        <f t="shared" ref="P260:P294" si="31">O260*H260</f>
        <v>0</v>
      </c>
      <c r="Q260" s="219">
        <v>0</v>
      </c>
      <c r="R260" s="219">
        <f t="shared" ref="R260:R294" si="32">Q260*H260</f>
        <v>0</v>
      </c>
      <c r="S260" s="219">
        <v>0</v>
      </c>
      <c r="T260" s="220">
        <f t="shared" ref="T260:T294" si="33">S260*H260</f>
        <v>0</v>
      </c>
      <c r="U260" s="34"/>
      <c r="V260" s="34"/>
      <c r="W260" s="34"/>
      <c r="X260" s="34"/>
      <c r="Y260" s="34"/>
      <c r="Z260" s="34"/>
      <c r="AA260" s="34"/>
      <c r="AB260" s="34"/>
      <c r="AC260" s="34"/>
      <c r="AD260" s="34"/>
      <c r="AE260" s="34"/>
      <c r="AR260" s="221" t="s">
        <v>207</v>
      </c>
      <c r="AT260" s="221" t="s">
        <v>197</v>
      </c>
      <c r="AU260" s="221" t="s">
        <v>83</v>
      </c>
      <c r="AY260" s="17" t="s">
        <v>194</v>
      </c>
      <c r="BE260" s="222">
        <f t="shared" ref="BE260:BE294" si="34">IF(N260="základní",J260,0)</f>
        <v>0</v>
      </c>
      <c r="BF260" s="222">
        <f t="shared" ref="BF260:BF294" si="35">IF(N260="snížená",J260,0)</f>
        <v>0</v>
      </c>
      <c r="BG260" s="222">
        <f t="shared" ref="BG260:BG294" si="36">IF(N260="zákl. přenesená",J260,0)</f>
        <v>0</v>
      </c>
      <c r="BH260" s="222">
        <f t="shared" ref="BH260:BH294" si="37">IF(N260="sníž. přenesená",J260,0)</f>
        <v>0</v>
      </c>
      <c r="BI260" s="222">
        <f t="shared" ref="BI260:BI294" si="38">IF(N260="nulová",J260,0)</f>
        <v>0</v>
      </c>
      <c r="BJ260" s="17" t="s">
        <v>83</v>
      </c>
      <c r="BK260" s="222">
        <f t="shared" ref="BK260:BK294" si="39">ROUND(I260*H260,2)</f>
        <v>0</v>
      </c>
      <c r="BL260" s="17" t="s">
        <v>207</v>
      </c>
      <c r="BM260" s="221" t="s">
        <v>1489</v>
      </c>
    </row>
    <row r="261" spans="1:65" s="2" customFormat="1" ht="36" customHeight="1">
      <c r="A261" s="34"/>
      <c r="B261" s="35"/>
      <c r="C261" s="209" t="s">
        <v>962</v>
      </c>
      <c r="D261" s="209" t="s">
        <v>197</v>
      </c>
      <c r="E261" s="210" t="s">
        <v>3337</v>
      </c>
      <c r="F261" s="211" t="s">
        <v>3338</v>
      </c>
      <c r="G261" s="212" t="s">
        <v>240</v>
      </c>
      <c r="H261" s="213">
        <v>5</v>
      </c>
      <c r="I261" s="214"/>
      <c r="J261" s="215">
        <f t="shared" si="30"/>
        <v>0</v>
      </c>
      <c r="K261" s="216"/>
      <c r="L261" s="39"/>
      <c r="M261" s="217" t="s">
        <v>1</v>
      </c>
      <c r="N261" s="218" t="s">
        <v>40</v>
      </c>
      <c r="O261" s="71"/>
      <c r="P261" s="219">
        <f t="shared" si="31"/>
        <v>0</v>
      </c>
      <c r="Q261" s="219">
        <v>0</v>
      </c>
      <c r="R261" s="219">
        <f t="shared" si="32"/>
        <v>0</v>
      </c>
      <c r="S261" s="219">
        <v>0</v>
      </c>
      <c r="T261" s="220">
        <f t="shared" si="33"/>
        <v>0</v>
      </c>
      <c r="U261" s="34"/>
      <c r="V261" s="34"/>
      <c r="W261" s="34"/>
      <c r="X261" s="34"/>
      <c r="Y261" s="34"/>
      <c r="Z261" s="34"/>
      <c r="AA261" s="34"/>
      <c r="AB261" s="34"/>
      <c r="AC261" s="34"/>
      <c r="AD261" s="34"/>
      <c r="AE261" s="34"/>
      <c r="AR261" s="221" t="s">
        <v>207</v>
      </c>
      <c r="AT261" s="221" t="s">
        <v>197</v>
      </c>
      <c r="AU261" s="221" t="s">
        <v>83</v>
      </c>
      <c r="AY261" s="17" t="s">
        <v>194</v>
      </c>
      <c r="BE261" s="222">
        <f t="shared" si="34"/>
        <v>0</v>
      </c>
      <c r="BF261" s="222">
        <f t="shared" si="35"/>
        <v>0</v>
      </c>
      <c r="BG261" s="222">
        <f t="shared" si="36"/>
        <v>0</v>
      </c>
      <c r="BH261" s="222">
        <f t="shared" si="37"/>
        <v>0</v>
      </c>
      <c r="BI261" s="222">
        <f t="shared" si="38"/>
        <v>0</v>
      </c>
      <c r="BJ261" s="17" t="s">
        <v>83</v>
      </c>
      <c r="BK261" s="222">
        <f t="shared" si="39"/>
        <v>0</v>
      </c>
      <c r="BL261" s="17" t="s">
        <v>207</v>
      </c>
      <c r="BM261" s="221" t="s">
        <v>1497</v>
      </c>
    </row>
    <row r="262" spans="1:65" s="2" customFormat="1" ht="24" customHeight="1">
      <c r="A262" s="34"/>
      <c r="B262" s="35"/>
      <c r="C262" s="209" t="s">
        <v>964</v>
      </c>
      <c r="D262" s="209" t="s">
        <v>197</v>
      </c>
      <c r="E262" s="210" t="s">
        <v>3339</v>
      </c>
      <c r="F262" s="211" t="s">
        <v>3340</v>
      </c>
      <c r="G262" s="212" t="s">
        <v>240</v>
      </c>
      <c r="H262" s="213">
        <v>1</v>
      </c>
      <c r="I262" s="214"/>
      <c r="J262" s="215">
        <f t="shared" si="30"/>
        <v>0</v>
      </c>
      <c r="K262" s="216"/>
      <c r="L262" s="39"/>
      <c r="M262" s="217" t="s">
        <v>1</v>
      </c>
      <c r="N262" s="218" t="s">
        <v>40</v>
      </c>
      <c r="O262" s="71"/>
      <c r="P262" s="219">
        <f t="shared" si="31"/>
        <v>0</v>
      </c>
      <c r="Q262" s="219">
        <v>0</v>
      </c>
      <c r="R262" s="219">
        <f t="shared" si="32"/>
        <v>0</v>
      </c>
      <c r="S262" s="219">
        <v>0</v>
      </c>
      <c r="T262" s="220">
        <f t="shared" si="33"/>
        <v>0</v>
      </c>
      <c r="U262" s="34"/>
      <c r="V262" s="34"/>
      <c r="W262" s="34"/>
      <c r="X262" s="34"/>
      <c r="Y262" s="34"/>
      <c r="Z262" s="34"/>
      <c r="AA262" s="34"/>
      <c r="AB262" s="34"/>
      <c r="AC262" s="34"/>
      <c r="AD262" s="34"/>
      <c r="AE262" s="34"/>
      <c r="AR262" s="221" t="s">
        <v>207</v>
      </c>
      <c r="AT262" s="221" t="s">
        <v>197</v>
      </c>
      <c r="AU262" s="221" t="s">
        <v>83</v>
      </c>
      <c r="AY262" s="17" t="s">
        <v>194</v>
      </c>
      <c r="BE262" s="222">
        <f t="shared" si="34"/>
        <v>0</v>
      </c>
      <c r="BF262" s="222">
        <f t="shared" si="35"/>
        <v>0</v>
      </c>
      <c r="BG262" s="222">
        <f t="shared" si="36"/>
        <v>0</v>
      </c>
      <c r="BH262" s="222">
        <f t="shared" si="37"/>
        <v>0</v>
      </c>
      <c r="BI262" s="222">
        <f t="shared" si="38"/>
        <v>0</v>
      </c>
      <c r="BJ262" s="17" t="s">
        <v>83</v>
      </c>
      <c r="BK262" s="222">
        <f t="shared" si="39"/>
        <v>0</v>
      </c>
      <c r="BL262" s="17" t="s">
        <v>207</v>
      </c>
      <c r="BM262" s="221" t="s">
        <v>1505</v>
      </c>
    </row>
    <row r="263" spans="1:65" s="2" customFormat="1" ht="24" customHeight="1">
      <c r="A263" s="34"/>
      <c r="B263" s="35"/>
      <c r="C263" s="209" t="s">
        <v>968</v>
      </c>
      <c r="D263" s="209" t="s">
        <v>197</v>
      </c>
      <c r="E263" s="210" t="s">
        <v>3341</v>
      </c>
      <c r="F263" s="211" t="s">
        <v>3342</v>
      </c>
      <c r="G263" s="212" t="s">
        <v>240</v>
      </c>
      <c r="H263" s="213">
        <v>3</v>
      </c>
      <c r="I263" s="214"/>
      <c r="J263" s="215">
        <f t="shared" si="30"/>
        <v>0</v>
      </c>
      <c r="K263" s="216"/>
      <c r="L263" s="39"/>
      <c r="M263" s="217" t="s">
        <v>1</v>
      </c>
      <c r="N263" s="218" t="s">
        <v>40</v>
      </c>
      <c r="O263" s="71"/>
      <c r="P263" s="219">
        <f t="shared" si="31"/>
        <v>0</v>
      </c>
      <c r="Q263" s="219">
        <v>0</v>
      </c>
      <c r="R263" s="219">
        <f t="shared" si="32"/>
        <v>0</v>
      </c>
      <c r="S263" s="219">
        <v>0</v>
      </c>
      <c r="T263" s="220">
        <f t="shared" si="33"/>
        <v>0</v>
      </c>
      <c r="U263" s="34"/>
      <c r="V263" s="34"/>
      <c r="W263" s="34"/>
      <c r="X263" s="34"/>
      <c r="Y263" s="34"/>
      <c r="Z263" s="34"/>
      <c r="AA263" s="34"/>
      <c r="AB263" s="34"/>
      <c r="AC263" s="34"/>
      <c r="AD263" s="34"/>
      <c r="AE263" s="34"/>
      <c r="AR263" s="221" t="s">
        <v>207</v>
      </c>
      <c r="AT263" s="221" t="s">
        <v>197</v>
      </c>
      <c r="AU263" s="221" t="s">
        <v>83</v>
      </c>
      <c r="AY263" s="17" t="s">
        <v>194</v>
      </c>
      <c r="BE263" s="222">
        <f t="shared" si="34"/>
        <v>0</v>
      </c>
      <c r="BF263" s="222">
        <f t="shared" si="35"/>
        <v>0</v>
      </c>
      <c r="BG263" s="222">
        <f t="shared" si="36"/>
        <v>0</v>
      </c>
      <c r="BH263" s="222">
        <f t="shared" si="37"/>
        <v>0</v>
      </c>
      <c r="BI263" s="222">
        <f t="shared" si="38"/>
        <v>0</v>
      </c>
      <c r="BJ263" s="17" t="s">
        <v>83</v>
      </c>
      <c r="BK263" s="222">
        <f t="shared" si="39"/>
        <v>0</v>
      </c>
      <c r="BL263" s="17" t="s">
        <v>207</v>
      </c>
      <c r="BM263" s="221" t="s">
        <v>1511</v>
      </c>
    </row>
    <row r="264" spans="1:65" s="2" customFormat="1" ht="16.5" customHeight="1">
      <c r="A264" s="34"/>
      <c r="B264" s="35"/>
      <c r="C264" s="209" t="s">
        <v>973</v>
      </c>
      <c r="D264" s="209" t="s">
        <v>197</v>
      </c>
      <c r="E264" s="210" t="s">
        <v>3343</v>
      </c>
      <c r="F264" s="211" t="s">
        <v>3344</v>
      </c>
      <c r="G264" s="212" t="s">
        <v>240</v>
      </c>
      <c r="H264" s="213">
        <v>4</v>
      </c>
      <c r="I264" s="214"/>
      <c r="J264" s="215">
        <f t="shared" si="30"/>
        <v>0</v>
      </c>
      <c r="K264" s="216"/>
      <c r="L264" s="39"/>
      <c r="M264" s="217" t="s">
        <v>1</v>
      </c>
      <c r="N264" s="218" t="s">
        <v>40</v>
      </c>
      <c r="O264" s="71"/>
      <c r="P264" s="219">
        <f t="shared" si="31"/>
        <v>0</v>
      </c>
      <c r="Q264" s="219">
        <v>0</v>
      </c>
      <c r="R264" s="219">
        <f t="shared" si="32"/>
        <v>0</v>
      </c>
      <c r="S264" s="219">
        <v>0</v>
      </c>
      <c r="T264" s="220">
        <f t="shared" si="33"/>
        <v>0</v>
      </c>
      <c r="U264" s="34"/>
      <c r="V264" s="34"/>
      <c r="W264" s="34"/>
      <c r="X264" s="34"/>
      <c r="Y264" s="34"/>
      <c r="Z264" s="34"/>
      <c r="AA264" s="34"/>
      <c r="AB264" s="34"/>
      <c r="AC264" s="34"/>
      <c r="AD264" s="34"/>
      <c r="AE264" s="34"/>
      <c r="AR264" s="221" t="s">
        <v>207</v>
      </c>
      <c r="AT264" s="221" t="s">
        <v>197</v>
      </c>
      <c r="AU264" s="221" t="s">
        <v>83</v>
      </c>
      <c r="AY264" s="17" t="s">
        <v>194</v>
      </c>
      <c r="BE264" s="222">
        <f t="shared" si="34"/>
        <v>0</v>
      </c>
      <c r="BF264" s="222">
        <f t="shared" si="35"/>
        <v>0</v>
      </c>
      <c r="BG264" s="222">
        <f t="shared" si="36"/>
        <v>0</v>
      </c>
      <c r="BH264" s="222">
        <f t="shared" si="37"/>
        <v>0</v>
      </c>
      <c r="BI264" s="222">
        <f t="shared" si="38"/>
        <v>0</v>
      </c>
      <c r="BJ264" s="17" t="s">
        <v>83</v>
      </c>
      <c r="BK264" s="222">
        <f t="shared" si="39"/>
        <v>0</v>
      </c>
      <c r="BL264" s="17" t="s">
        <v>207</v>
      </c>
      <c r="BM264" s="221" t="s">
        <v>1519</v>
      </c>
    </row>
    <row r="265" spans="1:65" s="2" customFormat="1" ht="24" customHeight="1">
      <c r="A265" s="34"/>
      <c r="B265" s="35"/>
      <c r="C265" s="209" t="s">
        <v>978</v>
      </c>
      <c r="D265" s="209" t="s">
        <v>197</v>
      </c>
      <c r="E265" s="210" t="s">
        <v>3345</v>
      </c>
      <c r="F265" s="211" t="s">
        <v>3346</v>
      </c>
      <c r="G265" s="212" t="s">
        <v>240</v>
      </c>
      <c r="H265" s="213">
        <v>9</v>
      </c>
      <c r="I265" s="214"/>
      <c r="J265" s="215">
        <f t="shared" si="30"/>
        <v>0</v>
      </c>
      <c r="K265" s="216"/>
      <c r="L265" s="39"/>
      <c r="M265" s="217" t="s">
        <v>1</v>
      </c>
      <c r="N265" s="218" t="s">
        <v>40</v>
      </c>
      <c r="O265" s="71"/>
      <c r="P265" s="219">
        <f t="shared" si="31"/>
        <v>0</v>
      </c>
      <c r="Q265" s="219">
        <v>0</v>
      </c>
      <c r="R265" s="219">
        <f t="shared" si="32"/>
        <v>0</v>
      </c>
      <c r="S265" s="219">
        <v>0</v>
      </c>
      <c r="T265" s="220">
        <f t="shared" si="33"/>
        <v>0</v>
      </c>
      <c r="U265" s="34"/>
      <c r="V265" s="34"/>
      <c r="W265" s="34"/>
      <c r="X265" s="34"/>
      <c r="Y265" s="34"/>
      <c r="Z265" s="34"/>
      <c r="AA265" s="34"/>
      <c r="AB265" s="34"/>
      <c r="AC265" s="34"/>
      <c r="AD265" s="34"/>
      <c r="AE265" s="34"/>
      <c r="AR265" s="221" t="s">
        <v>207</v>
      </c>
      <c r="AT265" s="221" t="s">
        <v>197</v>
      </c>
      <c r="AU265" s="221" t="s">
        <v>83</v>
      </c>
      <c r="AY265" s="17" t="s">
        <v>194</v>
      </c>
      <c r="BE265" s="222">
        <f t="shared" si="34"/>
        <v>0</v>
      </c>
      <c r="BF265" s="222">
        <f t="shared" si="35"/>
        <v>0</v>
      </c>
      <c r="BG265" s="222">
        <f t="shared" si="36"/>
        <v>0</v>
      </c>
      <c r="BH265" s="222">
        <f t="shared" si="37"/>
        <v>0</v>
      </c>
      <c r="BI265" s="222">
        <f t="shared" si="38"/>
        <v>0</v>
      </c>
      <c r="BJ265" s="17" t="s">
        <v>83</v>
      </c>
      <c r="BK265" s="222">
        <f t="shared" si="39"/>
        <v>0</v>
      </c>
      <c r="BL265" s="17" t="s">
        <v>207</v>
      </c>
      <c r="BM265" s="221" t="s">
        <v>1525</v>
      </c>
    </row>
    <row r="266" spans="1:65" s="2" customFormat="1" ht="24" customHeight="1">
      <c r="A266" s="34"/>
      <c r="B266" s="35"/>
      <c r="C266" s="209" t="s">
        <v>982</v>
      </c>
      <c r="D266" s="209" t="s">
        <v>197</v>
      </c>
      <c r="E266" s="210" t="s">
        <v>3347</v>
      </c>
      <c r="F266" s="211" t="s">
        <v>3348</v>
      </c>
      <c r="G266" s="212" t="s">
        <v>240</v>
      </c>
      <c r="H266" s="213">
        <v>3</v>
      </c>
      <c r="I266" s="214"/>
      <c r="J266" s="215">
        <f t="shared" si="30"/>
        <v>0</v>
      </c>
      <c r="K266" s="216"/>
      <c r="L266" s="39"/>
      <c r="M266" s="217" t="s">
        <v>1</v>
      </c>
      <c r="N266" s="218" t="s">
        <v>40</v>
      </c>
      <c r="O266" s="71"/>
      <c r="P266" s="219">
        <f t="shared" si="31"/>
        <v>0</v>
      </c>
      <c r="Q266" s="219">
        <v>0</v>
      </c>
      <c r="R266" s="219">
        <f t="shared" si="32"/>
        <v>0</v>
      </c>
      <c r="S266" s="219">
        <v>0</v>
      </c>
      <c r="T266" s="220">
        <f t="shared" si="33"/>
        <v>0</v>
      </c>
      <c r="U266" s="34"/>
      <c r="V266" s="34"/>
      <c r="W266" s="34"/>
      <c r="X266" s="34"/>
      <c r="Y266" s="34"/>
      <c r="Z266" s="34"/>
      <c r="AA266" s="34"/>
      <c r="AB266" s="34"/>
      <c r="AC266" s="34"/>
      <c r="AD266" s="34"/>
      <c r="AE266" s="34"/>
      <c r="AR266" s="221" t="s">
        <v>207</v>
      </c>
      <c r="AT266" s="221" t="s">
        <v>197</v>
      </c>
      <c r="AU266" s="221" t="s">
        <v>83</v>
      </c>
      <c r="AY266" s="17" t="s">
        <v>194</v>
      </c>
      <c r="BE266" s="222">
        <f t="shared" si="34"/>
        <v>0</v>
      </c>
      <c r="BF266" s="222">
        <f t="shared" si="35"/>
        <v>0</v>
      </c>
      <c r="BG266" s="222">
        <f t="shared" si="36"/>
        <v>0</v>
      </c>
      <c r="BH266" s="222">
        <f t="shared" si="37"/>
        <v>0</v>
      </c>
      <c r="BI266" s="222">
        <f t="shared" si="38"/>
        <v>0</v>
      </c>
      <c r="BJ266" s="17" t="s">
        <v>83</v>
      </c>
      <c r="BK266" s="222">
        <f t="shared" si="39"/>
        <v>0</v>
      </c>
      <c r="BL266" s="17" t="s">
        <v>207</v>
      </c>
      <c r="BM266" s="221" t="s">
        <v>1533</v>
      </c>
    </row>
    <row r="267" spans="1:65" s="2" customFormat="1" ht="24" customHeight="1">
      <c r="A267" s="34"/>
      <c r="B267" s="35"/>
      <c r="C267" s="209" t="s">
        <v>990</v>
      </c>
      <c r="D267" s="209" t="s">
        <v>197</v>
      </c>
      <c r="E267" s="210" t="s">
        <v>3349</v>
      </c>
      <c r="F267" s="211" t="s">
        <v>3350</v>
      </c>
      <c r="G267" s="212" t="s">
        <v>240</v>
      </c>
      <c r="H267" s="213">
        <v>4</v>
      </c>
      <c r="I267" s="214"/>
      <c r="J267" s="215">
        <f t="shared" si="30"/>
        <v>0</v>
      </c>
      <c r="K267" s="216"/>
      <c r="L267" s="39"/>
      <c r="M267" s="217" t="s">
        <v>1</v>
      </c>
      <c r="N267" s="218" t="s">
        <v>40</v>
      </c>
      <c r="O267" s="71"/>
      <c r="P267" s="219">
        <f t="shared" si="31"/>
        <v>0</v>
      </c>
      <c r="Q267" s="219">
        <v>0</v>
      </c>
      <c r="R267" s="219">
        <f t="shared" si="32"/>
        <v>0</v>
      </c>
      <c r="S267" s="219">
        <v>0</v>
      </c>
      <c r="T267" s="220">
        <f t="shared" si="33"/>
        <v>0</v>
      </c>
      <c r="U267" s="34"/>
      <c r="V267" s="34"/>
      <c r="W267" s="34"/>
      <c r="X267" s="34"/>
      <c r="Y267" s="34"/>
      <c r="Z267" s="34"/>
      <c r="AA267" s="34"/>
      <c r="AB267" s="34"/>
      <c r="AC267" s="34"/>
      <c r="AD267" s="34"/>
      <c r="AE267" s="34"/>
      <c r="AR267" s="221" t="s">
        <v>207</v>
      </c>
      <c r="AT267" s="221" t="s">
        <v>197</v>
      </c>
      <c r="AU267" s="221" t="s">
        <v>83</v>
      </c>
      <c r="AY267" s="17" t="s">
        <v>194</v>
      </c>
      <c r="BE267" s="222">
        <f t="shared" si="34"/>
        <v>0</v>
      </c>
      <c r="BF267" s="222">
        <f t="shared" si="35"/>
        <v>0</v>
      </c>
      <c r="BG267" s="222">
        <f t="shared" si="36"/>
        <v>0</v>
      </c>
      <c r="BH267" s="222">
        <f t="shared" si="37"/>
        <v>0</v>
      </c>
      <c r="BI267" s="222">
        <f t="shared" si="38"/>
        <v>0</v>
      </c>
      <c r="BJ267" s="17" t="s">
        <v>83</v>
      </c>
      <c r="BK267" s="222">
        <f t="shared" si="39"/>
        <v>0</v>
      </c>
      <c r="BL267" s="17" t="s">
        <v>207</v>
      </c>
      <c r="BM267" s="221" t="s">
        <v>1540</v>
      </c>
    </row>
    <row r="268" spans="1:65" s="2" customFormat="1" ht="16.5" customHeight="1">
      <c r="A268" s="34"/>
      <c r="B268" s="35"/>
      <c r="C268" s="209" t="s">
        <v>994</v>
      </c>
      <c r="D268" s="209" t="s">
        <v>197</v>
      </c>
      <c r="E268" s="210" t="s">
        <v>3351</v>
      </c>
      <c r="F268" s="211" t="s">
        <v>3352</v>
      </c>
      <c r="G268" s="212" t="s">
        <v>318</v>
      </c>
      <c r="H268" s="213">
        <v>185</v>
      </c>
      <c r="I268" s="214"/>
      <c r="J268" s="215">
        <f t="shared" si="30"/>
        <v>0</v>
      </c>
      <c r="K268" s="216"/>
      <c r="L268" s="39"/>
      <c r="M268" s="217" t="s">
        <v>1</v>
      </c>
      <c r="N268" s="218" t="s">
        <v>40</v>
      </c>
      <c r="O268" s="71"/>
      <c r="P268" s="219">
        <f t="shared" si="31"/>
        <v>0</v>
      </c>
      <c r="Q268" s="219">
        <v>0</v>
      </c>
      <c r="R268" s="219">
        <f t="shared" si="32"/>
        <v>0</v>
      </c>
      <c r="S268" s="219">
        <v>0</v>
      </c>
      <c r="T268" s="220">
        <f t="shared" si="33"/>
        <v>0</v>
      </c>
      <c r="U268" s="34"/>
      <c r="V268" s="34"/>
      <c r="W268" s="34"/>
      <c r="X268" s="34"/>
      <c r="Y268" s="34"/>
      <c r="Z268" s="34"/>
      <c r="AA268" s="34"/>
      <c r="AB268" s="34"/>
      <c r="AC268" s="34"/>
      <c r="AD268" s="34"/>
      <c r="AE268" s="34"/>
      <c r="AR268" s="221" t="s">
        <v>207</v>
      </c>
      <c r="AT268" s="221" t="s">
        <v>197</v>
      </c>
      <c r="AU268" s="221" t="s">
        <v>83</v>
      </c>
      <c r="AY268" s="17" t="s">
        <v>194</v>
      </c>
      <c r="BE268" s="222">
        <f t="shared" si="34"/>
        <v>0</v>
      </c>
      <c r="BF268" s="222">
        <f t="shared" si="35"/>
        <v>0</v>
      </c>
      <c r="BG268" s="222">
        <f t="shared" si="36"/>
        <v>0</v>
      </c>
      <c r="BH268" s="222">
        <f t="shared" si="37"/>
        <v>0</v>
      </c>
      <c r="BI268" s="222">
        <f t="shared" si="38"/>
        <v>0</v>
      </c>
      <c r="BJ268" s="17" t="s">
        <v>83</v>
      </c>
      <c r="BK268" s="222">
        <f t="shared" si="39"/>
        <v>0</v>
      </c>
      <c r="BL268" s="17" t="s">
        <v>207</v>
      </c>
      <c r="BM268" s="221" t="s">
        <v>1546</v>
      </c>
    </row>
    <row r="269" spans="1:65" s="2" customFormat="1" ht="16.5" customHeight="1">
      <c r="A269" s="34"/>
      <c r="B269" s="35"/>
      <c r="C269" s="209" t="s">
        <v>1000</v>
      </c>
      <c r="D269" s="209" t="s">
        <v>197</v>
      </c>
      <c r="E269" s="210" t="s">
        <v>3353</v>
      </c>
      <c r="F269" s="211" t="s">
        <v>3354</v>
      </c>
      <c r="G269" s="212" t="s">
        <v>318</v>
      </c>
      <c r="H269" s="213">
        <v>95</v>
      </c>
      <c r="I269" s="214"/>
      <c r="J269" s="215">
        <f t="shared" si="30"/>
        <v>0</v>
      </c>
      <c r="K269" s="216"/>
      <c r="L269" s="39"/>
      <c r="M269" s="217" t="s">
        <v>1</v>
      </c>
      <c r="N269" s="218" t="s">
        <v>40</v>
      </c>
      <c r="O269" s="71"/>
      <c r="P269" s="219">
        <f t="shared" si="31"/>
        <v>0</v>
      </c>
      <c r="Q269" s="219">
        <v>0</v>
      </c>
      <c r="R269" s="219">
        <f t="shared" si="32"/>
        <v>0</v>
      </c>
      <c r="S269" s="219">
        <v>0</v>
      </c>
      <c r="T269" s="220">
        <f t="shared" si="33"/>
        <v>0</v>
      </c>
      <c r="U269" s="34"/>
      <c r="V269" s="34"/>
      <c r="W269" s="34"/>
      <c r="X269" s="34"/>
      <c r="Y269" s="34"/>
      <c r="Z269" s="34"/>
      <c r="AA269" s="34"/>
      <c r="AB269" s="34"/>
      <c r="AC269" s="34"/>
      <c r="AD269" s="34"/>
      <c r="AE269" s="34"/>
      <c r="AR269" s="221" t="s">
        <v>207</v>
      </c>
      <c r="AT269" s="221" t="s">
        <v>197</v>
      </c>
      <c r="AU269" s="221" t="s">
        <v>83</v>
      </c>
      <c r="AY269" s="17" t="s">
        <v>194</v>
      </c>
      <c r="BE269" s="222">
        <f t="shared" si="34"/>
        <v>0</v>
      </c>
      <c r="BF269" s="222">
        <f t="shared" si="35"/>
        <v>0</v>
      </c>
      <c r="BG269" s="222">
        <f t="shared" si="36"/>
        <v>0</v>
      </c>
      <c r="BH269" s="222">
        <f t="shared" si="37"/>
        <v>0</v>
      </c>
      <c r="BI269" s="222">
        <f t="shared" si="38"/>
        <v>0</v>
      </c>
      <c r="BJ269" s="17" t="s">
        <v>83</v>
      </c>
      <c r="BK269" s="222">
        <f t="shared" si="39"/>
        <v>0</v>
      </c>
      <c r="BL269" s="17" t="s">
        <v>207</v>
      </c>
      <c r="BM269" s="221" t="s">
        <v>1552</v>
      </c>
    </row>
    <row r="270" spans="1:65" s="2" customFormat="1" ht="16.5" customHeight="1">
      <c r="A270" s="34"/>
      <c r="B270" s="35"/>
      <c r="C270" s="209" t="s">
        <v>1004</v>
      </c>
      <c r="D270" s="209" t="s">
        <v>197</v>
      </c>
      <c r="E270" s="210" t="s">
        <v>3355</v>
      </c>
      <c r="F270" s="211" t="s">
        <v>3356</v>
      </c>
      <c r="G270" s="212" t="s">
        <v>318</v>
      </c>
      <c r="H270" s="213">
        <v>65</v>
      </c>
      <c r="I270" s="214"/>
      <c r="J270" s="215">
        <f t="shared" si="30"/>
        <v>0</v>
      </c>
      <c r="K270" s="216"/>
      <c r="L270" s="39"/>
      <c r="M270" s="217" t="s">
        <v>1</v>
      </c>
      <c r="N270" s="218" t="s">
        <v>40</v>
      </c>
      <c r="O270" s="71"/>
      <c r="P270" s="219">
        <f t="shared" si="31"/>
        <v>0</v>
      </c>
      <c r="Q270" s="219">
        <v>0</v>
      </c>
      <c r="R270" s="219">
        <f t="shared" si="32"/>
        <v>0</v>
      </c>
      <c r="S270" s="219">
        <v>0</v>
      </c>
      <c r="T270" s="220">
        <f t="shared" si="33"/>
        <v>0</v>
      </c>
      <c r="U270" s="34"/>
      <c r="V270" s="34"/>
      <c r="W270" s="34"/>
      <c r="X270" s="34"/>
      <c r="Y270" s="34"/>
      <c r="Z270" s="34"/>
      <c r="AA270" s="34"/>
      <c r="AB270" s="34"/>
      <c r="AC270" s="34"/>
      <c r="AD270" s="34"/>
      <c r="AE270" s="34"/>
      <c r="AR270" s="221" t="s">
        <v>207</v>
      </c>
      <c r="AT270" s="221" t="s">
        <v>197</v>
      </c>
      <c r="AU270" s="221" t="s">
        <v>83</v>
      </c>
      <c r="AY270" s="17" t="s">
        <v>194</v>
      </c>
      <c r="BE270" s="222">
        <f t="shared" si="34"/>
        <v>0</v>
      </c>
      <c r="BF270" s="222">
        <f t="shared" si="35"/>
        <v>0</v>
      </c>
      <c r="BG270" s="222">
        <f t="shared" si="36"/>
        <v>0</v>
      </c>
      <c r="BH270" s="222">
        <f t="shared" si="37"/>
        <v>0</v>
      </c>
      <c r="BI270" s="222">
        <f t="shared" si="38"/>
        <v>0</v>
      </c>
      <c r="BJ270" s="17" t="s">
        <v>83</v>
      </c>
      <c r="BK270" s="222">
        <f t="shared" si="39"/>
        <v>0</v>
      </c>
      <c r="BL270" s="17" t="s">
        <v>207</v>
      </c>
      <c r="BM270" s="221" t="s">
        <v>1558</v>
      </c>
    </row>
    <row r="271" spans="1:65" s="2" customFormat="1" ht="16.5" customHeight="1">
      <c r="A271" s="34"/>
      <c r="B271" s="35"/>
      <c r="C271" s="209" t="s">
        <v>1010</v>
      </c>
      <c r="D271" s="209" t="s">
        <v>197</v>
      </c>
      <c r="E271" s="210" t="s">
        <v>3357</v>
      </c>
      <c r="F271" s="211" t="s">
        <v>3358</v>
      </c>
      <c r="G271" s="212" t="s">
        <v>318</v>
      </c>
      <c r="H271" s="213">
        <v>85</v>
      </c>
      <c r="I271" s="214"/>
      <c r="J271" s="215">
        <f t="shared" si="30"/>
        <v>0</v>
      </c>
      <c r="K271" s="216"/>
      <c r="L271" s="39"/>
      <c r="M271" s="217" t="s">
        <v>1</v>
      </c>
      <c r="N271" s="218" t="s">
        <v>40</v>
      </c>
      <c r="O271" s="71"/>
      <c r="P271" s="219">
        <f t="shared" si="31"/>
        <v>0</v>
      </c>
      <c r="Q271" s="219">
        <v>0</v>
      </c>
      <c r="R271" s="219">
        <f t="shared" si="32"/>
        <v>0</v>
      </c>
      <c r="S271" s="219">
        <v>0</v>
      </c>
      <c r="T271" s="220">
        <f t="shared" si="33"/>
        <v>0</v>
      </c>
      <c r="U271" s="34"/>
      <c r="V271" s="34"/>
      <c r="W271" s="34"/>
      <c r="X271" s="34"/>
      <c r="Y271" s="34"/>
      <c r="Z271" s="34"/>
      <c r="AA271" s="34"/>
      <c r="AB271" s="34"/>
      <c r="AC271" s="34"/>
      <c r="AD271" s="34"/>
      <c r="AE271" s="34"/>
      <c r="AR271" s="221" t="s">
        <v>207</v>
      </c>
      <c r="AT271" s="221" t="s">
        <v>197</v>
      </c>
      <c r="AU271" s="221" t="s">
        <v>83</v>
      </c>
      <c r="AY271" s="17" t="s">
        <v>194</v>
      </c>
      <c r="BE271" s="222">
        <f t="shared" si="34"/>
        <v>0</v>
      </c>
      <c r="BF271" s="222">
        <f t="shared" si="35"/>
        <v>0</v>
      </c>
      <c r="BG271" s="222">
        <f t="shared" si="36"/>
        <v>0</v>
      </c>
      <c r="BH271" s="222">
        <f t="shared" si="37"/>
        <v>0</v>
      </c>
      <c r="BI271" s="222">
        <f t="shared" si="38"/>
        <v>0</v>
      </c>
      <c r="BJ271" s="17" t="s">
        <v>83</v>
      </c>
      <c r="BK271" s="222">
        <f t="shared" si="39"/>
        <v>0</v>
      </c>
      <c r="BL271" s="17" t="s">
        <v>207</v>
      </c>
      <c r="BM271" s="221" t="s">
        <v>1564</v>
      </c>
    </row>
    <row r="272" spans="1:65" s="2" customFormat="1" ht="16.5" customHeight="1">
      <c r="A272" s="34"/>
      <c r="B272" s="35"/>
      <c r="C272" s="209" t="s">
        <v>1018</v>
      </c>
      <c r="D272" s="209" t="s">
        <v>197</v>
      </c>
      <c r="E272" s="210" t="s">
        <v>3359</v>
      </c>
      <c r="F272" s="211" t="s">
        <v>3360</v>
      </c>
      <c r="G272" s="212" t="s">
        <v>318</v>
      </c>
      <c r="H272" s="213">
        <v>90</v>
      </c>
      <c r="I272" s="214"/>
      <c r="J272" s="215">
        <f t="shared" si="30"/>
        <v>0</v>
      </c>
      <c r="K272" s="216"/>
      <c r="L272" s="39"/>
      <c r="M272" s="217" t="s">
        <v>1</v>
      </c>
      <c r="N272" s="218" t="s">
        <v>40</v>
      </c>
      <c r="O272" s="71"/>
      <c r="P272" s="219">
        <f t="shared" si="31"/>
        <v>0</v>
      </c>
      <c r="Q272" s="219">
        <v>0</v>
      </c>
      <c r="R272" s="219">
        <f t="shared" si="32"/>
        <v>0</v>
      </c>
      <c r="S272" s="219">
        <v>0</v>
      </c>
      <c r="T272" s="220">
        <f t="shared" si="33"/>
        <v>0</v>
      </c>
      <c r="U272" s="34"/>
      <c r="V272" s="34"/>
      <c r="W272" s="34"/>
      <c r="X272" s="34"/>
      <c r="Y272" s="34"/>
      <c r="Z272" s="34"/>
      <c r="AA272" s="34"/>
      <c r="AB272" s="34"/>
      <c r="AC272" s="34"/>
      <c r="AD272" s="34"/>
      <c r="AE272" s="34"/>
      <c r="AR272" s="221" t="s">
        <v>207</v>
      </c>
      <c r="AT272" s="221" t="s">
        <v>197</v>
      </c>
      <c r="AU272" s="221" t="s">
        <v>83</v>
      </c>
      <c r="AY272" s="17" t="s">
        <v>194</v>
      </c>
      <c r="BE272" s="222">
        <f t="shared" si="34"/>
        <v>0</v>
      </c>
      <c r="BF272" s="222">
        <f t="shared" si="35"/>
        <v>0</v>
      </c>
      <c r="BG272" s="222">
        <f t="shared" si="36"/>
        <v>0</v>
      </c>
      <c r="BH272" s="222">
        <f t="shared" si="37"/>
        <v>0</v>
      </c>
      <c r="BI272" s="222">
        <f t="shared" si="38"/>
        <v>0</v>
      </c>
      <c r="BJ272" s="17" t="s">
        <v>83</v>
      </c>
      <c r="BK272" s="222">
        <f t="shared" si="39"/>
        <v>0</v>
      </c>
      <c r="BL272" s="17" t="s">
        <v>207</v>
      </c>
      <c r="BM272" s="221" t="s">
        <v>1571</v>
      </c>
    </row>
    <row r="273" spans="1:65" s="2" customFormat="1" ht="16.5" customHeight="1">
      <c r="A273" s="34"/>
      <c r="B273" s="35"/>
      <c r="C273" s="209" t="s">
        <v>1025</v>
      </c>
      <c r="D273" s="209" t="s">
        <v>197</v>
      </c>
      <c r="E273" s="210" t="s">
        <v>3361</v>
      </c>
      <c r="F273" s="211" t="s">
        <v>3362</v>
      </c>
      <c r="G273" s="212" t="s">
        <v>318</v>
      </c>
      <c r="H273" s="213">
        <v>380</v>
      </c>
      <c r="I273" s="214"/>
      <c r="J273" s="215">
        <f t="shared" si="30"/>
        <v>0</v>
      </c>
      <c r="K273" s="216"/>
      <c r="L273" s="39"/>
      <c r="M273" s="217" t="s">
        <v>1</v>
      </c>
      <c r="N273" s="218" t="s">
        <v>40</v>
      </c>
      <c r="O273" s="71"/>
      <c r="P273" s="219">
        <f t="shared" si="31"/>
        <v>0</v>
      </c>
      <c r="Q273" s="219">
        <v>0</v>
      </c>
      <c r="R273" s="219">
        <f t="shared" si="32"/>
        <v>0</v>
      </c>
      <c r="S273" s="219">
        <v>0</v>
      </c>
      <c r="T273" s="220">
        <f t="shared" si="33"/>
        <v>0</v>
      </c>
      <c r="U273" s="34"/>
      <c r="V273" s="34"/>
      <c r="W273" s="34"/>
      <c r="X273" s="34"/>
      <c r="Y273" s="34"/>
      <c r="Z273" s="34"/>
      <c r="AA273" s="34"/>
      <c r="AB273" s="34"/>
      <c r="AC273" s="34"/>
      <c r="AD273" s="34"/>
      <c r="AE273" s="34"/>
      <c r="AR273" s="221" t="s">
        <v>207</v>
      </c>
      <c r="AT273" s="221" t="s">
        <v>197</v>
      </c>
      <c r="AU273" s="221" t="s">
        <v>83</v>
      </c>
      <c r="AY273" s="17" t="s">
        <v>194</v>
      </c>
      <c r="BE273" s="222">
        <f t="shared" si="34"/>
        <v>0</v>
      </c>
      <c r="BF273" s="222">
        <f t="shared" si="35"/>
        <v>0</v>
      </c>
      <c r="BG273" s="222">
        <f t="shared" si="36"/>
        <v>0</v>
      </c>
      <c r="BH273" s="222">
        <f t="shared" si="37"/>
        <v>0</v>
      </c>
      <c r="BI273" s="222">
        <f t="shared" si="38"/>
        <v>0</v>
      </c>
      <c r="BJ273" s="17" t="s">
        <v>83</v>
      </c>
      <c r="BK273" s="222">
        <f t="shared" si="39"/>
        <v>0</v>
      </c>
      <c r="BL273" s="17" t="s">
        <v>207</v>
      </c>
      <c r="BM273" s="221" t="s">
        <v>1578</v>
      </c>
    </row>
    <row r="274" spans="1:65" s="2" customFormat="1" ht="24" customHeight="1">
      <c r="A274" s="34"/>
      <c r="B274" s="35"/>
      <c r="C274" s="209" t="s">
        <v>1030</v>
      </c>
      <c r="D274" s="209" t="s">
        <v>197</v>
      </c>
      <c r="E274" s="210" t="s">
        <v>3363</v>
      </c>
      <c r="F274" s="211" t="s">
        <v>3364</v>
      </c>
      <c r="G274" s="212" t="s">
        <v>240</v>
      </c>
      <c r="H274" s="213">
        <v>2</v>
      </c>
      <c r="I274" s="214"/>
      <c r="J274" s="215">
        <f t="shared" si="30"/>
        <v>0</v>
      </c>
      <c r="K274" s="216"/>
      <c r="L274" s="39"/>
      <c r="M274" s="217" t="s">
        <v>1</v>
      </c>
      <c r="N274" s="218" t="s">
        <v>40</v>
      </c>
      <c r="O274" s="71"/>
      <c r="P274" s="219">
        <f t="shared" si="31"/>
        <v>0</v>
      </c>
      <c r="Q274" s="219">
        <v>0</v>
      </c>
      <c r="R274" s="219">
        <f t="shared" si="32"/>
        <v>0</v>
      </c>
      <c r="S274" s="219">
        <v>0</v>
      </c>
      <c r="T274" s="220">
        <f t="shared" si="33"/>
        <v>0</v>
      </c>
      <c r="U274" s="34"/>
      <c r="V274" s="34"/>
      <c r="W274" s="34"/>
      <c r="X274" s="34"/>
      <c r="Y274" s="34"/>
      <c r="Z274" s="34"/>
      <c r="AA274" s="34"/>
      <c r="AB274" s="34"/>
      <c r="AC274" s="34"/>
      <c r="AD274" s="34"/>
      <c r="AE274" s="34"/>
      <c r="AR274" s="221" t="s">
        <v>207</v>
      </c>
      <c r="AT274" s="221" t="s">
        <v>197</v>
      </c>
      <c r="AU274" s="221" t="s">
        <v>83</v>
      </c>
      <c r="AY274" s="17" t="s">
        <v>194</v>
      </c>
      <c r="BE274" s="222">
        <f t="shared" si="34"/>
        <v>0</v>
      </c>
      <c r="BF274" s="222">
        <f t="shared" si="35"/>
        <v>0</v>
      </c>
      <c r="BG274" s="222">
        <f t="shared" si="36"/>
        <v>0</v>
      </c>
      <c r="BH274" s="222">
        <f t="shared" si="37"/>
        <v>0</v>
      </c>
      <c r="BI274" s="222">
        <f t="shared" si="38"/>
        <v>0</v>
      </c>
      <c r="BJ274" s="17" t="s">
        <v>83</v>
      </c>
      <c r="BK274" s="222">
        <f t="shared" si="39"/>
        <v>0</v>
      </c>
      <c r="BL274" s="17" t="s">
        <v>207</v>
      </c>
      <c r="BM274" s="221" t="s">
        <v>1585</v>
      </c>
    </row>
    <row r="275" spans="1:65" s="2" customFormat="1" ht="16.5" customHeight="1">
      <c r="A275" s="34"/>
      <c r="B275" s="35"/>
      <c r="C275" s="209" t="s">
        <v>1034</v>
      </c>
      <c r="D275" s="209" t="s">
        <v>197</v>
      </c>
      <c r="E275" s="210" t="s">
        <v>3365</v>
      </c>
      <c r="F275" s="211" t="s">
        <v>3366</v>
      </c>
      <c r="G275" s="212" t="s">
        <v>240</v>
      </c>
      <c r="H275" s="213">
        <v>3</v>
      </c>
      <c r="I275" s="214"/>
      <c r="J275" s="215">
        <f t="shared" si="30"/>
        <v>0</v>
      </c>
      <c r="K275" s="216"/>
      <c r="L275" s="39"/>
      <c r="M275" s="217" t="s">
        <v>1</v>
      </c>
      <c r="N275" s="218" t="s">
        <v>40</v>
      </c>
      <c r="O275" s="71"/>
      <c r="P275" s="219">
        <f t="shared" si="31"/>
        <v>0</v>
      </c>
      <c r="Q275" s="219">
        <v>0</v>
      </c>
      <c r="R275" s="219">
        <f t="shared" si="32"/>
        <v>0</v>
      </c>
      <c r="S275" s="219">
        <v>0</v>
      </c>
      <c r="T275" s="220">
        <f t="shared" si="33"/>
        <v>0</v>
      </c>
      <c r="U275" s="34"/>
      <c r="V275" s="34"/>
      <c r="W275" s="34"/>
      <c r="X275" s="34"/>
      <c r="Y275" s="34"/>
      <c r="Z275" s="34"/>
      <c r="AA275" s="34"/>
      <c r="AB275" s="34"/>
      <c r="AC275" s="34"/>
      <c r="AD275" s="34"/>
      <c r="AE275" s="34"/>
      <c r="AR275" s="221" t="s">
        <v>207</v>
      </c>
      <c r="AT275" s="221" t="s">
        <v>197</v>
      </c>
      <c r="AU275" s="221" t="s">
        <v>83</v>
      </c>
      <c r="AY275" s="17" t="s">
        <v>194</v>
      </c>
      <c r="BE275" s="222">
        <f t="shared" si="34"/>
        <v>0</v>
      </c>
      <c r="BF275" s="222">
        <f t="shared" si="35"/>
        <v>0</v>
      </c>
      <c r="BG275" s="222">
        <f t="shared" si="36"/>
        <v>0</v>
      </c>
      <c r="BH275" s="222">
        <f t="shared" si="37"/>
        <v>0</v>
      </c>
      <c r="BI275" s="222">
        <f t="shared" si="38"/>
        <v>0</v>
      </c>
      <c r="BJ275" s="17" t="s">
        <v>83</v>
      </c>
      <c r="BK275" s="222">
        <f t="shared" si="39"/>
        <v>0</v>
      </c>
      <c r="BL275" s="17" t="s">
        <v>207</v>
      </c>
      <c r="BM275" s="221" t="s">
        <v>1591</v>
      </c>
    </row>
    <row r="276" spans="1:65" s="2" customFormat="1" ht="16.5" customHeight="1">
      <c r="A276" s="34"/>
      <c r="B276" s="35"/>
      <c r="C276" s="209" t="s">
        <v>1038</v>
      </c>
      <c r="D276" s="209" t="s">
        <v>197</v>
      </c>
      <c r="E276" s="210" t="s">
        <v>3367</v>
      </c>
      <c r="F276" s="211" t="s">
        <v>3368</v>
      </c>
      <c r="G276" s="212" t="s">
        <v>240</v>
      </c>
      <c r="H276" s="213">
        <v>7</v>
      </c>
      <c r="I276" s="214"/>
      <c r="J276" s="215">
        <f t="shared" si="30"/>
        <v>0</v>
      </c>
      <c r="K276" s="216"/>
      <c r="L276" s="39"/>
      <c r="M276" s="217" t="s">
        <v>1</v>
      </c>
      <c r="N276" s="218" t="s">
        <v>40</v>
      </c>
      <c r="O276" s="71"/>
      <c r="P276" s="219">
        <f t="shared" si="31"/>
        <v>0</v>
      </c>
      <c r="Q276" s="219">
        <v>0</v>
      </c>
      <c r="R276" s="219">
        <f t="shared" si="32"/>
        <v>0</v>
      </c>
      <c r="S276" s="219">
        <v>0</v>
      </c>
      <c r="T276" s="220">
        <f t="shared" si="33"/>
        <v>0</v>
      </c>
      <c r="U276" s="34"/>
      <c r="V276" s="34"/>
      <c r="W276" s="34"/>
      <c r="X276" s="34"/>
      <c r="Y276" s="34"/>
      <c r="Z276" s="34"/>
      <c r="AA276" s="34"/>
      <c r="AB276" s="34"/>
      <c r="AC276" s="34"/>
      <c r="AD276" s="34"/>
      <c r="AE276" s="34"/>
      <c r="AR276" s="221" t="s">
        <v>207</v>
      </c>
      <c r="AT276" s="221" t="s">
        <v>197</v>
      </c>
      <c r="AU276" s="221" t="s">
        <v>83</v>
      </c>
      <c r="AY276" s="17" t="s">
        <v>194</v>
      </c>
      <c r="BE276" s="222">
        <f t="shared" si="34"/>
        <v>0</v>
      </c>
      <c r="BF276" s="222">
        <f t="shared" si="35"/>
        <v>0</v>
      </c>
      <c r="BG276" s="222">
        <f t="shared" si="36"/>
        <v>0</v>
      </c>
      <c r="BH276" s="222">
        <f t="shared" si="37"/>
        <v>0</v>
      </c>
      <c r="BI276" s="222">
        <f t="shared" si="38"/>
        <v>0</v>
      </c>
      <c r="BJ276" s="17" t="s">
        <v>83</v>
      </c>
      <c r="BK276" s="222">
        <f t="shared" si="39"/>
        <v>0</v>
      </c>
      <c r="BL276" s="17" t="s">
        <v>207</v>
      </c>
      <c r="BM276" s="221" t="s">
        <v>1598</v>
      </c>
    </row>
    <row r="277" spans="1:65" s="2" customFormat="1" ht="16.5" customHeight="1">
      <c r="A277" s="34"/>
      <c r="B277" s="35"/>
      <c r="C277" s="209" t="s">
        <v>1045</v>
      </c>
      <c r="D277" s="209" t="s">
        <v>197</v>
      </c>
      <c r="E277" s="210" t="s">
        <v>3369</v>
      </c>
      <c r="F277" s="211" t="s">
        <v>3370</v>
      </c>
      <c r="G277" s="212" t="s">
        <v>240</v>
      </c>
      <c r="H277" s="213">
        <v>8</v>
      </c>
      <c r="I277" s="214"/>
      <c r="J277" s="215">
        <f t="shared" si="30"/>
        <v>0</v>
      </c>
      <c r="K277" s="216"/>
      <c r="L277" s="39"/>
      <c r="M277" s="217" t="s">
        <v>1</v>
      </c>
      <c r="N277" s="218" t="s">
        <v>40</v>
      </c>
      <c r="O277" s="71"/>
      <c r="P277" s="219">
        <f t="shared" si="31"/>
        <v>0</v>
      </c>
      <c r="Q277" s="219">
        <v>0</v>
      </c>
      <c r="R277" s="219">
        <f t="shared" si="32"/>
        <v>0</v>
      </c>
      <c r="S277" s="219">
        <v>0</v>
      </c>
      <c r="T277" s="220">
        <f t="shared" si="33"/>
        <v>0</v>
      </c>
      <c r="U277" s="34"/>
      <c r="V277" s="34"/>
      <c r="W277" s="34"/>
      <c r="X277" s="34"/>
      <c r="Y277" s="34"/>
      <c r="Z277" s="34"/>
      <c r="AA277" s="34"/>
      <c r="AB277" s="34"/>
      <c r="AC277" s="34"/>
      <c r="AD277" s="34"/>
      <c r="AE277" s="34"/>
      <c r="AR277" s="221" t="s">
        <v>207</v>
      </c>
      <c r="AT277" s="221" t="s">
        <v>197</v>
      </c>
      <c r="AU277" s="221" t="s">
        <v>83</v>
      </c>
      <c r="AY277" s="17" t="s">
        <v>194</v>
      </c>
      <c r="BE277" s="222">
        <f t="shared" si="34"/>
        <v>0</v>
      </c>
      <c r="BF277" s="222">
        <f t="shared" si="35"/>
        <v>0</v>
      </c>
      <c r="BG277" s="222">
        <f t="shared" si="36"/>
        <v>0</v>
      </c>
      <c r="BH277" s="222">
        <f t="shared" si="37"/>
        <v>0</v>
      </c>
      <c r="BI277" s="222">
        <f t="shared" si="38"/>
        <v>0</v>
      </c>
      <c r="BJ277" s="17" t="s">
        <v>83</v>
      </c>
      <c r="BK277" s="222">
        <f t="shared" si="39"/>
        <v>0</v>
      </c>
      <c r="BL277" s="17" t="s">
        <v>207</v>
      </c>
      <c r="BM277" s="221" t="s">
        <v>1606</v>
      </c>
    </row>
    <row r="278" spans="1:65" s="2" customFormat="1" ht="24" customHeight="1">
      <c r="A278" s="34"/>
      <c r="B278" s="35"/>
      <c r="C278" s="209" t="s">
        <v>1054</v>
      </c>
      <c r="D278" s="209" t="s">
        <v>197</v>
      </c>
      <c r="E278" s="210" t="s">
        <v>3371</v>
      </c>
      <c r="F278" s="211" t="s">
        <v>3372</v>
      </c>
      <c r="G278" s="212" t="s">
        <v>240</v>
      </c>
      <c r="H278" s="213">
        <v>1</v>
      </c>
      <c r="I278" s="214"/>
      <c r="J278" s="215">
        <f t="shared" si="30"/>
        <v>0</v>
      </c>
      <c r="K278" s="216"/>
      <c r="L278" s="39"/>
      <c r="M278" s="217" t="s">
        <v>1</v>
      </c>
      <c r="N278" s="218" t="s">
        <v>40</v>
      </c>
      <c r="O278" s="71"/>
      <c r="P278" s="219">
        <f t="shared" si="31"/>
        <v>0</v>
      </c>
      <c r="Q278" s="219">
        <v>0</v>
      </c>
      <c r="R278" s="219">
        <f t="shared" si="32"/>
        <v>0</v>
      </c>
      <c r="S278" s="219">
        <v>0</v>
      </c>
      <c r="T278" s="220">
        <f t="shared" si="33"/>
        <v>0</v>
      </c>
      <c r="U278" s="34"/>
      <c r="V278" s="34"/>
      <c r="W278" s="34"/>
      <c r="X278" s="34"/>
      <c r="Y278" s="34"/>
      <c r="Z278" s="34"/>
      <c r="AA278" s="34"/>
      <c r="AB278" s="34"/>
      <c r="AC278" s="34"/>
      <c r="AD278" s="34"/>
      <c r="AE278" s="34"/>
      <c r="AR278" s="221" t="s">
        <v>207</v>
      </c>
      <c r="AT278" s="221" t="s">
        <v>197</v>
      </c>
      <c r="AU278" s="221" t="s">
        <v>83</v>
      </c>
      <c r="AY278" s="17" t="s">
        <v>194</v>
      </c>
      <c r="BE278" s="222">
        <f t="shared" si="34"/>
        <v>0</v>
      </c>
      <c r="BF278" s="222">
        <f t="shared" si="35"/>
        <v>0</v>
      </c>
      <c r="BG278" s="222">
        <f t="shared" si="36"/>
        <v>0</v>
      </c>
      <c r="BH278" s="222">
        <f t="shared" si="37"/>
        <v>0</v>
      </c>
      <c r="BI278" s="222">
        <f t="shared" si="38"/>
        <v>0</v>
      </c>
      <c r="BJ278" s="17" t="s">
        <v>83</v>
      </c>
      <c r="BK278" s="222">
        <f t="shared" si="39"/>
        <v>0</v>
      </c>
      <c r="BL278" s="17" t="s">
        <v>207</v>
      </c>
      <c r="BM278" s="221" t="s">
        <v>1613</v>
      </c>
    </row>
    <row r="279" spans="1:65" s="2" customFormat="1" ht="36" customHeight="1">
      <c r="A279" s="34"/>
      <c r="B279" s="35"/>
      <c r="C279" s="209" t="s">
        <v>1059</v>
      </c>
      <c r="D279" s="209" t="s">
        <v>197</v>
      </c>
      <c r="E279" s="210" t="s">
        <v>3373</v>
      </c>
      <c r="F279" s="211" t="s">
        <v>3374</v>
      </c>
      <c r="G279" s="212" t="s">
        <v>240</v>
      </c>
      <c r="H279" s="213">
        <v>1</v>
      </c>
      <c r="I279" s="214"/>
      <c r="J279" s="215">
        <f t="shared" si="30"/>
        <v>0</v>
      </c>
      <c r="K279" s="216"/>
      <c r="L279" s="39"/>
      <c r="M279" s="217" t="s">
        <v>1</v>
      </c>
      <c r="N279" s="218" t="s">
        <v>40</v>
      </c>
      <c r="O279" s="71"/>
      <c r="P279" s="219">
        <f t="shared" si="31"/>
        <v>0</v>
      </c>
      <c r="Q279" s="219">
        <v>0</v>
      </c>
      <c r="R279" s="219">
        <f t="shared" si="32"/>
        <v>0</v>
      </c>
      <c r="S279" s="219">
        <v>0</v>
      </c>
      <c r="T279" s="220">
        <f t="shared" si="33"/>
        <v>0</v>
      </c>
      <c r="U279" s="34"/>
      <c r="V279" s="34"/>
      <c r="W279" s="34"/>
      <c r="X279" s="34"/>
      <c r="Y279" s="34"/>
      <c r="Z279" s="34"/>
      <c r="AA279" s="34"/>
      <c r="AB279" s="34"/>
      <c r="AC279" s="34"/>
      <c r="AD279" s="34"/>
      <c r="AE279" s="34"/>
      <c r="AR279" s="221" t="s">
        <v>207</v>
      </c>
      <c r="AT279" s="221" t="s">
        <v>197</v>
      </c>
      <c r="AU279" s="221" t="s">
        <v>83</v>
      </c>
      <c r="AY279" s="17" t="s">
        <v>194</v>
      </c>
      <c r="BE279" s="222">
        <f t="shared" si="34"/>
        <v>0</v>
      </c>
      <c r="BF279" s="222">
        <f t="shared" si="35"/>
        <v>0</v>
      </c>
      <c r="BG279" s="222">
        <f t="shared" si="36"/>
        <v>0</v>
      </c>
      <c r="BH279" s="222">
        <f t="shared" si="37"/>
        <v>0</v>
      </c>
      <c r="BI279" s="222">
        <f t="shared" si="38"/>
        <v>0</v>
      </c>
      <c r="BJ279" s="17" t="s">
        <v>83</v>
      </c>
      <c r="BK279" s="222">
        <f t="shared" si="39"/>
        <v>0</v>
      </c>
      <c r="BL279" s="17" t="s">
        <v>207</v>
      </c>
      <c r="BM279" s="221" t="s">
        <v>1619</v>
      </c>
    </row>
    <row r="280" spans="1:65" s="2" customFormat="1" ht="16.5" customHeight="1">
      <c r="A280" s="34"/>
      <c r="B280" s="35"/>
      <c r="C280" s="209" t="s">
        <v>1063</v>
      </c>
      <c r="D280" s="209" t="s">
        <v>197</v>
      </c>
      <c r="E280" s="210" t="s">
        <v>3375</v>
      </c>
      <c r="F280" s="211" t="s">
        <v>3376</v>
      </c>
      <c r="G280" s="212" t="s">
        <v>240</v>
      </c>
      <c r="H280" s="213">
        <v>3</v>
      </c>
      <c r="I280" s="214"/>
      <c r="J280" s="215">
        <f t="shared" si="30"/>
        <v>0</v>
      </c>
      <c r="K280" s="216"/>
      <c r="L280" s="39"/>
      <c r="M280" s="217" t="s">
        <v>1</v>
      </c>
      <c r="N280" s="218" t="s">
        <v>40</v>
      </c>
      <c r="O280" s="71"/>
      <c r="P280" s="219">
        <f t="shared" si="31"/>
        <v>0</v>
      </c>
      <c r="Q280" s="219">
        <v>0</v>
      </c>
      <c r="R280" s="219">
        <f t="shared" si="32"/>
        <v>0</v>
      </c>
      <c r="S280" s="219">
        <v>0</v>
      </c>
      <c r="T280" s="220">
        <f t="shared" si="33"/>
        <v>0</v>
      </c>
      <c r="U280" s="34"/>
      <c r="V280" s="34"/>
      <c r="W280" s="34"/>
      <c r="X280" s="34"/>
      <c r="Y280" s="34"/>
      <c r="Z280" s="34"/>
      <c r="AA280" s="34"/>
      <c r="AB280" s="34"/>
      <c r="AC280" s="34"/>
      <c r="AD280" s="34"/>
      <c r="AE280" s="34"/>
      <c r="AR280" s="221" t="s">
        <v>207</v>
      </c>
      <c r="AT280" s="221" t="s">
        <v>197</v>
      </c>
      <c r="AU280" s="221" t="s">
        <v>83</v>
      </c>
      <c r="AY280" s="17" t="s">
        <v>194</v>
      </c>
      <c r="BE280" s="222">
        <f t="shared" si="34"/>
        <v>0</v>
      </c>
      <c r="BF280" s="222">
        <f t="shared" si="35"/>
        <v>0</v>
      </c>
      <c r="BG280" s="222">
        <f t="shared" si="36"/>
        <v>0</v>
      </c>
      <c r="BH280" s="222">
        <f t="shared" si="37"/>
        <v>0</v>
      </c>
      <c r="BI280" s="222">
        <f t="shared" si="38"/>
        <v>0</v>
      </c>
      <c r="BJ280" s="17" t="s">
        <v>83</v>
      </c>
      <c r="BK280" s="222">
        <f t="shared" si="39"/>
        <v>0</v>
      </c>
      <c r="BL280" s="17" t="s">
        <v>207</v>
      </c>
      <c r="BM280" s="221" t="s">
        <v>1626</v>
      </c>
    </row>
    <row r="281" spans="1:65" s="2" customFormat="1" ht="24" customHeight="1">
      <c r="A281" s="34"/>
      <c r="B281" s="35"/>
      <c r="C281" s="209" t="s">
        <v>1068</v>
      </c>
      <c r="D281" s="209" t="s">
        <v>197</v>
      </c>
      <c r="E281" s="210" t="s">
        <v>3377</v>
      </c>
      <c r="F281" s="211" t="s">
        <v>3378</v>
      </c>
      <c r="G281" s="212" t="s">
        <v>240</v>
      </c>
      <c r="H281" s="213">
        <v>4</v>
      </c>
      <c r="I281" s="214"/>
      <c r="J281" s="215">
        <f t="shared" si="30"/>
        <v>0</v>
      </c>
      <c r="K281" s="216"/>
      <c r="L281" s="39"/>
      <c r="M281" s="217" t="s">
        <v>1</v>
      </c>
      <c r="N281" s="218" t="s">
        <v>40</v>
      </c>
      <c r="O281" s="71"/>
      <c r="P281" s="219">
        <f t="shared" si="31"/>
        <v>0</v>
      </c>
      <c r="Q281" s="219">
        <v>0</v>
      </c>
      <c r="R281" s="219">
        <f t="shared" si="32"/>
        <v>0</v>
      </c>
      <c r="S281" s="219">
        <v>0</v>
      </c>
      <c r="T281" s="220">
        <f t="shared" si="33"/>
        <v>0</v>
      </c>
      <c r="U281" s="34"/>
      <c r="V281" s="34"/>
      <c r="W281" s="34"/>
      <c r="X281" s="34"/>
      <c r="Y281" s="34"/>
      <c r="Z281" s="34"/>
      <c r="AA281" s="34"/>
      <c r="AB281" s="34"/>
      <c r="AC281" s="34"/>
      <c r="AD281" s="34"/>
      <c r="AE281" s="34"/>
      <c r="AR281" s="221" t="s">
        <v>207</v>
      </c>
      <c r="AT281" s="221" t="s">
        <v>197</v>
      </c>
      <c r="AU281" s="221" t="s">
        <v>83</v>
      </c>
      <c r="AY281" s="17" t="s">
        <v>194</v>
      </c>
      <c r="BE281" s="222">
        <f t="shared" si="34"/>
        <v>0</v>
      </c>
      <c r="BF281" s="222">
        <f t="shared" si="35"/>
        <v>0</v>
      </c>
      <c r="BG281" s="222">
        <f t="shared" si="36"/>
        <v>0</v>
      </c>
      <c r="BH281" s="222">
        <f t="shared" si="37"/>
        <v>0</v>
      </c>
      <c r="BI281" s="222">
        <f t="shared" si="38"/>
        <v>0</v>
      </c>
      <c r="BJ281" s="17" t="s">
        <v>83</v>
      </c>
      <c r="BK281" s="222">
        <f t="shared" si="39"/>
        <v>0</v>
      </c>
      <c r="BL281" s="17" t="s">
        <v>207</v>
      </c>
      <c r="BM281" s="221" t="s">
        <v>1632</v>
      </c>
    </row>
    <row r="282" spans="1:65" s="2" customFormat="1" ht="16.5" customHeight="1">
      <c r="A282" s="34"/>
      <c r="B282" s="35"/>
      <c r="C282" s="209" t="s">
        <v>1074</v>
      </c>
      <c r="D282" s="209" t="s">
        <v>197</v>
      </c>
      <c r="E282" s="210" t="s">
        <v>3379</v>
      </c>
      <c r="F282" s="211" t="s">
        <v>3380</v>
      </c>
      <c r="G282" s="212" t="s">
        <v>240</v>
      </c>
      <c r="H282" s="213">
        <v>4</v>
      </c>
      <c r="I282" s="214"/>
      <c r="J282" s="215">
        <f t="shared" si="30"/>
        <v>0</v>
      </c>
      <c r="K282" s="216"/>
      <c r="L282" s="39"/>
      <c r="M282" s="217" t="s">
        <v>1</v>
      </c>
      <c r="N282" s="218" t="s">
        <v>40</v>
      </c>
      <c r="O282" s="71"/>
      <c r="P282" s="219">
        <f t="shared" si="31"/>
        <v>0</v>
      </c>
      <c r="Q282" s="219">
        <v>0</v>
      </c>
      <c r="R282" s="219">
        <f t="shared" si="32"/>
        <v>0</v>
      </c>
      <c r="S282" s="219">
        <v>0</v>
      </c>
      <c r="T282" s="220">
        <f t="shared" si="33"/>
        <v>0</v>
      </c>
      <c r="U282" s="34"/>
      <c r="V282" s="34"/>
      <c r="W282" s="34"/>
      <c r="X282" s="34"/>
      <c r="Y282" s="34"/>
      <c r="Z282" s="34"/>
      <c r="AA282" s="34"/>
      <c r="AB282" s="34"/>
      <c r="AC282" s="34"/>
      <c r="AD282" s="34"/>
      <c r="AE282" s="34"/>
      <c r="AR282" s="221" t="s">
        <v>207</v>
      </c>
      <c r="AT282" s="221" t="s">
        <v>197</v>
      </c>
      <c r="AU282" s="221" t="s">
        <v>83</v>
      </c>
      <c r="AY282" s="17" t="s">
        <v>194</v>
      </c>
      <c r="BE282" s="222">
        <f t="shared" si="34"/>
        <v>0</v>
      </c>
      <c r="BF282" s="222">
        <f t="shared" si="35"/>
        <v>0</v>
      </c>
      <c r="BG282" s="222">
        <f t="shared" si="36"/>
        <v>0</v>
      </c>
      <c r="BH282" s="222">
        <f t="shared" si="37"/>
        <v>0</v>
      </c>
      <c r="BI282" s="222">
        <f t="shared" si="38"/>
        <v>0</v>
      </c>
      <c r="BJ282" s="17" t="s">
        <v>83</v>
      </c>
      <c r="BK282" s="222">
        <f t="shared" si="39"/>
        <v>0</v>
      </c>
      <c r="BL282" s="17" t="s">
        <v>207</v>
      </c>
      <c r="BM282" s="221" t="s">
        <v>1638</v>
      </c>
    </row>
    <row r="283" spans="1:65" s="2" customFormat="1" ht="16.5" customHeight="1">
      <c r="A283" s="34"/>
      <c r="B283" s="35"/>
      <c r="C283" s="209" t="s">
        <v>1079</v>
      </c>
      <c r="D283" s="209" t="s">
        <v>197</v>
      </c>
      <c r="E283" s="210" t="s">
        <v>3381</v>
      </c>
      <c r="F283" s="211" t="s">
        <v>3382</v>
      </c>
      <c r="G283" s="212" t="s">
        <v>240</v>
      </c>
      <c r="H283" s="213">
        <v>2</v>
      </c>
      <c r="I283" s="214"/>
      <c r="J283" s="215">
        <f t="shared" si="30"/>
        <v>0</v>
      </c>
      <c r="K283" s="216"/>
      <c r="L283" s="39"/>
      <c r="M283" s="217" t="s">
        <v>1</v>
      </c>
      <c r="N283" s="218" t="s">
        <v>40</v>
      </c>
      <c r="O283" s="71"/>
      <c r="P283" s="219">
        <f t="shared" si="31"/>
        <v>0</v>
      </c>
      <c r="Q283" s="219">
        <v>0</v>
      </c>
      <c r="R283" s="219">
        <f t="shared" si="32"/>
        <v>0</v>
      </c>
      <c r="S283" s="219">
        <v>0</v>
      </c>
      <c r="T283" s="220">
        <f t="shared" si="33"/>
        <v>0</v>
      </c>
      <c r="U283" s="34"/>
      <c r="V283" s="34"/>
      <c r="W283" s="34"/>
      <c r="X283" s="34"/>
      <c r="Y283" s="34"/>
      <c r="Z283" s="34"/>
      <c r="AA283" s="34"/>
      <c r="AB283" s="34"/>
      <c r="AC283" s="34"/>
      <c r="AD283" s="34"/>
      <c r="AE283" s="34"/>
      <c r="AR283" s="221" t="s">
        <v>207</v>
      </c>
      <c r="AT283" s="221" t="s">
        <v>197</v>
      </c>
      <c r="AU283" s="221" t="s">
        <v>83</v>
      </c>
      <c r="AY283" s="17" t="s">
        <v>194</v>
      </c>
      <c r="BE283" s="222">
        <f t="shared" si="34"/>
        <v>0</v>
      </c>
      <c r="BF283" s="222">
        <f t="shared" si="35"/>
        <v>0</v>
      </c>
      <c r="BG283" s="222">
        <f t="shared" si="36"/>
        <v>0</v>
      </c>
      <c r="BH283" s="222">
        <f t="shared" si="37"/>
        <v>0</v>
      </c>
      <c r="BI283" s="222">
        <f t="shared" si="38"/>
        <v>0</v>
      </c>
      <c r="BJ283" s="17" t="s">
        <v>83</v>
      </c>
      <c r="BK283" s="222">
        <f t="shared" si="39"/>
        <v>0</v>
      </c>
      <c r="BL283" s="17" t="s">
        <v>207</v>
      </c>
      <c r="BM283" s="221" t="s">
        <v>1644</v>
      </c>
    </row>
    <row r="284" spans="1:65" s="2" customFormat="1" ht="24" customHeight="1">
      <c r="A284" s="34"/>
      <c r="B284" s="35"/>
      <c r="C284" s="209" t="s">
        <v>1083</v>
      </c>
      <c r="D284" s="209" t="s">
        <v>197</v>
      </c>
      <c r="E284" s="210" t="s">
        <v>3383</v>
      </c>
      <c r="F284" s="211" t="s">
        <v>3384</v>
      </c>
      <c r="G284" s="212" t="s">
        <v>240</v>
      </c>
      <c r="H284" s="213">
        <v>1</v>
      </c>
      <c r="I284" s="214"/>
      <c r="J284" s="215">
        <f t="shared" si="30"/>
        <v>0</v>
      </c>
      <c r="K284" s="216"/>
      <c r="L284" s="39"/>
      <c r="M284" s="217" t="s">
        <v>1</v>
      </c>
      <c r="N284" s="218" t="s">
        <v>40</v>
      </c>
      <c r="O284" s="71"/>
      <c r="P284" s="219">
        <f t="shared" si="31"/>
        <v>0</v>
      </c>
      <c r="Q284" s="219">
        <v>0</v>
      </c>
      <c r="R284" s="219">
        <f t="shared" si="32"/>
        <v>0</v>
      </c>
      <c r="S284" s="219">
        <v>0</v>
      </c>
      <c r="T284" s="220">
        <f t="shared" si="33"/>
        <v>0</v>
      </c>
      <c r="U284" s="34"/>
      <c r="V284" s="34"/>
      <c r="W284" s="34"/>
      <c r="X284" s="34"/>
      <c r="Y284" s="34"/>
      <c r="Z284" s="34"/>
      <c r="AA284" s="34"/>
      <c r="AB284" s="34"/>
      <c r="AC284" s="34"/>
      <c r="AD284" s="34"/>
      <c r="AE284" s="34"/>
      <c r="AR284" s="221" t="s">
        <v>207</v>
      </c>
      <c r="AT284" s="221" t="s">
        <v>197</v>
      </c>
      <c r="AU284" s="221" t="s">
        <v>83</v>
      </c>
      <c r="AY284" s="17" t="s">
        <v>194</v>
      </c>
      <c r="BE284" s="222">
        <f t="shared" si="34"/>
        <v>0</v>
      </c>
      <c r="BF284" s="222">
        <f t="shared" si="35"/>
        <v>0</v>
      </c>
      <c r="BG284" s="222">
        <f t="shared" si="36"/>
        <v>0</v>
      </c>
      <c r="BH284" s="222">
        <f t="shared" si="37"/>
        <v>0</v>
      </c>
      <c r="BI284" s="222">
        <f t="shared" si="38"/>
        <v>0</v>
      </c>
      <c r="BJ284" s="17" t="s">
        <v>83</v>
      </c>
      <c r="BK284" s="222">
        <f t="shared" si="39"/>
        <v>0</v>
      </c>
      <c r="BL284" s="17" t="s">
        <v>207</v>
      </c>
      <c r="BM284" s="221" t="s">
        <v>1651</v>
      </c>
    </row>
    <row r="285" spans="1:65" s="2" customFormat="1" ht="16.5" customHeight="1">
      <c r="A285" s="34"/>
      <c r="B285" s="35"/>
      <c r="C285" s="209" t="s">
        <v>1092</v>
      </c>
      <c r="D285" s="209" t="s">
        <v>197</v>
      </c>
      <c r="E285" s="210" t="s">
        <v>3385</v>
      </c>
      <c r="F285" s="211" t="s">
        <v>3386</v>
      </c>
      <c r="G285" s="212" t="s">
        <v>240</v>
      </c>
      <c r="H285" s="213">
        <v>1</v>
      </c>
      <c r="I285" s="214"/>
      <c r="J285" s="215">
        <f t="shared" si="30"/>
        <v>0</v>
      </c>
      <c r="K285" s="216"/>
      <c r="L285" s="39"/>
      <c r="M285" s="217" t="s">
        <v>1</v>
      </c>
      <c r="N285" s="218" t="s">
        <v>40</v>
      </c>
      <c r="O285" s="71"/>
      <c r="P285" s="219">
        <f t="shared" si="31"/>
        <v>0</v>
      </c>
      <c r="Q285" s="219">
        <v>0</v>
      </c>
      <c r="R285" s="219">
        <f t="shared" si="32"/>
        <v>0</v>
      </c>
      <c r="S285" s="219">
        <v>0</v>
      </c>
      <c r="T285" s="220">
        <f t="shared" si="33"/>
        <v>0</v>
      </c>
      <c r="U285" s="34"/>
      <c r="V285" s="34"/>
      <c r="W285" s="34"/>
      <c r="X285" s="34"/>
      <c r="Y285" s="34"/>
      <c r="Z285" s="34"/>
      <c r="AA285" s="34"/>
      <c r="AB285" s="34"/>
      <c r="AC285" s="34"/>
      <c r="AD285" s="34"/>
      <c r="AE285" s="34"/>
      <c r="AR285" s="221" t="s">
        <v>207</v>
      </c>
      <c r="AT285" s="221" t="s">
        <v>197</v>
      </c>
      <c r="AU285" s="221" t="s">
        <v>83</v>
      </c>
      <c r="AY285" s="17" t="s">
        <v>194</v>
      </c>
      <c r="BE285" s="222">
        <f t="shared" si="34"/>
        <v>0</v>
      </c>
      <c r="BF285" s="222">
        <f t="shared" si="35"/>
        <v>0</v>
      </c>
      <c r="BG285" s="222">
        <f t="shared" si="36"/>
        <v>0</v>
      </c>
      <c r="BH285" s="222">
        <f t="shared" si="37"/>
        <v>0</v>
      </c>
      <c r="BI285" s="222">
        <f t="shared" si="38"/>
        <v>0</v>
      </c>
      <c r="BJ285" s="17" t="s">
        <v>83</v>
      </c>
      <c r="BK285" s="222">
        <f t="shared" si="39"/>
        <v>0</v>
      </c>
      <c r="BL285" s="17" t="s">
        <v>207</v>
      </c>
      <c r="BM285" s="221" t="s">
        <v>1657</v>
      </c>
    </row>
    <row r="286" spans="1:65" s="2" customFormat="1" ht="24" customHeight="1">
      <c r="A286" s="34"/>
      <c r="B286" s="35"/>
      <c r="C286" s="209" t="s">
        <v>1096</v>
      </c>
      <c r="D286" s="209" t="s">
        <v>197</v>
      </c>
      <c r="E286" s="210" t="s">
        <v>3387</v>
      </c>
      <c r="F286" s="211" t="s">
        <v>3388</v>
      </c>
      <c r="G286" s="212" t="s">
        <v>240</v>
      </c>
      <c r="H286" s="213">
        <v>1</v>
      </c>
      <c r="I286" s="214"/>
      <c r="J286" s="215">
        <f t="shared" si="30"/>
        <v>0</v>
      </c>
      <c r="K286" s="216"/>
      <c r="L286" s="39"/>
      <c r="M286" s="217" t="s">
        <v>1</v>
      </c>
      <c r="N286" s="218" t="s">
        <v>40</v>
      </c>
      <c r="O286" s="71"/>
      <c r="P286" s="219">
        <f t="shared" si="31"/>
        <v>0</v>
      </c>
      <c r="Q286" s="219">
        <v>0</v>
      </c>
      <c r="R286" s="219">
        <f t="shared" si="32"/>
        <v>0</v>
      </c>
      <c r="S286" s="219">
        <v>0</v>
      </c>
      <c r="T286" s="220">
        <f t="shared" si="33"/>
        <v>0</v>
      </c>
      <c r="U286" s="34"/>
      <c r="V286" s="34"/>
      <c r="W286" s="34"/>
      <c r="X286" s="34"/>
      <c r="Y286" s="34"/>
      <c r="Z286" s="34"/>
      <c r="AA286" s="34"/>
      <c r="AB286" s="34"/>
      <c r="AC286" s="34"/>
      <c r="AD286" s="34"/>
      <c r="AE286" s="34"/>
      <c r="AR286" s="221" t="s">
        <v>207</v>
      </c>
      <c r="AT286" s="221" t="s">
        <v>197</v>
      </c>
      <c r="AU286" s="221" t="s">
        <v>83</v>
      </c>
      <c r="AY286" s="17" t="s">
        <v>194</v>
      </c>
      <c r="BE286" s="222">
        <f t="shared" si="34"/>
        <v>0</v>
      </c>
      <c r="BF286" s="222">
        <f t="shared" si="35"/>
        <v>0</v>
      </c>
      <c r="BG286" s="222">
        <f t="shared" si="36"/>
        <v>0</v>
      </c>
      <c r="BH286" s="222">
        <f t="shared" si="37"/>
        <v>0</v>
      </c>
      <c r="BI286" s="222">
        <f t="shared" si="38"/>
        <v>0</v>
      </c>
      <c r="BJ286" s="17" t="s">
        <v>83</v>
      </c>
      <c r="BK286" s="222">
        <f t="shared" si="39"/>
        <v>0</v>
      </c>
      <c r="BL286" s="17" t="s">
        <v>207</v>
      </c>
      <c r="BM286" s="221" t="s">
        <v>1663</v>
      </c>
    </row>
    <row r="287" spans="1:65" s="2" customFormat="1" ht="16.5" customHeight="1">
      <c r="A287" s="34"/>
      <c r="B287" s="35"/>
      <c r="C287" s="209" t="s">
        <v>1102</v>
      </c>
      <c r="D287" s="209" t="s">
        <v>197</v>
      </c>
      <c r="E287" s="210" t="s">
        <v>3389</v>
      </c>
      <c r="F287" s="211" t="s">
        <v>3390</v>
      </c>
      <c r="G287" s="212" t="s">
        <v>240</v>
      </c>
      <c r="H287" s="213">
        <v>6</v>
      </c>
      <c r="I287" s="214"/>
      <c r="J287" s="215">
        <f t="shared" si="30"/>
        <v>0</v>
      </c>
      <c r="K287" s="216"/>
      <c r="L287" s="39"/>
      <c r="M287" s="217" t="s">
        <v>1</v>
      </c>
      <c r="N287" s="218" t="s">
        <v>40</v>
      </c>
      <c r="O287" s="71"/>
      <c r="P287" s="219">
        <f t="shared" si="31"/>
        <v>0</v>
      </c>
      <c r="Q287" s="219">
        <v>0</v>
      </c>
      <c r="R287" s="219">
        <f t="shared" si="32"/>
        <v>0</v>
      </c>
      <c r="S287" s="219">
        <v>0</v>
      </c>
      <c r="T287" s="220">
        <f t="shared" si="33"/>
        <v>0</v>
      </c>
      <c r="U287" s="34"/>
      <c r="V287" s="34"/>
      <c r="W287" s="34"/>
      <c r="X287" s="34"/>
      <c r="Y287" s="34"/>
      <c r="Z287" s="34"/>
      <c r="AA287" s="34"/>
      <c r="AB287" s="34"/>
      <c r="AC287" s="34"/>
      <c r="AD287" s="34"/>
      <c r="AE287" s="34"/>
      <c r="AR287" s="221" t="s">
        <v>207</v>
      </c>
      <c r="AT287" s="221" t="s">
        <v>197</v>
      </c>
      <c r="AU287" s="221" t="s">
        <v>83</v>
      </c>
      <c r="AY287" s="17" t="s">
        <v>194</v>
      </c>
      <c r="BE287" s="222">
        <f t="shared" si="34"/>
        <v>0</v>
      </c>
      <c r="BF287" s="222">
        <f t="shared" si="35"/>
        <v>0</v>
      </c>
      <c r="BG287" s="222">
        <f t="shared" si="36"/>
        <v>0</v>
      </c>
      <c r="BH287" s="222">
        <f t="shared" si="37"/>
        <v>0</v>
      </c>
      <c r="BI287" s="222">
        <f t="shared" si="38"/>
        <v>0</v>
      </c>
      <c r="BJ287" s="17" t="s">
        <v>83</v>
      </c>
      <c r="BK287" s="222">
        <f t="shared" si="39"/>
        <v>0</v>
      </c>
      <c r="BL287" s="17" t="s">
        <v>207</v>
      </c>
      <c r="BM287" s="221" t="s">
        <v>1670</v>
      </c>
    </row>
    <row r="288" spans="1:65" s="2" customFormat="1" ht="24" customHeight="1">
      <c r="A288" s="34"/>
      <c r="B288" s="35"/>
      <c r="C288" s="209" t="s">
        <v>1108</v>
      </c>
      <c r="D288" s="209" t="s">
        <v>197</v>
      </c>
      <c r="E288" s="210" t="s">
        <v>3391</v>
      </c>
      <c r="F288" s="211" t="s">
        <v>3392</v>
      </c>
      <c r="G288" s="212" t="s">
        <v>2221</v>
      </c>
      <c r="H288" s="213">
        <v>6</v>
      </c>
      <c r="I288" s="214"/>
      <c r="J288" s="215">
        <f t="shared" si="30"/>
        <v>0</v>
      </c>
      <c r="K288" s="216"/>
      <c r="L288" s="39"/>
      <c r="M288" s="217" t="s">
        <v>1</v>
      </c>
      <c r="N288" s="218" t="s">
        <v>40</v>
      </c>
      <c r="O288" s="71"/>
      <c r="P288" s="219">
        <f t="shared" si="31"/>
        <v>0</v>
      </c>
      <c r="Q288" s="219">
        <v>0</v>
      </c>
      <c r="R288" s="219">
        <f t="shared" si="32"/>
        <v>0</v>
      </c>
      <c r="S288" s="219">
        <v>0</v>
      </c>
      <c r="T288" s="220">
        <f t="shared" si="33"/>
        <v>0</v>
      </c>
      <c r="U288" s="34"/>
      <c r="V288" s="34"/>
      <c r="W288" s="34"/>
      <c r="X288" s="34"/>
      <c r="Y288" s="34"/>
      <c r="Z288" s="34"/>
      <c r="AA288" s="34"/>
      <c r="AB288" s="34"/>
      <c r="AC288" s="34"/>
      <c r="AD288" s="34"/>
      <c r="AE288" s="34"/>
      <c r="AR288" s="221" t="s">
        <v>207</v>
      </c>
      <c r="AT288" s="221" t="s">
        <v>197</v>
      </c>
      <c r="AU288" s="221" t="s">
        <v>83</v>
      </c>
      <c r="AY288" s="17" t="s">
        <v>194</v>
      </c>
      <c r="BE288" s="222">
        <f t="shared" si="34"/>
        <v>0</v>
      </c>
      <c r="BF288" s="222">
        <f t="shared" si="35"/>
        <v>0</v>
      </c>
      <c r="BG288" s="222">
        <f t="shared" si="36"/>
        <v>0</v>
      </c>
      <c r="BH288" s="222">
        <f t="shared" si="37"/>
        <v>0</v>
      </c>
      <c r="BI288" s="222">
        <f t="shared" si="38"/>
        <v>0</v>
      </c>
      <c r="BJ288" s="17" t="s">
        <v>83</v>
      </c>
      <c r="BK288" s="222">
        <f t="shared" si="39"/>
        <v>0</v>
      </c>
      <c r="BL288" s="17" t="s">
        <v>207</v>
      </c>
      <c r="BM288" s="221" t="s">
        <v>1676</v>
      </c>
    </row>
    <row r="289" spans="1:65" s="2" customFormat="1" ht="24" customHeight="1">
      <c r="A289" s="34"/>
      <c r="B289" s="35"/>
      <c r="C289" s="209" t="s">
        <v>1112</v>
      </c>
      <c r="D289" s="209" t="s">
        <v>197</v>
      </c>
      <c r="E289" s="210" t="s">
        <v>3393</v>
      </c>
      <c r="F289" s="211" t="s">
        <v>3394</v>
      </c>
      <c r="G289" s="212" t="s">
        <v>240</v>
      </c>
      <c r="H289" s="213">
        <v>1</v>
      </c>
      <c r="I289" s="214"/>
      <c r="J289" s="215">
        <f t="shared" si="30"/>
        <v>0</v>
      </c>
      <c r="K289" s="216"/>
      <c r="L289" s="39"/>
      <c r="M289" s="217" t="s">
        <v>1</v>
      </c>
      <c r="N289" s="218" t="s">
        <v>40</v>
      </c>
      <c r="O289" s="71"/>
      <c r="P289" s="219">
        <f t="shared" si="31"/>
        <v>0</v>
      </c>
      <c r="Q289" s="219">
        <v>0</v>
      </c>
      <c r="R289" s="219">
        <f t="shared" si="32"/>
        <v>0</v>
      </c>
      <c r="S289" s="219">
        <v>0</v>
      </c>
      <c r="T289" s="220">
        <f t="shared" si="33"/>
        <v>0</v>
      </c>
      <c r="U289" s="34"/>
      <c r="V289" s="34"/>
      <c r="W289" s="34"/>
      <c r="X289" s="34"/>
      <c r="Y289" s="34"/>
      <c r="Z289" s="34"/>
      <c r="AA289" s="34"/>
      <c r="AB289" s="34"/>
      <c r="AC289" s="34"/>
      <c r="AD289" s="34"/>
      <c r="AE289" s="34"/>
      <c r="AR289" s="221" t="s">
        <v>207</v>
      </c>
      <c r="AT289" s="221" t="s">
        <v>197</v>
      </c>
      <c r="AU289" s="221" t="s">
        <v>83</v>
      </c>
      <c r="AY289" s="17" t="s">
        <v>194</v>
      </c>
      <c r="BE289" s="222">
        <f t="shared" si="34"/>
        <v>0</v>
      </c>
      <c r="BF289" s="222">
        <f t="shared" si="35"/>
        <v>0</v>
      </c>
      <c r="BG289" s="222">
        <f t="shared" si="36"/>
        <v>0</v>
      </c>
      <c r="BH289" s="222">
        <f t="shared" si="37"/>
        <v>0</v>
      </c>
      <c r="BI289" s="222">
        <f t="shared" si="38"/>
        <v>0</v>
      </c>
      <c r="BJ289" s="17" t="s">
        <v>83</v>
      </c>
      <c r="BK289" s="222">
        <f t="shared" si="39"/>
        <v>0</v>
      </c>
      <c r="BL289" s="17" t="s">
        <v>207</v>
      </c>
      <c r="BM289" s="221" t="s">
        <v>1682</v>
      </c>
    </row>
    <row r="290" spans="1:65" s="2" customFormat="1" ht="16.5" customHeight="1">
      <c r="A290" s="34"/>
      <c r="B290" s="35"/>
      <c r="C290" s="209" t="s">
        <v>1117</v>
      </c>
      <c r="D290" s="209" t="s">
        <v>197</v>
      </c>
      <c r="E290" s="210" t="s">
        <v>3395</v>
      </c>
      <c r="F290" s="211" t="s">
        <v>3396</v>
      </c>
      <c r="G290" s="212" t="s">
        <v>240</v>
      </c>
      <c r="H290" s="213">
        <v>2</v>
      </c>
      <c r="I290" s="214"/>
      <c r="J290" s="215">
        <f t="shared" si="30"/>
        <v>0</v>
      </c>
      <c r="K290" s="216"/>
      <c r="L290" s="39"/>
      <c r="M290" s="217" t="s">
        <v>1</v>
      </c>
      <c r="N290" s="218" t="s">
        <v>40</v>
      </c>
      <c r="O290" s="71"/>
      <c r="P290" s="219">
        <f t="shared" si="31"/>
        <v>0</v>
      </c>
      <c r="Q290" s="219">
        <v>0</v>
      </c>
      <c r="R290" s="219">
        <f t="shared" si="32"/>
        <v>0</v>
      </c>
      <c r="S290" s="219">
        <v>0</v>
      </c>
      <c r="T290" s="220">
        <f t="shared" si="33"/>
        <v>0</v>
      </c>
      <c r="U290" s="34"/>
      <c r="V290" s="34"/>
      <c r="W290" s="34"/>
      <c r="X290" s="34"/>
      <c r="Y290" s="34"/>
      <c r="Z290" s="34"/>
      <c r="AA290" s="34"/>
      <c r="AB290" s="34"/>
      <c r="AC290" s="34"/>
      <c r="AD290" s="34"/>
      <c r="AE290" s="34"/>
      <c r="AR290" s="221" t="s">
        <v>207</v>
      </c>
      <c r="AT290" s="221" t="s">
        <v>197</v>
      </c>
      <c r="AU290" s="221" t="s">
        <v>83</v>
      </c>
      <c r="AY290" s="17" t="s">
        <v>194</v>
      </c>
      <c r="BE290" s="222">
        <f t="shared" si="34"/>
        <v>0</v>
      </c>
      <c r="BF290" s="222">
        <f t="shared" si="35"/>
        <v>0</v>
      </c>
      <c r="BG290" s="222">
        <f t="shared" si="36"/>
        <v>0</v>
      </c>
      <c r="BH290" s="222">
        <f t="shared" si="37"/>
        <v>0</v>
      </c>
      <c r="BI290" s="222">
        <f t="shared" si="38"/>
        <v>0</v>
      </c>
      <c r="BJ290" s="17" t="s">
        <v>83</v>
      </c>
      <c r="BK290" s="222">
        <f t="shared" si="39"/>
        <v>0</v>
      </c>
      <c r="BL290" s="17" t="s">
        <v>207</v>
      </c>
      <c r="BM290" s="221" t="s">
        <v>1688</v>
      </c>
    </row>
    <row r="291" spans="1:65" s="2" customFormat="1" ht="24" customHeight="1">
      <c r="A291" s="34"/>
      <c r="B291" s="35"/>
      <c r="C291" s="209" t="s">
        <v>1121</v>
      </c>
      <c r="D291" s="209" t="s">
        <v>197</v>
      </c>
      <c r="E291" s="210" t="s">
        <v>3397</v>
      </c>
      <c r="F291" s="211" t="s">
        <v>3398</v>
      </c>
      <c r="G291" s="212" t="s">
        <v>240</v>
      </c>
      <c r="H291" s="213">
        <v>4</v>
      </c>
      <c r="I291" s="214"/>
      <c r="J291" s="215">
        <f t="shared" si="30"/>
        <v>0</v>
      </c>
      <c r="K291" s="216"/>
      <c r="L291" s="39"/>
      <c r="M291" s="217" t="s">
        <v>1</v>
      </c>
      <c r="N291" s="218" t="s">
        <v>40</v>
      </c>
      <c r="O291" s="71"/>
      <c r="P291" s="219">
        <f t="shared" si="31"/>
        <v>0</v>
      </c>
      <c r="Q291" s="219">
        <v>0</v>
      </c>
      <c r="R291" s="219">
        <f t="shared" si="32"/>
        <v>0</v>
      </c>
      <c r="S291" s="219">
        <v>0</v>
      </c>
      <c r="T291" s="220">
        <f t="shared" si="33"/>
        <v>0</v>
      </c>
      <c r="U291" s="34"/>
      <c r="V291" s="34"/>
      <c r="W291" s="34"/>
      <c r="X291" s="34"/>
      <c r="Y291" s="34"/>
      <c r="Z291" s="34"/>
      <c r="AA291" s="34"/>
      <c r="AB291" s="34"/>
      <c r="AC291" s="34"/>
      <c r="AD291" s="34"/>
      <c r="AE291" s="34"/>
      <c r="AR291" s="221" t="s">
        <v>207</v>
      </c>
      <c r="AT291" s="221" t="s">
        <v>197</v>
      </c>
      <c r="AU291" s="221" t="s">
        <v>83</v>
      </c>
      <c r="AY291" s="17" t="s">
        <v>194</v>
      </c>
      <c r="BE291" s="222">
        <f t="shared" si="34"/>
        <v>0</v>
      </c>
      <c r="BF291" s="222">
        <f t="shared" si="35"/>
        <v>0</v>
      </c>
      <c r="BG291" s="222">
        <f t="shared" si="36"/>
        <v>0</v>
      </c>
      <c r="BH291" s="222">
        <f t="shared" si="37"/>
        <v>0</v>
      </c>
      <c r="BI291" s="222">
        <f t="shared" si="38"/>
        <v>0</v>
      </c>
      <c r="BJ291" s="17" t="s">
        <v>83</v>
      </c>
      <c r="BK291" s="222">
        <f t="shared" si="39"/>
        <v>0</v>
      </c>
      <c r="BL291" s="17" t="s">
        <v>207</v>
      </c>
      <c r="BM291" s="221" t="s">
        <v>1694</v>
      </c>
    </row>
    <row r="292" spans="1:65" s="2" customFormat="1" ht="16.5" customHeight="1">
      <c r="A292" s="34"/>
      <c r="B292" s="35"/>
      <c r="C292" s="209" t="s">
        <v>1125</v>
      </c>
      <c r="D292" s="209" t="s">
        <v>197</v>
      </c>
      <c r="E292" s="210" t="s">
        <v>3399</v>
      </c>
      <c r="F292" s="211" t="s">
        <v>3400</v>
      </c>
      <c r="G292" s="212" t="s">
        <v>240</v>
      </c>
      <c r="H292" s="213">
        <v>6</v>
      </c>
      <c r="I292" s="214"/>
      <c r="J292" s="215">
        <f t="shared" si="30"/>
        <v>0</v>
      </c>
      <c r="K292" s="216"/>
      <c r="L292" s="39"/>
      <c r="M292" s="217" t="s">
        <v>1</v>
      </c>
      <c r="N292" s="218" t="s">
        <v>40</v>
      </c>
      <c r="O292" s="71"/>
      <c r="P292" s="219">
        <f t="shared" si="31"/>
        <v>0</v>
      </c>
      <c r="Q292" s="219">
        <v>0</v>
      </c>
      <c r="R292" s="219">
        <f t="shared" si="32"/>
        <v>0</v>
      </c>
      <c r="S292" s="219">
        <v>0</v>
      </c>
      <c r="T292" s="220">
        <f t="shared" si="33"/>
        <v>0</v>
      </c>
      <c r="U292" s="34"/>
      <c r="V292" s="34"/>
      <c r="W292" s="34"/>
      <c r="X292" s="34"/>
      <c r="Y292" s="34"/>
      <c r="Z292" s="34"/>
      <c r="AA292" s="34"/>
      <c r="AB292" s="34"/>
      <c r="AC292" s="34"/>
      <c r="AD292" s="34"/>
      <c r="AE292" s="34"/>
      <c r="AR292" s="221" t="s">
        <v>207</v>
      </c>
      <c r="AT292" s="221" t="s">
        <v>197</v>
      </c>
      <c r="AU292" s="221" t="s">
        <v>83</v>
      </c>
      <c r="AY292" s="17" t="s">
        <v>194</v>
      </c>
      <c r="BE292" s="222">
        <f t="shared" si="34"/>
        <v>0</v>
      </c>
      <c r="BF292" s="222">
        <f t="shared" si="35"/>
        <v>0</v>
      </c>
      <c r="BG292" s="222">
        <f t="shared" si="36"/>
        <v>0</v>
      </c>
      <c r="BH292" s="222">
        <f t="shared" si="37"/>
        <v>0</v>
      </c>
      <c r="BI292" s="222">
        <f t="shared" si="38"/>
        <v>0</v>
      </c>
      <c r="BJ292" s="17" t="s">
        <v>83</v>
      </c>
      <c r="BK292" s="222">
        <f t="shared" si="39"/>
        <v>0</v>
      </c>
      <c r="BL292" s="17" t="s">
        <v>207</v>
      </c>
      <c r="BM292" s="221" t="s">
        <v>1700</v>
      </c>
    </row>
    <row r="293" spans="1:65" s="2" customFormat="1" ht="24" customHeight="1">
      <c r="A293" s="34"/>
      <c r="B293" s="35"/>
      <c r="C293" s="209" t="s">
        <v>1129</v>
      </c>
      <c r="D293" s="209" t="s">
        <v>197</v>
      </c>
      <c r="E293" s="210" t="s">
        <v>3401</v>
      </c>
      <c r="F293" s="211" t="s">
        <v>3402</v>
      </c>
      <c r="G293" s="212" t="s">
        <v>2221</v>
      </c>
      <c r="H293" s="213">
        <v>15</v>
      </c>
      <c r="I293" s="214"/>
      <c r="J293" s="215">
        <f t="shared" si="30"/>
        <v>0</v>
      </c>
      <c r="K293" s="216"/>
      <c r="L293" s="39"/>
      <c r="M293" s="217" t="s">
        <v>1</v>
      </c>
      <c r="N293" s="218" t="s">
        <v>40</v>
      </c>
      <c r="O293" s="71"/>
      <c r="P293" s="219">
        <f t="shared" si="31"/>
        <v>0</v>
      </c>
      <c r="Q293" s="219">
        <v>0</v>
      </c>
      <c r="R293" s="219">
        <f t="shared" si="32"/>
        <v>0</v>
      </c>
      <c r="S293" s="219">
        <v>0</v>
      </c>
      <c r="T293" s="220">
        <f t="shared" si="33"/>
        <v>0</v>
      </c>
      <c r="U293" s="34"/>
      <c r="V293" s="34"/>
      <c r="W293" s="34"/>
      <c r="X293" s="34"/>
      <c r="Y293" s="34"/>
      <c r="Z293" s="34"/>
      <c r="AA293" s="34"/>
      <c r="AB293" s="34"/>
      <c r="AC293" s="34"/>
      <c r="AD293" s="34"/>
      <c r="AE293" s="34"/>
      <c r="AR293" s="221" t="s">
        <v>207</v>
      </c>
      <c r="AT293" s="221" t="s">
        <v>197</v>
      </c>
      <c r="AU293" s="221" t="s">
        <v>83</v>
      </c>
      <c r="AY293" s="17" t="s">
        <v>194</v>
      </c>
      <c r="BE293" s="222">
        <f t="shared" si="34"/>
        <v>0</v>
      </c>
      <c r="BF293" s="222">
        <f t="shared" si="35"/>
        <v>0</v>
      </c>
      <c r="BG293" s="222">
        <f t="shared" si="36"/>
        <v>0</v>
      </c>
      <c r="BH293" s="222">
        <f t="shared" si="37"/>
        <v>0</v>
      </c>
      <c r="BI293" s="222">
        <f t="shared" si="38"/>
        <v>0</v>
      </c>
      <c r="BJ293" s="17" t="s">
        <v>83</v>
      </c>
      <c r="BK293" s="222">
        <f t="shared" si="39"/>
        <v>0</v>
      </c>
      <c r="BL293" s="17" t="s">
        <v>207</v>
      </c>
      <c r="BM293" s="221" t="s">
        <v>1706</v>
      </c>
    </row>
    <row r="294" spans="1:65" s="2" customFormat="1" ht="24" customHeight="1">
      <c r="A294" s="34"/>
      <c r="B294" s="35"/>
      <c r="C294" s="209" t="s">
        <v>1134</v>
      </c>
      <c r="D294" s="209" t="s">
        <v>197</v>
      </c>
      <c r="E294" s="210" t="s">
        <v>3403</v>
      </c>
      <c r="F294" s="211" t="s">
        <v>3404</v>
      </c>
      <c r="G294" s="212" t="s">
        <v>240</v>
      </c>
      <c r="H294" s="213">
        <v>1</v>
      </c>
      <c r="I294" s="214"/>
      <c r="J294" s="215">
        <f t="shared" si="30"/>
        <v>0</v>
      </c>
      <c r="K294" s="216"/>
      <c r="L294" s="39"/>
      <c r="M294" s="217" t="s">
        <v>1</v>
      </c>
      <c r="N294" s="218" t="s">
        <v>40</v>
      </c>
      <c r="O294" s="71"/>
      <c r="P294" s="219">
        <f t="shared" si="31"/>
        <v>0</v>
      </c>
      <c r="Q294" s="219">
        <v>0</v>
      </c>
      <c r="R294" s="219">
        <f t="shared" si="32"/>
        <v>0</v>
      </c>
      <c r="S294" s="219">
        <v>0</v>
      </c>
      <c r="T294" s="220">
        <f t="shared" si="33"/>
        <v>0</v>
      </c>
      <c r="U294" s="34"/>
      <c r="V294" s="34"/>
      <c r="W294" s="34"/>
      <c r="X294" s="34"/>
      <c r="Y294" s="34"/>
      <c r="Z294" s="34"/>
      <c r="AA294" s="34"/>
      <c r="AB294" s="34"/>
      <c r="AC294" s="34"/>
      <c r="AD294" s="34"/>
      <c r="AE294" s="34"/>
      <c r="AR294" s="221" t="s">
        <v>207</v>
      </c>
      <c r="AT294" s="221" t="s">
        <v>197</v>
      </c>
      <c r="AU294" s="221" t="s">
        <v>83</v>
      </c>
      <c r="AY294" s="17" t="s">
        <v>194</v>
      </c>
      <c r="BE294" s="222">
        <f t="shared" si="34"/>
        <v>0</v>
      </c>
      <c r="BF294" s="222">
        <f t="shared" si="35"/>
        <v>0</v>
      </c>
      <c r="BG294" s="222">
        <f t="shared" si="36"/>
        <v>0</v>
      </c>
      <c r="BH294" s="222">
        <f t="shared" si="37"/>
        <v>0</v>
      </c>
      <c r="BI294" s="222">
        <f t="shared" si="38"/>
        <v>0</v>
      </c>
      <c r="BJ294" s="17" t="s">
        <v>83</v>
      </c>
      <c r="BK294" s="222">
        <f t="shared" si="39"/>
        <v>0</v>
      </c>
      <c r="BL294" s="17" t="s">
        <v>207</v>
      </c>
      <c r="BM294" s="221" t="s">
        <v>1712</v>
      </c>
    </row>
    <row r="295" spans="1:65" s="2" customFormat="1" ht="19.5">
      <c r="A295" s="34"/>
      <c r="B295" s="35"/>
      <c r="C295" s="36"/>
      <c r="D295" s="223" t="s">
        <v>203</v>
      </c>
      <c r="E295" s="36"/>
      <c r="F295" s="224" t="s">
        <v>3405</v>
      </c>
      <c r="G295" s="36"/>
      <c r="H295" s="36"/>
      <c r="I295" s="122"/>
      <c r="J295" s="36"/>
      <c r="K295" s="36"/>
      <c r="L295" s="39"/>
      <c r="M295" s="225"/>
      <c r="N295" s="226"/>
      <c r="O295" s="71"/>
      <c r="P295" s="71"/>
      <c r="Q295" s="71"/>
      <c r="R295" s="71"/>
      <c r="S295" s="71"/>
      <c r="T295" s="72"/>
      <c r="U295" s="34"/>
      <c r="V295" s="34"/>
      <c r="W295" s="34"/>
      <c r="X295" s="34"/>
      <c r="Y295" s="34"/>
      <c r="Z295" s="34"/>
      <c r="AA295" s="34"/>
      <c r="AB295" s="34"/>
      <c r="AC295" s="34"/>
      <c r="AD295" s="34"/>
      <c r="AE295" s="34"/>
      <c r="AT295" s="17" t="s">
        <v>203</v>
      </c>
      <c r="AU295" s="17" t="s">
        <v>83</v>
      </c>
    </row>
    <row r="296" spans="1:65" s="2" customFormat="1" ht="24" customHeight="1">
      <c r="A296" s="34"/>
      <c r="B296" s="35"/>
      <c r="C296" s="209" t="s">
        <v>1138</v>
      </c>
      <c r="D296" s="209" t="s">
        <v>197</v>
      </c>
      <c r="E296" s="210" t="s">
        <v>3406</v>
      </c>
      <c r="F296" s="211" t="s">
        <v>3407</v>
      </c>
      <c r="G296" s="212" t="s">
        <v>240</v>
      </c>
      <c r="H296" s="213">
        <v>1</v>
      </c>
      <c r="I296" s="214"/>
      <c r="J296" s="215">
        <f>ROUND(I296*H296,2)</f>
        <v>0</v>
      </c>
      <c r="K296" s="216"/>
      <c r="L296" s="39"/>
      <c r="M296" s="217" t="s">
        <v>1</v>
      </c>
      <c r="N296" s="218" t="s">
        <v>40</v>
      </c>
      <c r="O296" s="71"/>
      <c r="P296" s="219">
        <f>O296*H296</f>
        <v>0</v>
      </c>
      <c r="Q296" s="219">
        <v>0</v>
      </c>
      <c r="R296" s="219">
        <f>Q296*H296</f>
        <v>0</v>
      </c>
      <c r="S296" s="219">
        <v>0</v>
      </c>
      <c r="T296" s="220">
        <f>S296*H296</f>
        <v>0</v>
      </c>
      <c r="U296" s="34"/>
      <c r="V296" s="34"/>
      <c r="W296" s="34"/>
      <c r="X296" s="34"/>
      <c r="Y296" s="34"/>
      <c r="Z296" s="34"/>
      <c r="AA296" s="34"/>
      <c r="AB296" s="34"/>
      <c r="AC296" s="34"/>
      <c r="AD296" s="34"/>
      <c r="AE296" s="34"/>
      <c r="AR296" s="221" t="s">
        <v>207</v>
      </c>
      <c r="AT296" s="221" t="s">
        <v>197</v>
      </c>
      <c r="AU296" s="221" t="s">
        <v>83</v>
      </c>
      <c r="AY296" s="17" t="s">
        <v>194</v>
      </c>
      <c r="BE296" s="222">
        <f>IF(N296="základní",J296,0)</f>
        <v>0</v>
      </c>
      <c r="BF296" s="222">
        <f>IF(N296="snížená",J296,0)</f>
        <v>0</v>
      </c>
      <c r="BG296" s="222">
        <f>IF(N296="zákl. přenesená",J296,0)</f>
        <v>0</v>
      </c>
      <c r="BH296" s="222">
        <f>IF(N296="sníž. přenesená",J296,0)</f>
        <v>0</v>
      </c>
      <c r="BI296" s="222">
        <f>IF(N296="nulová",J296,0)</f>
        <v>0</v>
      </c>
      <c r="BJ296" s="17" t="s">
        <v>83</v>
      </c>
      <c r="BK296" s="222">
        <f>ROUND(I296*H296,2)</f>
        <v>0</v>
      </c>
      <c r="BL296" s="17" t="s">
        <v>207</v>
      </c>
      <c r="BM296" s="221" t="s">
        <v>1718</v>
      </c>
    </row>
    <row r="297" spans="1:65" s="2" customFormat="1" ht="19.5">
      <c r="A297" s="34"/>
      <c r="B297" s="35"/>
      <c r="C297" s="36"/>
      <c r="D297" s="223" t="s">
        <v>203</v>
      </c>
      <c r="E297" s="36"/>
      <c r="F297" s="224" t="s">
        <v>3405</v>
      </c>
      <c r="G297" s="36"/>
      <c r="H297" s="36"/>
      <c r="I297" s="122"/>
      <c r="J297" s="36"/>
      <c r="K297" s="36"/>
      <c r="L297" s="39"/>
      <c r="M297" s="225"/>
      <c r="N297" s="226"/>
      <c r="O297" s="71"/>
      <c r="P297" s="71"/>
      <c r="Q297" s="71"/>
      <c r="R297" s="71"/>
      <c r="S297" s="71"/>
      <c r="T297" s="72"/>
      <c r="U297" s="34"/>
      <c r="V297" s="34"/>
      <c r="W297" s="34"/>
      <c r="X297" s="34"/>
      <c r="Y297" s="34"/>
      <c r="Z297" s="34"/>
      <c r="AA297" s="34"/>
      <c r="AB297" s="34"/>
      <c r="AC297" s="34"/>
      <c r="AD297" s="34"/>
      <c r="AE297" s="34"/>
      <c r="AT297" s="17" t="s">
        <v>203</v>
      </c>
      <c r="AU297" s="17" t="s">
        <v>83</v>
      </c>
    </row>
    <row r="298" spans="1:65" s="2" customFormat="1" ht="24" customHeight="1">
      <c r="A298" s="34"/>
      <c r="B298" s="35"/>
      <c r="C298" s="209" t="s">
        <v>1145</v>
      </c>
      <c r="D298" s="209" t="s">
        <v>197</v>
      </c>
      <c r="E298" s="210" t="s">
        <v>3408</v>
      </c>
      <c r="F298" s="211" t="s">
        <v>3409</v>
      </c>
      <c r="G298" s="212" t="s">
        <v>240</v>
      </c>
      <c r="H298" s="213">
        <v>3</v>
      </c>
      <c r="I298" s="214"/>
      <c r="J298" s="215">
        <f>ROUND(I298*H298,2)</f>
        <v>0</v>
      </c>
      <c r="K298" s="216"/>
      <c r="L298" s="39"/>
      <c r="M298" s="217" t="s">
        <v>1</v>
      </c>
      <c r="N298" s="218" t="s">
        <v>40</v>
      </c>
      <c r="O298" s="71"/>
      <c r="P298" s="219">
        <f>O298*H298</f>
        <v>0</v>
      </c>
      <c r="Q298" s="219">
        <v>0</v>
      </c>
      <c r="R298" s="219">
        <f>Q298*H298</f>
        <v>0</v>
      </c>
      <c r="S298" s="219">
        <v>0</v>
      </c>
      <c r="T298" s="220">
        <f>S298*H298</f>
        <v>0</v>
      </c>
      <c r="U298" s="34"/>
      <c r="V298" s="34"/>
      <c r="W298" s="34"/>
      <c r="X298" s="34"/>
      <c r="Y298" s="34"/>
      <c r="Z298" s="34"/>
      <c r="AA298" s="34"/>
      <c r="AB298" s="34"/>
      <c r="AC298" s="34"/>
      <c r="AD298" s="34"/>
      <c r="AE298" s="34"/>
      <c r="AR298" s="221" t="s">
        <v>207</v>
      </c>
      <c r="AT298" s="221" t="s">
        <v>197</v>
      </c>
      <c r="AU298" s="221" t="s">
        <v>83</v>
      </c>
      <c r="AY298" s="17" t="s">
        <v>194</v>
      </c>
      <c r="BE298" s="222">
        <f>IF(N298="základní",J298,0)</f>
        <v>0</v>
      </c>
      <c r="BF298" s="222">
        <f>IF(N298="snížená",J298,0)</f>
        <v>0</v>
      </c>
      <c r="BG298" s="222">
        <f>IF(N298="zákl. přenesená",J298,0)</f>
        <v>0</v>
      </c>
      <c r="BH298" s="222">
        <f>IF(N298="sníž. přenesená",J298,0)</f>
        <v>0</v>
      </c>
      <c r="BI298" s="222">
        <f>IF(N298="nulová",J298,0)</f>
        <v>0</v>
      </c>
      <c r="BJ298" s="17" t="s">
        <v>83</v>
      </c>
      <c r="BK298" s="222">
        <f>ROUND(I298*H298,2)</f>
        <v>0</v>
      </c>
      <c r="BL298" s="17" t="s">
        <v>207</v>
      </c>
      <c r="BM298" s="221" t="s">
        <v>1724</v>
      </c>
    </row>
    <row r="299" spans="1:65" s="2" customFormat="1" ht="19.5">
      <c r="A299" s="34"/>
      <c r="B299" s="35"/>
      <c r="C299" s="36"/>
      <c r="D299" s="223" t="s">
        <v>203</v>
      </c>
      <c r="E299" s="36"/>
      <c r="F299" s="224" t="s">
        <v>3405</v>
      </c>
      <c r="G299" s="36"/>
      <c r="H299" s="36"/>
      <c r="I299" s="122"/>
      <c r="J299" s="36"/>
      <c r="K299" s="36"/>
      <c r="L299" s="39"/>
      <c r="M299" s="225"/>
      <c r="N299" s="226"/>
      <c r="O299" s="71"/>
      <c r="P299" s="71"/>
      <c r="Q299" s="71"/>
      <c r="R299" s="71"/>
      <c r="S299" s="71"/>
      <c r="T299" s="72"/>
      <c r="U299" s="34"/>
      <c r="V299" s="34"/>
      <c r="W299" s="34"/>
      <c r="X299" s="34"/>
      <c r="Y299" s="34"/>
      <c r="Z299" s="34"/>
      <c r="AA299" s="34"/>
      <c r="AB299" s="34"/>
      <c r="AC299" s="34"/>
      <c r="AD299" s="34"/>
      <c r="AE299" s="34"/>
      <c r="AT299" s="17" t="s">
        <v>203</v>
      </c>
      <c r="AU299" s="17" t="s">
        <v>83</v>
      </c>
    </row>
    <row r="300" spans="1:65" s="2" customFormat="1" ht="24" customHeight="1">
      <c r="A300" s="34"/>
      <c r="B300" s="35"/>
      <c r="C300" s="209" t="s">
        <v>1149</v>
      </c>
      <c r="D300" s="209" t="s">
        <v>197</v>
      </c>
      <c r="E300" s="210" t="s">
        <v>3410</v>
      </c>
      <c r="F300" s="211" t="s">
        <v>3411</v>
      </c>
      <c r="G300" s="212" t="s">
        <v>240</v>
      </c>
      <c r="H300" s="213">
        <v>1</v>
      </c>
      <c r="I300" s="214"/>
      <c r="J300" s="215">
        <f>ROUND(I300*H300,2)</f>
        <v>0</v>
      </c>
      <c r="K300" s="216"/>
      <c r="L300" s="39"/>
      <c r="M300" s="217" t="s">
        <v>1</v>
      </c>
      <c r="N300" s="218" t="s">
        <v>40</v>
      </c>
      <c r="O300" s="71"/>
      <c r="P300" s="219">
        <f>O300*H300</f>
        <v>0</v>
      </c>
      <c r="Q300" s="219">
        <v>0</v>
      </c>
      <c r="R300" s="219">
        <f>Q300*H300</f>
        <v>0</v>
      </c>
      <c r="S300" s="219">
        <v>0</v>
      </c>
      <c r="T300" s="220">
        <f>S300*H300</f>
        <v>0</v>
      </c>
      <c r="U300" s="34"/>
      <c r="V300" s="34"/>
      <c r="W300" s="34"/>
      <c r="X300" s="34"/>
      <c r="Y300" s="34"/>
      <c r="Z300" s="34"/>
      <c r="AA300" s="34"/>
      <c r="AB300" s="34"/>
      <c r="AC300" s="34"/>
      <c r="AD300" s="34"/>
      <c r="AE300" s="34"/>
      <c r="AR300" s="221" t="s">
        <v>207</v>
      </c>
      <c r="AT300" s="221" t="s">
        <v>197</v>
      </c>
      <c r="AU300" s="221" t="s">
        <v>83</v>
      </c>
      <c r="AY300" s="17" t="s">
        <v>194</v>
      </c>
      <c r="BE300" s="222">
        <f>IF(N300="základní",J300,0)</f>
        <v>0</v>
      </c>
      <c r="BF300" s="222">
        <f>IF(N300="snížená",J300,0)</f>
        <v>0</v>
      </c>
      <c r="BG300" s="222">
        <f>IF(N300="zákl. přenesená",J300,0)</f>
        <v>0</v>
      </c>
      <c r="BH300" s="222">
        <f>IF(N300="sníž. přenesená",J300,0)</f>
        <v>0</v>
      </c>
      <c r="BI300" s="222">
        <f>IF(N300="nulová",J300,0)</f>
        <v>0</v>
      </c>
      <c r="BJ300" s="17" t="s">
        <v>83</v>
      </c>
      <c r="BK300" s="222">
        <f>ROUND(I300*H300,2)</f>
        <v>0</v>
      </c>
      <c r="BL300" s="17" t="s">
        <v>207</v>
      </c>
      <c r="BM300" s="221" t="s">
        <v>1730</v>
      </c>
    </row>
    <row r="301" spans="1:65" s="2" customFormat="1" ht="19.5">
      <c r="A301" s="34"/>
      <c r="B301" s="35"/>
      <c r="C301" s="36"/>
      <c r="D301" s="223" t="s">
        <v>203</v>
      </c>
      <c r="E301" s="36"/>
      <c r="F301" s="224" t="s">
        <v>3405</v>
      </c>
      <c r="G301" s="36"/>
      <c r="H301" s="36"/>
      <c r="I301" s="122"/>
      <c r="J301" s="36"/>
      <c r="K301" s="36"/>
      <c r="L301" s="39"/>
      <c r="M301" s="225"/>
      <c r="N301" s="226"/>
      <c r="O301" s="71"/>
      <c r="P301" s="71"/>
      <c r="Q301" s="71"/>
      <c r="R301" s="71"/>
      <c r="S301" s="71"/>
      <c r="T301" s="72"/>
      <c r="U301" s="34"/>
      <c r="V301" s="34"/>
      <c r="W301" s="34"/>
      <c r="X301" s="34"/>
      <c r="Y301" s="34"/>
      <c r="Z301" s="34"/>
      <c r="AA301" s="34"/>
      <c r="AB301" s="34"/>
      <c r="AC301" s="34"/>
      <c r="AD301" s="34"/>
      <c r="AE301" s="34"/>
      <c r="AT301" s="17" t="s">
        <v>203</v>
      </c>
      <c r="AU301" s="17" t="s">
        <v>83</v>
      </c>
    </row>
    <row r="302" spans="1:65" s="2" customFormat="1" ht="24" customHeight="1">
      <c r="A302" s="34"/>
      <c r="B302" s="35"/>
      <c r="C302" s="209" t="s">
        <v>1153</v>
      </c>
      <c r="D302" s="209" t="s">
        <v>197</v>
      </c>
      <c r="E302" s="210" t="s">
        <v>3412</v>
      </c>
      <c r="F302" s="211" t="s">
        <v>3413</v>
      </c>
      <c r="G302" s="212" t="s">
        <v>240</v>
      </c>
      <c r="H302" s="213">
        <v>2</v>
      </c>
      <c r="I302" s="214"/>
      <c r="J302" s="215">
        <f>ROUND(I302*H302,2)</f>
        <v>0</v>
      </c>
      <c r="K302" s="216"/>
      <c r="L302" s="39"/>
      <c r="M302" s="217" t="s">
        <v>1</v>
      </c>
      <c r="N302" s="218" t="s">
        <v>40</v>
      </c>
      <c r="O302" s="71"/>
      <c r="P302" s="219">
        <f>O302*H302</f>
        <v>0</v>
      </c>
      <c r="Q302" s="219">
        <v>0</v>
      </c>
      <c r="R302" s="219">
        <f>Q302*H302</f>
        <v>0</v>
      </c>
      <c r="S302" s="219">
        <v>0</v>
      </c>
      <c r="T302" s="220">
        <f>S302*H302</f>
        <v>0</v>
      </c>
      <c r="U302" s="34"/>
      <c r="V302" s="34"/>
      <c r="W302" s="34"/>
      <c r="X302" s="34"/>
      <c r="Y302" s="34"/>
      <c r="Z302" s="34"/>
      <c r="AA302" s="34"/>
      <c r="AB302" s="34"/>
      <c r="AC302" s="34"/>
      <c r="AD302" s="34"/>
      <c r="AE302" s="34"/>
      <c r="AR302" s="221" t="s">
        <v>207</v>
      </c>
      <c r="AT302" s="221" t="s">
        <v>197</v>
      </c>
      <c r="AU302" s="221" t="s">
        <v>83</v>
      </c>
      <c r="AY302" s="17" t="s">
        <v>194</v>
      </c>
      <c r="BE302" s="222">
        <f>IF(N302="základní",J302,0)</f>
        <v>0</v>
      </c>
      <c r="BF302" s="222">
        <f>IF(N302="snížená",J302,0)</f>
        <v>0</v>
      </c>
      <c r="BG302" s="222">
        <f>IF(N302="zákl. přenesená",J302,0)</f>
        <v>0</v>
      </c>
      <c r="BH302" s="222">
        <f>IF(N302="sníž. přenesená",J302,0)</f>
        <v>0</v>
      </c>
      <c r="BI302" s="222">
        <f>IF(N302="nulová",J302,0)</f>
        <v>0</v>
      </c>
      <c r="BJ302" s="17" t="s">
        <v>83</v>
      </c>
      <c r="BK302" s="222">
        <f>ROUND(I302*H302,2)</f>
        <v>0</v>
      </c>
      <c r="BL302" s="17" t="s">
        <v>207</v>
      </c>
      <c r="BM302" s="221" t="s">
        <v>1742</v>
      </c>
    </row>
    <row r="303" spans="1:65" s="2" customFormat="1" ht="19.5">
      <c r="A303" s="34"/>
      <c r="B303" s="35"/>
      <c r="C303" s="36"/>
      <c r="D303" s="223" t="s">
        <v>203</v>
      </c>
      <c r="E303" s="36"/>
      <c r="F303" s="224" t="s">
        <v>3405</v>
      </c>
      <c r="G303" s="36"/>
      <c r="H303" s="36"/>
      <c r="I303" s="122"/>
      <c r="J303" s="36"/>
      <c r="K303" s="36"/>
      <c r="L303" s="39"/>
      <c r="M303" s="225"/>
      <c r="N303" s="226"/>
      <c r="O303" s="71"/>
      <c r="P303" s="71"/>
      <c r="Q303" s="71"/>
      <c r="R303" s="71"/>
      <c r="S303" s="71"/>
      <c r="T303" s="72"/>
      <c r="U303" s="34"/>
      <c r="V303" s="34"/>
      <c r="W303" s="34"/>
      <c r="X303" s="34"/>
      <c r="Y303" s="34"/>
      <c r="Z303" s="34"/>
      <c r="AA303" s="34"/>
      <c r="AB303" s="34"/>
      <c r="AC303" s="34"/>
      <c r="AD303" s="34"/>
      <c r="AE303" s="34"/>
      <c r="AT303" s="17" t="s">
        <v>203</v>
      </c>
      <c r="AU303" s="17" t="s">
        <v>83</v>
      </c>
    </row>
    <row r="304" spans="1:65" s="2" customFormat="1" ht="24" customHeight="1">
      <c r="A304" s="34"/>
      <c r="B304" s="35"/>
      <c r="C304" s="209" t="s">
        <v>1158</v>
      </c>
      <c r="D304" s="209" t="s">
        <v>197</v>
      </c>
      <c r="E304" s="210" t="s">
        <v>3414</v>
      </c>
      <c r="F304" s="211" t="s">
        <v>3415</v>
      </c>
      <c r="G304" s="212" t="s">
        <v>240</v>
      </c>
      <c r="H304" s="213">
        <v>2</v>
      </c>
      <c r="I304" s="214"/>
      <c r="J304" s="215">
        <f>ROUND(I304*H304,2)</f>
        <v>0</v>
      </c>
      <c r="K304" s="216"/>
      <c r="L304" s="39"/>
      <c r="M304" s="217" t="s">
        <v>1</v>
      </c>
      <c r="N304" s="218" t="s">
        <v>40</v>
      </c>
      <c r="O304" s="71"/>
      <c r="P304" s="219">
        <f>O304*H304</f>
        <v>0</v>
      </c>
      <c r="Q304" s="219">
        <v>0</v>
      </c>
      <c r="R304" s="219">
        <f>Q304*H304</f>
        <v>0</v>
      </c>
      <c r="S304" s="219">
        <v>0</v>
      </c>
      <c r="T304" s="220">
        <f>S304*H304</f>
        <v>0</v>
      </c>
      <c r="U304" s="34"/>
      <c r="V304" s="34"/>
      <c r="W304" s="34"/>
      <c r="X304" s="34"/>
      <c r="Y304" s="34"/>
      <c r="Z304" s="34"/>
      <c r="AA304" s="34"/>
      <c r="AB304" s="34"/>
      <c r="AC304" s="34"/>
      <c r="AD304" s="34"/>
      <c r="AE304" s="34"/>
      <c r="AR304" s="221" t="s">
        <v>207</v>
      </c>
      <c r="AT304" s="221" t="s">
        <v>197</v>
      </c>
      <c r="AU304" s="221" t="s">
        <v>83</v>
      </c>
      <c r="AY304" s="17" t="s">
        <v>194</v>
      </c>
      <c r="BE304" s="222">
        <f>IF(N304="základní",J304,0)</f>
        <v>0</v>
      </c>
      <c r="BF304" s="222">
        <f>IF(N304="snížená",J304,0)</f>
        <v>0</v>
      </c>
      <c r="BG304" s="222">
        <f>IF(N304="zákl. přenesená",J304,0)</f>
        <v>0</v>
      </c>
      <c r="BH304" s="222">
        <f>IF(N304="sníž. přenesená",J304,0)</f>
        <v>0</v>
      </c>
      <c r="BI304" s="222">
        <f>IF(N304="nulová",J304,0)</f>
        <v>0</v>
      </c>
      <c r="BJ304" s="17" t="s">
        <v>83</v>
      </c>
      <c r="BK304" s="222">
        <f>ROUND(I304*H304,2)</f>
        <v>0</v>
      </c>
      <c r="BL304" s="17" t="s">
        <v>207</v>
      </c>
      <c r="BM304" s="221" t="s">
        <v>1751</v>
      </c>
    </row>
    <row r="305" spans="1:65" s="2" customFormat="1" ht="19.5">
      <c r="A305" s="34"/>
      <c r="B305" s="35"/>
      <c r="C305" s="36"/>
      <c r="D305" s="223" t="s">
        <v>203</v>
      </c>
      <c r="E305" s="36"/>
      <c r="F305" s="224" t="s">
        <v>3405</v>
      </c>
      <c r="G305" s="36"/>
      <c r="H305" s="36"/>
      <c r="I305" s="122"/>
      <c r="J305" s="36"/>
      <c r="K305" s="36"/>
      <c r="L305" s="39"/>
      <c r="M305" s="225"/>
      <c r="N305" s="226"/>
      <c r="O305" s="71"/>
      <c r="P305" s="71"/>
      <c r="Q305" s="71"/>
      <c r="R305" s="71"/>
      <c r="S305" s="71"/>
      <c r="T305" s="72"/>
      <c r="U305" s="34"/>
      <c r="V305" s="34"/>
      <c r="W305" s="34"/>
      <c r="X305" s="34"/>
      <c r="Y305" s="34"/>
      <c r="Z305" s="34"/>
      <c r="AA305" s="34"/>
      <c r="AB305" s="34"/>
      <c r="AC305" s="34"/>
      <c r="AD305" s="34"/>
      <c r="AE305" s="34"/>
      <c r="AT305" s="17" t="s">
        <v>203</v>
      </c>
      <c r="AU305" s="17" t="s">
        <v>83</v>
      </c>
    </row>
    <row r="306" spans="1:65" s="2" customFormat="1" ht="16.5" customHeight="1">
      <c r="A306" s="34"/>
      <c r="B306" s="35"/>
      <c r="C306" s="209" t="s">
        <v>1164</v>
      </c>
      <c r="D306" s="209" t="s">
        <v>197</v>
      </c>
      <c r="E306" s="210" t="s">
        <v>3369</v>
      </c>
      <c r="F306" s="211" t="s">
        <v>3370</v>
      </c>
      <c r="G306" s="212" t="s">
        <v>240</v>
      </c>
      <c r="H306" s="213">
        <v>10</v>
      </c>
      <c r="I306" s="214"/>
      <c r="J306" s="215">
        <f t="shared" ref="J306:J320" si="40">ROUND(I306*H306,2)</f>
        <v>0</v>
      </c>
      <c r="K306" s="216"/>
      <c r="L306" s="39"/>
      <c r="M306" s="217" t="s">
        <v>1</v>
      </c>
      <c r="N306" s="218" t="s">
        <v>40</v>
      </c>
      <c r="O306" s="71"/>
      <c r="P306" s="219">
        <f t="shared" ref="P306:P320" si="41">O306*H306</f>
        <v>0</v>
      </c>
      <c r="Q306" s="219">
        <v>0</v>
      </c>
      <c r="R306" s="219">
        <f t="shared" ref="R306:R320" si="42">Q306*H306</f>
        <v>0</v>
      </c>
      <c r="S306" s="219">
        <v>0</v>
      </c>
      <c r="T306" s="220">
        <f t="shared" ref="T306:T320" si="43">S306*H306</f>
        <v>0</v>
      </c>
      <c r="U306" s="34"/>
      <c r="V306" s="34"/>
      <c r="W306" s="34"/>
      <c r="X306" s="34"/>
      <c r="Y306" s="34"/>
      <c r="Z306" s="34"/>
      <c r="AA306" s="34"/>
      <c r="AB306" s="34"/>
      <c r="AC306" s="34"/>
      <c r="AD306" s="34"/>
      <c r="AE306" s="34"/>
      <c r="AR306" s="221" t="s">
        <v>207</v>
      </c>
      <c r="AT306" s="221" t="s">
        <v>197</v>
      </c>
      <c r="AU306" s="221" t="s">
        <v>83</v>
      </c>
      <c r="AY306" s="17" t="s">
        <v>194</v>
      </c>
      <c r="BE306" s="222">
        <f t="shared" ref="BE306:BE320" si="44">IF(N306="základní",J306,0)</f>
        <v>0</v>
      </c>
      <c r="BF306" s="222">
        <f t="shared" ref="BF306:BF320" si="45">IF(N306="snížená",J306,0)</f>
        <v>0</v>
      </c>
      <c r="BG306" s="222">
        <f t="shared" ref="BG306:BG320" si="46">IF(N306="zákl. přenesená",J306,0)</f>
        <v>0</v>
      </c>
      <c r="BH306" s="222">
        <f t="shared" ref="BH306:BH320" si="47">IF(N306="sníž. přenesená",J306,0)</f>
        <v>0</v>
      </c>
      <c r="BI306" s="222">
        <f t="shared" ref="BI306:BI320" si="48">IF(N306="nulová",J306,0)</f>
        <v>0</v>
      </c>
      <c r="BJ306" s="17" t="s">
        <v>83</v>
      </c>
      <c r="BK306" s="222">
        <f t="shared" ref="BK306:BK320" si="49">ROUND(I306*H306,2)</f>
        <v>0</v>
      </c>
      <c r="BL306" s="17" t="s">
        <v>207</v>
      </c>
      <c r="BM306" s="221" t="s">
        <v>1759</v>
      </c>
    </row>
    <row r="307" spans="1:65" s="2" customFormat="1" ht="16.5" customHeight="1">
      <c r="A307" s="34"/>
      <c r="B307" s="35"/>
      <c r="C307" s="209" t="s">
        <v>1168</v>
      </c>
      <c r="D307" s="209" t="s">
        <v>197</v>
      </c>
      <c r="E307" s="210" t="s">
        <v>3416</v>
      </c>
      <c r="F307" s="211" t="s">
        <v>3417</v>
      </c>
      <c r="G307" s="212" t="s">
        <v>318</v>
      </c>
      <c r="H307" s="213">
        <v>25</v>
      </c>
      <c r="I307" s="214"/>
      <c r="J307" s="215">
        <f t="shared" si="40"/>
        <v>0</v>
      </c>
      <c r="K307" s="216"/>
      <c r="L307" s="39"/>
      <c r="M307" s="217" t="s">
        <v>1</v>
      </c>
      <c r="N307" s="218" t="s">
        <v>40</v>
      </c>
      <c r="O307" s="71"/>
      <c r="P307" s="219">
        <f t="shared" si="41"/>
        <v>0</v>
      </c>
      <c r="Q307" s="219">
        <v>0</v>
      </c>
      <c r="R307" s="219">
        <f t="shared" si="42"/>
        <v>0</v>
      </c>
      <c r="S307" s="219">
        <v>0</v>
      </c>
      <c r="T307" s="220">
        <f t="shared" si="43"/>
        <v>0</v>
      </c>
      <c r="U307" s="34"/>
      <c r="V307" s="34"/>
      <c r="W307" s="34"/>
      <c r="X307" s="34"/>
      <c r="Y307" s="34"/>
      <c r="Z307" s="34"/>
      <c r="AA307" s="34"/>
      <c r="AB307" s="34"/>
      <c r="AC307" s="34"/>
      <c r="AD307" s="34"/>
      <c r="AE307" s="34"/>
      <c r="AR307" s="221" t="s">
        <v>207</v>
      </c>
      <c r="AT307" s="221" t="s">
        <v>197</v>
      </c>
      <c r="AU307" s="221" t="s">
        <v>83</v>
      </c>
      <c r="AY307" s="17" t="s">
        <v>194</v>
      </c>
      <c r="BE307" s="222">
        <f t="shared" si="44"/>
        <v>0</v>
      </c>
      <c r="BF307" s="222">
        <f t="shared" si="45"/>
        <v>0</v>
      </c>
      <c r="BG307" s="222">
        <f t="shared" si="46"/>
        <v>0</v>
      </c>
      <c r="BH307" s="222">
        <f t="shared" si="47"/>
        <v>0</v>
      </c>
      <c r="BI307" s="222">
        <f t="shared" si="48"/>
        <v>0</v>
      </c>
      <c r="BJ307" s="17" t="s">
        <v>83</v>
      </c>
      <c r="BK307" s="222">
        <f t="shared" si="49"/>
        <v>0</v>
      </c>
      <c r="BL307" s="17" t="s">
        <v>207</v>
      </c>
      <c r="BM307" s="221" t="s">
        <v>1769</v>
      </c>
    </row>
    <row r="308" spans="1:65" s="2" customFormat="1" ht="24" customHeight="1">
      <c r="A308" s="34"/>
      <c r="B308" s="35"/>
      <c r="C308" s="209" t="s">
        <v>1172</v>
      </c>
      <c r="D308" s="209" t="s">
        <v>197</v>
      </c>
      <c r="E308" s="210" t="s">
        <v>3418</v>
      </c>
      <c r="F308" s="211" t="s">
        <v>3419</v>
      </c>
      <c r="G308" s="212" t="s">
        <v>240</v>
      </c>
      <c r="H308" s="213">
        <v>1</v>
      </c>
      <c r="I308" s="214"/>
      <c r="J308" s="215">
        <f t="shared" si="40"/>
        <v>0</v>
      </c>
      <c r="K308" s="216"/>
      <c r="L308" s="39"/>
      <c r="M308" s="217" t="s">
        <v>1</v>
      </c>
      <c r="N308" s="218" t="s">
        <v>40</v>
      </c>
      <c r="O308" s="71"/>
      <c r="P308" s="219">
        <f t="shared" si="41"/>
        <v>0</v>
      </c>
      <c r="Q308" s="219">
        <v>0</v>
      </c>
      <c r="R308" s="219">
        <f t="shared" si="42"/>
        <v>0</v>
      </c>
      <c r="S308" s="219">
        <v>0</v>
      </c>
      <c r="T308" s="220">
        <f t="shared" si="43"/>
        <v>0</v>
      </c>
      <c r="U308" s="34"/>
      <c r="V308" s="34"/>
      <c r="W308" s="34"/>
      <c r="X308" s="34"/>
      <c r="Y308" s="34"/>
      <c r="Z308" s="34"/>
      <c r="AA308" s="34"/>
      <c r="AB308" s="34"/>
      <c r="AC308" s="34"/>
      <c r="AD308" s="34"/>
      <c r="AE308" s="34"/>
      <c r="AR308" s="221" t="s">
        <v>207</v>
      </c>
      <c r="AT308" s="221" t="s">
        <v>197</v>
      </c>
      <c r="AU308" s="221" t="s">
        <v>83</v>
      </c>
      <c r="AY308" s="17" t="s">
        <v>194</v>
      </c>
      <c r="BE308" s="222">
        <f t="shared" si="44"/>
        <v>0</v>
      </c>
      <c r="BF308" s="222">
        <f t="shared" si="45"/>
        <v>0</v>
      </c>
      <c r="BG308" s="222">
        <f t="shared" si="46"/>
        <v>0</v>
      </c>
      <c r="BH308" s="222">
        <f t="shared" si="47"/>
        <v>0</v>
      </c>
      <c r="BI308" s="222">
        <f t="shared" si="48"/>
        <v>0</v>
      </c>
      <c r="BJ308" s="17" t="s">
        <v>83</v>
      </c>
      <c r="BK308" s="222">
        <f t="shared" si="49"/>
        <v>0</v>
      </c>
      <c r="BL308" s="17" t="s">
        <v>207</v>
      </c>
      <c r="BM308" s="221" t="s">
        <v>1778</v>
      </c>
    </row>
    <row r="309" spans="1:65" s="2" customFormat="1" ht="24" customHeight="1">
      <c r="A309" s="34"/>
      <c r="B309" s="35"/>
      <c r="C309" s="209" t="s">
        <v>1176</v>
      </c>
      <c r="D309" s="209" t="s">
        <v>197</v>
      </c>
      <c r="E309" s="210" t="s">
        <v>3420</v>
      </c>
      <c r="F309" s="211" t="s">
        <v>3421</v>
      </c>
      <c r="G309" s="212" t="s">
        <v>2221</v>
      </c>
      <c r="H309" s="213">
        <v>16</v>
      </c>
      <c r="I309" s="214"/>
      <c r="J309" s="215">
        <f t="shared" si="40"/>
        <v>0</v>
      </c>
      <c r="K309" s="216"/>
      <c r="L309" s="39"/>
      <c r="M309" s="217" t="s">
        <v>1</v>
      </c>
      <c r="N309" s="218" t="s">
        <v>40</v>
      </c>
      <c r="O309" s="71"/>
      <c r="P309" s="219">
        <f t="shared" si="41"/>
        <v>0</v>
      </c>
      <c r="Q309" s="219">
        <v>0</v>
      </c>
      <c r="R309" s="219">
        <f t="shared" si="42"/>
        <v>0</v>
      </c>
      <c r="S309" s="219">
        <v>0</v>
      </c>
      <c r="T309" s="220">
        <f t="shared" si="43"/>
        <v>0</v>
      </c>
      <c r="U309" s="34"/>
      <c r="V309" s="34"/>
      <c r="W309" s="34"/>
      <c r="X309" s="34"/>
      <c r="Y309" s="34"/>
      <c r="Z309" s="34"/>
      <c r="AA309" s="34"/>
      <c r="AB309" s="34"/>
      <c r="AC309" s="34"/>
      <c r="AD309" s="34"/>
      <c r="AE309" s="34"/>
      <c r="AR309" s="221" t="s">
        <v>207</v>
      </c>
      <c r="AT309" s="221" t="s">
        <v>197</v>
      </c>
      <c r="AU309" s="221" t="s">
        <v>83</v>
      </c>
      <c r="AY309" s="17" t="s">
        <v>194</v>
      </c>
      <c r="BE309" s="222">
        <f t="shared" si="44"/>
        <v>0</v>
      </c>
      <c r="BF309" s="222">
        <f t="shared" si="45"/>
        <v>0</v>
      </c>
      <c r="BG309" s="222">
        <f t="shared" si="46"/>
        <v>0</v>
      </c>
      <c r="BH309" s="222">
        <f t="shared" si="47"/>
        <v>0</v>
      </c>
      <c r="BI309" s="222">
        <f t="shared" si="48"/>
        <v>0</v>
      </c>
      <c r="BJ309" s="17" t="s">
        <v>83</v>
      </c>
      <c r="BK309" s="222">
        <f t="shared" si="49"/>
        <v>0</v>
      </c>
      <c r="BL309" s="17" t="s">
        <v>207</v>
      </c>
      <c r="BM309" s="221" t="s">
        <v>1789</v>
      </c>
    </row>
    <row r="310" spans="1:65" s="2" customFormat="1" ht="24" customHeight="1">
      <c r="A310" s="34"/>
      <c r="B310" s="35"/>
      <c r="C310" s="209" t="s">
        <v>1182</v>
      </c>
      <c r="D310" s="209" t="s">
        <v>197</v>
      </c>
      <c r="E310" s="210" t="s">
        <v>3422</v>
      </c>
      <c r="F310" s="211" t="s">
        <v>3423</v>
      </c>
      <c r="G310" s="212" t="s">
        <v>240</v>
      </c>
      <c r="H310" s="213">
        <v>2</v>
      </c>
      <c r="I310" s="214"/>
      <c r="J310" s="215">
        <f t="shared" si="40"/>
        <v>0</v>
      </c>
      <c r="K310" s="216"/>
      <c r="L310" s="39"/>
      <c r="M310" s="217" t="s">
        <v>1</v>
      </c>
      <c r="N310" s="218" t="s">
        <v>40</v>
      </c>
      <c r="O310" s="71"/>
      <c r="P310" s="219">
        <f t="shared" si="41"/>
        <v>0</v>
      </c>
      <c r="Q310" s="219">
        <v>0</v>
      </c>
      <c r="R310" s="219">
        <f t="shared" si="42"/>
        <v>0</v>
      </c>
      <c r="S310" s="219">
        <v>0</v>
      </c>
      <c r="T310" s="220">
        <f t="shared" si="43"/>
        <v>0</v>
      </c>
      <c r="U310" s="34"/>
      <c r="V310" s="34"/>
      <c r="W310" s="34"/>
      <c r="X310" s="34"/>
      <c r="Y310" s="34"/>
      <c r="Z310" s="34"/>
      <c r="AA310" s="34"/>
      <c r="AB310" s="34"/>
      <c r="AC310" s="34"/>
      <c r="AD310" s="34"/>
      <c r="AE310" s="34"/>
      <c r="AR310" s="221" t="s">
        <v>207</v>
      </c>
      <c r="AT310" s="221" t="s">
        <v>197</v>
      </c>
      <c r="AU310" s="221" t="s">
        <v>83</v>
      </c>
      <c r="AY310" s="17" t="s">
        <v>194</v>
      </c>
      <c r="BE310" s="222">
        <f t="shared" si="44"/>
        <v>0</v>
      </c>
      <c r="BF310" s="222">
        <f t="shared" si="45"/>
        <v>0</v>
      </c>
      <c r="BG310" s="222">
        <f t="shared" si="46"/>
        <v>0</v>
      </c>
      <c r="BH310" s="222">
        <f t="shared" si="47"/>
        <v>0</v>
      </c>
      <c r="BI310" s="222">
        <f t="shared" si="48"/>
        <v>0</v>
      </c>
      <c r="BJ310" s="17" t="s">
        <v>83</v>
      </c>
      <c r="BK310" s="222">
        <f t="shared" si="49"/>
        <v>0</v>
      </c>
      <c r="BL310" s="17" t="s">
        <v>207</v>
      </c>
      <c r="BM310" s="221" t="s">
        <v>1799</v>
      </c>
    </row>
    <row r="311" spans="1:65" s="2" customFormat="1" ht="24" customHeight="1">
      <c r="A311" s="34"/>
      <c r="B311" s="35"/>
      <c r="C311" s="209" t="s">
        <v>1186</v>
      </c>
      <c r="D311" s="209" t="s">
        <v>197</v>
      </c>
      <c r="E311" s="210" t="s">
        <v>3424</v>
      </c>
      <c r="F311" s="211" t="s">
        <v>3425</v>
      </c>
      <c r="G311" s="212" t="s">
        <v>2221</v>
      </c>
      <c r="H311" s="213">
        <v>20</v>
      </c>
      <c r="I311" s="214"/>
      <c r="J311" s="215">
        <f t="shared" si="40"/>
        <v>0</v>
      </c>
      <c r="K311" s="216"/>
      <c r="L311" s="39"/>
      <c r="M311" s="217" t="s">
        <v>1</v>
      </c>
      <c r="N311" s="218" t="s">
        <v>40</v>
      </c>
      <c r="O311" s="71"/>
      <c r="P311" s="219">
        <f t="shared" si="41"/>
        <v>0</v>
      </c>
      <c r="Q311" s="219">
        <v>0</v>
      </c>
      <c r="R311" s="219">
        <f t="shared" si="42"/>
        <v>0</v>
      </c>
      <c r="S311" s="219">
        <v>0</v>
      </c>
      <c r="T311" s="220">
        <f t="shared" si="43"/>
        <v>0</v>
      </c>
      <c r="U311" s="34"/>
      <c r="V311" s="34"/>
      <c r="W311" s="34"/>
      <c r="X311" s="34"/>
      <c r="Y311" s="34"/>
      <c r="Z311" s="34"/>
      <c r="AA311" s="34"/>
      <c r="AB311" s="34"/>
      <c r="AC311" s="34"/>
      <c r="AD311" s="34"/>
      <c r="AE311" s="34"/>
      <c r="AR311" s="221" t="s">
        <v>207</v>
      </c>
      <c r="AT311" s="221" t="s">
        <v>197</v>
      </c>
      <c r="AU311" s="221" t="s">
        <v>83</v>
      </c>
      <c r="AY311" s="17" t="s">
        <v>194</v>
      </c>
      <c r="BE311" s="222">
        <f t="shared" si="44"/>
        <v>0</v>
      </c>
      <c r="BF311" s="222">
        <f t="shared" si="45"/>
        <v>0</v>
      </c>
      <c r="BG311" s="222">
        <f t="shared" si="46"/>
        <v>0</v>
      </c>
      <c r="BH311" s="222">
        <f t="shared" si="47"/>
        <v>0</v>
      </c>
      <c r="BI311" s="222">
        <f t="shared" si="48"/>
        <v>0</v>
      </c>
      <c r="BJ311" s="17" t="s">
        <v>83</v>
      </c>
      <c r="BK311" s="222">
        <f t="shared" si="49"/>
        <v>0</v>
      </c>
      <c r="BL311" s="17" t="s">
        <v>207</v>
      </c>
      <c r="BM311" s="221" t="s">
        <v>1808</v>
      </c>
    </row>
    <row r="312" spans="1:65" s="2" customFormat="1" ht="24" customHeight="1">
      <c r="A312" s="34"/>
      <c r="B312" s="35"/>
      <c r="C312" s="209" t="s">
        <v>1193</v>
      </c>
      <c r="D312" s="209" t="s">
        <v>197</v>
      </c>
      <c r="E312" s="210" t="s">
        <v>3426</v>
      </c>
      <c r="F312" s="211" t="s">
        <v>3427</v>
      </c>
      <c r="G312" s="212" t="s">
        <v>240</v>
      </c>
      <c r="H312" s="213">
        <v>1</v>
      </c>
      <c r="I312" s="214"/>
      <c r="J312" s="215">
        <f t="shared" si="40"/>
        <v>0</v>
      </c>
      <c r="K312" s="216"/>
      <c r="L312" s="39"/>
      <c r="M312" s="217" t="s">
        <v>1</v>
      </c>
      <c r="N312" s="218" t="s">
        <v>40</v>
      </c>
      <c r="O312" s="71"/>
      <c r="P312" s="219">
        <f t="shared" si="41"/>
        <v>0</v>
      </c>
      <c r="Q312" s="219">
        <v>0</v>
      </c>
      <c r="R312" s="219">
        <f t="shared" si="42"/>
        <v>0</v>
      </c>
      <c r="S312" s="219">
        <v>0</v>
      </c>
      <c r="T312" s="220">
        <f t="shared" si="43"/>
        <v>0</v>
      </c>
      <c r="U312" s="34"/>
      <c r="V312" s="34"/>
      <c r="W312" s="34"/>
      <c r="X312" s="34"/>
      <c r="Y312" s="34"/>
      <c r="Z312" s="34"/>
      <c r="AA312" s="34"/>
      <c r="AB312" s="34"/>
      <c r="AC312" s="34"/>
      <c r="AD312" s="34"/>
      <c r="AE312" s="34"/>
      <c r="AR312" s="221" t="s">
        <v>207</v>
      </c>
      <c r="AT312" s="221" t="s">
        <v>197</v>
      </c>
      <c r="AU312" s="221" t="s">
        <v>83</v>
      </c>
      <c r="AY312" s="17" t="s">
        <v>194</v>
      </c>
      <c r="BE312" s="222">
        <f t="shared" si="44"/>
        <v>0</v>
      </c>
      <c r="BF312" s="222">
        <f t="shared" si="45"/>
        <v>0</v>
      </c>
      <c r="BG312" s="222">
        <f t="shared" si="46"/>
        <v>0</v>
      </c>
      <c r="BH312" s="222">
        <f t="shared" si="47"/>
        <v>0</v>
      </c>
      <c r="BI312" s="222">
        <f t="shared" si="48"/>
        <v>0</v>
      </c>
      <c r="BJ312" s="17" t="s">
        <v>83</v>
      </c>
      <c r="BK312" s="222">
        <f t="shared" si="49"/>
        <v>0</v>
      </c>
      <c r="BL312" s="17" t="s">
        <v>207</v>
      </c>
      <c r="BM312" s="221" t="s">
        <v>1817</v>
      </c>
    </row>
    <row r="313" spans="1:65" s="2" customFormat="1" ht="24" customHeight="1">
      <c r="A313" s="34"/>
      <c r="B313" s="35"/>
      <c r="C313" s="209" t="s">
        <v>1200</v>
      </c>
      <c r="D313" s="209" t="s">
        <v>197</v>
      </c>
      <c r="E313" s="210" t="s">
        <v>3428</v>
      </c>
      <c r="F313" s="211" t="s">
        <v>3429</v>
      </c>
      <c r="G313" s="212" t="s">
        <v>2221</v>
      </c>
      <c r="H313" s="213">
        <v>12</v>
      </c>
      <c r="I313" s="214"/>
      <c r="J313" s="215">
        <f t="shared" si="40"/>
        <v>0</v>
      </c>
      <c r="K313" s="216"/>
      <c r="L313" s="39"/>
      <c r="M313" s="217" t="s">
        <v>1</v>
      </c>
      <c r="N313" s="218" t="s">
        <v>40</v>
      </c>
      <c r="O313" s="71"/>
      <c r="P313" s="219">
        <f t="shared" si="41"/>
        <v>0</v>
      </c>
      <c r="Q313" s="219">
        <v>0</v>
      </c>
      <c r="R313" s="219">
        <f t="shared" si="42"/>
        <v>0</v>
      </c>
      <c r="S313" s="219">
        <v>0</v>
      </c>
      <c r="T313" s="220">
        <f t="shared" si="43"/>
        <v>0</v>
      </c>
      <c r="U313" s="34"/>
      <c r="V313" s="34"/>
      <c r="W313" s="34"/>
      <c r="X313" s="34"/>
      <c r="Y313" s="34"/>
      <c r="Z313" s="34"/>
      <c r="AA313" s="34"/>
      <c r="AB313" s="34"/>
      <c r="AC313" s="34"/>
      <c r="AD313" s="34"/>
      <c r="AE313" s="34"/>
      <c r="AR313" s="221" t="s">
        <v>207</v>
      </c>
      <c r="AT313" s="221" t="s">
        <v>197</v>
      </c>
      <c r="AU313" s="221" t="s">
        <v>83</v>
      </c>
      <c r="AY313" s="17" t="s">
        <v>194</v>
      </c>
      <c r="BE313" s="222">
        <f t="shared" si="44"/>
        <v>0</v>
      </c>
      <c r="BF313" s="222">
        <f t="shared" si="45"/>
        <v>0</v>
      </c>
      <c r="BG313" s="222">
        <f t="shared" si="46"/>
        <v>0</v>
      </c>
      <c r="BH313" s="222">
        <f t="shared" si="47"/>
        <v>0</v>
      </c>
      <c r="BI313" s="222">
        <f t="shared" si="48"/>
        <v>0</v>
      </c>
      <c r="BJ313" s="17" t="s">
        <v>83</v>
      </c>
      <c r="BK313" s="222">
        <f t="shared" si="49"/>
        <v>0</v>
      </c>
      <c r="BL313" s="17" t="s">
        <v>207</v>
      </c>
      <c r="BM313" s="221" t="s">
        <v>1823</v>
      </c>
    </row>
    <row r="314" spans="1:65" s="2" customFormat="1" ht="24" customHeight="1">
      <c r="A314" s="34"/>
      <c r="B314" s="35"/>
      <c r="C314" s="209" t="s">
        <v>1204</v>
      </c>
      <c r="D314" s="209" t="s">
        <v>197</v>
      </c>
      <c r="E314" s="210" t="s">
        <v>3430</v>
      </c>
      <c r="F314" s="211" t="s">
        <v>3431</v>
      </c>
      <c r="G314" s="212" t="s">
        <v>240</v>
      </c>
      <c r="H314" s="213">
        <v>1</v>
      </c>
      <c r="I314" s="214"/>
      <c r="J314" s="215">
        <f t="shared" si="40"/>
        <v>0</v>
      </c>
      <c r="K314" s="216"/>
      <c r="L314" s="39"/>
      <c r="M314" s="217" t="s">
        <v>1</v>
      </c>
      <c r="N314" s="218" t="s">
        <v>40</v>
      </c>
      <c r="O314" s="71"/>
      <c r="P314" s="219">
        <f t="shared" si="41"/>
        <v>0</v>
      </c>
      <c r="Q314" s="219">
        <v>0</v>
      </c>
      <c r="R314" s="219">
        <f t="shared" si="42"/>
        <v>0</v>
      </c>
      <c r="S314" s="219">
        <v>0</v>
      </c>
      <c r="T314" s="220">
        <f t="shared" si="43"/>
        <v>0</v>
      </c>
      <c r="U314" s="34"/>
      <c r="V314" s="34"/>
      <c r="W314" s="34"/>
      <c r="X314" s="34"/>
      <c r="Y314" s="34"/>
      <c r="Z314" s="34"/>
      <c r="AA314" s="34"/>
      <c r="AB314" s="34"/>
      <c r="AC314" s="34"/>
      <c r="AD314" s="34"/>
      <c r="AE314" s="34"/>
      <c r="AR314" s="221" t="s">
        <v>207</v>
      </c>
      <c r="AT314" s="221" t="s">
        <v>197</v>
      </c>
      <c r="AU314" s="221" t="s">
        <v>83</v>
      </c>
      <c r="AY314" s="17" t="s">
        <v>194</v>
      </c>
      <c r="BE314" s="222">
        <f t="shared" si="44"/>
        <v>0</v>
      </c>
      <c r="BF314" s="222">
        <f t="shared" si="45"/>
        <v>0</v>
      </c>
      <c r="BG314" s="222">
        <f t="shared" si="46"/>
        <v>0</v>
      </c>
      <c r="BH314" s="222">
        <f t="shared" si="47"/>
        <v>0</v>
      </c>
      <c r="BI314" s="222">
        <f t="shared" si="48"/>
        <v>0</v>
      </c>
      <c r="BJ314" s="17" t="s">
        <v>83</v>
      </c>
      <c r="BK314" s="222">
        <f t="shared" si="49"/>
        <v>0</v>
      </c>
      <c r="BL314" s="17" t="s">
        <v>207</v>
      </c>
      <c r="BM314" s="221" t="s">
        <v>1833</v>
      </c>
    </row>
    <row r="315" spans="1:65" s="2" customFormat="1" ht="24" customHeight="1">
      <c r="A315" s="34"/>
      <c r="B315" s="35"/>
      <c r="C315" s="209" t="s">
        <v>1208</v>
      </c>
      <c r="D315" s="209" t="s">
        <v>197</v>
      </c>
      <c r="E315" s="210" t="s">
        <v>3432</v>
      </c>
      <c r="F315" s="211" t="s">
        <v>3433</v>
      </c>
      <c r="G315" s="212" t="s">
        <v>240</v>
      </c>
      <c r="H315" s="213">
        <v>1</v>
      </c>
      <c r="I315" s="214"/>
      <c r="J315" s="215">
        <f t="shared" si="40"/>
        <v>0</v>
      </c>
      <c r="K315" s="216"/>
      <c r="L315" s="39"/>
      <c r="M315" s="217" t="s">
        <v>1</v>
      </c>
      <c r="N315" s="218" t="s">
        <v>40</v>
      </c>
      <c r="O315" s="71"/>
      <c r="P315" s="219">
        <f t="shared" si="41"/>
        <v>0</v>
      </c>
      <c r="Q315" s="219">
        <v>0</v>
      </c>
      <c r="R315" s="219">
        <f t="shared" si="42"/>
        <v>0</v>
      </c>
      <c r="S315" s="219">
        <v>0</v>
      </c>
      <c r="T315" s="220">
        <f t="shared" si="43"/>
        <v>0</v>
      </c>
      <c r="U315" s="34"/>
      <c r="V315" s="34"/>
      <c r="W315" s="34"/>
      <c r="X315" s="34"/>
      <c r="Y315" s="34"/>
      <c r="Z315" s="34"/>
      <c r="AA315" s="34"/>
      <c r="AB315" s="34"/>
      <c r="AC315" s="34"/>
      <c r="AD315" s="34"/>
      <c r="AE315" s="34"/>
      <c r="AR315" s="221" t="s">
        <v>207</v>
      </c>
      <c r="AT315" s="221" t="s">
        <v>197</v>
      </c>
      <c r="AU315" s="221" t="s">
        <v>83</v>
      </c>
      <c r="AY315" s="17" t="s">
        <v>194</v>
      </c>
      <c r="BE315" s="222">
        <f t="shared" si="44"/>
        <v>0</v>
      </c>
      <c r="BF315" s="222">
        <f t="shared" si="45"/>
        <v>0</v>
      </c>
      <c r="BG315" s="222">
        <f t="shared" si="46"/>
        <v>0</v>
      </c>
      <c r="BH315" s="222">
        <f t="shared" si="47"/>
        <v>0</v>
      </c>
      <c r="BI315" s="222">
        <f t="shared" si="48"/>
        <v>0</v>
      </c>
      <c r="BJ315" s="17" t="s">
        <v>83</v>
      </c>
      <c r="BK315" s="222">
        <f t="shared" si="49"/>
        <v>0</v>
      </c>
      <c r="BL315" s="17" t="s">
        <v>207</v>
      </c>
      <c r="BM315" s="221" t="s">
        <v>1840</v>
      </c>
    </row>
    <row r="316" spans="1:65" s="2" customFormat="1" ht="24" customHeight="1">
      <c r="A316" s="34"/>
      <c r="B316" s="35"/>
      <c r="C316" s="209" t="s">
        <v>1212</v>
      </c>
      <c r="D316" s="209" t="s">
        <v>197</v>
      </c>
      <c r="E316" s="210" t="s">
        <v>3434</v>
      </c>
      <c r="F316" s="211" t="s">
        <v>3435</v>
      </c>
      <c r="G316" s="212" t="s">
        <v>2221</v>
      </c>
      <c r="H316" s="213">
        <v>20</v>
      </c>
      <c r="I316" s="214"/>
      <c r="J316" s="215">
        <f t="shared" si="40"/>
        <v>0</v>
      </c>
      <c r="K316" s="216"/>
      <c r="L316" s="39"/>
      <c r="M316" s="217" t="s">
        <v>1</v>
      </c>
      <c r="N316" s="218" t="s">
        <v>40</v>
      </c>
      <c r="O316" s="71"/>
      <c r="P316" s="219">
        <f t="shared" si="41"/>
        <v>0</v>
      </c>
      <c r="Q316" s="219">
        <v>0</v>
      </c>
      <c r="R316" s="219">
        <f t="shared" si="42"/>
        <v>0</v>
      </c>
      <c r="S316" s="219">
        <v>0</v>
      </c>
      <c r="T316" s="220">
        <f t="shared" si="43"/>
        <v>0</v>
      </c>
      <c r="U316" s="34"/>
      <c r="V316" s="34"/>
      <c r="W316" s="34"/>
      <c r="X316" s="34"/>
      <c r="Y316" s="34"/>
      <c r="Z316" s="34"/>
      <c r="AA316" s="34"/>
      <c r="AB316" s="34"/>
      <c r="AC316" s="34"/>
      <c r="AD316" s="34"/>
      <c r="AE316" s="34"/>
      <c r="AR316" s="221" t="s">
        <v>207</v>
      </c>
      <c r="AT316" s="221" t="s">
        <v>197</v>
      </c>
      <c r="AU316" s="221" t="s">
        <v>83</v>
      </c>
      <c r="AY316" s="17" t="s">
        <v>194</v>
      </c>
      <c r="BE316" s="222">
        <f t="shared" si="44"/>
        <v>0</v>
      </c>
      <c r="BF316" s="222">
        <f t="shared" si="45"/>
        <v>0</v>
      </c>
      <c r="BG316" s="222">
        <f t="shared" si="46"/>
        <v>0</v>
      </c>
      <c r="BH316" s="222">
        <f t="shared" si="47"/>
        <v>0</v>
      </c>
      <c r="BI316" s="222">
        <f t="shared" si="48"/>
        <v>0</v>
      </c>
      <c r="BJ316" s="17" t="s">
        <v>83</v>
      </c>
      <c r="BK316" s="222">
        <f t="shared" si="49"/>
        <v>0</v>
      </c>
      <c r="BL316" s="17" t="s">
        <v>207</v>
      </c>
      <c r="BM316" s="221" t="s">
        <v>1847</v>
      </c>
    </row>
    <row r="317" spans="1:65" s="2" customFormat="1" ht="24" customHeight="1">
      <c r="A317" s="34"/>
      <c r="B317" s="35"/>
      <c r="C317" s="209" t="s">
        <v>1216</v>
      </c>
      <c r="D317" s="209" t="s">
        <v>197</v>
      </c>
      <c r="E317" s="210" t="s">
        <v>3436</v>
      </c>
      <c r="F317" s="211" t="s">
        <v>3437</v>
      </c>
      <c r="G317" s="212" t="s">
        <v>240</v>
      </c>
      <c r="H317" s="213">
        <v>4</v>
      </c>
      <c r="I317" s="214"/>
      <c r="J317" s="215">
        <f t="shared" si="40"/>
        <v>0</v>
      </c>
      <c r="K317" s="216"/>
      <c r="L317" s="39"/>
      <c r="M317" s="217" t="s">
        <v>1</v>
      </c>
      <c r="N317" s="218" t="s">
        <v>40</v>
      </c>
      <c r="O317" s="71"/>
      <c r="P317" s="219">
        <f t="shared" si="41"/>
        <v>0</v>
      </c>
      <c r="Q317" s="219">
        <v>0</v>
      </c>
      <c r="R317" s="219">
        <f t="shared" si="42"/>
        <v>0</v>
      </c>
      <c r="S317" s="219">
        <v>0</v>
      </c>
      <c r="T317" s="220">
        <f t="shared" si="43"/>
        <v>0</v>
      </c>
      <c r="U317" s="34"/>
      <c r="V317" s="34"/>
      <c r="W317" s="34"/>
      <c r="X317" s="34"/>
      <c r="Y317" s="34"/>
      <c r="Z317" s="34"/>
      <c r="AA317" s="34"/>
      <c r="AB317" s="34"/>
      <c r="AC317" s="34"/>
      <c r="AD317" s="34"/>
      <c r="AE317" s="34"/>
      <c r="AR317" s="221" t="s">
        <v>207</v>
      </c>
      <c r="AT317" s="221" t="s">
        <v>197</v>
      </c>
      <c r="AU317" s="221" t="s">
        <v>83</v>
      </c>
      <c r="AY317" s="17" t="s">
        <v>194</v>
      </c>
      <c r="BE317" s="222">
        <f t="shared" si="44"/>
        <v>0</v>
      </c>
      <c r="BF317" s="222">
        <f t="shared" si="45"/>
        <v>0</v>
      </c>
      <c r="BG317" s="222">
        <f t="shared" si="46"/>
        <v>0</v>
      </c>
      <c r="BH317" s="222">
        <f t="shared" si="47"/>
        <v>0</v>
      </c>
      <c r="BI317" s="222">
        <f t="shared" si="48"/>
        <v>0</v>
      </c>
      <c r="BJ317" s="17" t="s">
        <v>83</v>
      </c>
      <c r="BK317" s="222">
        <f t="shared" si="49"/>
        <v>0</v>
      </c>
      <c r="BL317" s="17" t="s">
        <v>207</v>
      </c>
      <c r="BM317" s="221" t="s">
        <v>1854</v>
      </c>
    </row>
    <row r="318" spans="1:65" s="2" customFormat="1" ht="24" customHeight="1">
      <c r="A318" s="34"/>
      <c r="B318" s="35"/>
      <c r="C318" s="209" t="s">
        <v>1222</v>
      </c>
      <c r="D318" s="209" t="s">
        <v>197</v>
      </c>
      <c r="E318" s="210" t="s">
        <v>3438</v>
      </c>
      <c r="F318" s="211" t="s">
        <v>3439</v>
      </c>
      <c r="G318" s="212" t="s">
        <v>2221</v>
      </c>
      <c r="H318" s="213">
        <v>8</v>
      </c>
      <c r="I318" s="214"/>
      <c r="J318" s="215">
        <f t="shared" si="40"/>
        <v>0</v>
      </c>
      <c r="K318" s="216"/>
      <c r="L318" s="39"/>
      <c r="M318" s="217" t="s">
        <v>1</v>
      </c>
      <c r="N318" s="218" t="s">
        <v>40</v>
      </c>
      <c r="O318" s="71"/>
      <c r="P318" s="219">
        <f t="shared" si="41"/>
        <v>0</v>
      </c>
      <c r="Q318" s="219">
        <v>0</v>
      </c>
      <c r="R318" s="219">
        <f t="shared" si="42"/>
        <v>0</v>
      </c>
      <c r="S318" s="219">
        <v>0</v>
      </c>
      <c r="T318" s="220">
        <f t="shared" si="43"/>
        <v>0</v>
      </c>
      <c r="U318" s="34"/>
      <c r="V318" s="34"/>
      <c r="W318" s="34"/>
      <c r="X318" s="34"/>
      <c r="Y318" s="34"/>
      <c r="Z318" s="34"/>
      <c r="AA318" s="34"/>
      <c r="AB318" s="34"/>
      <c r="AC318" s="34"/>
      <c r="AD318" s="34"/>
      <c r="AE318" s="34"/>
      <c r="AR318" s="221" t="s">
        <v>207</v>
      </c>
      <c r="AT318" s="221" t="s">
        <v>197</v>
      </c>
      <c r="AU318" s="221" t="s">
        <v>83</v>
      </c>
      <c r="AY318" s="17" t="s">
        <v>194</v>
      </c>
      <c r="BE318" s="222">
        <f t="shared" si="44"/>
        <v>0</v>
      </c>
      <c r="BF318" s="222">
        <f t="shared" si="45"/>
        <v>0</v>
      </c>
      <c r="BG318" s="222">
        <f t="shared" si="46"/>
        <v>0</v>
      </c>
      <c r="BH318" s="222">
        <f t="shared" si="47"/>
        <v>0</v>
      </c>
      <c r="BI318" s="222">
        <f t="shared" si="48"/>
        <v>0</v>
      </c>
      <c r="BJ318" s="17" t="s">
        <v>83</v>
      </c>
      <c r="BK318" s="222">
        <f t="shared" si="49"/>
        <v>0</v>
      </c>
      <c r="BL318" s="17" t="s">
        <v>207</v>
      </c>
      <c r="BM318" s="221" t="s">
        <v>1862</v>
      </c>
    </row>
    <row r="319" spans="1:65" s="2" customFormat="1" ht="24" customHeight="1">
      <c r="A319" s="34"/>
      <c r="B319" s="35"/>
      <c r="C319" s="209" t="s">
        <v>1226</v>
      </c>
      <c r="D319" s="209" t="s">
        <v>197</v>
      </c>
      <c r="E319" s="210" t="s">
        <v>3440</v>
      </c>
      <c r="F319" s="211" t="s">
        <v>3441</v>
      </c>
      <c r="G319" s="212" t="s">
        <v>240</v>
      </c>
      <c r="H319" s="213">
        <v>2</v>
      </c>
      <c r="I319" s="214"/>
      <c r="J319" s="215">
        <f t="shared" si="40"/>
        <v>0</v>
      </c>
      <c r="K319" s="216"/>
      <c r="L319" s="39"/>
      <c r="M319" s="217" t="s">
        <v>1</v>
      </c>
      <c r="N319" s="218" t="s">
        <v>40</v>
      </c>
      <c r="O319" s="71"/>
      <c r="P319" s="219">
        <f t="shared" si="41"/>
        <v>0</v>
      </c>
      <c r="Q319" s="219">
        <v>0</v>
      </c>
      <c r="R319" s="219">
        <f t="shared" si="42"/>
        <v>0</v>
      </c>
      <c r="S319" s="219">
        <v>0</v>
      </c>
      <c r="T319" s="220">
        <f t="shared" si="43"/>
        <v>0</v>
      </c>
      <c r="U319" s="34"/>
      <c r="V319" s="34"/>
      <c r="W319" s="34"/>
      <c r="X319" s="34"/>
      <c r="Y319" s="34"/>
      <c r="Z319" s="34"/>
      <c r="AA319" s="34"/>
      <c r="AB319" s="34"/>
      <c r="AC319" s="34"/>
      <c r="AD319" s="34"/>
      <c r="AE319" s="34"/>
      <c r="AR319" s="221" t="s">
        <v>207</v>
      </c>
      <c r="AT319" s="221" t="s">
        <v>197</v>
      </c>
      <c r="AU319" s="221" t="s">
        <v>83</v>
      </c>
      <c r="AY319" s="17" t="s">
        <v>194</v>
      </c>
      <c r="BE319" s="222">
        <f t="shared" si="44"/>
        <v>0</v>
      </c>
      <c r="BF319" s="222">
        <f t="shared" si="45"/>
        <v>0</v>
      </c>
      <c r="BG319" s="222">
        <f t="shared" si="46"/>
        <v>0</v>
      </c>
      <c r="BH319" s="222">
        <f t="shared" si="47"/>
        <v>0</v>
      </c>
      <c r="BI319" s="222">
        <f t="shared" si="48"/>
        <v>0</v>
      </c>
      <c r="BJ319" s="17" t="s">
        <v>83</v>
      </c>
      <c r="BK319" s="222">
        <f t="shared" si="49"/>
        <v>0</v>
      </c>
      <c r="BL319" s="17" t="s">
        <v>207</v>
      </c>
      <c r="BM319" s="221" t="s">
        <v>1869</v>
      </c>
    </row>
    <row r="320" spans="1:65" s="2" customFormat="1" ht="24" customHeight="1">
      <c r="A320" s="34"/>
      <c r="B320" s="35"/>
      <c r="C320" s="209" t="s">
        <v>1230</v>
      </c>
      <c r="D320" s="209" t="s">
        <v>197</v>
      </c>
      <c r="E320" s="210" t="s">
        <v>3442</v>
      </c>
      <c r="F320" s="211" t="s">
        <v>3443</v>
      </c>
      <c r="G320" s="212" t="s">
        <v>240</v>
      </c>
      <c r="H320" s="213">
        <v>1</v>
      </c>
      <c r="I320" s="214"/>
      <c r="J320" s="215">
        <f t="shared" si="40"/>
        <v>0</v>
      </c>
      <c r="K320" s="216"/>
      <c r="L320" s="39"/>
      <c r="M320" s="217" t="s">
        <v>1</v>
      </c>
      <c r="N320" s="218" t="s">
        <v>40</v>
      </c>
      <c r="O320" s="71"/>
      <c r="P320" s="219">
        <f t="shared" si="41"/>
        <v>0</v>
      </c>
      <c r="Q320" s="219">
        <v>0</v>
      </c>
      <c r="R320" s="219">
        <f t="shared" si="42"/>
        <v>0</v>
      </c>
      <c r="S320" s="219">
        <v>0</v>
      </c>
      <c r="T320" s="220">
        <f t="shared" si="43"/>
        <v>0</v>
      </c>
      <c r="U320" s="34"/>
      <c r="V320" s="34"/>
      <c r="W320" s="34"/>
      <c r="X320" s="34"/>
      <c r="Y320" s="34"/>
      <c r="Z320" s="34"/>
      <c r="AA320" s="34"/>
      <c r="AB320" s="34"/>
      <c r="AC320" s="34"/>
      <c r="AD320" s="34"/>
      <c r="AE320" s="34"/>
      <c r="AR320" s="221" t="s">
        <v>207</v>
      </c>
      <c r="AT320" s="221" t="s">
        <v>197</v>
      </c>
      <c r="AU320" s="221" t="s">
        <v>83</v>
      </c>
      <c r="AY320" s="17" t="s">
        <v>194</v>
      </c>
      <c r="BE320" s="222">
        <f t="shared" si="44"/>
        <v>0</v>
      </c>
      <c r="BF320" s="222">
        <f t="shared" si="45"/>
        <v>0</v>
      </c>
      <c r="BG320" s="222">
        <f t="shared" si="46"/>
        <v>0</v>
      </c>
      <c r="BH320" s="222">
        <f t="shared" si="47"/>
        <v>0</v>
      </c>
      <c r="BI320" s="222">
        <f t="shared" si="48"/>
        <v>0</v>
      </c>
      <c r="BJ320" s="17" t="s">
        <v>83</v>
      </c>
      <c r="BK320" s="222">
        <f t="shared" si="49"/>
        <v>0</v>
      </c>
      <c r="BL320" s="17" t="s">
        <v>207</v>
      </c>
      <c r="BM320" s="221" t="s">
        <v>1877</v>
      </c>
    </row>
    <row r="321" spans="1:65" s="12" customFormat="1" ht="25.9" customHeight="1">
      <c r="B321" s="193"/>
      <c r="C321" s="194"/>
      <c r="D321" s="195" t="s">
        <v>74</v>
      </c>
      <c r="E321" s="196" t="s">
        <v>2578</v>
      </c>
      <c r="F321" s="196" t="s">
        <v>3444</v>
      </c>
      <c r="G321" s="194"/>
      <c r="H321" s="194"/>
      <c r="I321" s="197"/>
      <c r="J321" s="198">
        <f>BK321</f>
        <v>0</v>
      </c>
      <c r="K321" s="194"/>
      <c r="L321" s="199"/>
      <c r="M321" s="200"/>
      <c r="N321" s="201"/>
      <c r="O321" s="201"/>
      <c r="P321" s="202">
        <f>SUM(P322:P340)</f>
        <v>0</v>
      </c>
      <c r="Q321" s="201"/>
      <c r="R321" s="202">
        <f>SUM(R322:R340)</f>
        <v>0</v>
      </c>
      <c r="S321" s="201"/>
      <c r="T321" s="203">
        <f>SUM(T322:T340)</f>
        <v>0</v>
      </c>
      <c r="AR321" s="204" t="s">
        <v>83</v>
      </c>
      <c r="AT321" s="205" t="s">
        <v>74</v>
      </c>
      <c r="AU321" s="205" t="s">
        <v>75</v>
      </c>
      <c r="AY321" s="204" t="s">
        <v>194</v>
      </c>
      <c r="BK321" s="206">
        <f>SUM(BK322:BK340)</f>
        <v>0</v>
      </c>
    </row>
    <row r="322" spans="1:65" s="2" customFormat="1" ht="16.5" customHeight="1">
      <c r="A322" s="34"/>
      <c r="B322" s="35"/>
      <c r="C322" s="209" t="s">
        <v>1234</v>
      </c>
      <c r="D322" s="209" t="s">
        <v>197</v>
      </c>
      <c r="E322" s="210" t="s">
        <v>3121</v>
      </c>
      <c r="F322" s="211" t="s">
        <v>3122</v>
      </c>
      <c r="G322" s="212" t="s">
        <v>200</v>
      </c>
      <c r="H322" s="213">
        <v>1</v>
      </c>
      <c r="I322" s="214"/>
      <c r="J322" s="215">
        <f t="shared" ref="J322:J340" si="50">ROUND(I322*H322,2)</f>
        <v>0</v>
      </c>
      <c r="K322" s="216"/>
      <c r="L322" s="39"/>
      <c r="M322" s="217" t="s">
        <v>1</v>
      </c>
      <c r="N322" s="218" t="s">
        <v>40</v>
      </c>
      <c r="O322" s="71"/>
      <c r="P322" s="219">
        <f t="shared" ref="P322:P340" si="51">O322*H322</f>
        <v>0</v>
      </c>
      <c r="Q322" s="219">
        <v>0</v>
      </c>
      <c r="R322" s="219">
        <f t="shared" ref="R322:R340" si="52">Q322*H322</f>
        <v>0</v>
      </c>
      <c r="S322" s="219">
        <v>0</v>
      </c>
      <c r="T322" s="220">
        <f t="shared" ref="T322:T340" si="53">S322*H322</f>
        <v>0</v>
      </c>
      <c r="U322" s="34"/>
      <c r="V322" s="34"/>
      <c r="W322" s="34"/>
      <c r="X322" s="34"/>
      <c r="Y322" s="34"/>
      <c r="Z322" s="34"/>
      <c r="AA322" s="34"/>
      <c r="AB322" s="34"/>
      <c r="AC322" s="34"/>
      <c r="AD322" s="34"/>
      <c r="AE322" s="34"/>
      <c r="AR322" s="221" t="s">
        <v>207</v>
      </c>
      <c r="AT322" s="221" t="s">
        <v>197</v>
      </c>
      <c r="AU322" s="221" t="s">
        <v>83</v>
      </c>
      <c r="AY322" s="17" t="s">
        <v>194</v>
      </c>
      <c r="BE322" s="222">
        <f t="shared" ref="BE322:BE340" si="54">IF(N322="základní",J322,0)</f>
        <v>0</v>
      </c>
      <c r="BF322" s="222">
        <f t="shared" ref="BF322:BF340" si="55">IF(N322="snížená",J322,0)</f>
        <v>0</v>
      </c>
      <c r="BG322" s="222">
        <f t="shared" ref="BG322:BG340" si="56">IF(N322="zákl. přenesená",J322,0)</f>
        <v>0</v>
      </c>
      <c r="BH322" s="222">
        <f t="shared" ref="BH322:BH340" si="57">IF(N322="sníž. přenesená",J322,0)</f>
        <v>0</v>
      </c>
      <c r="BI322" s="222">
        <f t="shared" ref="BI322:BI340" si="58">IF(N322="nulová",J322,0)</f>
        <v>0</v>
      </c>
      <c r="BJ322" s="17" t="s">
        <v>83</v>
      </c>
      <c r="BK322" s="222">
        <f t="shared" ref="BK322:BK340" si="59">ROUND(I322*H322,2)</f>
        <v>0</v>
      </c>
      <c r="BL322" s="17" t="s">
        <v>207</v>
      </c>
      <c r="BM322" s="221" t="s">
        <v>1883</v>
      </c>
    </row>
    <row r="323" spans="1:65" s="2" customFormat="1" ht="36" customHeight="1">
      <c r="A323" s="34"/>
      <c r="B323" s="35"/>
      <c r="C323" s="209" t="s">
        <v>1238</v>
      </c>
      <c r="D323" s="209" t="s">
        <v>197</v>
      </c>
      <c r="E323" s="210" t="s">
        <v>3445</v>
      </c>
      <c r="F323" s="211" t="s">
        <v>3446</v>
      </c>
      <c r="G323" s="212" t="s">
        <v>240</v>
      </c>
      <c r="H323" s="213">
        <v>3</v>
      </c>
      <c r="I323" s="214"/>
      <c r="J323" s="215">
        <f t="shared" si="50"/>
        <v>0</v>
      </c>
      <c r="K323" s="216"/>
      <c r="L323" s="39"/>
      <c r="M323" s="217" t="s">
        <v>1</v>
      </c>
      <c r="N323" s="218" t="s">
        <v>40</v>
      </c>
      <c r="O323" s="71"/>
      <c r="P323" s="219">
        <f t="shared" si="51"/>
        <v>0</v>
      </c>
      <c r="Q323" s="219">
        <v>0</v>
      </c>
      <c r="R323" s="219">
        <f t="shared" si="52"/>
        <v>0</v>
      </c>
      <c r="S323" s="219">
        <v>0</v>
      </c>
      <c r="T323" s="220">
        <f t="shared" si="53"/>
        <v>0</v>
      </c>
      <c r="U323" s="34"/>
      <c r="V323" s="34"/>
      <c r="W323" s="34"/>
      <c r="X323" s="34"/>
      <c r="Y323" s="34"/>
      <c r="Z323" s="34"/>
      <c r="AA323" s="34"/>
      <c r="AB323" s="34"/>
      <c r="AC323" s="34"/>
      <c r="AD323" s="34"/>
      <c r="AE323" s="34"/>
      <c r="AR323" s="221" t="s">
        <v>207</v>
      </c>
      <c r="AT323" s="221" t="s">
        <v>197</v>
      </c>
      <c r="AU323" s="221" t="s">
        <v>83</v>
      </c>
      <c r="AY323" s="17" t="s">
        <v>194</v>
      </c>
      <c r="BE323" s="222">
        <f t="shared" si="54"/>
        <v>0</v>
      </c>
      <c r="BF323" s="222">
        <f t="shared" si="55"/>
        <v>0</v>
      </c>
      <c r="BG323" s="222">
        <f t="shared" si="56"/>
        <v>0</v>
      </c>
      <c r="BH323" s="222">
        <f t="shared" si="57"/>
        <v>0</v>
      </c>
      <c r="BI323" s="222">
        <f t="shared" si="58"/>
        <v>0</v>
      </c>
      <c r="BJ323" s="17" t="s">
        <v>83</v>
      </c>
      <c r="BK323" s="222">
        <f t="shared" si="59"/>
        <v>0</v>
      </c>
      <c r="BL323" s="17" t="s">
        <v>207</v>
      </c>
      <c r="BM323" s="221" t="s">
        <v>1890</v>
      </c>
    </row>
    <row r="324" spans="1:65" s="2" customFormat="1" ht="24" customHeight="1">
      <c r="A324" s="34"/>
      <c r="B324" s="35"/>
      <c r="C324" s="209" t="s">
        <v>1242</v>
      </c>
      <c r="D324" s="209" t="s">
        <v>197</v>
      </c>
      <c r="E324" s="210" t="s">
        <v>3447</v>
      </c>
      <c r="F324" s="211" t="s">
        <v>3448</v>
      </c>
      <c r="G324" s="212" t="s">
        <v>240</v>
      </c>
      <c r="H324" s="213">
        <v>1</v>
      </c>
      <c r="I324" s="214"/>
      <c r="J324" s="215">
        <f t="shared" si="50"/>
        <v>0</v>
      </c>
      <c r="K324" s="216"/>
      <c r="L324" s="39"/>
      <c r="M324" s="217" t="s">
        <v>1</v>
      </c>
      <c r="N324" s="218" t="s">
        <v>40</v>
      </c>
      <c r="O324" s="71"/>
      <c r="P324" s="219">
        <f t="shared" si="51"/>
        <v>0</v>
      </c>
      <c r="Q324" s="219">
        <v>0</v>
      </c>
      <c r="R324" s="219">
        <f t="shared" si="52"/>
        <v>0</v>
      </c>
      <c r="S324" s="219">
        <v>0</v>
      </c>
      <c r="T324" s="220">
        <f t="shared" si="53"/>
        <v>0</v>
      </c>
      <c r="U324" s="34"/>
      <c r="V324" s="34"/>
      <c r="W324" s="34"/>
      <c r="X324" s="34"/>
      <c r="Y324" s="34"/>
      <c r="Z324" s="34"/>
      <c r="AA324" s="34"/>
      <c r="AB324" s="34"/>
      <c r="AC324" s="34"/>
      <c r="AD324" s="34"/>
      <c r="AE324" s="34"/>
      <c r="AR324" s="221" t="s">
        <v>207</v>
      </c>
      <c r="AT324" s="221" t="s">
        <v>197</v>
      </c>
      <c r="AU324" s="221" t="s">
        <v>83</v>
      </c>
      <c r="AY324" s="17" t="s">
        <v>194</v>
      </c>
      <c r="BE324" s="222">
        <f t="shared" si="54"/>
        <v>0</v>
      </c>
      <c r="BF324" s="222">
        <f t="shared" si="55"/>
        <v>0</v>
      </c>
      <c r="BG324" s="222">
        <f t="shared" si="56"/>
        <v>0</v>
      </c>
      <c r="BH324" s="222">
        <f t="shared" si="57"/>
        <v>0</v>
      </c>
      <c r="BI324" s="222">
        <f t="shared" si="58"/>
        <v>0</v>
      </c>
      <c r="BJ324" s="17" t="s">
        <v>83</v>
      </c>
      <c r="BK324" s="222">
        <f t="shared" si="59"/>
        <v>0</v>
      </c>
      <c r="BL324" s="17" t="s">
        <v>207</v>
      </c>
      <c r="BM324" s="221" t="s">
        <v>1898</v>
      </c>
    </row>
    <row r="325" spans="1:65" s="2" customFormat="1" ht="36" customHeight="1">
      <c r="A325" s="34"/>
      <c r="B325" s="35"/>
      <c r="C325" s="209" t="s">
        <v>1247</v>
      </c>
      <c r="D325" s="209" t="s">
        <v>197</v>
      </c>
      <c r="E325" s="210" t="s">
        <v>3449</v>
      </c>
      <c r="F325" s="211" t="s">
        <v>3450</v>
      </c>
      <c r="G325" s="212" t="s">
        <v>240</v>
      </c>
      <c r="H325" s="213">
        <v>1</v>
      </c>
      <c r="I325" s="214"/>
      <c r="J325" s="215">
        <f t="shared" si="50"/>
        <v>0</v>
      </c>
      <c r="K325" s="216"/>
      <c r="L325" s="39"/>
      <c r="M325" s="217" t="s">
        <v>1</v>
      </c>
      <c r="N325" s="218" t="s">
        <v>40</v>
      </c>
      <c r="O325" s="71"/>
      <c r="P325" s="219">
        <f t="shared" si="51"/>
        <v>0</v>
      </c>
      <c r="Q325" s="219">
        <v>0</v>
      </c>
      <c r="R325" s="219">
        <f t="shared" si="52"/>
        <v>0</v>
      </c>
      <c r="S325" s="219">
        <v>0</v>
      </c>
      <c r="T325" s="220">
        <f t="shared" si="53"/>
        <v>0</v>
      </c>
      <c r="U325" s="34"/>
      <c r="V325" s="34"/>
      <c r="W325" s="34"/>
      <c r="X325" s="34"/>
      <c r="Y325" s="34"/>
      <c r="Z325" s="34"/>
      <c r="AA325" s="34"/>
      <c r="AB325" s="34"/>
      <c r="AC325" s="34"/>
      <c r="AD325" s="34"/>
      <c r="AE325" s="34"/>
      <c r="AR325" s="221" t="s">
        <v>207</v>
      </c>
      <c r="AT325" s="221" t="s">
        <v>197</v>
      </c>
      <c r="AU325" s="221" t="s">
        <v>83</v>
      </c>
      <c r="AY325" s="17" t="s">
        <v>194</v>
      </c>
      <c r="BE325" s="222">
        <f t="shared" si="54"/>
        <v>0</v>
      </c>
      <c r="BF325" s="222">
        <f t="shared" si="55"/>
        <v>0</v>
      </c>
      <c r="BG325" s="222">
        <f t="shared" si="56"/>
        <v>0</v>
      </c>
      <c r="BH325" s="222">
        <f t="shared" si="57"/>
        <v>0</v>
      </c>
      <c r="BI325" s="222">
        <f t="shared" si="58"/>
        <v>0</v>
      </c>
      <c r="BJ325" s="17" t="s">
        <v>83</v>
      </c>
      <c r="BK325" s="222">
        <f t="shared" si="59"/>
        <v>0</v>
      </c>
      <c r="BL325" s="17" t="s">
        <v>207</v>
      </c>
      <c r="BM325" s="221" t="s">
        <v>1907</v>
      </c>
    </row>
    <row r="326" spans="1:65" s="2" customFormat="1" ht="36" customHeight="1">
      <c r="A326" s="34"/>
      <c r="B326" s="35"/>
      <c r="C326" s="209" t="s">
        <v>1251</v>
      </c>
      <c r="D326" s="209" t="s">
        <v>197</v>
      </c>
      <c r="E326" s="210" t="s">
        <v>3451</v>
      </c>
      <c r="F326" s="211" t="s">
        <v>3452</v>
      </c>
      <c r="G326" s="212" t="s">
        <v>240</v>
      </c>
      <c r="H326" s="213">
        <v>1</v>
      </c>
      <c r="I326" s="214"/>
      <c r="J326" s="215">
        <f t="shared" si="50"/>
        <v>0</v>
      </c>
      <c r="K326" s="216"/>
      <c r="L326" s="39"/>
      <c r="M326" s="217" t="s">
        <v>1</v>
      </c>
      <c r="N326" s="218" t="s">
        <v>40</v>
      </c>
      <c r="O326" s="71"/>
      <c r="P326" s="219">
        <f t="shared" si="51"/>
        <v>0</v>
      </c>
      <c r="Q326" s="219">
        <v>0</v>
      </c>
      <c r="R326" s="219">
        <f t="shared" si="52"/>
        <v>0</v>
      </c>
      <c r="S326" s="219">
        <v>0</v>
      </c>
      <c r="T326" s="220">
        <f t="shared" si="53"/>
        <v>0</v>
      </c>
      <c r="U326" s="34"/>
      <c r="V326" s="34"/>
      <c r="W326" s="34"/>
      <c r="X326" s="34"/>
      <c r="Y326" s="34"/>
      <c r="Z326" s="34"/>
      <c r="AA326" s="34"/>
      <c r="AB326" s="34"/>
      <c r="AC326" s="34"/>
      <c r="AD326" s="34"/>
      <c r="AE326" s="34"/>
      <c r="AR326" s="221" t="s">
        <v>207</v>
      </c>
      <c r="AT326" s="221" t="s">
        <v>197</v>
      </c>
      <c r="AU326" s="221" t="s">
        <v>83</v>
      </c>
      <c r="AY326" s="17" t="s">
        <v>194</v>
      </c>
      <c r="BE326" s="222">
        <f t="shared" si="54"/>
        <v>0</v>
      </c>
      <c r="BF326" s="222">
        <f t="shared" si="55"/>
        <v>0</v>
      </c>
      <c r="BG326" s="222">
        <f t="shared" si="56"/>
        <v>0</v>
      </c>
      <c r="BH326" s="222">
        <f t="shared" si="57"/>
        <v>0</v>
      </c>
      <c r="BI326" s="222">
        <f t="shared" si="58"/>
        <v>0</v>
      </c>
      <c r="BJ326" s="17" t="s">
        <v>83</v>
      </c>
      <c r="BK326" s="222">
        <f t="shared" si="59"/>
        <v>0</v>
      </c>
      <c r="BL326" s="17" t="s">
        <v>207</v>
      </c>
      <c r="BM326" s="221" t="s">
        <v>1916</v>
      </c>
    </row>
    <row r="327" spans="1:65" s="2" customFormat="1" ht="24" customHeight="1">
      <c r="A327" s="34"/>
      <c r="B327" s="35"/>
      <c r="C327" s="209" t="s">
        <v>1255</v>
      </c>
      <c r="D327" s="209" t="s">
        <v>197</v>
      </c>
      <c r="E327" s="210" t="s">
        <v>3453</v>
      </c>
      <c r="F327" s="211" t="s">
        <v>3454</v>
      </c>
      <c r="G327" s="212" t="s">
        <v>318</v>
      </c>
      <c r="H327" s="213">
        <v>139</v>
      </c>
      <c r="I327" s="214"/>
      <c r="J327" s="215">
        <f t="shared" si="50"/>
        <v>0</v>
      </c>
      <c r="K327" s="216"/>
      <c r="L327" s="39"/>
      <c r="M327" s="217" t="s">
        <v>1</v>
      </c>
      <c r="N327" s="218" t="s">
        <v>40</v>
      </c>
      <c r="O327" s="71"/>
      <c r="P327" s="219">
        <f t="shared" si="51"/>
        <v>0</v>
      </c>
      <c r="Q327" s="219">
        <v>0</v>
      </c>
      <c r="R327" s="219">
        <f t="shared" si="52"/>
        <v>0</v>
      </c>
      <c r="S327" s="219">
        <v>0</v>
      </c>
      <c r="T327" s="220">
        <f t="shared" si="53"/>
        <v>0</v>
      </c>
      <c r="U327" s="34"/>
      <c r="V327" s="34"/>
      <c r="W327" s="34"/>
      <c r="X327" s="34"/>
      <c r="Y327" s="34"/>
      <c r="Z327" s="34"/>
      <c r="AA327" s="34"/>
      <c r="AB327" s="34"/>
      <c r="AC327" s="34"/>
      <c r="AD327" s="34"/>
      <c r="AE327" s="34"/>
      <c r="AR327" s="221" t="s">
        <v>207</v>
      </c>
      <c r="AT327" s="221" t="s">
        <v>197</v>
      </c>
      <c r="AU327" s="221" t="s">
        <v>83</v>
      </c>
      <c r="AY327" s="17" t="s">
        <v>194</v>
      </c>
      <c r="BE327" s="222">
        <f t="shared" si="54"/>
        <v>0</v>
      </c>
      <c r="BF327" s="222">
        <f t="shared" si="55"/>
        <v>0</v>
      </c>
      <c r="BG327" s="222">
        <f t="shared" si="56"/>
        <v>0</v>
      </c>
      <c r="BH327" s="222">
        <f t="shared" si="57"/>
        <v>0</v>
      </c>
      <c r="BI327" s="222">
        <f t="shared" si="58"/>
        <v>0</v>
      </c>
      <c r="BJ327" s="17" t="s">
        <v>83</v>
      </c>
      <c r="BK327" s="222">
        <f t="shared" si="59"/>
        <v>0</v>
      </c>
      <c r="BL327" s="17" t="s">
        <v>207</v>
      </c>
      <c r="BM327" s="221" t="s">
        <v>1924</v>
      </c>
    </row>
    <row r="328" spans="1:65" s="2" customFormat="1" ht="24" customHeight="1">
      <c r="A328" s="34"/>
      <c r="B328" s="35"/>
      <c r="C328" s="209" t="s">
        <v>1259</v>
      </c>
      <c r="D328" s="209" t="s">
        <v>197</v>
      </c>
      <c r="E328" s="210" t="s">
        <v>3455</v>
      </c>
      <c r="F328" s="211" t="s">
        <v>3456</v>
      </c>
      <c r="G328" s="212" t="s">
        <v>318</v>
      </c>
      <c r="H328" s="213">
        <v>54</v>
      </c>
      <c r="I328" s="214"/>
      <c r="J328" s="215">
        <f t="shared" si="50"/>
        <v>0</v>
      </c>
      <c r="K328" s="216"/>
      <c r="L328" s="39"/>
      <c r="M328" s="217" t="s">
        <v>1</v>
      </c>
      <c r="N328" s="218" t="s">
        <v>40</v>
      </c>
      <c r="O328" s="71"/>
      <c r="P328" s="219">
        <f t="shared" si="51"/>
        <v>0</v>
      </c>
      <c r="Q328" s="219">
        <v>0</v>
      </c>
      <c r="R328" s="219">
        <f t="shared" si="52"/>
        <v>0</v>
      </c>
      <c r="S328" s="219">
        <v>0</v>
      </c>
      <c r="T328" s="220">
        <f t="shared" si="53"/>
        <v>0</v>
      </c>
      <c r="U328" s="34"/>
      <c r="V328" s="34"/>
      <c r="W328" s="34"/>
      <c r="X328" s="34"/>
      <c r="Y328" s="34"/>
      <c r="Z328" s="34"/>
      <c r="AA328" s="34"/>
      <c r="AB328" s="34"/>
      <c r="AC328" s="34"/>
      <c r="AD328" s="34"/>
      <c r="AE328" s="34"/>
      <c r="AR328" s="221" t="s">
        <v>207</v>
      </c>
      <c r="AT328" s="221" t="s">
        <v>197</v>
      </c>
      <c r="AU328" s="221" t="s">
        <v>83</v>
      </c>
      <c r="AY328" s="17" t="s">
        <v>194</v>
      </c>
      <c r="BE328" s="222">
        <f t="shared" si="54"/>
        <v>0</v>
      </c>
      <c r="BF328" s="222">
        <f t="shared" si="55"/>
        <v>0</v>
      </c>
      <c r="BG328" s="222">
        <f t="shared" si="56"/>
        <v>0</v>
      </c>
      <c r="BH328" s="222">
        <f t="shared" si="57"/>
        <v>0</v>
      </c>
      <c r="BI328" s="222">
        <f t="shared" si="58"/>
        <v>0</v>
      </c>
      <c r="BJ328" s="17" t="s">
        <v>83</v>
      </c>
      <c r="BK328" s="222">
        <f t="shared" si="59"/>
        <v>0</v>
      </c>
      <c r="BL328" s="17" t="s">
        <v>207</v>
      </c>
      <c r="BM328" s="221" t="s">
        <v>1933</v>
      </c>
    </row>
    <row r="329" spans="1:65" s="2" customFormat="1" ht="24" customHeight="1">
      <c r="A329" s="34"/>
      <c r="B329" s="35"/>
      <c r="C329" s="209" t="s">
        <v>1263</v>
      </c>
      <c r="D329" s="209" t="s">
        <v>197</v>
      </c>
      <c r="E329" s="210" t="s">
        <v>3457</v>
      </c>
      <c r="F329" s="211" t="s">
        <v>3458</v>
      </c>
      <c r="G329" s="212" t="s">
        <v>318</v>
      </c>
      <c r="H329" s="213">
        <v>35</v>
      </c>
      <c r="I329" s="214"/>
      <c r="J329" s="215">
        <f t="shared" si="50"/>
        <v>0</v>
      </c>
      <c r="K329" s="216"/>
      <c r="L329" s="39"/>
      <c r="M329" s="217" t="s">
        <v>1</v>
      </c>
      <c r="N329" s="218" t="s">
        <v>40</v>
      </c>
      <c r="O329" s="71"/>
      <c r="P329" s="219">
        <f t="shared" si="51"/>
        <v>0</v>
      </c>
      <c r="Q329" s="219">
        <v>0</v>
      </c>
      <c r="R329" s="219">
        <f t="shared" si="52"/>
        <v>0</v>
      </c>
      <c r="S329" s="219">
        <v>0</v>
      </c>
      <c r="T329" s="220">
        <f t="shared" si="53"/>
        <v>0</v>
      </c>
      <c r="U329" s="34"/>
      <c r="V329" s="34"/>
      <c r="W329" s="34"/>
      <c r="X329" s="34"/>
      <c r="Y329" s="34"/>
      <c r="Z329" s="34"/>
      <c r="AA329" s="34"/>
      <c r="AB329" s="34"/>
      <c r="AC329" s="34"/>
      <c r="AD329" s="34"/>
      <c r="AE329" s="34"/>
      <c r="AR329" s="221" t="s">
        <v>207</v>
      </c>
      <c r="AT329" s="221" t="s">
        <v>197</v>
      </c>
      <c r="AU329" s="221" t="s">
        <v>83</v>
      </c>
      <c r="AY329" s="17" t="s">
        <v>194</v>
      </c>
      <c r="BE329" s="222">
        <f t="shared" si="54"/>
        <v>0</v>
      </c>
      <c r="BF329" s="222">
        <f t="shared" si="55"/>
        <v>0</v>
      </c>
      <c r="BG329" s="222">
        <f t="shared" si="56"/>
        <v>0</v>
      </c>
      <c r="BH329" s="222">
        <f t="shared" si="57"/>
        <v>0</v>
      </c>
      <c r="BI329" s="222">
        <f t="shared" si="58"/>
        <v>0</v>
      </c>
      <c r="BJ329" s="17" t="s">
        <v>83</v>
      </c>
      <c r="BK329" s="222">
        <f t="shared" si="59"/>
        <v>0</v>
      </c>
      <c r="BL329" s="17" t="s">
        <v>207</v>
      </c>
      <c r="BM329" s="221" t="s">
        <v>1943</v>
      </c>
    </row>
    <row r="330" spans="1:65" s="2" customFormat="1" ht="16.5" customHeight="1">
      <c r="A330" s="34"/>
      <c r="B330" s="35"/>
      <c r="C330" s="209" t="s">
        <v>1267</v>
      </c>
      <c r="D330" s="209" t="s">
        <v>197</v>
      </c>
      <c r="E330" s="210" t="s">
        <v>3369</v>
      </c>
      <c r="F330" s="211" t="s">
        <v>3370</v>
      </c>
      <c r="G330" s="212" t="s">
        <v>240</v>
      </c>
      <c r="H330" s="213">
        <v>6</v>
      </c>
      <c r="I330" s="214"/>
      <c r="J330" s="215">
        <f t="shared" si="50"/>
        <v>0</v>
      </c>
      <c r="K330" s="216"/>
      <c r="L330" s="39"/>
      <c r="M330" s="217" t="s">
        <v>1</v>
      </c>
      <c r="N330" s="218" t="s">
        <v>40</v>
      </c>
      <c r="O330" s="71"/>
      <c r="P330" s="219">
        <f t="shared" si="51"/>
        <v>0</v>
      </c>
      <c r="Q330" s="219">
        <v>0</v>
      </c>
      <c r="R330" s="219">
        <f t="shared" si="52"/>
        <v>0</v>
      </c>
      <c r="S330" s="219">
        <v>0</v>
      </c>
      <c r="T330" s="220">
        <f t="shared" si="53"/>
        <v>0</v>
      </c>
      <c r="U330" s="34"/>
      <c r="V330" s="34"/>
      <c r="W330" s="34"/>
      <c r="X330" s="34"/>
      <c r="Y330" s="34"/>
      <c r="Z330" s="34"/>
      <c r="AA330" s="34"/>
      <c r="AB330" s="34"/>
      <c r="AC330" s="34"/>
      <c r="AD330" s="34"/>
      <c r="AE330" s="34"/>
      <c r="AR330" s="221" t="s">
        <v>207</v>
      </c>
      <c r="AT330" s="221" t="s">
        <v>197</v>
      </c>
      <c r="AU330" s="221" t="s">
        <v>83</v>
      </c>
      <c r="AY330" s="17" t="s">
        <v>194</v>
      </c>
      <c r="BE330" s="222">
        <f t="shared" si="54"/>
        <v>0</v>
      </c>
      <c r="BF330" s="222">
        <f t="shared" si="55"/>
        <v>0</v>
      </c>
      <c r="BG330" s="222">
        <f t="shared" si="56"/>
        <v>0</v>
      </c>
      <c r="BH330" s="222">
        <f t="shared" si="57"/>
        <v>0</v>
      </c>
      <c r="BI330" s="222">
        <f t="shared" si="58"/>
        <v>0</v>
      </c>
      <c r="BJ330" s="17" t="s">
        <v>83</v>
      </c>
      <c r="BK330" s="222">
        <f t="shared" si="59"/>
        <v>0</v>
      </c>
      <c r="BL330" s="17" t="s">
        <v>207</v>
      </c>
      <c r="BM330" s="221" t="s">
        <v>1952</v>
      </c>
    </row>
    <row r="331" spans="1:65" s="2" customFormat="1" ht="24" customHeight="1">
      <c r="A331" s="34"/>
      <c r="B331" s="35"/>
      <c r="C331" s="209" t="s">
        <v>1271</v>
      </c>
      <c r="D331" s="209" t="s">
        <v>197</v>
      </c>
      <c r="E331" s="210" t="s">
        <v>3459</v>
      </c>
      <c r="F331" s="211" t="s">
        <v>3460</v>
      </c>
      <c r="G331" s="212" t="s">
        <v>240</v>
      </c>
      <c r="H331" s="213">
        <v>2</v>
      </c>
      <c r="I331" s="214"/>
      <c r="J331" s="215">
        <f t="shared" si="50"/>
        <v>0</v>
      </c>
      <c r="K331" s="216"/>
      <c r="L331" s="39"/>
      <c r="M331" s="217" t="s">
        <v>1</v>
      </c>
      <c r="N331" s="218" t="s">
        <v>40</v>
      </c>
      <c r="O331" s="71"/>
      <c r="P331" s="219">
        <f t="shared" si="51"/>
        <v>0</v>
      </c>
      <c r="Q331" s="219">
        <v>0</v>
      </c>
      <c r="R331" s="219">
        <f t="shared" si="52"/>
        <v>0</v>
      </c>
      <c r="S331" s="219">
        <v>0</v>
      </c>
      <c r="T331" s="220">
        <f t="shared" si="53"/>
        <v>0</v>
      </c>
      <c r="U331" s="34"/>
      <c r="V331" s="34"/>
      <c r="W331" s="34"/>
      <c r="X331" s="34"/>
      <c r="Y331" s="34"/>
      <c r="Z331" s="34"/>
      <c r="AA331" s="34"/>
      <c r="AB331" s="34"/>
      <c r="AC331" s="34"/>
      <c r="AD331" s="34"/>
      <c r="AE331" s="34"/>
      <c r="AR331" s="221" t="s">
        <v>207</v>
      </c>
      <c r="AT331" s="221" t="s">
        <v>197</v>
      </c>
      <c r="AU331" s="221" t="s">
        <v>83</v>
      </c>
      <c r="AY331" s="17" t="s">
        <v>194</v>
      </c>
      <c r="BE331" s="222">
        <f t="shared" si="54"/>
        <v>0</v>
      </c>
      <c r="BF331" s="222">
        <f t="shared" si="55"/>
        <v>0</v>
      </c>
      <c r="BG331" s="222">
        <f t="shared" si="56"/>
        <v>0</v>
      </c>
      <c r="BH331" s="222">
        <f t="shared" si="57"/>
        <v>0</v>
      </c>
      <c r="BI331" s="222">
        <f t="shared" si="58"/>
        <v>0</v>
      </c>
      <c r="BJ331" s="17" t="s">
        <v>83</v>
      </c>
      <c r="BK331" s="222">
        <f t="shared" si="59"/>
        <v>0</v>
      </c>
      <c r="BL331" s="17" t="s">
        <v>207</v>
      </c>
      <c r="BM331" s="221" t="s">
        <v>1962</v>
      </c>
    </row>
    <row r="332" spans="1:65" s="2" customFormat="1" ht="16.5" customHeight="1">
      <c r="A332" s="34"/>
      <c r="B332" s="35"/>
      <c r="C332" s="209" t="s">
        <v>1276</v>
      </c>
      <c r="D332" s="209" t="s">
        <v>197</v>
      </c>
      <c r="E332" s="210" t="s">
        <v>3461</v>
      </c>
      <c r="F332" s="211" t="s">
        <v>3462</v>
      </c>
      <c r="G332" s="212" t="s">
        <v>240</v>
      </c>
      <c r="H332" s="213">
        <v>3</v>
      </c>
      <c r="I332" s="214"/>
      <c r="J332" s="215">
        <f t="shared" si="50"/>
        <v>0</v>
      </c>
      <c r="K332" s="216"/>
      <c r="L332" s="39"/>
      <c r="M332" s="217" t="s">
        <v>1</v>
      </c>
      <c r="N332" s="218" t="s">
        <v>40</v>
      </c>
      <c r="O332" s="71"/>
      <c r="P332" s="219">
        <f t="shared" si="51"/>
        <v>0</v>
      </c>
      <c r="Q332" s="219">
        <v>0</v>
      </c>
      <c r="R332" s="219">
        <f t="shared" si="52"/>
        <v>0</v>
      </c>
      <c r="S332" s="219">
        <v>0</v>
      </c>
      <c r="T332" s="220">
        <f t="shared" si="53"/>
        <v>0</v>
      </c>
      <c r="U332" s="34"/>
      <c r="V332" s="34"/>
      <c r="W332" s="34"/>
      <c r="X332" s="34"/>
      <c r="Y332" s="34"/>
      <c r="Z332" s="34"/>
      <c r="AA332" s="34"/>
      <c r="AB332" s="34"/>
      <c r="AC332" s="34"/>
      <c r="AD332" s="34"/>
      <c r="AE332" s="34"/>
      <c r="AR332" s="221" t="s">
        <v>207</v>
      </c>
      <c r="AT332" s="221" t="s">
        <v>197</v>
      </c>
      <c r="AU332" s="221" t="s">
        <v>83</v>
      </c>
      <c r="AY332" s="17" t="s">
        <v>194</v>
      </c>
      <c r="BE332" s="222">
        <f t="shared" si="54"/>
        <v>0</v>
      </c>
      <c r="BF332" s="222">
        <f t="shared" si="55"/>
        <v>0</v>
      </c>
      <c r="BG332" s="222">
        <f t="shared" si="56"/>
        <v>0</v>
      </c>
      <c r="BH332" s="222">
        <f t="shared" si="57"/>
        <v>0</v>
      </c>
      <c r="BI332" s="222">
        <f t="shared" si="58"/>
        <v>0</v>
      </c>
      <c r="BJ332" s="17" t="s">
        <v>83</v>
      </c>
      <c r="BK332" s="222">
        <f t="shared" si="59"/>
        <v>0</v>
      </c>
      <c r="BL332" s="17" t="s">
        <v>207</v>
      </c>
      <c r="BM332" s="221" t="s">
        <v>1970</v>
      </c>
    </row>
    <row r="333" spans="1:65" s="2" customFormat="1" ht="16.5" customHeight="1">
      <c r="A333" s="34"/>
      <c r="B333" s="35"/>
      <c r="C333" s="209" t="s">
        <v>1280</v>
      </c>
      <c r="D333" s="209" t="s">
        <v>197</v>
      </c>
      <c r="E333" s="210" t="s">
        <v>3463</v>
      </c>
      <c r="F333" s="211" t="s">
        <v>3464</v>
      </c>
      <c r="G333" s="212" t="s">
        <v>318</v>
      </c>
      <c r="H333" s="213">
        <v>95</v>
      </c>
      <c r="I333" s="214"/>
      <c r="J333" s="215">
        <f t="shared" si="50"/>
        <v>0</v>
      </c>
      <c r="K333" s="216"/>
      <c r="L333" s="39"/>
      <c r="M333" s="217" t="s">
        <v>1</v>
      </c>
      <c r="N333" s="218" t="s">
        <v>40</v>
      </c>
      <c r="O333" s="71"/>
      <c r="P333" s="219">
        <f t="shared" si="51"/>
        <v>0</v>
      </c>
      <c r="Q333" s="219">
        <v>0</v>
      </c>
      <c r="R333" s="219">
        <f t="shared" si="52"/>
        <v>0</v>
      </c>
      <c r="S333" s="219">
        <v>0</v>
      </c>
      <c r="T333" s="220">
        <f t="shared" si="53"/>
        <v>0</v>
      </c>
      <c r="U333" s="34"/>
      <c r="V333" s="34"/>
      <c r="W333" s="34"/>
      <c r="X333" s="34"/>
      <c r="Y333" s="34"/>
      <c r="Z333" s="34"/>
      <c r="AA333" s="34"/>
      <c r="AB333" s="34"/>
      <c r="AC333" s="34"/>
      <c r="AD333" s="34"/>
      <c r="AE333" s="34"/>
      <c r="AR333" s="221" t="s">
        <v>207</v>
      </c>
      <c r="AT333" s="221" t="s">
        <v>197</v>
      </c>
      <c r="AU333" s="221" t="s">
        <v>83</v>
      </c>
      <c r="AY333" s="17" t="s">
        <v>194</v>
      </c>
      <c r="BE333" s="222">
        <f t="shared" si="54"/>
        <v>0</v>
      </c>
      <c r="BF333" s="222">
        <f t="shared" si="55"/>
        <v>0</v>
      </c>
      <c r="BG333" s="222">
        <f t="shared" si="56"/>
        <v>0</v>
      </c>
      <c r="BH333" s="222">
        <f t="shared" si="57"/>
        <v>0</v>
      </c>
      <c r="BI333" s="222">
        <f t="shared" si="58"/>
        <v>0</v>
      </c>
      <c r="BJ333" s="17" t="s">
        <v>83</v>
      </c>
      <c r="BK333" s="222">
        <f t="shared" si="59"/>
        <v>0</v>
      </c>
      <c r="BL333" s="17" t="s">
        <v>207</v>
      </c>
      <c r="BM333" s="221" t="s">
        <v>1978</v>
      </c>
    </row>
    <row r="334" spans="1:65" s="2" customFormat="1" ht="16.5" customHeight="1">
      <c r="A334" s="34"/>
      <c r="B334" s="35"/>
      <c r="C334" s="209" t="s">
        <v>1284</v>
      </c>
      <c r="D334" s="209" t="s">
        <v>197</v>
      </c>
      <c r="E334" s="210" t="s">
        <v>3465</v>
      </c>
      <c r="F334" s="211" t="s">
        <v>3466</v>
      </c>
      <c r="G334" s="212" t="s">
        <v>318</v>
      </c>
      <c r="H334" s="213">
        <v>185</v>
      </c>
      <c r="I334" s="214"/>
      <c r="J334" s="215">
        <f t="shared" si="50"/>
        <v>0</v>
      </c>
      <c r="K334" s="216"/>
      <c r="L334" s="39"/>
      <c r="M334" s="217" t="s">
        <v>1</v>
      </c>
      <c r="N334" s="218" t="s">
        <v>40</v>
      </c>
      <c r="O334" s="71"/>
      <c r="P334" s="219">
        <f t="shared" si="51"/>
        <v>0</v>
      </c>
      <c r="Q334" s="219">
        <v>0</v>
      </c>
      <c r="R334" s="219">
        <f t="shared" si="52"/>
        <v>0</v>
      </c>
      <c r="S334" s="219">
        <v>0</v>
      </c>
      <c r="T334" s="220">
        <f t="shared" si="53"/>
        <v>0</v>
      </c>
      <c r="U334" s="34"/>
      <c r="V334" s="34"/>
      <c r="W334" s="34"/>
      <c r="X334" s="34"/>
      <c r="Y334" s="34"/>
      <c r="Z334" s="34"/>
      <c r="AA334" s="34"/>
      <c r="AB334" s="34"/>
      <c r="AC334" s="34"/>
      <c r="AD334" s="34"/>
      <c r="AE334" s="34"/>
      <c r="AR334" s="221" t="s">
        <v>207</v>
      </c>
      <c r="AT334" s="221" t="s">
        <v>197</v>
      </c>
      <c r="AU334" s="221" t="s">
        <v>83</v>
      </c>
      <c r="AY334" s="17" t="s">
        <v>194</v>
      </c>
      <c r="BE334" s="222">
        <f t="shared" si="54"/>
        <v>0</v>
      </c>
      <c r="BF334" s="222">
        <f t="shared" si="55"/>
        <v>0</v>
      </c>
      <c r="BG334" s="222">
        <f t="shared" si="56"/>
        <v>0</v>
      </c>
      <c r="BH334" s="222">
        <f t="shared" si="57"/>
        <v>0</v>
      </c>
      <c r="BI334" s="222">
        <f t="shared" si="58"/>
        <v>0</v>
      </c>
      <c r="BJ334" s="17" t="s">
        <v>83</v>
      </c>
      <c r="BK334" s="222">
        <f t="shared" si="59"/>
        <v>0</v>
      </c>
      <c r="BL334" s="17" t="s">
        <v>207</v>
      </c>
      <c r="BM334" s="221" t="s">
        <v>1986</v>
      </c>
    </row>
    <row r="335" spans="1:65" s="2" customFormat="1" ht="16.5" customHeight="1">
      <c r="A335" s="34"/>
      <c r="B335" s="35"/>
      <c r="C335" s="209" t="s">
        <v>1288</v>
      </c>
      <c r="D335" s="209" t="s">
        <v>197</v>
      </c>
      <c r="E335" s="210" t="s">
        <v>3467</v>
      </c>
      <c r="F335" s="211" t="s">
        <v>3468</v>
      </c>
      <c r="G335" s="212" t="s">
        <v>318</v>
      </c>
      <c r="H335" s="213">
        <v>78</v>
      </c>
      <c r="I335" s="214"/>
      <c r="J335" s="215">
        <f t="shared" si="50"/>
        <v>0</v>
      </c>
      <c r="K335" s="216"/>
      <c r="L335" s="39"/>
      <c r="M335" s="217" t="s">
        <v>1</v>
      </c>
      <c r="N335" s="218" t="s">
        <v>40</v>
      </c>
      <c r="O335" s="71"/>
      <c r="P335" s="219">
        <f t="shared" si="51"/>
        <v>0</v>
      </c>
      <c r="Q335" s="219">
        <v>0</v>
      </c>
      <c r="R335" s="219">
        <f t="shared" si="52"/>
        <v>0</v>
      </c>
      <c r="S335" s="219">
        <v>0</v>
      </c>
      <c r="T335" s="220">
        <f t="shared" si="53"/>
        <v>0</v>
      </c>
      <c r="U335" s="34"/>
      <c r="V335" s="34"/>
      <c r="W335" s="34"/>
      <c r="X335" s="34"/>
      <c r="Y335" s="34"/>
      <c r="Z335" s="34"/>
      <c r="AA335" s="34"/>
      <c r="AB335" s="34"/>
      <c r="AC335" s="34"/>
      <c r="AD335" s="34"/>
      <c r="AE335" s="34"/>
      <c r="AR335" s="221" t="s">
        <v>207</v>
      </c>
      <c r="AT335" s="221" t="s">
        <v>197</v>
      </c>
      <c r="AU335" s="221" t="s">
        <v>83</v>
      </c>
      <c r="AY335" s="17" t="s">
        <v>194</v>
      </c>
      <c r="BE335" s="222">
        <f t="shared" si="54"/>
        <v>0</v>
      </c>
      <c r="BF335" s="222">
        <f t="shared" si="55"/>
        <v>0</v>
      </c>
      <c r="BG335" s="222">
        <f t="shared" si="56"/>
        <v>0</v>
      </c>
      <c r="BH335" s="222">
        <f t="shared" si="57"/>
        <v>0</v>
      </c>
      <c r="BI335" s="222">
        <f t="shared" si="58"/>
        <v>0</v>
      </c>
      <c r="BJ335" s="17" t="s">
        <v>83</v>
      </c>
      <c r="BK335" s="222">
        <f t="shared" si="59"/>
        <v>0</v>
      </c>
      <c r="BL335" s="17" t="s">
        <v>207</v>
      </c>
      <c r="BM335" s="221" t="s">
        <v>1997</v>
      </c>
    </row>
    <row r="336" spans="1:65" s="2" customFormat="1" ht="60" customHeight="1">
      <c r="A336" s="34"/>
      <c r="B336" s="35"/>
      <c r="C336" s="209" t="s">
        <v>1293</v>
      </c>
      <c r="D336" s="209" t="s">
        <v>197</v>
      </c>
      <c r="E336" s="210" t="s">
        <v>3469</v>
      </c>
      <c r="F336" s="211" t="s">
        <v>3470</v>
      </c>
      <c r="G336" s="212" t="s">
        <v>240</v>
      </c>
      <c r="H336" s="213">
        <v>1</v>
      </c>
      <c r="I336" s="214"/>
      <c r="J336" s="215">
        <f t="shared" si="50"/>
        <v>0</v>
      </c>
      <c r="K336" s="216"/>
      <c r="L336" s="39"/>
      <c r="M336" s="217" t="s">
        <v>1</v>
      </c>
      <c r="N336" s="218" t="s">
        <v>40</v>
      </c>
      <c r="O336" s="71"/>
      <c r="P336" s="219">
        <f t="shared" si="51"/>
        <v>0</v>
      </c>
      <c r="Q336" s="219">
        <v>0</v>
      </c>
      <c r="R336" s="219">
        <f t="shared" si="52"/>
        <v>0</v>
      </c>
      <c r="S336" s="219">
        <v>0</v>
      </c>
      <c r="T336" s="220">
        <f t="shared" si="53"/>
        <v>0</v>
      </c>
      <c r="U336" s="34"/>
      <c r="V336" s="34"/>
      <c r="W336" s="34"/>
      <c r="X336" s="34"/>
      <c r="Y336" s="34"/>
      <c r="Z336" s="34"/>
      <c r="AA336" s="34"/>
      <c r="AB336" s="34"/>
      <c r="AC336" s="34"/>
      <c r="AD336" s="34"/>
      <c r="AE336" s="34"/>
      <c r="AR336" s="221" t="s">
        <v>207</v>
      </c>
      <c r="AT336" s="221" t="s">
        <v>197</v>
      </c>
      <c r="AU336" s="221" t="s">
        <v>83</v>
      </c>
      <c r="AY336" s="17" t="s">
        <v>194</v>
      </c>
      <c r="BE336" s="222">
        <f t="shared" si="54"/>
        <v>0</v>
      </c>
      <c r="BF336" s="222">
        <f t="shared" si="55"/>
        <v>0</v>
      </c>
      <c r="BG336" s="222">
        <f t="shared" si="56"/>
        <v>0</v>
      </c>
      <c r="BH336" s="222">
        <f t="shared" si="57"/>
        <v>0</v>
      </c>
      <c r="BI336" s="222">
        <f t="shared" si="58"/>
        <v>0</v>
      </c>
      <c r="BJ336" s="17" t="s">
        <v>83</v>
      </c>
      <c r="BK336" s="222">
        <f t="shared" si="59"/>
        <v>0</v>
      </c>
      <c r="BL336" s="17" t="s">
        <v>207</v>
      </c>
      <c r="BM336" s="221" t="s">
        <v>2009</v>
      </c>
    </row>
    <row r="337" spans="1:65" s="2" customFormat="1" ht="24" customHeight="1">
      <c r="A337" s="34"/>
      <c r="B337" s="35"/>
      <c r="C337" s="209" t="s">
        <v>1297</v>
      </c>
      <c r="D337" s="209" t="s">
        <v>197</v>
      </c>
      <c r="E337" s="210" t="s">
        <v>3471</v>
      </c>
      <c r="F337" s="211" t="s">
        <v>3472</v>
      </c>
      <c r="G337" s="212" t="s">
        <v>240</v>
      </c>
      <c r="H337" s="213">
        <v>7</v>
      </c>
      <c r="I337" s="214"/>
      <c r="J337" s="215">
        <f t="shared" si="50"/>
        <v>0</v>
      </c>
      <c r="K337" s="216"/>
      <c r="L337" s="39"/>
      <c r="M337" s="217" t="s">
        <v>1</v>
      </c>
      <c r="N337" s="218" t="s">
        <v>40</v>
      </c>
      <c r="O337" s="71"/>
      <c r="P337" s="219">
        <f t="shared" si="51"/>
        <v>0</v>
      </c>
      <c r="Q337" s="219">
        <v>0</v>
      </c>
      <c r="R337" s="219">
        <f t="shared" si="52"/>
        <v>0</v>
      </c>
      <c r="S337" s="219">
        <v>0</v>
      </c>
      <c r="T337" s="220">
        <f t="shared" si="53"/>
        <v>0</v>
      </c>
      <c r="U337" s="34"/>
      <c r="V337" s="34"/>
      <c r="W337" s="34"/>
      <c r="X337" s="34"/>
      <c r="Y337" s="34"/>
      <c r="Z337" s="34"/>
      <c r="AA337" s="34"/>
      <c r="AB337" s="34"/>
      <c r="AC337" s="34"/>
      <c r="AD337" s="34"/>
      <c r="AE337" s="34"/>
      <c r="AR337" s="221" t="s">
        <v>207</v>
      </c>
      <c r="AT337" s="221" t="s">
        <v>197</v>
      </c>
      <c r="AU337" s="221" t="s">
        <v>83</v>
      </c>
      <c r="AY337" s="17" t="s">
        <v>194</v>
      </c>
      <c r="BE337" s="222">
        <f t="shared" si="54"/>
        <v>0</v>
      </c>
      <c r="BF337" s="222">
        <f t="shared" si="55"/>
        <v>0</v>
      </c>
      <c r="BG337" s="222">
        <f t="shared" si="56"/>
        <v>0</v>
      </c>
      <c r="BH337" s="222">
        <f t="shared" si="57"/>
        <v>0</v>
      </c>
      <c r="BI337" s="222">
        <f t="shared" si="58"/>
        <v>0</v>
      </c>
      <c r="BJ337" s="17" t="s">
        <v>83</v>
      </c>
      <c r="BK337" s="222">
        <f t="shared" si="59"/>
        <v>0</v>
      </c>
      <c r="BL337" s="17" t="s">
        <v>207</v>
      </c>
      <c r="BM337" s="221" t="s">
        <v>2020</v>
      </c>
    </row>
    <row r="338" spans="1:65" s="2" customFormat="1" ht="24" customHeight="1">
      <c r="A338" s="34"/>
      <c r="B338" s="35"/>
      <c r="C338" s="209" t="s">
        <v>1301</v>
      </c>
      <c r="D338" s="209" t="s">
        <v>197</v>
      </c>
      <c r="E338" s="210" t="s">
        <v>3473</v>
      </c>
      <c r="F338" s="211" t="s">
        <v>3474</v>
      </c>
      <c r="G338" s="212" t="s">
        <v>318</v>
      </c>
      <c r="H338" s="213">
        <v>25</v>
      </c>
      <c r="I338" s="214"/>
      <c r="J338" s="215">
        <f t="shared" si="50"/>
        <v>0</v>
      </c>
      <c r="K338" s="216"/>
      <c r="L338" s="39"/>
      <c r="M338" s="217" t="s">
        <v>1</v>
      </c>
      <c r="N338" s="218" t="s">
        <v>40</v>
      </c>
      <c r="O338" s="71"/>
      <c r="P338" s="219">
        <f t="shared" si="51"/>
        <v>0</v>
      </c>
      <c r="Q338" s="219">
        <v>0</v>
      </c>
      <c r="R338" s="219">
        <f t="shared" si="52"/>
        <v>0</v>
      </c>
      <c r="S338" s="219">
        <v>0</v>
      </c>
      <c r="T338" s="220">
        <f t="shared" si="53"/>
        <v>0</v>
      </c>
      <c r="U338" s="34"/>
      <c r="V338" s="34"/>
      <c r="W338" s="34"/>
      <c r="X338" s="34"/>
      <c r="Y338" s="34"/>
      <c r="Z338" s="34"/>
      <c r="AA338" s="34"/>
      <c r="AB338" s="34"/>
      <c r="AC338" s="34"/>
      <c r="AD338" s="34"/>
      <c r="AE338" s="34"/>
      <c r="AR338" s="221" t="s">
        <v>207</v>
      </c>
      <c r="AT338" s="221" t="s">
        <v>197</v>
      </c>
      <c r="AU338" s="221" t="s">
        <v>83</v>
      </c>
      <c r="AY338" s="17" t="s">
        <v>194</v>
      </c>
      <c r="BE338" s="222">
        <f t="shared" si="54"/>
        <v>0</v>
      </c>
      <c r="BF338" s="222">
        <f t="shared" si="55"/>
        <v>0</v>
      </c>
      <c r="BG338" s="222">
        <f t="shared" si="56"/>
        <v>0</v>
      </c>
      <c r="BH338" s="222">
        <f t="shared" si="57"/>
        <v>0</v>
      </c>
      <c r="BI338" s="222">
        <f t="shared" si="58"/>
        <v>0</v>
      </c>
      <c r="BJ338" s="17" t="s">
        <v>83</v>
      </c>
      <c r="BK338" s="222">
        <f t="shared" si="59"/>
        <v>0</v>
      </c>
      <c r="BL338" s="17" t="s">
        <v>207</v>
      </c>
      <c r="BM338" s="221" t="s">
        <v>2043</v>
      </c>
    </row>
    <row r="339" spans="1:65" s="2" customFormat="1" ht="16.5" customHeight="1">
      <c r="A339" s="34"/>
      <c r="B339" s="35"/>
      <c r="C339" s="209" t="s">
        <v>1306</v>
      </c>
      <c r="D339" s="209" t="s">
        <v>197</v>
      </c>
      <c r="E339" s="210" t="s">
        <v>3475</v>
      </c>
      <c r="F339" s="211" t="s">
        <v>3476</v>
      </c>
      <c r="G339" s="212" t="s">
        <v>240</v>
      </c>
      <c r="H339" s="213">
        <v>6</v>
      </c>
      <c r="I339" s="214"/>
      <c r="J339" s="215">
        <f t="shared" si="50"/>
        <v>0</v>
      </c>
      <c r="K339" s="216"/>
      <c r="L339" s="39"/>
      <c r="M339" s="217" t="s">
        <v>1</v>
      </c>
      <c r="N339" s="218" t="s">
        <v>40</v>
      </c>
      <c r="O339" s="71"/>
      <c r="P339" s="219">
        <f t="shared" si="51"/>
        <v>0</v>
      </c>
      <c r="Q339" s="219">
        <v>0</v>
      </c>
      <c r="R339" s="219">
        <f t="shared" si="52"/>
        <v>0</v>
      </c>
      <c r="S339" s="219">
        <v>0</v>
      </c>
      <c r="T339" s="220">
        <f t="shared" si="53"/>
        <v>0</v>
      </c>
      <c r="U339" s="34"/>
      <c r="V339" s="34"/>
      <c r="W339" s="34"/>
      <c r="X339" s="34"/>
      <c r="Y339" s="34"/>
      <c r="Z339" s="34"/>
      <c r="AA339" s="34"/>
      <c r="AB339" s="34"/>
      <c r="AC339" s="34"/>
      <c r="AD339" s="34"/>
      <c r="AE339" s="34"/>
      <c r="AR339" s="221" t="s">
        <v>207</v>
      </c>
      <c r="AT339" s="221" t="s">
        <v>197</v>
      </c>
      <c r="AU339" s="221" t="s">
        <v>83</v>
      </c>
      <c r="AY339" s="17" t="s">
        <v>194</v>
      </c>
      <c r="BE339" s="222">
        <f t="shared" si="54"/>
        <v>0</v>
      </c>
      <c r="BF339" s="222">
        <f t="shared" si="55"/>
        <v>0</v>
      </c>
      <c r="BG339" s="222">
        <f t="shared" si="56"/>
        <v>0</v>
      </c>
      <c r="BH339" s="222">
        <f t="shared" si="57"/>
        <v>0</v>
      </c>
      <c r="BI339" s="222">
        <f t="shared" si="58"/>
        <v>0</v>
      </c>
      <c r="BJ339" s="17" t="s">
        <v>83</v>
      </c>
      <c r="BK339" s="222">
        <f t="shared" si="59"/>
        <v>0</v>
      </c>
      <c r="BL339" s="17" t="s">
        <v>207</v>
      </c>
      <c r="BM339" s="221" t="s">
        <v>2054</v>
      </c>
    </row>
    <row r="340" spans="1:65" s="2" customFormat="1" ht="24" customHeight="1">
      <c r="A340" s="34"/>
      <c r="B340" s="35"/>
      <c r="C340" s="209" t="s">
        <v>1312</v>
      </c>
      <c r="D340" s="209" t="s">
        <v>197</v>
      </c>
      <c r="E340" s="210" t="s">
        <v>3477</v>
      </c>
      <c r="F340" s="211" t="s">
        <v>3478</v>
      </c>
      <c r="G340" s="212" t="s">
        <v>2221</v>
      </c>
      <c r="H340" s="213">
        <v>6</v>
      </c>
      <c r="I340" s="214"/>
      <c r="J340" s="215">
        <f t="shared" si="50"/>
        <v>0</v>
      </c>
      <c r="K340" s="216"/>
      <c r="L340" s="39"/>
      <c r="M340" s="217" t="s">
        <v>1</v>
      </c>
      <c r="N340" s="218" t="s">
        <v>40</v>
      </c>
      <c r="O340" s="71"/>
      <c r="P340" s="219">
        <f t="shared" si="51"/>
        <v>0</v>
      </c>
      <c r="Q340" s="219">
        <v>0</v>
      </c>
      <c r="R340" s="219">
        <f t="shared" si="52"/>
        <v>0</v>
      </c>
      <c r="S340" s="219">
        <v>0</v>
      </c>
      <c r="T340" s="220">
        <f t="shared" si="53"/>
        <v>0</v>
      </c>
      <c r="U340" s="34"/>
      <c r="V340" s="34"/>
      <c r="W340" s="34"/>
      <c r="X340" s="34"/>
      <c r="Y340" s="34"/>
      <c r="Z340" s="34"/>
      <c r="AA340" s="34"/>
      <c r="AB340" s="34"/>
      <c r="AC340" s="34"/>
      <c r="AD340" s="34"/>
      <c r="AE340" s="34"/>
      <c r="AR340" s="221" t="s">
        <v>207</v>
      </c>
      <c r="AT340" s="221" t="s">
        <v>197</v>
      </c>
      <c r="AU340" s="221" t="s">
        <v>83</v>
      </c>
      <c r="AY340" s="17" t="s">
        <v>194</v>
      </c>
      <c r="BE340" s="222">
        <f t="shared" si="54"/>
        <v>0</v>
      </c>
      <c r="BF340" s="222">
        <f t="shared" si="55"/>
        <v>0</v>
      </c>
      <c r="BG340" s="222">
        <f t="shared" si="56"/>
        <v>0</v>
      </c>
      <c r="BH340" s="222">
        <f t="shared" si="57"/>
        <v>0</v>
      </c>
      <c r="BI340" s="222">
        <f t="shared" si="58"/>
        <v>0</v>
      </c>
      <c r="BJ340" s="17" t="s">
        <v>83</v>
      </c>
      <c r="BK340" s="222">
        <f t="shared" si="59"/>
        <v>0</v>
      </c>
      <c r="BL340" s="17" t="s">
        <v>207</v>
      </c>
      <c r="BM340" s="221" t="s">
        <v>2064</v>
      </c>
    </row>
    <row r="341" spans="1:65" s="12" customFormat="1" ht="25.9" customHeight="1">
      <c r="B341" s="193"/>
      <c r="C341" s="194"/>
      <c r="D341" s="195" t="s">
        <v>74</v>
      </c>
      <c r="E341" s="196" t="s">
        <v>2606</v>
      </c>
      <c r="F341" s="196" t="s">
        <v>3479</v>
      </c>
      <c r="G341" s="194"/>
      <c r="H341" s="194"/>
      <c r="I341" s="197"/>
      <c r="J341" s="198">
        <f>BK341</f>
        <v>0</v>
      </c>
      <c r="K341" s="194"/>
      <c r="L341" s="199"/>
      <c r="M341" s="200"/>
      <c r="N341" s="201"/>
      <c r="O341" s="201"/>
      <c r="P341" s="202">
        <f>SUM(P342:P356)</f>
        <v>0</v>
      </c>
      <c r="Q341" s="201"/>
      <c r="R341" s="202">
        <f>SUM(R342:R356)</f>
        <v>0</v>
      </c>
      <c r="S341" s="201"/>
      <c r="T341" s="203">
        <f>SUM(T342:T356)</f>
        <v>0</v>
      </c>
      <c r="AR341" s="204" t="s">
        <v>83</v>
      </c>
      <c r="AT341" s="205" t="s">
        <v>74</v>
      </c>
      <c r="AU341" s="205" t="s">
        <v>75</v>
      </c>
      <c r="AY341" s="204" t="s">
        <v>194</v>
      </c>
      <c r="BK341" s="206">
        <f>SUM(BK342:BK356)</f>
        <v>0</v>
      </c>
    </row>
    <row r="342" spans="1:65" s="2" customFormat="1" ht="16.5" customHeight="1">
      <c r="A342" s="34"/>
      <c r="B342" s="35"/>
      <c r="C342" s="209" t="s">
        <v>1316</v>
      </c>
      <c r="D342" s="209" t="s">
        <v>197</v>
      </c>
      <c r="E342" s="210" t="s">
        <v>3121</v>
      </c>
      <c r="F342" s="211" t="s">
        <v>3122</v>
      </c>
      <c r="G342" s="212" t="s">
        <v>200</v>
      </c>
      <c r="H342" s="213">
        <v>1</v>
      </c>
      <c r="I342" s="214"/>
      <c r="J342" s="215">
        <f t="shared" ref="J342:J356" si="60">ROUND(I342*H342,2)</f>
        <v>0</v>
      </c>
      <c r="K342" s="216"/>
      <c r="L342" s="39"/>
      <c r="M342" s="217" t="s">
        <v>1</v>
      </c>
      <c r="N342" s="218" t="s">
        <v>40</v>
      </c>
      <c r="O342" s="71"/>
      <c r="P342" s="219">
        <f t="shared" ref="P342:P356" si="61">O342*H342</f>
        <v>0</v>
      </c>
      <c r="Q342" s="219">
        <v>0</v>
      </c>
      <c r="R342" s="219">
        <f t="shared" ref="R342:R356" si="62">Q342*H342</f>
        <v>0</v>
      </c>
      <c r="S342" s="219">
        <v>0</v>
      </c>
      <c r="T342" s="220">
        <f t="shared" ref="T342:T356" si="63">S342*H342</f>
        <v>0</v>
      </c>
      <c r="U342" s="34"/>
      <c r="V342" s="34"/>
      <c r="W342" s="34"/>
      <c r="X342" s="34"/>
      <c r="Y342" s="34"/>
      <c r="Z342" s="34"/>
      <c r="AA342" s="34"/>
      <c r="AB342" s="34"/>
      <c r="AC342" s="34"/>
      <c r="AD342" s="34"/>
      <c r="AE342" s="34"/>
      <c r="AR342" s="221" t="s">
        <v>207</v>
      </c>
      <c r="AT342" s="221" t="s">
        <v>197</v>
      </c>
      <c r="AU342" s="221" t="s">
        <v>83</v>
      </c>
      <c r="AY342" s="17" t="s">
        <v>194</v>
      </c>
      <c r="BE342" s="222">
        <f t="shared" ref="BE342:BE356" si="64">IF(N342="základní",J342,0)</f>
        <v>0</v>
      </c>
      <c r="BF342" s="222">
        <f t="shared" ref="BF342:BF356" si="65">IF(N342="snížená",J342,0)</f>
        <v>0</v>
      </c>
      <c r="BG342" s="222">
        <f t="shared" ref="BG342:BG356" si="66">IF(N342="zákl. přenesená",J342,0)</f>
        <v>0</v>
      </c>
      <c r="BH342" s="222">
        <f t="shared" ref="BH342:BH356" si="67">IF(N342="sníž. přenesená",J342,0)</f>
        <v>0</v>
      </c>
      <c r="BI342" s="222">
        <f t="shared" ref="BI342:BI356" si="68">IF(N342="nulová",J342,0)</f>
        <v>0</v>
      </c>
      <c r="BJ342" s="17" t="s">
        <v>83</v>
      </c>
      <c r="BK342" s="222">
        <f t="shared" ref="BK342:BK356" si="69">ROUND(I342*H342,2)</f>
        <v>0</v>
      </c>
      <c r="BL342" s="17" t="s">
        <v>207</v>
      </c>
      <c r="BM342" s="221" t="s">
        <v>2074</v>
      </c>
    </row>
    <row r="343" spans="1:65" s="2" customFormat="1" ht="36" customHeight="1">
      <c r="A343" s="34"/>
      <c r="B343" s="35"/>
      <c r="C343" s="209" t="s">
        <v>1321</v>
      </c>
      <c r="D343" s="209" t="s">
        <v>197</v>
      </c>
      <c r="E343" s="210" t="s">
        <v>3445</v>
      </c>
      <c r="F343" s="211" t="s">
        <v>3446</v>
      </c>
      <c r="G343" s="212" t="s">
        <v>240</v>
      </c>
      <c r="H343" s="213">
        <v>4</v>
      </c>
      <c r="I343" s="214"/>
      <c r="J343" s="215">
        <f t="shared" si="60"/>
        <v>0</v>
      </c>
      <c r="K343" s="216"/>
      <c r="L343" s="39"/>
      <c r="M343" s="217" t="s">
        <v>1</v>
      </c>
      <c r="N343" s="218" t="s">
        <v>40</v>
      </c>
      <c r="O343" s="71"/>
      <c r="P343" s="219">
        <f t="shared" si="61"/>
        <v>0</v>
      </c>
      <c r="Q343" s="219">
        <v>0</v>
      </c>
      <c r="R343" s="219">
        <f t="shared" si="62"/>
        <v>0</v>
      </c>
      <c r="S343" s="219">
        <v>0</v>
      </c>
      <c r="T343" s="220">
        <f t="shared" si="63"/>
        <v>0</v>
      </c>
      <c r="U343" s="34"/>
      <c r="V343" s="34"/>
      <c r="W343" s="34"/>
      <c r="X343" s="34"/>
      <c r="Y343" s="34"/>
      <c r="Z343" s="34"/>
      <c r="AA343" s="34"/>
      <c r="AB343" s="34"/>
      <c r="AC343" s="34"/>
      <c r="AD343" s="34"/>
      <c r="AE343" s="34"/>
      <c r="AR343" s="221" t="s">
        <v>207</v>
      </c>
      <c r="AT343" s="221" t="s">
        <v>197</v>
      </c>
      <c r="AU343" s="221" t="s">
        <v>83</v>
      </c>
      <c r="AY343" s="17" t="s">
        <v>194</v>
      </c>
      <c r="BE343" s="222">
        <f t="shared" si="64"/>
        <v>0</v>
      </c>
      <c r="BF343" s="222">
        <f t="shared" si="65"/>
        <v>0</v>
      </c>
      <c r="BG343" s="222">
        <f t="shared" si="66"/>
        <v>0</v>
      </c>
      <c r="BH343" s="222">
        <f t="shared" si="67"/>
        <v>0</v>
      </c>
      <c r="BI343" s="222">
        <f t="shared" si="68"/>
        <v>0</v>
      </c>
      <c r="BJ343" s="17" t="s">
        <v>83</v>
      </c>
      <c r="BK343" s="222">
        <f t="shared" si="69"/>
        <v>0</v>
      </c>
      <c r="BL343" s="17" t="s">
        <v>207</v>
      </c>
      <c r="BM343" s="221" t="s">
        <v>2082</v>
      </c>
    </row>
    <row r="344" spans="1:65" s="2" customFormat="1" ht="36" customHeight="1">
      <c r="A344" s="34"/>
      <c r="B344" s="35"/>
      <c r="C344" s="209" t="s">
        <v>1326</v>
      </c>
      <c r="D344" s="209" t="s">
        <v>197</v>
      </c>
      <c r="E344" s="210" t="s">
        <v>3480</v>
      </c>
      <c r="F344" s="211" t="s">
        <v>3481</v>
      </c>
      <c r="G344" s="212" t="s">
        <v>240</v>
      </c>
      <c r="H344" s="213">
        <v>7</v>
      </c>
      <c r="I344" s="214"/>
      <c r="J344" s="215">
        <f t="shared" si="60"/>
        <v>0</v>
      </c>
      <c r="K344" s="216"/>
      <c r="L344" s="39"/>
      <c r="M344" s="217" t="s">
        <v>1</v>
      </c>
      <c r="N344" s="218" t="s">
        <v>40</v>
      </c>
      <c r="O344" s="71"/>
      <c r="P344" s="219">
        <f t="shared" si="61"/>
        <v>0</v>
      </c>
      <c r="Q344" s="219">
        <v>0</v>
      </c>
      <c r="R344" s="219">
        <f t="shared" si="62"/>
        <v>0</v>
      </c>
      <c r="S344" s="219">
        <v>0</v>
      </c>
      <c r="T344" s="220">
        <f t="shared" si="63"/>
        <v>0</v>
      </c>
      <c r="U344" s="34"/>
      <c r="V344" s="34"/>
      <c r="W344" s="34"/>
      <c r="X344" s="34"/>
      <c r="Y344" s="34"/>
      <c r="Z344" s="34"/>
      <c r="AA344" s="34"/>
      <c r="AB344" s="34"/>
      <c r="AC344" s="34"/>
      <c r="AD344" s="34"/>
      <c r="AE344" s="34"/>
      <c r="AR344" s="221" t="s">
        <v>207</v>
      </c>
      <c r="AT344" s="221" t="s">
        <v>197</v>
      </c>
      <c r="AU344" s="221" t="s">
        <v>83</v>
      </c>
      <c r="AY344" s="17" t="s">
        <v>194</v>
      </c>
      <c r="BE344" s="222">
        <f t="shared" si="64"/>
        <v>0</v>
      </c>
      <c r="BF344" s="222">
        <f t="shared" si="65"/>
        <v>0</v>
      </c>
      <c r="BG344" s="222">
        <f t="shared" si="66"/>
        <v>0</v>
      </c>
      <c r="BH344" s="222">
        <f t="shared" si="67"/>
        <v>0</v>
      </c>
      <c r="BI344" s="222">
        <f t="shared" si="68"/>
        <v>0</v>
      </c>
      <c r="BJ344" s="17" t="s">
        <v>83</v>
      </c>
      <c r="BK344" s="222">
        <f t="shared" si="69"/>
        <v>0</v>
      </c>
      <c r="BL344" s="17" t="s">
        <v>207</v>
      </c>
      <c r="BM344" s="221" t="s">
        <v>2092</v>
      </c>
    </row>
    <row r="345" spans="1:65" s="2" customFormat="1" ht="24" customHeight="1">
      <c r="A345" s="34"/>
      <c r="B345" s="35"/>
      <c r="C345" s="209" t="s">
        <v>1335</v>
      </c>
      <c r="D345" s="209" t="s">
        <v>197</v>
      </c>
      <c r="E345" s="210" t="s">
        <v>3447</v>
      </c>
      <c r="F345" s="211" t="s">
        <v>3448</v>
      </c>
      <c r="G345" s="212" t="s">
        <v>240</v>
      </c>
      <c r="H345" s="213">
        <v>1</v>
      </c>
      <c r="I345" s="214"/>
      <c r="J345" s="215">
        <f t="shared" si="60"/>
        <v>0</v>
      </c>
      <c r="K345" s="216"/>
      <c r="L345" s="39"/>
      <c r="M345" s="217" t="s">
        <v>1</v>
      </c>
      <c r="N345" s="218" t="s">
        <v>40</v>
      </c>
      <c r="O345" s="71"/>
      <c r="P345" s="219">
        <f t="shared" si="61"/>
        <v>0</v>
      </c>
      <c r="Q345" s="219">
        <v>0</v>
      </c>
      <c r="R345" s="219">
        <f t="shared" si="62"/>
        <v>0</v>
      </c>
      <c r="S345" s="219">
        <v>0</v>
      </c>
      <c r="T345" s="220">
        <f t="shared" si="63"/>
        <v>0</v>
      </c>
      <c r="U345" s="34"/>
      <c r="V345" s="34"/>
      <c r="W345" s="34"/>
      <c r="X345" s="34"/>
      <c r="Y345" s="34"/>
      <c r="Z345" s="34"/>
      <c r="AA345" s="34"/>
      <c r="AB345" s="34"/>
      <c r="AC345" s="34"/>
      <c r="AD345" s="34"/>
      <c r="AE345" s="34"/>
      <c r="AR345" s="221" t="s">
        <v>207</v>
      </c>
      <c r="AT345" s="221" t="s">
        <v>197</v>
      </c>
      <c r="AU345" s="221" t="s">
        <v>83</v>
      </c>
      <c r="AY345" s="17" t="s">
        <v>194</v>
      </c>
      <c r="BE345" s="222">
        <f t="shared" si="64"/>
        <v>0</v>
      </c>
      <c r="BF345" s="222">
        <f t="shared" si="65"/>
        <v>0</v>
      </c>
      <c r="BG345" s="222">
        <f t="shared" si="66"/>
        <v>0</v>
      </c>
      <c r="BH345" s="222">
        <f t="shared" si="67"/>
        <v>0</v>
      </c>
      <c r="BI345" s="222">
        <f t="shared" si="68"/>
        <v>0</v>
      </c>
      <c r="BJ345" s="17" t="s">
        <v>83</v>
      </c>
      <c r="BK345" s="222">
        <f t="shared" si="69"/>
        <v>0</v>
      </c>
      <c r="BL345" s="17" t="s">
        <v>207</v>
      </c>
      <c r="BM345" s="221" t="s">
        <v>2105</v>
      </c>
    </row>
    <row r="346" spans="1:65" s="2" customFormat="1" ht="36" customHeight="1">
      <c r="A346" s="34"/>
      <c r="B346" s="35"/>
      <c r="C346" s="209" t="s">
        <v>1341</v>
      </c>
      <c r="D346" s="209" t="s">
        <v>197</v>
      </c>
      <c r="E346" s="210" t="s">
        <v>3449</v>
      </c>
      <c r="F346" s="211" t="s">
        <v>3450</v>
      </c>
      <c r="G346" s="212" t="s">
        <v>240</v>
      </c>
      <c r="H346" s="213">
        <v>3</v>
      </c>
      <c r="I346" s="214"/>
      <c r="J346" s="215">
        <f t="shared" si="60"/>
        <v>0</v>
      </c>
      <c r="K346" s="216"/>
      <c r="L346" s="39"/>
      <c r="M346" s="217" t="s">
        <v>1</v>
      </c>
      <c r="N346" s="218" t="s">
        <v>40</v>
      </c>
      <c r="O346" s="71"/>
      <c r="P346" s="219">
        <f t="shared" si="61"/>
        <v>0</v>
      </c>
      <c r="Q346" s="219">
        <v>0</v>
      </c>
      <c r="R346" s="219">
        <f t="shared" si="62"/>
        <v>0</v>
      </c>
      <c r="S346" s="219">
        <v>0</v>
      </c>
      <c r="T346" s="220">
        <f t="shared" si="63"/>
        <v>0</v>
      </c>
      <c r="U346" s="34"/>
      <c r="V346" s="34"/>
      <c r="W346" s="34"/>
      <c r="X346" s="34"/>
      <c r="Y346" s="34"/>
      <c r="Z346" s="34"/>
      <c r="AA346" s="34"/>
      <c r="AB346" s="34"/>
      <c r="AC346" s="34"/>
      <c r="AD346" s="34"/>
      <c r="AE346" s="34"/>
      <c r="AR346" s="221" t="s">
        <v>207</v>
      </c>
      <c r="AT346" s="221" t="s">
        <v>197</v>
      </c>
      <c r="AU346" s="221" t="s">
        <v>83</v>
      </c>
      <c r="AY346" s="17" t="s">
        <v>194</v>
      </c>
      <c r="BE346" s="222">
        <f t="shared" si="64"/>
        <v>0</v>
      </c>
      <c r="BF346" s="222">
        <f t="shared" si="65"/>
        <v>0</v>
      </c>
      <c r="BG346" s="222">
        <f t="shared" si="66"/>
        <v>0</v>
      </c>
      <c r="BH346" s="222">
        <f t="shared" si="67"/>
        <v>0</v>
      </c>
      <c r="BI346" s="222">
        <f t="shared" si="68"/>
        <v>0</v>
      </c>
      <c r="BJ346" s="17" t="s">
        <v>83</v>
      </c>
      <c r="BK346" s="222">
        <f t="shared" si="69"/>
        <v>0</v>
      </c>
      <c r="BL346" s="17" t="s">
        <v>207</v>
      </c>
      <c r="BM346" s="221" t="s">
        <v>2115</v>
      </c>
    </row>
    <row r="347" spans="1:65" s="2" customFormat="1" ht="24" customHeight="1">
      <c r="A347" s="34"/>
      <c r="B347" s="35"/>
      <c r="C347" s="209" t="s">
        <v>1346</v>
      </c>
      <c r="D347" s="209" t="s">
        <v>197</v>
      </c>
      <c r="E347" s="210" t="s">
        <v>3482</v>
      </c>
      <c r="F347" s="211" t="s">
        <v>3483</v>
      </c>
      <c r="G347" s="212" t="s">
        <v>240</v>
      </c>
      <c r="H347" s="213">
        <v>3</v>
      </c>
      <c r="I347" s="214"/>
      <c r="J347" s="215">
        <f t="shared" si="60"/>
        <v>0</v>
      </c>
      <c r="K347" s="216"/>
      <c r="L347" s="39"/>
      <c r="M347" s="217" t="s">
        <v>1</v>
      </c>
      <c r="N347" s="218" t="s">
        <v>40</v>
      </c>
      <c r="O347" s="71"/>
      <c r="P347" s="219">
        <f t="shared" si="61"/>
        <v>0</v>
      </c>
      <c r="Q347" s="219">
        <v>0</v>
      </c>
      <c r="R347" s="219">
        <f t="shared" si="62"/>
        <v>0</v>
      </c>
      <c r="S347" s="219">
        <v>0</v>
      </c>
      <c r="T347" s="220">
        <f t="shared" si="63"/>
        <v>0</v>
      </c>
      <c r="U347" s="34"/>
      <c r="V347" s="34"/>
      <c r="W347" s="34"/>
      <c r="X347" s="34"/>
      <c r="Y347" s="34"/>
      <c r="Z347" s="34"/>
      <c r="AA347" s="34"/>
      <c r="AB347" s="34"/>
      <c r="AC347" s="34"/>
      <c r="AD347" s="34"/>
      <c r="AE347" s="34"/>
      <c r="AR347" s="221" t="s">
        <v>207</v>
      </c>
      <c r="AT347" s="221" t="s">
        <v>197</v>
      </c>
      <c r="AU347" s="221" t="s">
        <v>83</v>
      </c>
      <c r="AY347" s="17" t="s">
        <v>194</v>
      </c>
      <c r="BE347" s="222">
        <f t="shared" si="64"/>
        <v>0</v>
      </c>
      <c r="BF347" s="222">
        <f t="shared" si="65"/>
        <v>0</v>
      </c>
      <c r="BG347" s="222">
        <f t="shared" si="66"/>
        <v>0</v>
      </c>
      <c r="BH347" s="222">
        <f t="shared" si="67"/>
        <v>0</v>
      </c>
      <c r="BI347" s="222">
        <f t="shared" si="68"/>
        <v>0</v>
      </c>
      <c r="BJ347" s="17" t="s">
        <v>83</v>
      </c>
      <c r="BK347" s="222">
        <f t="shared" si="69"/>
        <v>0</v>
      </c>
      <c r="BL347" s="17" t="s">
        <v>207</v>
      </c>
      <c r="BM347" s="221" t="s">
        <v>2125</v>
      </c>
    </row>
    <row r="348" spans="1:65" s="2" customFormat="1" ht="36" customHeight="1">
      <c r="A348" s="34"/>
      <c r="B348" s="35"/>
      <c r="C348" s="209" t="s">
        <v>1351</v>
      </c>
      <c r="D348" s="209" t="s">
        <v>197</v>
      </c>
      <c r="E348" s="210" t="s">
        <v>3484</v>
      </c>
      <c r="F348" s="211" t="s">
        <v>3485</v>
      </c>
      <c r="G348" s="212" t="s">
        <v>240</v>
      </c>
      <c r="H348" s="213">
        <v>7</v>
      </c>
      <c r="I348" s="214"/>
      <c r="J348" s="215">
        <f t="shared" si="60"/>
        <v>0</v>
      </c>
      <c r="K348" s="216"/>
      <c r="L348" s="39"/>
      <c r="M348" s="217" t="s">
        <v>1</v>
      </c>
      <c r="N348" s="218" t="s">
        <v>40</v>
      </c>
      <c r="O348" s="71"/>
      <c r="P348" s="219">
        <f t="shared" si="61"/>
        <v>0</v>
      </c>
      <c r="Q348" s="219">
        <v>0</v>
      </c>
      <c r="R348" s="219">
        <f t="shared" si="62"/>
        <v>0</v>
      </c>
      <c r="S348" s="219">
        <v>0</v>
      </c>
      <c r="T348" s="220">
        <f t="shared" si="63"/>
        <v>0</v>
      </c>
      <c r="U348" s="34"/>
      <c r="V348" s="34"/>
      <c r="W348" s="34"/>
      <c r="X348" s="34"/>
      <c r="Y348" s="34"/>
      <c r="Z348" s="34"/>
      <c r="AA348" s="34"/>
      <c r="AB348" s="34"/>
      <c r="AC348" s="34"/>
      <c r="AD348" s="34"/>
      <c r="AE348" s="34"/>
      <c r="AR348" s="221" t="s">
        <v>207</v>
      </c>
      <c r="AT348" s="221" t="s">
        <v>197</v>
      </c>
      <c r="AU348" s="221" t="s">
        <v>83</v>
      </c>
      <c r="AY348" s="17" t="s">
        <v>194</v>
      </c>
      <c r="BE348" s="222">
        <f t="shared" si="64"/>
        <v>0</v>
      </c>
      <c r="BF348" s="222">
        <f t="shared" si="65"/>
        <v>0</v>
      </c>
      <c r="BG348" s="222">
        <f t="shared" si="66"/>
        <v>0</v>
      </c>
      <c r="BH348" s="222">
        <f t="shared" si="67"/>
        <v>0</v>
      </c>
      <c r="BI348" s="222">
        <f t="shared" si="68"/>
        <v>0</v>
      </c>
      <c r="BJ348" s="17" t="s">
        <v>83</v>
      </c>
      <c r="BK348" s="222">
        <f t="shared" si="69"/>
        <v>0</v>
      </c>
      <c r="BL348" s="17" t="s">
        <v>207</v>
      </c>
      <c r="BM348" s="221" t="s">
        <v>2134</v>
      </c>
    </row>
    <row r="349" spans="1:65" s="2" customFormat="1" ht="16.5" customHeight="1">
      <c r="A349" s="34"/>
      <c r="B349" s="35"/>
      <c r="C349" s="209" t="s">
        <v>1356</v>
      </c>
      <c r="D349" s="209" t="s">
        <v>197</v>
      </c>
      <c r="E349" s="210" t="s">
        <v>3369</v>
      </c>
      <c r="F349" s="211" t="s">
        <v>3370</v>
      </c>
      <c r="G349" s="212" t="s">
        <v>240</v>
      </c>
      <c r="H349" s="213">
        <v>12</v>
      </c>
      <c r="I349" s="214"/>
      <c r="J349" s="215">
        <f t="shared" si="60"/>
        <v>0</v>
      </c>
      <c r="K349" s="216"/>
      <c r="L349" s="39"/>
      <c r="M349" s="217" t="s">
        <v>1</v>
      </c>
      <c r="N349" s="218" t="s">
        <v>40</v>
      </c>
      <c r="O349" s="71"/>
      <c r="P349" s="219">
        <f t="shared" si="61"/>
        <v>0</v>
      </c>
      <c r="Q349" s="219">
        <v>0</v>
      </c>
      <c r="R349" s="219">
        <f t="shared" si="62"/>
        <v>0</v>
      </c>
      <c r="S349" s="219">
        <v>0</v>
      </c>
      <c r="T349" s="220">
        <f t="shared" si="63"/>
        <v>0</v>
      </c>
      <c r="U349" s="34"/>
      <c r="V349" s="34"/>
      <c r="W349" s="34"/>
      <c r="X349" s="34"/>
      <c r="Y349" s="34"/>
      <c r="Z349" s="34"/>
      <c r="AA349" s="34"/>
      <c r="AB349" s="34"/>
      <c r="AC349" s="34"/>
      <c r="AD349" s="34"/>
      <c r="AE349" s="34"/>
      <c r="AR349" s="221" t="s">
        <v>207</v>
      </c>
      <c r="AT349" s="221" t="s">
        <v>197</v>
      </c>
      <c r="AU349" s="221" t="s">
        <v>83</v>
      </c>
      <c r="AY349" s="17" t="s">
        <v>194</v>
      </c>
      <c r="BE349" s="222">
        <f t="shared" si="64"/>
        <v>0</v>
      </c>
      <c r="BF349" s="222">
        <f t="shared" si="65"/>
        <v>0</v>
      </c>
      <c r="BG349" s="222">
        <f t="shared" si="66"/>
        <v>0</v>
      </c>
      <c r="BH349" s="222">
        <f t="shared" si="67"/>
        <v>0</v>
      </c>
      <c r="BI349" s="222">
        <f t="shared" si="68"/>
        <v>0</v>
      </c>
      <c r="BJ349" s="17" t="s">
        <v>83</v>
      </c>
      <c r="BK349" s="222">
        <f t="shared" si="69"/>
        <v>0</v>
      </c>
      <c r="BL349" s="17" t="s">
        <v>207</v>
      </c>
      <c r="BM349" s="221" t="s">
        <v>2145</v>
      </c>
    </row>
    <row r="350" spans="1:65" s="2" customFormat="1" ht="24" customHeight="1">
      <c r="A350" s="34"/>
      <c r="B350" s="35"/>
      <c r="C350" s="209" t="s">
        <v>1359</v>
      </c>
      <c r="D350" s="209" t="s">
        <v>197</v>
      </c>
      <c r="E350" s="210" t="s">
        <v>3459</v>
      </c>
      <c r="F350" s="211" t="s">
        <v>3460</v>
      </c>
      <c r="G350" s="212" t="s">
        <v>240</v>
      </c>
      <c r="H350" s="213">
        <v>1</v>
      </c>
      <c r="I350" s="214"/>
      <c r="J350" s="215">
        <f t="shared" si="60"/>
        <v>0</v>
      </c>
      <c r="K350" s="216"/>
      <c r="L350" s="39"/>
      <c r="M350" s="217" t="s">
        <v>1</v>
      </c>
      <c r="N350" s="218" t="s">
        <v>40</v>
      </c>
      <c r="O350" s="71"/>
      <c r="P350" s="219">
        <f t="shared" si="61"/>
        <v>0</v>
      </c>
      <c r="Q350" s="219">
        <v>0</v>
      </c>
      <c r="R350" s="219">
        <f t="shared" si="62"/>
        <v>0</v>
      </c>
      <c r="S350" s="219">
        <v>0</v>
      </c>
      <c r="T350" s="220">
        <f t="shared" si="63"/>
        <v>0</v>
      </c>
      <c r="U350" s="34"/>
      <c r="V350" s="34"/>
      <c r="W350" s="34"/>
      <c r="X350" s="34"/>
      <c r="Y350" s="34"/>
      <c r="Z350" s="34"/>
      <c r="AA350" s="34"/>
      <c r="AB350" s="34"/>
      <c r="AC350" s="34"/>
      <c r="AD350" s="34"/>
      <c r="AE350" s="34"/>
      <c r="AR350" s="221" t="s">
        <v>207</v>
      </c>
      <c r="AT350" s="221" t="s">
        <v>197</v>
      </c>
      <c r="AU350" s="221" t="s">
        <v>83</v>
      </c>
      <c r="AY350" s="17" t="s">
        <v>194</v>
      </c>
      <c r="BE350" s="222">
        <f t="shared" si="64"/>
        <v>0</v>
      </c>
      <c r="BF350" s="222">
        <f t="shared" si="65"/>
        <v>0</v>
      </c>
      <c r="BG350" s="222">
        <f t="shared" si="66"/>
        <v>0</v>
      </c>
      <c r="BH350" s="222">
        <f t="shared" si="67"/>
        <v>0</v>
      </c>
      <c r="BI350" s="222">
        <f t="shared" si="68"/>
        <v>0</v>
      </c>
      <c r="BJ350" s="17" t="s">
        <v>83</v>
      </c>
      <c r="BK350" s="222">
        <f t="shared" si="69"/>
        <v>0</v>
      </c>
      <c r="BL350" s="17" t="s">
        <v>207</v>
      </c>
      <c r="BM350" s="221" t="s">
        <v>2154</v>
      </c>
    </row>
    <row r="351" spans="1:65" s="2" customFormat="1" ht="16.5" customHeight="1">
      <c r="A351" s="34"/>
      <c r="B351" s="35"/>
      <c r="C351" s="209" t="s">
        <v>1364</v>
      </c>
      <c r="D351" s="209" t="s">
        <v>197</v>
      </c>
      <c r="E351" s="210" t="s">
        <v>3461</v>
      </c>
      <c r="F351" s="211" t="s">
        <v>3462</v>
      </c>
      <c r="G351" s="212" t="s">
        <v>240</v>
      </c>
      <c r="H351" s="213">
        <v>3</v>
      </c>
      <c r="I351" s="214"/>
      <c r="J351" s="215">
        <f t="shared" si="60"/>
        <v>0</v>
      </c>
      <c r="K351" s="216"/>
      <c r="L351" s="39"/>
      <c r="M351" s="217" t="s">
        <v>1</v>
      </c>
      <c r="N351" s="218" t="s">
        <v>40</v>
      </c>
      <c r="O351" s="71"/>
      <c r="P351" s="219">
        <f t="shared" si="61"/>
        <v>0</v>
      </c>
      <c r="Q351" s="219">
        <v>0</v>
      </c>
      <c r="R351" s="219">
        <f t="shared" si="62"/>
        <v>0</v>
      </c>
      <c r="S351" s="219">
        <v>0</v>
      </c>
      <c r="T351" s="220">
        <f t="shared" si="63"/>
        <v>0</v>
      </c>
      <c r="U351" s="34"/>
      <c r="V351" s="34"/>
      <c r="W351" s="34"/>
      <c r="X351" s="34"/>
      <c r="Y351" s="34"/>
      <c r="Z351" s="34"/>
      <c r="AA351" s="34"/>
      <c r="AB351" s="34"/>
      <c r="AC351" s="34"/>
      <c r="AD351" s="34"/>
      <c r="AE351" s="34"/>
      <c r="AR351" s="221" t="s">
        <v>207</v>
      </c>
      <c r="AT351" s="221" t="s">
        <v>197</v>
      </c>
      <c r="AU351" s="221" t="s">
        <v>83</v>
      </c>
      <c r="AY351" s="17" t="s">
        <v>194</v>
      </c>
      <c r="BE351" s="222">
        <f t="shared" si="64"/>
        <v>0</v>
      </c>
      <c r="BF351" s="222">
        <f t="shared" si="65"/>
        <v>0</v>
      </c>
      <c r="BG351" s="222">
        <f t="shared" si="66"/>
        <v>0</v>
      </c>
      <c r="BH351" s="222">
        <f t="shared" si="67"/>
        <v>0</v>
      </c>
      <c r="BI351" s="222">
        <f t="shared" si="68"/>
        <v>0</v>
      </c>
      <c r="BJ351" s="17" t="s">
        <v>83</v>
      </c>
      <c r="BK351" s="222">
        <f t="shared" si="69"/>
        <v>0</v>
      </c>
      <c r="BL351" s="17" t="s">
        <v>207</v>
      </c>
      <c r="BM351" s="221" t="s">
        <v>2164</v>
      </c>
    </row>
    <row r="352" spans="1:65" s="2" customFormat="1" ht="24" customHeight="1">
      <c r="A352" s="34"/>
      <c r="B352" s="35"/>
      <c r="C352" s="209" t="s">
        <v>1368</v>
      </c>
      <c r="D352" s="209" t="s">
        <v>197</v>
      </c>
      <c r="E352" s="210" t="s">
        <v>3486</v>
      </c>
      <c r="F352" s="211" t="s">
        <v>3487</v>
      </c>
      <c r="G352" s="212" t="s">
        <v>318</v>
      </c>
      <c r="H352" s="213">
        <v>50</v>
      </c>
      <c r="I352" s="214"/>
      <c r="J352" s="215">
        <f t="shared" si="60"/>
        <v>0</v>
      </c>
      <c r="K352" s="216"/>
      <c r="L352" s="39"/>
      <c r="M352" s="217" t="s">
        <v>1</v>
      </c>
      <c r="N352" s="218" t="s">
        <v>40</v>
      </c>
      <c r="O352" s="71"/>
      <c r="P352" s="219">
        <f t="shared" si="61"/>
        <v>0</v>
      </c>
      <c r="Q352" s="219">
        <v>0</v>
      </c>
      <c r="R352" s="219">
        <f t="shared" si="62"/>
        <v>0</v>
      </c>
      <c r="S352" s="219">
        <v>0</v>
      </c>
      <c r="T352" s="220">
        <f t="shared" si="63"/>
        <v>0</v>
      </c>
      <c r="U352" s="34"/>
      <c r="V352" s="34"/>
      <c r="W352" s="34"/>
      <c r="X352" s="34"/>
      <c r="Y352" s="34"/>
      <c r="Z352" s="34"/>
      <c r="AA352" s="34"/>
      <c r="AB352" s="34"/>
      <c r="AC352" s="34"/>
      <c r="AD352" s="34"/>
      <c r="AE352" s="34"/>
      <c r="AR352" s="221" t="s">
        <v>207</v>
      </c>
      <c r="AT352" s="221" t="s">
        <v>197</v>
      </c>
      <c r="AU352" s="221" t="s">
        <v>83</v>
      </c>
      <c r="AY352" s="17" t="s">
        <v>194</v>
      </c>
      <c r="BE352" s="222">
        <f t="shared" si="64"/>
        <v>0</v>
      </c>
      <c r="BF352" s="222">
        <f t="shared" si="65"/>
        <v>0</v>
      </c>
      <c r="BG352" s="222">
        <f t="shared" si="66"/>
        <v>0</v>
      </c>
      <c r="BH352" s="222">
        <f t="shared" si="67"/>
        <v>0</v>
      </c>
      <c r="BI352" s="222">
        <f t="shared" si="68"/>
        <v>0</v>
      </c>
      <c r="BJ352" s="17" t="s">
        <v>83</v>
      </c>
      <c r="BK352" s="222">
        <f t="shared" si="69"/>
        <v>0</v>
      </c>
      <c r="BL352" s="17" t="s">
        <v>207</v>
      </c>
      <c r="BM352" s="221" t="s">
        <v>2172</v>
      </c>
    </row>
    <row r="353" spans="1:65" s="2" customFormat="1" ht="24" customHeight="1">
      <c r="A353" s="34"/>
      <c r="B353" s="35"/>
      <c r="C353" s="209" t="s">
        <v>1373</v>
      </c>
      <c r="D353" s="209" t="s">
        <v>197</v>
      </c>
      <c r="E353" s="210" t="s">
        <v>3488</v>
      </c>
      <c r="F353" s="211" t="s">
        <v>3474</v>
      </c>
      <c r="G353" s="212" t="s">
        <v>318</v>
      </c>
      <c r="H353" s="213">
        <v>70</v>
      </c>
      <c r="I353" s="214"/>
      <c r="J353" s="215">
        <f t="shared" si="60"/>
        <v>0</v>
      </c>
      <c r="K353" s="216"/>
      <c r="L353" s="39"/>
      <c r="M353" s="217" t="s">
        <v>1</v>
      </c>
      <c r="N353" s="218" t="s">
        <v>40</v>
      </c>
      <c r="O353" s="71"/>
      <c r="P353" s="219">
        <f t="shared" si="61"/>
        <v>0</v>
      </c>
      <c r="Q353" s="219">
        <v>0</v>
      </c>
      <c r="R353" s="219">
        <f t="shared" si="62"/>
        <v>0</v>
      </c>
      <c r="S353" s="219">
        <v>0</v>
      </c>
      <c r="T353" s="220">
        <f t="shared" si="63"/>
        <v>0</v>
      </c>
      <c r="U353" s="34"/>
      <c r="V353" s="34"/>
      <c r="W353" s="34"/>
      <c r="X353" s="34"/>
      <c r="Y353" s="34"/>
      <c r="Z353" s="34"/>
      <c r="AA353" s="34"/>
      <c r="AB353" s="34"/>
      <c r="AC353" s="34"/>
      <c r="AD353" s="34"/>
      <c r="AE353" s="34"/>
      <c r="AR353" s="221" t="s">
        <v>207</v>
      </c>
      <c r="AT353" s="221" t="s">
        <v>197</v>
      </c>
      <c r="AU353" s="221" t="s">
        <v>83</v>
      </c>
      <c r="AY353" s="17" t="s">
        <v>194</v>
      </c>
      <c r="BE353" s="222">
        <f t="shared" si="64"/>
        <v>0</v>
      </c>
      <c r="BF353" s="222">
        <f t="shared" si="65"/>
        <v>0</v>
      </c>
      <c r="BG353" s="222">
        <f t="shared" si="66"/>
        <v>0</v>
      </c>
      <c r="BH353" s="222">
        <f t="shared" si="67"/>
        <v>0</v>
      </c>
      <c r="BI353" s="222">
        <f t="shared" si="68"/>
        <v>0</v>
      </c>
      <c r="BJ353" s="17" t="s">
        <v>83</v>
      </c>
      <c r="BK353" s="222">
        <f t="shared" si="69"/>
        <v>0</v>
      </c>
      <c r="BL353" s="17" t="s">
        <v>207</v>
      </c>
      <c r="BM353" s="221" t="s">
        <v>2194</v>
      </c>
    </row>
    <row r="354" spans="1:65" s="2" customFormat="1" ht="24" customHeight="1">
      <c r="A354" s="34"/>
      <c r="B354" s="35"/>
      <c r="C354" s="209" t="s">
        <v>1378</v>
      </c>
      <c r="D354" s="209" t="s">
        <v>197</v>
      </c>
      <c r="E354" s="210" t="s">
        <v>3489</v>
      </c>
      <c r="F354" s="211" t="s">
        <v>3490</v>
      </c>
      <c r="G354" s="212" t="s">
        <v>318</v>
      </c>
      <c r="H354" s="213">
        <v>30</v>
      </c>
      <c r="I354" s="214"/>
      <c r="J354" s="215">
        <f t="shared" si="60"/>
        <v>0</v>
      </c>
      <c r="K354" s="216"/>
      <c r="L354" s="39"/>
      <c r="M354" s="217" t="s">
        <v>1</v>
      </c>
      <c r="N354" s="218" t="s">
        <v>40</v>
      </c>
      <c r="O354" s="71"/>
      <c r="P354" s="219">
        <f t="shared" si="61"/>
        <v>0</v>
      </c>
      <c r="Q354" s="219">
        <v>0</v>
      </c>
      <c r="R354" s="219">
        <f t="shared" si="62"/>
        <v>0</v>
      </c>
      <c r="S354" s="219">
        <v>0</v>
      </c>
      <c r="T354" s="220">
        <f t="shared" si="63"/>
        <v>0</v>
      </c>
      <c r="U354" s="34"/>
      <c r="V354" s="34"/>
      <c r="W354" s="34"/>
      <c r="X354" s="34"/>
      <c r="Y354" s="34"/>
      <c r="Z354" s="34"/>
      <c r="AA354" s="34"/>
      <c r="AB354" s="34"/>
      <c r="AC354" s="34"/>
      <c r="AD354" s="34"/>
      <c r="AE354" s="34"/>
      <c r="AR354" s="221" t="s">
        <v>207</v>
      </c>
      <c r="AT354" s="221" t="s">
        <v>197</v>
      </c>
      <c r="AU354" s="221" t="s">
        <v>83</v>
      </c>
      <c r="AY354" s="17" t="s">
        <v>194</v>
      </c>
      <c r="BE354" s="222">
        <f t="shared" si="64"/>
        <v>0</v>
      </c>
      <c r="BF354" s="222">
        <f t="shared" si="65"/>
        <v>0</v>
      </c>
      <c r="BG354" s="222">
        <f t="shared" si="66"/>
        <v>0</v>
      </c>
      <c r="BH354" s="222">
        <f t="shared" si="67"/>
        <v>0</v>
      </c>
      <c r="BI354" s="222">
        <f t="shared" si="68"/>
        <v>0</v>
      </c>
      <c r="BJ354" s="17" t="s">
        <v>83</v>
      </c>
      <c r="BK354" s="222">
        <f t="shared" si="69"/>
        <v>0</v>
      </c>
      <c r="BL354" s="17" t="s">
        <v>207</v>
      </c>
      <c r="BM354" s="221" t="s">
        <v>2206</v>
      </c>
    </row>
    <row r="355" spans="1:65" s="2" customFormat="1" ht="24" customHeight="1">
      <c r="A355" s="34"/>
      <c r="B355" s="35"/>
      <c r="C355" s="209" t="s">
        <v>1383</v>
      </c>
      <c r="D355" s="209" t="s">
        <v>197</v>
      </c>
      <c r="E355" s="210" t="s">
        <v>3491</v>
      </c>
      <c r="F355" s="211" t="s">
        <v>3492</v>
      </c>
      <c r="G355" s="212" t="s">
        <v>240</v>
      </c>
      <c r="H355" s="213">
        <v>28</v>
      </c>
      <c r="I355" s="214"/>
      <c r="J355" s="215">
        <f t="shared" si="60"/>
        <v>0</v>
      </c>
      <c r="K355" s="216"/>
      <c r="L355" s="39"/>
      <c r="M355" s="217" t="s">
        <v>1</v>
      </c>
      <c r="N355" s="218" t="s">
        <v>40</v>
      </c>
      <c r="O355" s="71"/>
      <c r="P355" s="219">
        <f t="shared" si="61"/>
        <v>0</v>
      </c>
      <c r="Q355" s="219">
        <v>0</v>
      </c>
      <c r="R355" s="219">
        <f t="shared" si="62"/>
        <v>0</v>
      </c>
      <c r="S355" s="219">
        <v>0</v>
      </c>
      <c r="T355" s="220">
        <f t="shared" si="63"/>
        <v>0</v>
      </c>
      <c r="U355" s="34"/>
      <c r="V355" s="34"/>
      <c r="W355" s="34"/>
      <c r="X355" s="34"/>
      <c r="Y355" s="34"/>
      <c r="Z355" s="34"/>
      <c r="AA355" s="34"/>
      <c r="AB355" s="34"/>
      <c r="AC355" s="34"/>
      <c r="AD355" s="34"/>
      <c r="AE355" s="34"/>
      <c r="AR355" s="221" t="s">
        <v>207</v>
      </c>
      <c r="AT355" s="221" t="s">
        <v>197</v>
      </c>
      <c r="AU355" s="221" t="s">
        <v>83</v>
      </c>
      <c r="AY355" s="17" t="s">
        <v>194</v>
      </c>
      <c r="BE355" s="222">
        <f t="shared" si="64"/>
        <v>0</v>
      </c>
      <c r="BF355" s="222">
        <f t="shared" si="65"/>
        <v>0</v>
      </c>
      <c r="BG355" s="222">
        <f t="shared" si="66"/>
        <v>0</v>
      </c>
      <c r="BH355" s="222">
        <f t="shared" si="67"/>
        <v>0</v>
      </c>
      <c r="BI355" s="222">
        <f t="shared" si="68"/>
        <v>0</v>
      </c>
      <c r="BJ355" s="17" t="s">
        <v>83</v>
      </c>
      <c r="BK355" s="222">
        <f t="shared" si="69"/>
        <v>0</v>
      </c>
      <c r="BL355" s="17" t="s">
        <v>207</v>
      </c>
      <c r="BM355" s="221" t="s">
        <v>3493</v>
      </c>
    </row>
    <row r="356" spans="1:65" s="2" customFormat="1" ht="24" customHeight="1">
      <c r="A356" s="34"/>
      <c r="B356" s="35"/>
      <c r="C356" s="209" t="s">
        <v>1387</v>
      </c>
      <c r="D356" s="209" t="s">
        <v>197</v>
      </c>
      <c r="E356" s="210" t="s">
        <v>3494</v>
      </c>
      <c r="F356" s="211" t="s">
        <v>3478</v>
      </c>
      <c r="G356" s="212" t="s">
        <v>2221</v>
      </c>
      <c r="H356" s="213">
        <v>12</v>
      </c>
      <c r="I356" s="214"/>
      <c r="J356" s="215">
        <f t="shared" si="60"/>
        <v>0</v>
      </c>
      <c r="K356" s="216"/>
      <c r="L356" s="39"/>
      <c r="M356" s="217" t="s">
        <v>1</v>
      </c>
      <c r="N356" s="218" t="s">
        <v>40</v>
      </c>
      <c r="O356" s="71"/>
      <c r="P356" s="219">
        <f t="shared" si="61"/>
        <v>0</v>
      </c>
      <c r="Q356" s="219">
        <v>0</v>
      </c>
      <c r="R356" s="219">
        <f t="shared" si="62"/>
        <v>0</v>
      </c>
      <c r="S356" s="219">
        <v>0</v>
      </c>
      <c r="T356" s="220">
        <f t="shared" si="63"/>
        <v>0</v>
      </c>
      <c r="U356" s="34"/>
      <c r="V356" s="34"/>
      <c r="W356" s="34"/>
      <c r="X356" s="34"/>
      <c r="Y356" s="34"/>
      <c r="Z356" s="34"/>
      <c r="AA356" s="34"/>
      <c r="AB356" s="34"/>
      <c r="AC356" s="34"/>
      <c r="AD356" s="34"/>
      <c r="AE356" s="34"/>
      <c r="AR356" s="221" t="s">
        <v>207</v>
      </c>
      <c r="AT356" s="221" t="s">
        <v>197</v>
      </c>
      <c r="AU356" s="221" t="s">
        <v>83</v>
      </c>
      <c r="AY356" s="17" t="s">
        <v>194</v>
      </c>
      <c r="BE356" s="222">
        <f t="shared" si="64"/>
        <v>0</v>
      </c>
      <c r="BF356" s="222">
        <f t="shared" si="65"/>
        <v>0</v>
      </c>
      <c r="BG356" s="222">
        <f t="shared" si="66"/>
        <v>0</v>
      </c>
      <c r="BH356" s="222">
        <f t="shared" si="67"/>
        <v>0</v>
      </c>
      <c r="BI356" s="222">
        <f t="shared" si="68"/>
        <v>0</v>
      </c>
      <c r="BJ356" s="17" t="s">
        <v>83</v>
      </c>
      <c r="BK356" s="222">
        <f t="shared" si="69"/>
        <v>0</v>
      </c>
      <c r="BL356" s="17" t="s">
        <v>207</v>
      </c>
      <c r="BM356" s="221" t="s">
        <v>3495</v>
      </c>
    </row>
    <row r="357" spans="1:65" s="12" customFormat="1" ht="25.9" customHeight="1">
      <c r="B357" s="193"/>
      <c r="C357" s="194"/>
      <c r="D357" s="195" t="s">
        <v>74</v>
      </c>
      <c r="E357" s="196" t="s">
        <v>2580</v>
      </c>
      <c r="F357" s="196" t="s">
        <v>3496</v>
      </c>
      <c r="G357" s="194"/>
      <c r="H357" s="194"/>
      <c r="I357" s="197"/>
      <c r="J357" s="198">
        <f>BK357</f>
        <v>0</v>
      </c>
      <c r="K357" s="194"/>
      <c r="L357" s="199"/>
      <c r="M357" s="200"/>
      <c r="N357" s="201"/>
      <c r="O357" s="201"/>
      <c r="P357" s="202">
        <f>SUM(P358:P363)</f>
        <v>0</v>
      </c>
      <c r="Q357" s="201"/>
      <c r="R357" s="202">
        <f>SUM(R358:R363)</f>
        <v>0</v>
      </c>
      <c r="S357" s="201"/>
      <c r="T357" s="203">
        <f>SUM(T358:T363)</f>
        <v>0</v>
      </c>
      <c r="AR357" s="204" t="s">
        <v>83</v>
      </c>
      <c r="AT357" s="205" t="s">
        <v>74</v>
      </c>
      <c r="AU357" s="205" t="s">
        <v>75</v>
      </c>
      <c r="AY357" s="204" t="s">
        <v>194</v>
      </c>
      <c r="BK357" s="206">
        <f>SUM(BK358:BK363)</f>
        <v>0</v>
      </c>
    </row>
    <row r="358" spans="1:65" s="2" customFormat="1" ht="16.5" customHeight="1">
      <c r="A358" s="34"/>
      <c r="B358" s="35"/>
      <c r="C358" s="209" t="s">
        <v>1392</v>
      </c>
      <c r="D358" s="209" t="s">
        <v>197</v>
      </c>
      <c r="E358" s="210" t="s">
        <v>3121</v>
      </c>
      <c r="F358" s="211" t="s">
        <v>3122</v>
      </c>
      <c r="G358" s="212" t="s">
        <v>200</v>
      </c>
      <c r="H358" s="213">
        <v>1</v>
      </c>
      <c r="I358" s="214"/>
      <c r="J358" s="215">
        <f t="shared" ref="J358:J363" si="70">ROUND(I358*H358,2)</f>
        <v>0</v>
      </c>
      <c r="K358" s="216"/>
      <c r="L358" s="39"/>
      <c r="M358" s="217" t="s">
        <v>1</v>
      </c>
      <c r="N358" s="218" t="s">
        <v>40</v>
      </c>
      <c r="O358" s="71"/>
      <c r="P358" s="219">
        <f t="shared" ref="P358:P363" si="71">O358*H358</f>
        <v>0</v>
      </c>
      <c r="Q358" s="219">
        <v>0</v>
      </c>
      <c r="R358" s="219">
        <f t="shared" ref="R358:R363" si="72">Q358*H358</f>
        <v>0</v>
      </c>
      <c r="S358" s="219">
        <v>0</v>
      </c>
      <c r="T358" s="220">
        <f t="shared" ref="T358:T363" si="73">S358*H358</f>
        <v>0</v>
      </c>
      <c r="U358" s="34"/>
      <c r="V358" s="34"/>
      <c r="W358" s="34"/>
      <c r="X358" s="34"/>
      <c r="Y358" s="34"/>
      <c r="Z358" s="34"/>
      <c r="AA358" s="34"/>
      <c r="AB358" s="34"/>
      <c r="AC358" s="34"/>
      <c r="AD358" s="34"/>
      <c r="AE358" s="34"/>
      <c r="AR358" s="221" t="s">
        <v>207</v>
      </c>
      <c r="AT358" s="221" t="s">
        <v>197</v>
      </c>
      <c r="AU358" s="221" t="s">
        <v>83</v>
      </c>
      <c r="AY358" s="17" t="s">
        <v>194</v>
      </c>
      <c r="BE358" s="222">
        <f t="shared" ref="BE358:BE363" si="74">IF(N358="základní",J358,0)</f>
        <v>0</v>
      </c>
      <c r="BF358" s="222">
        <f t="shared" ref="BF358:BF363" si="75">IF(N358="snížená",J358,0)</f>
        <v>0</v>
      </c>
      <c r="BG358" s="222">
        <f t="shared" ref="BG358:BG363" si="76">IF(N358="zákl. přenesená",J358,0)</f>
        <v>0</v>
      </c>
      <c r="BH358" s="222">
        <f t="shared" ref="BH358:BH363" si="77">IF(N358="sníž. přenesená",J358,0)</f>
        <v>0</v>
      </c>
      <c r="BI358" s="222">
        <f t="shared" ref="BI358:BI363" si="78">IF(N358="nulová",J358,0)</f>
        <v>0</v>
      </c>
      <c r="BJ358" s="17" t="s">
        <v>83</v>
      </c>
      <c r="BK358" s="222">
        <f t="shared" ref="BK358:BK363" si="79">ROUND(I358*H358,2)</f>
        <v>0</v>
      </c>
      <c r="BL358" s="17" t="s">
        <v>207</v>
      </c>
      <c r="BM358" s="221" t="s">
        <v>3497</v>
      </c>
    </row>
    <row r="359" spans="1:65" s="2" customFormat="1" ht="48" customHeight="1">
      <c r="A359" s="34"/>
      <c r="B359" s="35"/>
      <c r="C359" s="209" t="s">
        <v>1397</v>
      </c>
      <c r="D359" s="209" t="s">
        <v>197</v>
      </c>
      <c r="E359" s="210" t="s">
        <v>3498</v>
      </c>
      <c r="F359" s="211" t="s">
        <v>3499</v>
      </c>
      <c r="G359" s="212" t="s">
        <v>240</v>
      </c>
      <c r="H359" s="213">
        <v>1</v>
      </c>
      <c r="I359" s="214"/>
      <c r="J359" s="215">
        <f t="shared" si="70"/>
        <v>0</v>
      </c>
      <c r="K359" s="216"/>
      <c r="L359" s="39"/>
      <c r="M359" s="217" t="s">
        <v>1</v>
      </c>
      <c r="N359" s="218" t="s">
        <v>40</v>
      </c>
      <c r="O359" s="71"/>
      <c r="P359" s="219">
        <f t="shared" si="71"/>
        <v>0</v>
      </c>
      <c r="Q359" s="219">
        <v>0</v>
      </c>
      <c r="R359" s="219">
        <f t="shared" si="72"/>
        <v>0</v>
      </c>
      <c r="S359" s="219">
        <v>0</v>
      </c>
      <c r="T359" s="220">
        <f t="shared" si="73"/>
        <v>0</v>
      </c>
      <c r="U359" s="34"/>
      <c r="V359" s="34"/>
      <c r="W359" s="34"/>
      <c r="X359" s="34"/>
      <c r="Y359" s="34"/>
      <c r="Z359" s="34"/>
      <c r="AA359" s="34"/>
      <c r="AB359" s="34"/>
      <c r="AC359" s="34"/>
      <c r="AD359" s="34"/>
      <c r="AE359" s="34"/>
      <c r="AR359" s="221" t="s">
        <v>207</v>
      </c>
      <c r="AT359" s="221" t="s">
        <v>197</v>
      </c>
      <c r="AU359" s="221" t="s">
        <v>83</v>
      </c>
      <c r="AY359" s="17" t="s">
        <v>194</v>
      </c>
      <c r="BE359" s="222">
        <f t="shared" si="74"/>
        <v>0</v>
      </c>
      <c r="BF359" s="222">
        <f t="shared" si="75"/>
        <v>0</v>
      </c>
      <c r="BG359" s="222">
        <f t="shared" si="76"/>
        <v>0</v>
      </c>
      <c r="BH359" s="222">
        <f t="shared" si="77"/>
        <v>0</v>
      </c>
      <c r="BI359" s="222">
        <f t="shared" si="78"/>
        <v>0</v>
      </c>
      <c r="BJ359" s="17" t="s">
        <v>83</v>
      </c>
      <c r="BK359" s="222">
        <f t="shared" si="79"/>
        <v>0</v>
      </c>
      <c r="BL359" s="17" t="s">
        <v>207</v>
      </c>
      <c r="BM359" s="221" t="s">
        <v>3500</v>
      </c>
    </row>
    <row r="360" spans="1:65" s="2" customFormat="1" ht="48" customHeight="1">
      <c r="A360" s="34"/>
      <c r="B360" s="35"/>
      <c r="C360" s="209" t="s">
        <v>1401</v>
      </c>
      <c r="D360" s="209" t="s">
        <v>197</v>
      </c>
      <c r="E360" s="210" t="s">
        <v>3501</v>
      </c>
      <c r="F360" s="211" t="s">
        <v>3502</v>
      </c>
      <c r="G360" s="212" t="s">
        <v>240</v>
      </c>
      <c r="H360" s="213">
        <v>1</v>
      </c>
      <c r="I360" s="214"/>
      <c r="J360" s="215">
        <f t="shared" si="70"/>
        <v>0</v>
      </c>
      <c r="K360" s="216"/>
      <c r="L360" s="39"/>
      <c r="M360" s="217" t="s">
        <v>1</v>
      </c>
      <c r="N360" s="218" t="s">
        <v>40</v>
      </c>
      <c r="O360" s="71"/>
      <c r="P360" s="219">
        <f t="shared" si="71"/>
        <v>0</v>
      </c>
      <c r="Q360" s="219">
        <v>0</v>
      </c>
      <c r="R360" s="219">
        <f t="shared" si="72"/>
        <v>0</v>
      </c>
      <c r="S360" s="219">
        <v>0</v>
      </c>
      <c r="T360" s="220">
        <f t="shared" si="73"/>
        <v>0</v>
      </c>
      <c r="U360" s="34"/>
      <c r="V360" s="34"/>
      <c r="W360" s="34"/>
      <c r="X360" s="34"/>
      <c r="Y360" s="34"/>
      <c r="Z360" s="34"/>
      <c r="AA360" s="34"/>
      <c r="AB360" s="34"/>
      <c r="AC360" s="34"/>
      <c r="AD360" s="34"/>
      <c r="AE360" s="34"/>
      <c r="AR360" s="221" t="s">
        <v>207</v>
      </c>
      <c r="AT360" s="221" t="s">
        <v>197</v>
      </c>
      <c r="AU360" s="221" t="s">
        <v>83</v>
      </c>
      <c r="AY360" s="17" t="s">
        <v>194</v>
      </c>
      <c r="BE360" s="222">
        <f t="shared" si="74"/>
        <v>0</v>
      </c>
      <c r="BF360" s="222">
        <f t="shared" si="75"/>
        <v>0</v>
      </c>
      <c r="BG360" s="222">
        <f t="shared" si="76"/>
        <v>0</v>
      </c>
      <c r="BH360" s="222">
        <f t="shared" si="77"/>
        <v>0</v>
      </c>
      <c r="BI360" s="222">
        <f t="shared" si="78"/>
        <v>0</v>
      </c>
      <c r="BJ360" s="17" t="s">
        <v>83</v>
      </c>
      <c r="BK360" s="222">
        <f t="shared" si="79"/>
        <v>0</v>
      </c>
      <c r="BL360" s="17" t="s">
        <v>207</v>
      </c>
      <c r="BM360" s="221" t="s">
        <v>3503</v>
      </c>
    </row>
    <row r="361" spans="1:65" s="2" customFormat="1" ht="48" customHeight="1">
      <c r="A361" s="34"/>
      <c r="B361" s="35"/>
      <c r="C361" s="209" t="s">
        <v>1405</v>
      </c>
      <c r="D361" s="209" t="s">
        <v>197</v>
      </c>
      <c r="E361" s="210" t="s">
        <v>3504</v>
      </c>
      <c r="F361" s="211" t="s">
        <v>3505</v>
      </c>
      <c r="G361" s="212" t="s">
        <v>240</v>
      </c>
      <c r="H361" s="213">
        <v>1</v>
      </c>
      <c r="I361" s="214"/>
      <c r="J361" s="215">
        <f t="shared" si="70"/>
        <v>0</v>
      </c>
      <c r="K361" s="216"/>
      <c r="L361" s="39"/>
      <c r="M361" s="217" t="s">
        <v>1</v>
      </c>
      <c r="N361" s="218" t="s">
        <v>40</v>
      </c>
      <c r="O361" s="71"/>
      <c r="P361" s="219">
        <f t="shared" si="71"/>
        <v>0</v>
      </c>
      <c r="Q361" s="219">
        <v>0</v>
      </c>
      <c r="R361" s="219">
        <f t="shared" si="72"/>
        <v>0</v>
      </c>
      <c r="S361" s="219">
        <v>0</v>
      </c>
      <c r="T361" s="220">
        <f t="shared" si="73"/>
        <v>0</v>
      </c>
      <c r="U361" s="34"/>
      <c r="V361" s="34"/>
      <c r="W361" s="34"/>
      <c r="X361" s="34"/>
      <c r="Y361" s="34"/>
      <c r="Z361" s="34"/>
      <c r="AA361" s="34"/>
      <c r="AB361" s="34"/>
      <c r="AC361" s="34"/>
      <c r="AD361" s="34"/>
      <c r="AE361" s="34"/>
      <c r="AR361" s="221" t="s">
        <v>207</v>
      </c>
      <c r="AT361" s="221" t="s">
        <v>197</v>
      </c>
      <c r="AU361" s="221" t="s">
        <v>83</v>
      </c>
      <c r="AY361" s="17" t="s">
        <v>194</v>
      </c>
      <c r="BE361" s="222">
        <f t="shared" si="74"/>
        <v>0</v>
      </c>
      <c r="BF361" s="222">
        <f t="shared" si="75"/>
        <v>0</v>
      </c>
      <c r="BG361" s="222">
        <f t="shared" si="76"/>
        <v>0</v>
      </c>
      <c r="BH361" s="222">
        <f t="shared" si="77"/>
        <v>0</v>
      </c>
      <c r="BI361" s="222">
        <f t="shared" si="78"/>
        <v>0</v>
      </c>
      <c r="BJ361" s="17" t="s">
        <v>83</v>
      </c>
      <c r="BK361" s="222">
        <f t="shared" si="79"/>
        <v>0</v>
      </c>
      <c r="BL361" s="17" t="s">
        <v>207</v>
      </c>
      <c r="BM361" s="221" t="s">
        <v>3506</v>
      </c>
    </row>
    <row r="362" spans="1:65" s="2" customFormat="1" ht="24" customHeight="1">
      <c r="A362" s="34"/>
      <c r="B362" s="35"/>
      <c r="C362" s="209" t="s">
        <v>1410</v>
      </c>
      <c r="D362" s="209" t="s">
        <v>197</v>
      </c>
      <c r="E362" s="210" t="s">
        <v>3507</v>
      </c>
      <c r="F362" s="211" t="s">
        <v>3508</v>
      </c>
      <c r="G362" s="212" t="s">
        <v>318</v>
      </c>
      <c r="H362" s="213">
        <v>60</v>
      </c>
      <c r="I362" s="214"/>
      <c r="J362" s="215">
        <f t="shared" si="70"/>
        <v>0</v>
      </c>
      <c r="K362" s="216"/>
      <c r="L362" s="39"/>
      <c r="M362" s="217" t="s">
        <v>1</v>
      </c>
      <c r="N362" s="218" t="s">
        <v>40</v>
      </c>
      <c r="O362" s="71"/>
      <c r="P362" s="219">
        <f t="shared" si="71"/>
        <v>0</v>
      </c>
      <c r="Q362" s="219">
        <v>0</v>
      </c>
      <c r="R362" s="219">
        <f t="shared" si="72"/>
        <v>0</v>
      </c>
      <c r="S362" s="219">
        <v>0</v>
      </c>
      <c r="T362" s="220">
        <f t="shared" si="73"/>
        <v>0</v>
      </c>
      <c r="U362" s="34"/>
      <c r="V362" s="34"/>
      <c r="W362" s="34"/>
      <c r="X362" s="34"/>
      <c r="Y362" s="34"/>
      <c r="Z362" s="34"/>
      <c r="AA362" s="34"/>
      <c r="AB362" s="34"/>
      <c r="AC362" s="34"/>
      <c r="AD362" s="34"/>
      <c r="AE362" s="34"/>
      <c r="AR362" s="221" t="s">
        <v>207</v>
      </c>
      <c r="AT362" s="221" t="s">
        <v>197</v>
      </c>
      <c r="AU362" s="221" t="s">
        <v>83</v>
      </c>
      <c r="AY362" s="17" t="s">
        <v>194</v>
      </c>
      <c r="BE362" s="222">
        <f t="shared" si="74"/>
        <v>0</v>
      </c>
      <c r="BF362" s="222">
        <f t="shared" si="75"/>
        <v>0</v>
      </c>
      <c r="BG362" s="222">
        <f t="shared" si="76"/>
        <v>0</v>
      </c>
      <c r="BH362" s="222">
        <f t="shared" si="77"/>
        <v>0</v>
      </c>
      <c r="BI362" s="222">
        <f t="shared" si="78"/>
        <v>0</v>
      </c>
      <c r="BJ362" s="17" t="s">
        <v>83</v>
      </c>
      <c r="BK362" s="222">
        <f t="shared" si="79"/>
        <v>0</v>
      </c>
      <c r="BL362" s="17" t="s">
        <v>207</v>
      </c>
      <c r="BM362" s="221" t="s">
        <v>3509</v>
      </c>
    </row>
    <row r="363" spans="1:65" s="2" customFormat="1" ht="24" customHeight="1">
      <c r="A363" s="34"/>
      <c r="B363" s="35"/>
      <c r="C363" s="209" t="s">
        <v>1416</v>
      </c>
      <c r="D363" s="209" t="s">
        <v>197</v>
      </c>
      <c r="E363" s="210" t="s">
        <v>3510</v>
      </c>
      <c r="F363" s="211" t="s">
        <v>3511</v>
      </c>
      <c r="G363" s="212" t="s">
        <v>318</v>
      </c>
      <c r="H363" s="213">
        <v>60</v>
      </c>
      <c r="I363" s="214"/>
      <c r="J363" s="215">
        <f t="shared" si="70"/>
        <v>0</v>
      </c>
      <c r="K363" s="216"/>
      <c r="L363" s="39"/>
      <c r="M363" s="217" t="s">
        <v>1</v>
      </c>
      <c r="N363" s="218" t="s">
        <v>40</v>
      </c>
      <c r="O363" s="71"/>
      <c r="P363" s="219">
        <f t="shared" si="71"/>
        <v>0</v>
      </c>
      <c r="Q363" s="219">
        <v>0</v>
      </c>
      <c r="R363" s="219">
        <f t="shared" si="72"/>
        <v>0</v>
      </c>
      <c r="S363" s="219">
        <v>0</v>
      </c>
      <c r="T363" s="220">
        <f t="shared" si="73"/>
        <v>0</v>
      </c>
      <c r="U363" s="34"/>
      <c r="V363" s="34"/>
      <c r="W363" s="34"/>
      <c r="X363" s="34"/>
      <c r="Y363" s="34"/>
      <c r="Z363" s="34"/>
      <c r="AA363" s="34"/>
      <c r="AB363" s="34"/>
      <c r="AC363" s="34"/>
      <c r="AD363" s="34"/>
      <c r="AE363" s="34"/>
      <c r="AR363" s="221" t="s">
        <v>207</v>
      </c>
      <c r="AT363" s="221" t="s">
        <v>197</v>
      </c>
      <c r="AU363" s="221" t="s">
        <v>83</v>
      </c>
      <c r="AY363" s="17" t="s">
        <v>194</v>
      </c>
      <c r="BE363" s="222">
        <f t="shared" si="74"/>
        <v>0</v>
      </c>
      <c r="BF363" s="222">
        <f t="shared" si="75"/>
        <v>0</v>
      </c>
      <c r="BG363" s="222">
        <f t="shared" si="76"/>
        <v>0</v>
      </c>
      <c r="BH363" s="222">
        <f t="shared" si="77"/>
        <v>0</v>
      </c>
      <c r="BI363" s="222">
        <f t="shared" si="78"/>
        <v>0</v>
      </c>
      <c r="BJ363" s="17" t="s">
        <v>83</v>
      </c>
      <c r="BK363" s="222">
        <f t="shared" si="79"/>
        <v>0</v>
      </c>
      <c r="BL363" s="17" t="s">
        <v>207</v>
      </c>
      <c r="BM363" s="221" t="s">
        <v>3512</v>
      </c>
    </row>
    <row r="364" spans="1:65" s="12" customFormat="1" ht="25.9" customHeight="1">
      <c r="B364" s="193"/>
      <c r="C364" s="194"/>
      <c r="D364" s="195" t="s">
        <v>74</v>
      </c>
      <c r="E364" s="196" t="s">
        <v>2496</v>
      </c>
      <c r="F364" s="196" t="s">
        <v>3513</v>
      </c>
      <c r="G364" s="194"/>
      <c r="H364" s="194"/>
      <c r="I364" s="197"/>
      <c r="J364" s="198">
        <f>BK364</f>
        <v>0</v>
      </c>
      <c r="K364" s="194"/>
      <c r="L364" s="199"/>
      <c r="M364" s="200"/>
      <c r="N364" s="201"/>
      <c r="O364" s="201"/>
      <c r="P364" s="202">
        <f>SUM(P365:P408)</f>
        <v>0</v>
      </c>
      <c r="Q364" s="201"/>
      <c r="R364" s="202">
        <f>SUM(R365:R408)</f>
        <v>0</v>
      </c>
      <c r="S364" s="201"/>
      <c r="T364" s="203">
        <f>SUM(T365:T408)</f>
        <v>0</v>
      </c>
      <c r="AR364" s="204" t="s">
        <v>83</v>
      </c>
      <c r="AT364" s="205" t="s">
        <v>74</v>
      </c>
      <c r="AU364" s="205" t="s">
        <v>75</v>
      </c>
      <c r="AY364" s="204" t="s">
        <v>194</v>
      </c>
      <c r="BK364" s="206">
        <f>SUM(BK365:BK408)</f>
        <v>0</v>
      </c>
    </row>
    <row r="365" spans="1:65" s="2" customFormat="1" ht="36" customHeight="1">
      <c r="A365" s="34"/>
      <c r="B365" s="35"/>
      <c r="C365" s="209" t="s">
        <v>1420</v>
      </c>
      <c r="D365" s="209" t="s">
        <v>197</v>
      </c>
      <c r="E365" s="210" t="s">
        <v>3337</v>
      </c>
      <c r="F365" s="211" t="s">
        <v>3338</v>
      </c>
      <c r="G365" s="212" t="s">
        <v>240</v>
      </c>
      <c r="H365" s="213">
        <v>9</v>
      </c>
      <c r="I365" s="214"/>
      <c r="J365" s="215">
        <f t="shared" ref="J365:J408" si="80">ROUND(I365*H365,2)</f>
        <v>0</v>
      </c>
      <c r="K365" s="216"/>
      <c r="L365" s="39"/>
      <c r="M365" s="217" t="s">
        <v>1</v>
      </c>
      <c r="N365" s="218" t="s">
        <v>40</v>
      </c>
      <c r="O365" s="71"/>
      <c r="P365" s="219">
        <f t="shared" ref="P365:P408" si="81">O365*H365</f>
        <v>0</v>
      </c>
      <c r="Q365" s="219">
        <v>0</v>
      </c>
      <c r="R365" s="219">
        <f t="shared" ref="R365:R408" si="82">Q365*H365</f>
        <v>0</v>
      </c>
      <c r="S365" s="219">
        <v>0</v>
      </c>
      <c r="T365" s="220">
        <f t="shared" ref="T365:T408" si="83">S365*H365</f>
        <v>0</v>
      </c>
      <c r="U365" s="34"/>
      <c r="V365" s="34"/>
      <c r="W365" s="34"/>
      <c r="X365" s="34"/>
      <c r="Y365" s="34"/>
      <c r="Z365" s="34"/>
      <c r="AA365" s="34"/>
      <c r="AB365" s="34"/>
      <c r="AC365" s="34"/>
      <c r="AD365" s="34"/>
      <c r="AE365" s="34"/>
      <c r="AR365" s="221" t="s">
        <v>207</v>
      </c>
      <c r="AT365" s="221" t="s">
        <v>197</v>
      </c>
      <c r="AU365" s="221" t="s">
        <v>83</v>
      </c>
      <c r="AY365" s="17" t="s">
        <v>194</v>
      </c>
      <c r="BE365" s="222">
        <f t="shared" ref="BE365:BE408" si="84">IF(N365="základní",J365,0)</f>
        <v>0</v>
      </c>
      <c r="BF365" s="222">
        <f t="shared" ref="BF365:BF408" si="85">IF(N365="snížená",J365,0)</f>
        <v>0</v>
      </c>
      <c r="BG365" s="222">
        <f t="shared" ref="BG365:BG408" si="86">IF(N365="zákl. přenesená",J365,0)</f>
        <v>0</v>
      </c>
      <c r="BH365" s="222">
        <f t="shared" ref="BH365:BH408" si="87">IF(N365="sníž. přenesená",J365,0)</f>
        <v>0</v>
      </c>
      <c r="BI365" s="222">
        <f t="shared" ref="BI365:BI408" si="88">IF(N365="nulová",J365,0)</f>
        <v>0</v>
      </c>
      <c r="BJ365" s="17" t="s">
        <v>83</v>
      </c>
      <c r="BK365" s="222">
        <f t="shared" ref="BK365:BK408" si="89">ROUND(I365*H365,2)</f>
        <v>0</v>
      </c>
      <c r="BL365" s="17" t="s">
        <v>207</v>
      </c>
      <c r="BM365" s="221" t="s">
        <v>3514</v>
      </c>
    </row>
    <row r="366" spans="1:65" s="2" customFormat="1" ht="48" customHeight="1">
      <c r="A366" s="34"/>
      <c r="B366" s="35"/>
      <c r="C366" s="209" t="s">
        <v>1425</v>
      </c>
      <c r="D366" s="209" t="s">
        <v>197</v>
      </c>
      <c r="E366" s="210" t="s">
        <v>3515</v>
      </c>
      <c r="F366" s="211" t="s">
        <v>3516</v>
      </c>
      <c r="G366" s="212" t="s">
        <v>240</v>
      </c>
      <c r="H366" s="213">
        <v>1</v>
      </c>
      <c r="I366" s="214"/>
      <c r="J366" s="215">
        <f t="shared" si="80"/>
        <v>0</v>
      </c>
      <c r="K366" s="216"/>
      <c r="L366" s="39"/>
      <c r="M366" s="217" t="s">
        <v>1</v>
      </c>
      <c r="N366" s="218" t="s">
        <v>40</v>
      </c>
      <c r="O366" s="71"/>
      <c r="P366" s="219">
        <f t="shared" si="81"/>
        <v>0</v>
      </c>
      <c r="Q366" s="219">
        <v>0</v>
      </c>
      <c r="R366" s="219">
        <f t="shared" si="82"/>
        <v>0</v>
      </c>
      <c r="S366" s="219">
        <v>0</v>
      </c>
      <c r="T366" s="220">
        <f t="shared" si="83"/>
        <v>0</v>
      </c>
      <c r="U366" s="34"/>
      <c r="V366" s="34"/>
      <c r="W366" s="34"/>
      <c r="X366" s="34"/>
      <c r="Y366" s="34"/>
      <c r="Z366" s="34"/>
      <c r="AA366" s="34"/>
      <c r="AB366" s="34"/>
      <c r="AC366" s="34"/>
      <c r="AD366" s="34"/>
      <c r="AE366" s="34"/>
      <c r="AR366" s="221" t="s">
        <v>207</v>
      </c>
      <c r="AT366" s="221" t="s">
        <v>197</v>
      </c>
      <c r="AU366" s="221" t="s">
        <v>83</v>
      </c>
      <c r="AY366" s="17" t="s">
        <v>194</v>
      </c>
      <c r="BE366" s="222">
        <f t="shared" si="84"/>
        <v>0</v>
      </c>
      <c r="BF366" s="222">
        <f t="shared" si="85"/>
        <v>0</v>
      </c>
      <c r="BG366" s="222">
        <f t="shared" si="86"/>
        <v>0</v>
      </c>
      <c r="BH366" s="222">
        <f t="shared" si="87"/>
        <v>0</v>
      </c>
      <c r="BI366" s="222">
        <f t="shared" si="88"/>
        <v>0</v>
      </c>
      <c r="BJ366" s="17" t="s">
        <v>83</v>
      </c>
      <c r="BK366" s="222">
        <f t="shared" si="89"/>
        <v>0</v>
      </c>
      <c r="BL366" s="17" t="s">
        <v>207</v>
      </c>
      <c r="BM366" s="221" t="s">
        <v>3517</v>
      </c>
    </row>
    <row r="367" spans="1:65" s="2" customFormat="1" ht="24" customHeight="1">
      <c r="A367" s="34"/>
      <c r="B367" s="35"/>
      <c r="C367" s="209" t="s">
        <v>1429</v>
      </c>
      <c r="D367" s="209" t="s">
        <v>197</v>
      </c>
      <c r="E367" s="210" t="s">
        <v>3518</v>
      </c>
      <c r="F367" s="211" t="s">
        <v>3519</v>
      </c>
      <c r="G367" s="212" t="s">
        <v>240</v>
      </c>
      <c r="H367" s="213">
        <v>10</v>
      </c>
      <c r="I367" s="214"/>
      <c r="J367" s="215">
        <f t="shared" si="80"/>
        <v>0</v>
      </c>
      <c r="K367" s="216"/>
      <c r="L367" s="39"/>
      <c r="M367" s="217" t="s">
        <v>1</v>
      </c>
      <c r="N367" s="218" t="s">
        <v>40</v>
      </c>
      <c r="O367" s="71"/>
      <c r="P367" s="219">
        <f t="shared" si="81"/>
        <v>0</v>
      </c>
      <c r="Q367" s="219">
        <v>0</v>
      </c>
      <c r="R367" s="219">
        <f t="shared" si="82"/>
        <v>0</v>
      </c>
      <c r="S367" s="219">
        <v>0</v>
      </c>
      <c r="T367" s="220">
        <f t="shared" si="83"/>
        <v>0</v>
      </c>
      <c r="U367" s="34"/>
      <c r="V367" s="34"/>
      <c r="W367" s="34"/>
      <c r="X367" s="34"/>
      <c r="Y367" s="34"/>
      <c r="Z367" s="34"/>
      <c r="AA367" s="34"/>
      <c r="AB367" s="34"/>
      <c r="AC367" s="34"/>
      <c r="AD367" s="34"/>
      <c r="AE367" s="34"/>
      <c r="AR367" s="221" t="s">
        <v>207</v>
      </c>
      <c r="AT367" s="221" t="s">
        <v>197</v>
      </c>
      <c r="AU367" s="221" t="s">
        <v>83</v>
      </c>
      <c r="AY367" s="17" t="s">
        <v>194</v>
      </c>
      <c r="BE367" s="222">
        <f t="shared" si="84"/>
        <v>0</v>
      </c>
      <c r="BF367" s="222">
        <f t="shared" si="85"/>
        <v>0</v>
      </c>
      <c r="BG367" s="222">
        <f t="shared" si="86"/>
        <v>0</v>
      </c>
      <c r="BH367" s="222">
        <f t="shared" si="87"/>
        <v>0</v>
      </c>
      <c r="BI367" s="222">
        <f t="shared" si="88"/>
        <v>0</v>
      </c>
      <c r="BJ367" s="17" t="s">
        <v>83</v>
      </c>
      <c r="BK367" s="222">
        <f t="shared" si="89"/>
        <v>0</v>
      </c>
      <c r="BL367" s="17" t="s">
        <v>207</v>
      </c>
      <c r="BM367" s="221" t="s">
        <v>3520</v>
      </c>
    </row>
    <row r="368" spans="1:65" s="2" customFormat="1" ht="48" customHeight="1">
      <c r="A368" s="34"/>
      <c r="B368" s="35"/>
      <c r="C368" s="209" t="s">
        <v>1434</v>
      </c>
      <c r="D368" s="209" t="s">
        <v>197</v>
      </c>
      <c r="E368" s="210" t="s">
        <v>3521</v>
      </c>
      <c r="F368" s="211" t="s">
        <v>3522</v>
      </c>
      <c r="G368" s="212" t="s">
        <v>240</v>
      </c>
      <c r="H368" s="213">
        <v>4</v>
      </c>
      <c r="I368" s="214"/>
      <c r="J368" s="215">
        <f t="shared" si="80"/>
        <v>0</v>
      </c>
      <c r="K368" s="216"/>
      <c r="L368" s="39"/>
      <c r="M368" s="217" t="s">
        <v>1</v>
      </c>
      <c r="N368" s="218" t="s">
        <v>40</v>
      </c>
      <c r="O368" s="71"/>
      <c r="P368" s="219">
        <f t="shared" si="81"/>
        <v>0</v>
      </c>
      <c r="Q368" s="219">
        <v>0</v>
      </c>
      <c r="R368" s="219">
        <f t="shared" si="82"/>
        <v>0</v>
      </c>
      <c r="S368" s="219">
        <v>0</v>
      </c>
      <c r="T368" s="220">
        <f t="shared" si="83"/>
        <v>0</v>
      </c>
      <c r="U368" s="34"/>
      <c r="V368" s="34"/>
      <c r="W368" s="34"/>
      <c r="X368" s="34"/>
      <c r="Y368" s="34"/>
      <c r="Z368" s="34"/>
      <c r="AA368" s="34"/>
      <c r="AB368" s="34"/>
      <c r="AC368" s="34"/>
      <c r="AD368" s="34"/>
      <c r="AE368" s="34"/>
      <c r="AR368" s="221" t="s">
        <v>207</v>
      </c>
      <c r="AT368" s="221" t="s">
        <v>197</v>
      </c>
      <c r="AU368" s="221" t="s">
        <v>83</v>
      </c>
      <c r="AY368" s="17" t="s">
        <v>194</v>
      </c>
      <c r="BE368" s="222">
        <f t="shared" si="84"/>
        <v>0</v>
      </c>
      <c r="BF368" s="222">
        <f t="shared" si="85"/>
        <v>0</v>
      </c>
      <c r="BG368" s="222">
        <f t="shared" si="86"/>
        <v>0</v>
      </c>
      <c r="BH368" s="222">
        <f t="shared" si="87"/>
        <v>0</v>
      </c>
      <c r="BI368" s="222">
        <f t="shared" si="88"/>
        <v>0</v>
      </c>
      <c r="BJ368" s="17" t="s">
        <v>83</v>
      </c>
      <c r="BK368" s="222">
        <f t="shared" si="89"/>
        <v>0</v>
      </c>
      <c r="BL368" s="17" t="s">
        <v>207</v>
      </c>
      <c r="BM368" s="221" t="s">
        <v>3523</v>
      </c>
    </row>
    <row r="369" spans="1:65" s="2" customFormat="1" ht="24" customHeight="1">
      <c r="A369" s="34"/>
      <c r="B369" s="35"/>
      <c r="C369" s="209" t="s">
        <v>1438</v>
      </c>
      <c r="D369" s="209" t="s">
        <v>197</v>
      </c>
      <c r="E369" s="210" t="s">
        <v>3524</v>
      </c>
      <c r="F369" s="211" t="s">
        <v>3525</v>
      </c>
      <c r="G369" s="212" t="s">
        <v>240</v>
      </c>
      <c r="H369" s="213">
        <v>37</v>
      </c>
      <c r="I369" s="214"/>
      <c r="J369" s="215">
        <f t="shared" si="80"/>
        <v>0</v>
      </c>
      <c r="K369" s="216"/>
      <c r="L369" s="39"/>
      <c r="M369" s="217" t="s">
        <v>1</v>
      </c>
      <c r="N369" s="218" t="s">
        <v>40</v>
      </c>
      <c r="O369" s="71"/>
      <c r="P369" s="219">
        <f t="shared" si="81"/>
        <v>0</v>
      </c>
      <c r="Q369" s="219">
        <v>0</v>
      </c>
      <c r="R369" s="219">
        <f t="shared" si="82"/>
        <v>0</v>
      </c>
      <c r="S369" s="219">
        <v>0</v>
      </c>
      <c r="T369" s="220">
        <f t="shared" si="83"/>
        <v>0</v>
      </c>
      <c r="U369" s="34"/>
      <c r="V369" s="34"/>
      <c r="W369" s="34"/>
      <c r="X369" s="34"/>
      <c r="Y369" s="34"/>
      <c r="Z369" s="34"/>
      <c r="AA369" s="34"/>
      <c r="AB369" s="34"/>
      <c r="AC369" s="34"/>
      <c r="AD369" s="34"/>
      <c r="AE369" s="34"/>
      <c r="AR369" s="221" t="s">
        <v>207</v>
      </c>
      <c r="AT369" s="221" t="s">
        <v>197</v>
      </c>
      <c r="AU369" s="221" t="s">
        <v>83</v>
      </c>
      <c r="AY369" s="17" t="s">
        <v>194</v>
      </c>
      <c r="BE369" s="222">
        <f t="shared" si="84"/>
        <v>0</v>
      </c>
      <c r="BF369" s="222">
        <f t="shared" si="85"/>
        <v>0</v>
      </c>
      <c r="BG369" s="222">
        <f t="shared" si="86"/>
        <v>0</v>
      </c>
      <c r="BH369" s="222">
        <f t="shared" si="87"/>
        <v>0</v>
      </c>
      <c r="BI369" s="222">
        <f t="shared" si="88"/>
        <v>0</v>
      </c>
      <c r="BJ369" s="17" t="s">
        <v>83</v>
      </c>
      <c r="BK369" s="222">
        <f t="shared" si="89"/>
        <v>0</v>
      </c>
      <c r="BL369" s="17" t="s">
        <v>207</v>
      </c>
      <c r="BM369" s="221" t="s">
        <v>3526</v>
      </c>
    </row>
    <row r="370" spans="1:65" s="2" customFormat="1" ht="48" customHeight="1">
      <c r="A370" s="34"/>
      <c r="B370" s="35"/>
      <c r="C370" s="209" t="s">
        <v>1443</v>
      </c>
      <c r="D370" s="209" t="s">
        <v>197</v>
      </c>
      <c r="E370" s="210" t="s">
        <v>3527</v>
      </c>
      <c r="F370" s="211" t="s">
        <v>3528</v>
      </c>
      <c r="G370" s="212" t="s">
        <v>240</v>
      </c>
      <c r="H370" s="213">
        <v>8</v>
      </c>
      <c r="I370" s="214"/>
      <c r="J370" s="215">
        <f t="shared" si="80"/>
        <v>0</v>
      </c>
      <c r="K370" s="216"/>
      <c r="L370" s="39"/>
      <c r="M370" s="217" t="s">
        <v>1</v>
      </c>
      <c r="N370" s="218" t="s">
        <v>40</v>
      </c>
      <c r="O370" s="71"/>
      <c r="P370" s="219">
        <f t="shared" si="81"/>
        <v>0</v>
      </c>
      <c r="Q370" s="219">
        <v>0</v>
      </c>
      <c r="R370" s="219">
        <f t="shared" si="82"/>
        <v>0</v>
      </c>
      <c r="S370" s="219">
        <v>0</v>
      </c>
      <c r="T370" s="220">
        <f t="shared" si="83"/>
        <v>0</v>
      </c>
      <c r="U370" s="34"/>
      <c r="V370" s="34"/>
      <c r="W370" s="34"/>
      <c r="X370" s="34"/>
      <c r="Y370" s="34"/>
      <c r="Z370" s="34"/>
      <c r="AA370" s="34"/>
      <c r="AB370" s="34"/>
      <c r="AC370" s="34"/>
      <c r="AD370" s="34"/>
      <c r="AE370" s="34"/>
      <c r="AR370" s="221" t="s">
        <v>207</v>
      </c>
      <c r="AT370" s="221" t="s">
        <v>197</v>
      </c>
      <c r="AU370" s="221" t="s">
        <v>83</v>
      </c>
      <c r="AY370" s="17" t="s">
        <v>194</v>
      </c>
      <c r="BE370" s="222">
        <f t="shared" si="84"/>
        <v>0</v>
      </c>
      <c r="BF370" s="222">
        <f t="shared" si="85"/>
        <v>0</v>
      </c>
      <c r="BG370" s="222">
        <f t="shared" si="86"/>
        <v>0</v>
      </c>
      <c r="BH370" s="222">
        <f t="shared" si="87"/>
        <v>0</v>
      </c>
      <c r="BI370" s="222">
        <f t="shared" si="88"/>
        <v>0</v>
      </c>
      <c r="BJ370" s="17" t="s">
        <v>83</v>
      </c>
      <c r="BK370" s="222">
        <f t="shared" si="89"/>
        <v>0</v>
      </c>
      <c r="BL370" s="17" t="s">
        <v>207</v>
      </c>
      <c r="BM370" s="221" t="s">
        <v>3529</v>
      </c>
    </row>
    <row r="371" spans="1:65" s="2" customFormat="1" ht="36" customHeight="1">
      <c r="A371" s="34"/>
      <c r="B371" s="35"/>
      <c r="C371" s="209" t="s">
        <v>1448</v>
      </c>
      <c r="D371" s="209" t="s">
        <v>197</v>
      </c>
      <c r="E371" s="210" t="s">
        <v>3530</v>
      </c>
      <c r="F371" s="211" t="s">
        <v>3531</v>
      </c>
      <c r="G371" s="212" t="s">
        <v>240</v>
      </c>
      <c r="H371" s="213">
        <v>4</v>
      </c>
      <c r="I371" s="214"/>
      <c r="J371" s="215">
        <f t="shared" si="80"/>
        <v>0</v>
      </c>
      <c r="K371" s="216"/>
      <c r="L371" s="39"/>
      <c r="M371" s="217" t="s">
        <v>1</v>
      </c>
      <c r="N371" s="218" t="s">
        <v>40</v>
      </c>
      <c r="O371" s="71"/>
      <c r="P371" s="219">
        <f t="shared" si="81"/>
        <v>0</v>
      </c>
      <c r="Q371" s="219">
        <v>0</v>
      </c>
      <c r="R371" s="219">
        <f t="shared" si="82"/>
        <v>0</v>
      </c>
      <c r="S371" s="219">
        <v>0</v>
      </c>
      <c r="T371" s="220">
        <f t="shared" si="83"/>
        <v>0</v>
      </c>
      <c r="U371" s="34"/>
      <c r="V371" s="34"/>
      <c r="W371" s="34"/>
      <c r="X371" s="34"/>
      <c r="Y371" s="34"/>
      <c r="Z371" s="34"/>
      <c r="AA371" s="34"/>
      <c r="AB371" s="34"/>
      <c r="AC371" s="34"/>
      <c r="AD371" s="34"/>
      <c r="AE371" s="34"/>
      <c r="AR371" s="221" t="s">
        <v>207</v>
      </c>
      <c r="AT371" s="221" t="s">
        <v>197</v>
      </c>
      <c r="AU371" s="221" t="s">
        <v>83</v>
      </c>
      <c r="AY371" s="17" t="s">
        <v>194</v>
      </c>
      <c r="BE371" s="222">
        <f t="shared" si="84"/>
        <v>0</v>
      </c>
      <c r="BF371" s="222">
        <f t="shared" si="85"/>
        <v>0</v>
      </c>
      <c r="BG371" s="222">
        <f t="shared" si="86"/>
        <v>0</v>
      </c>
      <c r="BH371" s="222">
        <f t="shared" si="87"/>
        <v>0</v>
      </c>
      <c r="BI371" s="222">
        <f t="shared" si="88"/>
        <v>0</v>
      </c>
      <c r="BJ371" s="17" t="s">
        <v>83</v>
      </c>
      <c r="BK371" s="222">
        <f t="shared" si="89"/>
        <v>0</v>
      </c>
      <c r="BL371" s="17" t="s">
        <v>207</v>
      </c>
      <c r="BM371" s="221" t="s">
        <v>3532</v>
      </c>
    </row>
    <row r="372" spans="1:65" s="2" customFormat="1" ht="48" customHeight="1">
      <c r="A372" s="34"/>
      <c r="B372" s="35"/>
      <c r="C372" s="209" t="s">
        <v>1452</v>
      </c>
      <c r="D372" s="209" t="s">
        <v>197</v>
      </c>
      <c r="E372" s="210" t="s">
        <v>3533</v>
      </c>
      <c r="F372" s="211" t="s">
        <v>3534</v>
      </c>
      <c r="G372" s="212" t="s">
        <v>240</v>
      </c>
      <c r="H372" s="213">
        <v>1</v>
      </c>
      <c r="I372" s="214"/>
      <c r="J372" s="215">
        <f t="shared" si="80"/>
        <v>0</v>
      </c>
      <c r="K372" s="216"/>
      <c r="L372" s="39"/>
      <c r="M372" s="217" t="s">
        <v>1</v>
      </c>
      <c r="N372" s="218" t="s">
        <v>40</v>
      </c>
      <c r="O372" s="71"/>
      <c r="P372" s="219">
        <f t="shared" si="81"/>
        <v>0</v>
      </c>
      <c r="Q372" s="219">
        <v>0</v>
      </c>
      <c r="R372" s="219">
        <f t="shared" si="82"/>
        <v>0</v>
      </c>
      <c r="S372" s="219">
        <v>0</v>
      </c>
      <c r="T372" s="220">
        <f t="shared" si="83"/>
        <v>0</v>
      </c>
      <c r="U372" s="34"/>
      <c r="V372" s="34"/>
      <c r="W372" s="34"/>
      <c r="X372" s="34"/>
      <c r="Y372" s="34"/>
      <c r="Z372" s="34"/>
      <c r="AA372" s="34"/>
      <c r="AB372" s="34"/>
      <c r="AC372" s="34"/>
      <c r="AD372" s="34"/>
      <c r="AE372" s="34"/>
      <c r="AR372" s="221" t="s">
        <v>207</v>
      </c>
      <c r="AT372" s="221" t="s">
        <v>197</v>
      </c>
      <c r="AU372" s="221" t="s">
        <v>83</v>
      </c>
      <c r="AY372" s="17" t="s">
        <v>194</v>
      </c>
      <c r="BE372" s="222">
        <f t="shared" si="84"/>
        <v>0</v>
      </c>
      <c r="BF372" s="222">
        <f t="shared" si="85"/>
        <v>0</v>
      </c>
      <c r="BG372" s="222">
        <f t="shared" si="86"/>
        <v>0</v>
      </c>
      <c r="BH372" s="222">
        <f t="shared" si="87"/>
        <v>0</v>
      </c>
      <c r="BI372" s="222">
        <f t="shared" si="88"/>
        <v>0</v>
      </c>
      <c r="BJ372" s="17" t="s">
        <v>83</v>
      </c>
      <c r="BK372" s="222">
        <f t="shared" si="89"/>
        <v>0</v>
      </c>
      <c r="BL372" s="17" t="s">
        <v>207</v>
      </c>
      <c r="BM372" s="221" t="s">
        <v>3535</v>
      </c>
    </row>
    <row r="373" spans="1:65" s="2" customFormat="1" ht="36" customHeight="1">
      <c r="A373" s="34"/>
      <c r="B373" s="35"/>
      <c r="C373" s="209" t="s">
        <v>1457</v>
      </c>
      <c r="D373" s="209" t="s">
        <v>197</v>
      </c>
      <c r="E373" s="210" t="s">
        <v>3536</v>
      </c>
      <c r="F373" s="211" t="s">
        <v>3537</v>
      </c>
      <c r="G373" s="212" t="s">
        <v>240</v>
      </c>
      <c r="H373" s="213">
        <v>3</v>
      </c>
      <c r="I373" s="214"/>
      <c r="J373" s="215">
        <f t="shared" si="80"/>
        <v>0</v>
      </c>
      <c r="K373" s="216"/>
      <c r="L373" s="39"/>
      <c r="M373" s="217" t="s">
        <v>1</v>
      </c>
      <c r="N373" s="218" t="s">
        <v>40</v>
      </c>
      <c r="O373" s="71"/>
      <c r="P373" s="219">
        <f t="shared" si="81"/>
        <v>0</v>
      </c>
      <c r="Q373" s="219">
        <v>0</v>
      </c>
      <c r="R373" s="219">
        <f t="shared" si="82"/>
        <v>0</v>
      </c>
      <c r="S373" s="219">
        <v>0</v>
      </c>
      <c r="T373" s="220">
        <f t="shared" si="83"/>
        <v>0</v>
      </c>
      <c r="U373" s="34"/>
      <c r="V373" s="34"/>
      <c r="W373" s="34"/>
      <c r="X373" s="34"/>
      <c r="Y373" s="34"/>
      <c r="Z373" s="34"/>
      <c r="AA373" s="34"/>
      <c r="AB373" s="34"/>
      <c r="AC373" s="34"/>
      <c r="AD373" s="34"/>
      <c r="AE373" s="34"/>
      <c r="AR373" s="221" t="s">
        <v>207</v>
      </c>
      <c r="AT373" s="221" t="s">
        <v>197</v>
      </c>
      <c r="AU373" s="221" t="s">
        <v>83</v>
      </c>
      <c r="AY373" s="17" t="s">
        <v>194</v>
      </c>
      <c r="BE373" s="222">
        <f t="shared" si="84"/>
        <v>0</v>
      </c>
      <c r="BF373" s="222">
        <f t="shared" si="85"/>
        <v>0</v>
      </c>
      <c r="BG373" s="222">
        <f t="shared" si="86"/>
        <v>0</v>
      </c>
      <c r="BH373" s="222">
        <f t="shared" si="87"/>
        <v>0</v>
      </c>
      <c r="BI373" s="222">
        <f t="shared" si="88"/>
        <v>0</v>
      </c>
      <c r="BJ373" s="17" t="s">
        <v>83</v>
      </c>
      <c r="BK373" s="222">
        <f t="shared" si="89"/>
        <v>0</v>
      </c>
      <c r="BL373" s="17" t="s">
        <v>207</v>
      </c>
      <c r="BM373" s="221" t="s">
        <v>3538</v>
      </c>
    </row>
    <row r="374" spans="1:65" s="2" customFormat="1" ht="36" customHeight="1">
      <c r="A374" s="34"/>
      <c r="B374" s="35"/>
      <c r="C374" s="209" t="s">
        <v>1461</v>
      </c>
      <c r="D374" s="209" t="s">
        <v>197</v>
      </c>
      <c r="E374" s="210" t="s">
        <v>3539</v>
      </c>
      <c r="F374" s="211" t="s">
        <v>3540</v>
      </c>
      <c r="G374" s="212" t="s">
        <v>240</v>
      </c>
      <c r="H374" s="213">
        <v>4</v>
      </c>
      <c r="I374" s="214"/>
      <c r="J374" s="215">
        <f t="shared" si="80"/>
        <v>0</v>
      </c>
      <c r="K374" s="216"/>
      <c r="L374" s="39"/>
      <c r="M374" s="217" t="s">
        <v>1</v>
      </c>
      <c r="N374" s="218" t="s">
        <v>40</v>
      </c>
      <c r="O374" s="71"/>
      <c r="P374" s="219">
        <f t="shared" si="81"/>
        <v>0</v>
      </c>
      <c r="Q374" s="219">
        <v>0</v>
      </c>
      <c r="R374" s="219">
        <f t="shared" si="82"/>
        <v>0</v>
      </c>
      <c r="S374" s="219">
        <v>0</v>
      </c>
      <c r="T374" s="220">
        <f t="shared" si="83"/>
        <v>0</v>
      </c>
      <c r="U374" s="34"/>
      <c r="V374" s="34"/>
      <c r="W374" s="34"/>
      <c r="X374" s="34"/>
      <c r="Y374" s="34"/>
      <c r="Z374" s="34"/>
      <c r="AA374" s="34"/>
      <c r="AB374" s="34"/>
      <c r="AC374" s="34"/>
      <c r="AD374" s="34"/>
      <c r="AE374" s="34"/>
      <c r="AR374" s="221" t="s">
        <v>207</v>
      </c>
      <c r="AT374" s="221" t="s">
        <v>197</v>
      </c>
      <c r="AU374" s="221" t="s">
        <v>83</v>
      </c>
      <c r="AY374" s="17" t="s">
        <v>194</v>
      </c>
      <c r="BE374" s="222">
        <f t="shared" si="84"/>
        <v>0</v>
      </c>
      <c r="BF374" s="222">
        <f t="shared" si="85"/>
        <v>0</v>
      </c>
      <c r="BG374" s="222">
        <f t="shared" si="86"/>
        <v>0</v>
      </c>
      <c r="BH374" s="222">
        <f t="shared" si="87"/>
        <v>0</v>
      </c>
      <c r="BI374" s="222">
        <f t="shared" si="88"/>
        <v>0</v>
      </c>
      <c r="BJ374" s="17" t="s">
        <v>83</v>
      </c>
      <c r="BK374" s="222">
        <f t="shared" si="89"/>
        <v>0</v>
      </c>
      <c r="BL374" s="17" t="s">
        <v>207</v>
      </c>
      <c r="BM374" s="221" t="s">
        <v>3541</v>
      </c>
    </row>
    <row r="375" spans="1:65" s="2" customFormat="1" ht="48" customHeight="1">
      <c r="A375" s="34"/>
      <c r="B375" s="35"/>
      <c r="C375" s="209" t="s">
        <v>1464</v>
      </c>
      <c r="D375" s="209" t="s">
        <v>197</v>
      </c>
      <c r="E375" s="210" t="s">
        <v>3542</v>
      </c>
      <c r="F375" s="211" t="s">
        <v>3543</v>
      </c>
      <c r="G375" s="212" t="s">
        <v>240</v>
      </c>
      <c r="H375" s="213">
        <v>0</v>
      </c>
      <c r="I375" s="214"/>
      <c r="J375" s="215">
        <f t="shared" si="80"/>
        <v>0</v>
      </c>
      <c r="K375" s="216"/>
      <c r="L375" s="39"/>
      <c r="M375" s="217" t="s">
        <v>1</v>
      </c>
      <c r="N375" s="218" t="s">
        <v>40</v>
      </c>
      <c r="O375" s="71"/>
      <c r="P375" s="219">
        <f t="shared" si="81"/>
        <v>0</v>
      </c>
      <c r="Q375" s="219">
        <v>0</v>
      </c>
      <c r="R375" s="219">
        <f t="shared" si="82"/>
        <v>0</v>
      </c>
      <c r="S375" s="219">
        <v>0</v>
      </c>
      <c r="T375" s="220">
        <f t="shared" si="83"/>
        <v>0</v>
      </c>
      <c r="U375" s="34"/>
      <c r="V375" s="34"/>
      <c r="W375" s="34"/>
      <c r="X375" s="34"/>
      <c r="Y375" s="34"/>
      <c r="Z375" s="34"/>
      <c r="AA375" s="34"/>
      <c r="AB375" s="34"/>
      <c r="AC375" s="34"/>
      <c r="AD375" s="34"/>
      <c r="AE375" s="34"/>
      <c r="AR375" s="221" t="s">
        <v>207</v>
      </c>
      <c r="AT375" s="221" t="s">
        <v>197</v>
      </c>
      <c r="AU375" s="221" t="s">
        <v>83</v>
      </c>
      <c r="AY375" s="17" t="s">
        <v>194</v>
      </c>
      <c r="BE375" s="222">
        <f t="shared" si="84"/>
        <v>0</v>
      </c>
      <c r="BF375" s="222">
        <f t="shared" si="85"/>
        <v>0</v>
      </c>
      <c r="BG375" s="222">
        <f t="shared" si="86"/>
        <v>0</v>
      </c>
      <c r="BH375" s="222">
        <f t="shared" si="87"/>
        <v>0</v>
      </c>
      <c r="BI375" s="222">
        <f t="shared" si="88"/>
        <v>0</v>
      </c>
      <c r="BJ375" s="17" t="s">
        <v>83</v>
      </c>
      <c r="BK375" s="222">
        <f t="shared" si="89"/>
        <v>0</v>
      </c>
      <c r="BL375" s="17" t="s">
        <v>207</v>
      </c>
      <c r="BM375" s="221" t="s">
        <v>3544</v>
      </c>
    </row>
    <row r="376" spans="1:65" s="2" customFormat="1" ht="48" customHeight="1">
      <c r="A376" s="34"/>
      <c r="B376" s="35"/>
      <c r="C376" s="209" t="s">
        <v>1468</v>
      </c>
      <c r="D376" s="209" t="s">
        <v>197</v>
      </c>
      <c r="E376" s="210" t="s">
        <v>3545</v>
      </c>
      <c r="F376" s="211" t="s">
        <v>3546</v>
      </c>
      <c r="G376" s="212" t="s">
        <v>240</v>
      </c>
      <c r="H376" s="213">
        <v>1</v>
      </c>
      <c r="I376" s="214"/>
      <c r="J376" s="215">
        <f t="shared" si="80"/>
        <v>0</v>
      </c>
      <c r="K376" s="216"/>
      <c r="L376" s="39"/>
      <c r="M376" s="217" t="s">
        <v>1</v>
      </c>
      <c r="N376" s="218" t="s">
        <v>40</v>
      </c>
      <c r="O376" s="71"/>
      <c r="P376" s="219">
        <f t="shared" si="81"/>
        <v>0</v>
      </c>
      <c r="Q376" s="219">
        <v>0</v>
      </c>
      <c r="R376" s="219">
        <f t="shared" si="82"/>
        <v>0</v>
      </c>
      <c r="S376" s="219">
        <v>0</v>
      </c>
      <c r="T376" s="220">
        <f t="shared" si="83"/>
        <v>0</v>
      </c>
      <c r="U376" s="34"/>
      <c r="V376" s="34"/>
      <c r="W376" s="34"/>
      <c r="X376" s="34"/>
      <c r="Y376" s="34"/>
      <c r="Z376" s="34"/>
      <c r="AA376" s="34"/>
      <c r="AB376" s="34"/>
      <c r="AC376" s="34"/>
      <c r="AD376" s="34"/>
      <c r="AE376" s="34"/>
      <c r="AR376" s="221" t="s">
        <v>207</v>
      </c>
      <c r="AT376" s="221" t="s">
        <v>197</v>
      </c>
      <c r="AU376" s="221" t="s">
        <v>83</v>
      </c>
      <c r="AY376" s="17" t="s">
        <v>194</v>
      </c>
      <c r="BE376" s="222">
        <f t="shared" si="84"/>
        <v>0</v>
      </c>
      <c r="BF376" s="222">
        <f t="shared" si="85"/>
        <v>0</v>
      </c>
      <c r="BG376" s="222">
        <f t="shared" si="86"/>
        <v>0</v>
      </c>
      <c r="BH376" s="222">
        <f t="shared" si="87"/>
        <v>0</v>
      </c>
      <c r="BI376" s="222">
        <f t="shared" si="88"/>
        <v>0</v>
      </c>
      <c r="BJ376" s="17" t="s">
        <v>83</v>
      </c>
      <c r="BK376" s="222">
        <f t="shared" si="89"/>
        <v>0</v>
      </c>
      <c r="BL376" s="17" t="s">
        <v>207</v>
      </c>
      <c r="BM376" s="221" t="s">
        <v>3547</v>
      </c>
    </row>
    <row r="377" spans="1:65" s="2" customFormat="1" ht="16.5" customHeight="1">
      <c r="A377" s="34"/>
      <c r="B377" s="35"/>
      <c r="C377" s="209" t="s">
        <v>1472</v>
      </c>
      <c r="D377" s="209" t="s">
        <v>197</v>
      </c>
      <c r="E377" s="210" t="s">
        <v>3351</v>
      </c>
      <c r="F377" s="211" t="s">
        <v>3352</v>
      </c>
      <c r="G377" s="212" t="s">
        <v>318</v>
      </c>
      <c r="H377" s="213">
        <v>295</v>
      </c>
      <c r="I377" s="214"/>
      <c r="J377" s="215">
        <f t="shared" si="80"/>
        <v>0</v>
      </c>
      <c r="K377" s="216"/>
      <c r="L377" s="39"/>
      <c r="M377" s="217" t="s">
        <v>1</v>
      </c>
      <c r="N377" s="218" t="s">
        <v>40</v>
      </c>
      <c r="O377" s="71"/>
      <c r="P377" s="219">
        <f t="shared" si="81"/>
        <v>0</v>
      </c>
      <c r="Q377" s="219">
        <v>0</v>
      </c>
      <c r="R377" s="219">
        <f t="shared" si="82"/>
        <v>0</v>
      </c>
      <c r="S377" s="219">
        <v>0</v>
      </c>
      <c r="T377" s="220">
        <f t="shared" si="83"/>
        <v>0</v>
      </c>
      <c r="U377" s="34"/>
      <c r="V377" s="34"/>
      <c r="W377" s="34"/>
      <c r="X377" s="34"/>
      <c r="Y377" s="34"/>
      <c r="Z377" s="34"/>
      <c r="AA377" s="34"/>
      <c r="AB377" s="34"/>
      <c r="AC377" s="34"/>
      <c r="AD377" s="34"/>
      <c r="AE377" s="34"/>
      <c r="AR377" s="221" t="s">
        <v>207</v>
      </c>
      <c r="AT377" s="221" t="s">
        <v>197</v>
      </c>
      <c r="AU377" s="221" t="s">
        <v>83</v>
      </c>
      <c r="AY377" s="17" t="s">
        <v>194</v>
      </c>
      <c r="BE377" s="222">
        <f t="shared" si="84"/>
        <v>0</v>
      </c>
      <c r="BF377" s="222">
        <f t="shared" si="85"/>
        <v>0</v>
      </c>
      <c r="BG377" s="222">
        <f t="shared" si="86"/>
        <v>0</v>
      </c>
      <c r="BH377" s="222">
        <f t="shared" si="87"/>
        <v>0</v>
      </c>
      <c r="BI377" s="222">
        <f t="shared" si="88"/>
        <v>0</v>
      </c>
      <c r="BJ377" s="17" t="s">
        <v>83</v>
      </c>
      <c r="BK377" s="222">
        <f t="shared" si="89"/>
        <v>0</v>
      </c>
      <c r="BL377" s="17" t="s">
        <v>207</v>
      </c>
      <c r="BM377" s="221" t="s">
        <v>3548</v>
      </c>
    </row>
    <row r="378" spans="1:65" s="2" customFormat="1" ht="16.5" customHeight="1">
      <c r="A378" s="34"/>
      <c r="B378" s="35"/>
      <c r="C378" s="209" t="s">
        <v>1476</v>
      </c>
      <c r="D378" s="209" t="s">
        <v>197</v>
      </c>
      <c r="E378" s="210" t="s">
        <v>3353</v>
      </c>
      <c r="F378" s="211" t="s">
        <v>3354</v>
      </c>
      <c r="G378" s="212" t="s">
        <v>318</v>
      </c>
      <c r="H378" s="213">
        <v>235</v>
      </c>
      <c r="I378" s="214"/>
      <c r="J378" s="215">
        <f t="shared" si="80"/>
        <v>0</v>
      </c>
      <c r="K378" s="216"/>
      <c r="L378" s="39"/>
      <c r="M378" s="217" t="s">
        <v>1</v>
      </c>
      <c r="N378" s="218" t="s">
        <v>40</v>
      </c>
      <c r="O378" s="71"/>
      <c r="P378" s="219">
        <f t="shared" si="81"/>
        <v>0</v>
      </c>
      <c r="Q378" s="219">
        <v>0</v>
      </c>
      <c r="R378" s="219">
        <f t="shared" si="82"/>
        <v>0</v>
      </c>
      <c r="S378" s="219">
        <v>0</v>
      </c>
      <c r="T378" s="220">
        <f t="shared" si="83"/>
        <v>0</v>
      </c>
      <c r="U378" s="34"/>
      <c r="V378" s="34"/>
      <c r="W378" s="34"/>
      <c r="X378" s="34"/>
      <c r="Y378" s="34"/>
      <c r="Z378" s="34"/>
      <c r="AA378" s="34"/>
      <c r="AB378" s="34"/>
      <c r="AC378" s="34"/>
      <c r="AD378" s="34"/>
      <c r="AE378" s="34"/>
      <c r="AR378" s="221" t="s">
        <v>207</v>
      </c>
      <c r="AT378" s="221" t="s">
        <v>197</v>
      </c>
      <c r="AU378" s="221" t="s">
        <v>83</v>
      </c>
      <c r="AY378" s="17" t="s">
        <v>194</v>
      </c>
      <c r="BE378" s="222">
        <f t="shared" si="84"/>
        <v>0</v>
      </c>
      <c r="BF378" s="222">
        <f t="shared" si="85"/>
        <v>0</v>
      </c>
      <c r="BG378" s="222">
        <f t="shared" si="86"/>
        <v>0</v>
      </c>
      <c r="BH378" s="222">
        <f t="shared" si="87"/>
        <v>0</v>
      </c>
      <c r="BI378" s="222">
        <f t="shared" si="88"/>
        <v>0</v>
      </c>
      <c r="BJ378" s="17" t="s">
        <v>83</v>
      </c>
      <c r="BK378" s="222">
        <f t="shared" si="89"/>
        <v>0</v>
      </c>
      <c r="BL378" s="17" t="s">
        <v>207</v>
      </c>
      <c r="BM378" s="221" t="s">
        <v>3549</v>
      </c>
    </row>
    <row r="379" spans="1:65" s="2" customFormat="1" ht="16.5" customHeight="1">
      <c r="A379" s="34"/>
      <c r="B379" s="35"/>
      <c r="C379" s="209" t="s">
        <v>1480</v>
      </c>
      <c r="D379" s="209" t="s">
        <v>197</v>
      </c>
      <c r="E379" s="210" t="s">
        <v>3359</v>
      </c>
      <c r="F379" s="211" t="s">
        <v>3360</v>
      </c>
      <c r="G379" s="212" t="s">
        <v>318</v>
      </c>
      <c r="H379" s="213">
        <v>10</v>
      </c>
      <c r="I379" s="214"/>
      <c r="J379" s="215">
        <f t="shared" si="80"/>
        <v>0</v>
      </c>
      <c r="K379" s="216"/>
      <c r="L379" s="39"/>
      <c r="M379" s="217" t="s">
        <v>1</v>
      </c>
      <c r="N379" s="218" t="s">
        <v>40</v>
      </c>
      <c r="O379" s="71"/>
      <c r="P379" s="219">
        <f t="shared" si="81"/>
        <v>0</v>
      </c>
      <c r="Q379" s="219">
        <v>0</v>
      </c>
      <c r="R379" s="219">
        <f t="shared" si="82"/>
        <v>0</v>
      </c>
      <c r="S379" s="219">
        <v>0</v>
      </c>
      <c r="T379" s="220">
        <f t="shared" si="83"/>
        <v>0</v>
      </c>
      <c r="U379" s="34"/>
      <c r="V379" s="34"/>
      <c r="W379" s="34"/>
      <c r="X379" s="34"/>
      <c r="Y379" s="34"/>
      <c r="Z379" s="34"/>
      <c r="AA379" s="34"/>
      <c r="AB379" s="34"/>
      <c r="AC379" s="34"/>
      <c r="AD379" s="34"/>
      <c r="AE379" s="34"/>
      <c r="AR379" s="221" t="s">
        <v>207</v>
      </c>
      <c r="AT379" s="221" t="s">
        <v>197</v>
      </c>
      <c r="AU379" s="221" t="s">
        <v>83</v>
      </c>
      <c r="AY379" s="17" t="s">
        <v>194</v>
      </c>
      <c r="BE379" s="222">
        <f t="shared" si="84"/>
        <v>0</v>
      </c>
      <c r="BF379" s="222">
        <f t="shared" si="85"/>
        <v>0</v>
      </c>
      <c r="BG379" s="222">
        <f t="shared" si="86"/>
        <v>0</v>
      </c>
      <c r="BH379" s="222">
        <f t="shared" si="87"/>
        <v>0</v>
      </c>
      <c r="BI379" s="222">
        <f t="shared" si="88"/>
        <v>0</v>
      </c>
      <c r="BJ379" s="17" t="s">
        <v>83</v>
      </c>
      <c r="BK379" s="222">
        <f t="shared" si="89"/>
        <v>0</v>
      </c>
      <c r="BL379" s="17" t="s">
        <v>207</v>
      </c>
      <c r="BM379" s="221" t="s">
        <v>3550</v>
      </c>
    </row>
    <row r="380" spans="1:65" s="2" customFormat="1" ht="16.5" customHeight="1">
      <c r="A380" s="34"/>
      <c r="B380" s="35"/>
      <c r="C380" s="209" t="s">
        <v>1485</v>
      </c>
      <c r="D380" s="209" t="s">
        <v>197</v>
      </c>
      <c r="E380" s="210" t="s">
        <v>3551</v>
      </c>
      <c r="F380" s="211" t="s">
        <v>3552</v>
      </c>
      <c r="G380" s="212" t="s">
        <v>318</v>
      </c>
      <c r="H380" s="213">
        <v>75</v>
      </c>
      <c r="I380" s="214"/>
      <c r="J380" s="215">
        <f t="shared" si="80"/>
        <v>0</v>
      </c>
      <c r="K380" s="216"/>
      <c r="L380" s="39"/>
      <c r="M380" s="217" t="s">
        <v>1</v>
      </c>
      <c r="N380" s="218" t="s">
        <v>40</v>
      </c>
      <c r="O380" s="71"/>
      <c r="P380" s="219">
        <f t="shared" si="81"/>
        <v>0</v>
      </c>
      <c r="Q380" s="219">
        <v>0</v>
      </c>
      <c r="R380" s="219">
        <f t="shared" si="82"/>
        <v>0</v>
      </c>
      <c r="S380" s="219">
        <v>0</v>
      </c>
      <c r="T380" s="220">
        <f t="shared" si="83"/>
        <v>0</v>
      </c>
      <c r="U380" s="34"/>
      <c r="V380" s="34"/>
      <c r="W380" s="34"/>
      <c r="X380" s="34"/>
      <c r="Y380" s="34"/>
      <c r="Z380" s="34"/>
      <c r="AA380" s="34"/>
      <c r="AB380" s="34"/>
      <c r="AC380" s="34"/>
      <c r="AD380" s="34"/>
      <c r="AE380" s="34"/>
      <c r="AR380" s="221" t="s">
        <v>207</v>
      </c>
      <c r="AT380" s="221" t="s">
        <v>197</v>
      </c>
      <c r="AU380" s="221" t="s">
        <v>83</v>
      </c>
      <c r="AY380" s="17" t="s">
        <v>194</v>
      </c>
      <c r="BE380" s="222">
        <f t="shared" si="84"/>
        <v>0</v>
      </c>
      <c r="BF380" s="222">
        <f t="shared" si="85"/>
        <v>0</v>
      </c>
      <c r="BG380" s="222">
        <f t="shared" si="86"/>
        <v>0</v>
      </c>
      <c r="BH380" s="222">
        <f t="shared" si="87"/>
        <v>0</v>
      </c>
      <c r="BI380" s="222">
        <f t="shared" si="88"/>
        <v>0</v>
      </c>
      <c r="BJ380" s="17" t="s">
        <v>83</v>
      </c>
      <c r="BK380" s="222">
        <f t="shared" si="89"/>
        <v>0</v>
      </c>
      <c r="BL380" s="17" t="s">
        <v>207</v>
      </c>
      <c r="BM380" s="221" t="s">
        <v>3553</v>
      </c>
    </row>
    <row r="381" spans="1:65" s="2" customFormat="1" ht="16.5" customHeight="1">
      <c r="A381" s="34"/>
      <c r="B381" s="35"/>
      <c r="C381" s="209" t="s">
        <v>1489</v>
      </c>
      <c r="D381" s="209" t="s">
        <v>197</v>
      </c>
      <c r="E381" s="210" t="s">
        <v>3361</v>
      </c>
      <c r="F381" s="211" t="s">
        <v>3362</v>
      </c>
      <c r="G381" s="212" t="s">
        <v>318</v>
      </c>
      <c r="H381" s="213">
        <v>245</v>
      </c>
      <c r="I381" s="214"/>
      <c r="J381" s="215">
        <f t="shared" si="80"/>
        <v>0</v>
      </c>
      <c r="K381" s="216"/>
      <c r="L381" s="39"/>
      <c r="M381" s="217" t="s">
        <v>1</v>
      </c>
      <c r="N381" s="218" t="s">
        <v>40</v>
      </c>
      <c r="O381" s="71"/>
      <c r="P381" s="219">
        <f t="shared" si="81"/>
        <v>0</v>
      </c>
      <c r="Q381" s="219">
        <v>0</v>
      </c>
      <c r="R381" s="219">
        <f t="shared" si="82"/>
        <v>0</v>
      </c>
      <c r="S381" s="219">
        <v>0</v>
      </c>
      <c r="T381" s="220">
        <f t="shared" si="83"/>
        <v>0</v>
      </c>
      <c r="U381" s="34"/>
      <c r="V381" s="34"/>
      <c r="W381" s="34"/>
      <c r="X381" s="34"/>
      <c r="Y381" s="34"/>
      <c r="Z381" s="34"/>
      <c r="AA381" s="34"/>
      <c r="AB381" s="34"/>
      <c r="AC381" s="34"/>
      <c r="AD381" s="34"/>
      <c r="AE381" s="34"/>
      <c r="AR381" s="221" t="s">
        <v>207</v>
      </c>
      <c r="AT381" s="221" t="s">
        <v>197</v>
      </c>
      <c r="AU381" s="221" t="s">
        <v>83</v>
      </c>
      <c r="AY381" s="17" t="s">
        <v>194</v>
      </c>
      <c r="BE381" s="222">
        <f t="shared" si="84"/>
        <v>0</v>
      </c>
      <c r="BF381" s="222">
        <f t="shared" si="85"/>
        <v>0</v>
      </c>
      <c r="BG381" s="222">
        <f t="shared" si="86"/>
        <v>0</v>
      </c>
      <c r="BH381" s="222">
        <f t="shared" si="87"/>
        <v>0</v>
      </c>
      <c r="BI381" s="222">
        <f t="shared" si="88"/>
        <v>0</v>
      </c>
      <c r="BJ381" s="17" t="s">
        <v>83</v>
      </c>
      <c r="BK381" s="222">
        <f t="shared" si="89"/>
        <v>0</v>
      </c>
      <c r="BL381" s="17" t="s">
        <v>207</v>
      </c>
      <c r="BM381" s="221" t="s">
        <v>3554</v>
      </c>
    </row>
    <row r="382" spans="1:65" s="2" customFormat="1" ht="16.5" customHeight="1">
      <c r="A382" s="34"/>
      <c r="B382" s="35"/>
      <c r="C382" s="209" t="s">
        <v>1494</v>
      </c>
      <c r="D382" s="209" t="s">
        <v>197</v>
      </c>
      <c r="E382" s="210" t="s">
        <v>3555</v>
      </c>
      <c r="F382" s="211" t="s">
        <v>3556</v>
      </c>
      <c r="G382" s="212" t="s">
        <v>240</v>
      </c>
      <c r="H382" s="213">
        <v>8</v>
      </c>
      <c r="I382" s="214"/>
      <c r="J382" s="215">
        <f t="shared" si="80"/>
        <v>0</v>
      </c>
      <c r="K382" s="216"/>
      <c r="L382" s="39"/>
      <c r="M382" s="217" t="s">
        <v>1</v>
      </c>
      <c r="N382" s="218" t="s">
        <v>40</v>
      </c>
      <c r="O382" s="71"/>
      <c r="P382" s="219">
        <f t="shared" si="81"/>
        <v>0</v>
      </c>
      <c r="Q382" s="219">
        <v>0</v>
      </c>
      <c r="R382" s="219">
        <f t="shared" si="82"/>
        <v>0</v>
      </c>
      <c r="S382" s="219">
        <v>0</v>
      </c>
      <c r="T382" s="220">
        <f t="shared" si="83"/>
        <v>0</v>
      </c>
      <c r="U382" s="34"/>
      <c r="V382" s="34"/>
      <c r="W382" s="34"/>
      <c r="X382" s="34"/>
      <c r="Y382" s="34"/>
      <c r="Z382" s="34"/>
      <c r="AA382" s="34"/>
      <c r="AB382" s="34"/>
      <c r="AC382" s="34"/>
      <c r="AD382" s="34"/>
      <c r="AE382" s="34"/>
      <c r="AR382" s="221" t="s">
        <v>207</v>
      </c>
      <c r="AT382" s="221" t="s">
        <v>197</v>
      </c>
      <c r="AU382" s="221" t="s">
        <v>83</v>
      </c>
      <c r="AY382" s="17" t="s">
        <v>194</v>
      </c>
      <c r="BE382" s="222">
        <f t="shared" si="84"/>
        <v>0</v>
      </c>
      <c r="BF382" s="222">
        <f t="shared" si="85"/>
        <v>0</v>
      </c>
      <c r="BG382" s="222">
        <f t="shared" si="86"/>
        <v>0</v>
      </c>
      <c r="BH382" s="222">
        <f t="shared" si="87"/>
        <v>0</v>
      </c>
      <c r="BI382" s="222">
        <f t="shared" si="88"/>
        <v>0</v>
      </c>
      <c r="BJ382" s="17" t="s">
        <v>83</v>
      </c>
      <c r="BK382" s="222">
        <f t="shared" si="89"/>
        <v>0</v>
      </c>
      <c r="BL382" s="17" t="s">
        <v>207</v>
      </c>
      <c r="BM382" s="221" t="s">
        <v>3557</v>
      </c>
    </row>
    <row r="383" spans="1:65" s="2" customFormat="1" ht="16.5" customHeight="1">
      <c r="A383" s="34"/>
      <c r="B383" s="35"/>
      <c r="C383" s="209" t="s">
        <v>1497</v>
      </c>
      <c r="D383" s="209" t="s">
        <v>197</v>
      </c>
      <c r="E383" s="210" t="s">
        <v>3558</v>
      </c>
      <c r="F383" s="211" t="s">
        <v>3559</v>
      </c>
      <c r="G383" s="212" t="s">
        <v>240</v>
      </c>
      <c r="H383" s="213">
        <v>5</v>
      </c>
      <c r="I383" s="214"/>
      <c r="J383" s="215">
        <f t="shared" si="80"/>
        <v>0</v>
      </c>
      <c r="K383" s="216"/>
      <c r="L383" s="39"/>
      <c r="M383" s="217" t="s">
        <v>1</v>
      </c>
      <c r="N383" s="218" t="s">
        <v>40</v>
      </c>
      <c r="O383" s="71"/>
      <c r="P383" s="219">
        <f t="shared" si="81"/>
        <v>0</v>
      </c>
      <c r="Q383" s="219">
        <v>0</v>
      </c>
      <c r="R383" s="219">
        <f t="shared" si="82"/>
        <v>0</v>
      </c>
      <c r="S383" s="219">
        <v>0</v>
      </c>
      <c r="T383" s="220">
        <f t="shared" si="83"/>
        <v>0</v>
      </c>
      <c r="U383" s="34"/>
      <c r="V383" s="34"/>
      <c r="W383" s="34"/>
      <c r="X383" s="34"/>
      <c r="Y383" s="34"/>
      <c r="Z383" s="34"/>
      <c r="AA383" s="34"/>
      <c r="AB383" s="34"/>
      <c r="AC383" s="34"/>
      <c r="AD383" s="34"/>
      <c r="AE383" s="34"/>
      <c r="AR383" s="221" t="s">
        <v>207</v>
      </c>
      <c r="AT383" s="221" t="s">
        <v>197</v>
      </c>
      <c r="AU383" s="221" t="s">
        <v>83</v>
      </c>
      <c r="AY383" s="17" t="s">
        <v>194</v>
      </c>
      <c r="BE383" s="222">
        <f t="shared" si="84"/>
        <v>0</v>
      </c>
      <c r="BF383" s="222">
        <f t="shared" si="85"/>
        <v>0</v>
      </c>
      <c r="BG383" s="222">
        <f t="shared" si="86"/>
        <v>0</v>
      </c>
      <c r="BH383" s="222">
        <f t="shared" si="87"/>
        <v>0</v>
      </c>
      <c r="BI383" s="222">
        <f t="shared" si="88"/>
        <v>0</v>
      </c>
      <c r="BJ383" s="17" t="s">
        <v>83</v>
      </c>
      <c r="BK383" s="222">
        <f t="shared" si="89"/>
        <v>0</v>
      </c>
      <c r="BL383" s="17" t="s">
        <v>207</v>
      </c>
      <c r="BM383" s="221" t="s">
        <v>3560</v>
      </c>
    </row>
    <row r="384" spans="1:65" s="2" customFormat="1" ht="24" customHeight="1">
      <c r="A384" s="34"/>
      <c r="B384" s="35"/>
      <c r="C384" s="209" t="s">
        <v>1501</v>
      </c>
      <c r="D384" s="209" t="s">
        <v>197</v>
      </c>
      <c r="E384" s="210" t="s">
        <v>3561</v>
      </c>
      <c r="F384" s="211" t="s">
        <v>3562</v>
      </c>
      <c r="G384" s="212" t="s">
        <v>240</v>
      </c>
      <c r="H384" s="213">
        <v>7</v>
      </c>
      <c r="I384" s="214"/>
      <c r="J384" s="215">
        <f t="shared" si="80"/>
        <v>0</v>
      </c>
      <c r="K384" s="216"/>
      <c r="L384" s="39"/>
      <c r="M384" s="217" t="s">
        <v>1</v>
      </c>
      <c r="N384" s="218" t="s">
        <v>40</v>
      </c>
      <c r="O384" s="71"/>
      <c r="P384" s="219">
        <f t="shared" si="81"/>
        <v>0</v>
      </c>
      <c r="Q384" s="219">
        <v>0</v>
      </c>
      <c r="R384" s="219">
        <f t="shared" si="82"/>
        <v>0</v>
      </c>
      <c r="S384" s="219">
        <v>0</v>
      </c>
      <c r="T384" s="220">
        <f t="shared" si="83"/>
        <v>0</v>
      </c>
      <c r="U384" s="34"/>
      <c r="V384" s="34"/>
      <c r="W384" s="34"/>
      <c r="X384" s="34"/>
      <c r="Y384" s="34"/>
      <c r="Z384" s="34"/>
      <c r="AA384" s="34"/>
      <c r="AB384" s="34"/>
      <c r="AC384" s="34"/>
      <c r="AD384" s="34"/>
      <c r="AE384" s="34"/>
      <c r="AR384" s="221" t="s">
        <v>207</v>
      </c>
      <c r="AT384" s="221" t="s">
        <v>197</v>
      </c>
      <c r="AU384" s="221" t="s">
        <v>83</v>
      </c>
      <c r="AY384" s="17" t="s">
        <v>194</v>
      </c>
      <c r="BE384" s="222">
        <f t="shared" si="84"/>
        <v>0</v>
      </c>
      <c r="BF384" s="222">
        <f t="shared" si="85"/>
        <v>0</v>
      </c>
      <c r="BG384" s="222">
        <f t="shared" si="86"/>
        <v>0</v>
      </c>
      <c r="BH384" s="222">
        <f t="shared" si="87"/>
        <v>0</v>
      </c>
      <c r="BI384" s="222">
        <f t="shared" si="88"/>
        <v>0</v>
      </c>
      <c r="BJ384" s="17" t="s">
        <v>83</v>
      </c>
      <c r="BK384" s="222">
        <f t="shared" si="89"/>
        <v>0</v>
      </c>
      <c r="BL384" s="17" t="s">
        <v>207</v>
      </c>
      <c r="BM384" s="221" t="s">
        <v>3563</v>
      </c>
    </row>
    <row r="385" spans="1:65" s="2" customFormat="1" ht="16.5" customHeight="1">
      <c r="A385" s="34"/>
      <c r="B385" s="35"/>
      <c r="C385" s="209" t="s">
        <v>1505</v>
      </c>
      <c r="D385" s="209" t="s">
        <v>197</v>
      </c>
      <c r="E385" s="210" t="s">
        <v>3564</v>
      </c>
      <c r="F385" s="211" t="s">
        <v>3565</v>
      </c>
      <c r="G385" s="212" t="s">
        <v>240</v>
      </c>
      <c r="H385" s="213">
        <v>8</v>
      </c>
      <c r="I385" s="214"/>
      <c r="J385" s="215">
        <f t="shared" si="80"/>
        <v>0</v>
      </c>
      <c r="K385" s="216"/>
      <c r="L385" s="39"/>
      <c r="M385" s="217" t="s">
        <v>1</v>
      </c>
      <c r="N385" s="218" t="s">
        <v>40</v>
      </c>
      <c r="O385" s="71"/>
      <c r="P385" s="219">
        <f t="shared" si="81"/>
        <v>0</v>
      </c>
      <c r="Q385" s="219">
        <v>0</v>
      </c>
      <c r="R385" s="219">
        <f t="shared" si="82"/>
        <v>0</v>
      </c>
      <c r="S385" s="219">
        <v>0</v>
      </c>
      <c r="T385" s="220">
        <f t="shared" si="83"/>
        <v>0</v>
      </c>
      <c r="U385" s="34"/>
      <c r="V385" s="34"/>
      <c r="W385" s="34"/>
      <c r="X385" s="34"/>
      <c r="Y385" s="34"/>
      <c r="Z385" s="34"/>
      <c r="AA385" s="34"/>
      <c r="AB385" s="34"/>
      <c r="AC385" s="34"/>
      <c r="AD385" s="34"/>
      <c r="AE385" s="34"/>
      <c r="AR385" s="221" t="s">
        <v>207</v>
      </c>
      <c r="AT385" s="221" t="s">
        <v>197</v>
      </c>
      <c r="AU385" s="221" t="s">
        <v>83</v>
      </c>
      <c r="AY385" s="17" t="s">
        <v>194</v>
      </c>
      <c r="BE385" s="222">
        <f t="shared" si="84"/>
        <v>0</v>
      </c>
      <c r="BF385" s="222">
        <f t="shared" si="85"/>
        <v>0</v>
      </c>
      <c r="BG385" s="222">
        <f t="shared" si="86"/>
        <v>0</v>
      </c>
      <c r="BH385" s="222">
        <f t="shared" si="87"/>
        <v>0</v>
      </c>
      <c r="BI385" s="222">
        <f t="shared" si="88"/>
        <v>0</v>
      </c>
      <c r="BJ385" s="17" t="s">
        <v>83</v>
      </c>
      <c r="BK385" s="222">
        <f t="shared" si="89"/>
        <v>0</v>
      </c>
      <c r="BL385" s="17" t="s">
        <v>207</v>
      </c>
      <c r="BM385" s="221" t="s">
        <v>3566</v>
      </c>
    </row>
    <row r="386" spans="1:65" s="2" customFormat="1" ht="16.5" customHeight="1">
      <c r="A386" s="34"/>
      <c r="B386" s="35"/>
      <c r="C386" s="209" t="s">
        <v>1508</v>
      </c>
      <c r="D386" s="209" t="s">
        <v>197</v>
      </c>
      <c r="E386" s="210" t="s">
        <v>3567</v>
      </c>
      <c r="F386" s="211" t="s">
        <v>3568</v>
      </c>
      <c r="G386" s="212" t="s">
        <v>240</v>
      </c>
      <c r="H386" s="213">
        <v>2</v>
      </c>
      <c r="I386" s="214"/>
      <c r="J386" s="215">
        <f t="shared" si="80"/>
        <v>0</v>
      </c>
      <c r="K386" s="216"/>
      <c r="L386" s="39"/>
      <c r="M386" s="217" t="s">
        <v>1</v>
      </c>
      <c r="N386" s="218" t="s">
        <v>40</v>
      </c>
      <c r="O386" s="71"/>
      <c r="P386" s="219">
        <f t="shared" si="81"/>
        <v>0</v>
      </c>
      <c r="Q386" s="219">
        <v>0</v>
      </c>
      <c r="R386" s="219">
        <f t="shared" si="82"/>
        <v>0</v>
      </c>
      <c r="S386" s="219">
        <v>0</v>
      </c>
      <c r="T386" s="220">
        <f t="shared" si="83"/>
        <v>0</v>
      </c>
      <c r="U386" s="34"/>
      <c r="V386" s="34"/>
      <c r="W386" s="34"/>
      <c r="X386" s="34"/>
      <c r="Y386" s="34"/>
      <c r="Z386" s="34"/>
      <c r="AA386" s="34"/>
      <c r="AB386" s="34"/>
      <c r="AC386" s="34"/>
      <c r="AD386" s="34"/>
      <c r="AE386" s="34"/>
      <c r="AR386" s="221" t="s">
        <v>207</v>
      </c>
      <c r="AT386" s="221" t="s">
        <v>197</v>
      </c>
      <c r="AU386" s="221" t="s">
        <v>83</v>
      </c>
      <c r="AY386" s="17" t="s">
        <v>194</v>
      </c>
      <c r="BE386" s="222">
        <f t="shared" si="84"/>
        <v>0</v>
      </c>
      <c r="BF386" s="222">
        <f t="shared" si="85"/>
        <v>0</v>
      </c>
      <c r="BG386" s="222">
        <f t="shared" si="86"/>
        <v>0</v>
      </c>
      <c r="BH386" s="222">
        <f t="shared" si="87"/>
        <v>0</v>
      </c>
      <c r="BI386" s="222">
        <f t="shared" si="88"/>
        <v>0</v>
      </c>
      <c r="BJ386" s="17" t="s">
        <v>83</v>
      </c>
      <c r="BK386" s="222">
        <f t="shared" si="89"/>
        <v>0</v>
      </c>
      <c r="BL386" s="17" t="s">
        <v>207</v>
      </c>
      <c r="BM386" s="221" t="s">
        <v>3569</v>
      </c>
    </row>
    <row r="387" spans="1:65" s="2" customFormat="1" ht="24" customHeight="1">
      <c r="A387" s="34"/>
      <c r="B387" s="35"/>
      <c r="C387" s="209" t="s">
        <v>1511</v>
      </c>
      <c r="D387" s="209" t="s">
        <v>197</v>
      </c>
      <c r="E387" s="210" t="s">
        <v>3570</v>
      </c>
      <c r="F387" s="211" t="s">
        <v>3571</v>
      </c>
      <c r="G387" s="212" t="s">
        <v>240</v>
      </c>
      <c r="H387" s="213">
        <v>2</v>
      </c>
      <c r="I387" s="214"/>
      <c r="J387" s="215">
        <f t="shared" si="80"/>
        <v>0</v>
      </c>
      <c r="K387" s="216"/>
      <c r="L387" s="39"/>
      <c r="M387" s="217" t="s">
        <v>1</v>
      </c>
      <c r="N387" s="218" t="s">
        <v>40</v>
      </c>
      <c r="O387" s="71"/>
      <c r="P387" s="219">
        <f t="shared" si="81"/>
        <v>0</v>
      </c>
      <c r="Q387" s="219">
        <v>0</v>
      </c>
      <c r="R387" s="219">
        <f t="shared" si="82"/>
        <v>0</v>
      </c>
      <c r="S387" s="219">
        <v>0</v>
      </c>
      <c r="T387" s="220">
        <f t="shared" si="83"/>
        <v>0</v>
      </c>
      <c r="U387" s="34"/>
      <c r="V387" s="34"/>
      <c r="W387" s="34"/>
      <c r="X387" s="34"/>
      <c r="Y387" s="34"/>
      <c r="Z387" s="34"/>
      <c r="AA387" s="34"/>
      <c r="AB387" s="34"/>
      <c r="AC387" s="34"/>
      <c r="AD387" s="34"/>
      <c r="AE387" s="34"/>
      <c r="AR387" s="221" t="s">
        <v>207</v>
      </c>
      <c r="AT387" s="221" t="s">
        <v>197</v>
      </c>
      <c r="AU387" s="221" t="s">
        <v>83</v>
      </c>
      <c r="AY387" s="17" t="s">
        <v>194</v>
      </c>
      <c r="BE387" s="222">
        <f t="shared" si="84"/>
        <v>0</v>
      </c>
      <c r="BF387" s="222">
        <f t="shared" si="85"/>
        <v>0</v>
      </c>
      <c r="BG387" s="222">
        <f t="shared" si="86"/>
        <v>0</v>
      </c>
      <c r="BH387" s="222">
        <f t="shared" si="87"/>
        <v>0</v>
      </c>
      <c r="BI387" s="222">
        <f t="shared" si="88"/>
        <v>0</v>
      </c>
      <c r="BJ387" s="17" t="s">
        <v>83</v>
      </c>
      <c r="BK387" s="222">
        <f t="shared" si="89"/>
        <v>0</v>
      </c>
      <c r="BL387" s="17" t="s">
        <v>207</v>
      </c>
      <c r="BM387" s="221" t="s">
        <v>3572</v>
      </c>
    </row>
    <row r="388" spans="1:65" s="2" customFormat="1" ht="24" customHeight="1">
      <c r="A388" s="34"/>
      <c r="B388" s="35"/>
      <c r="C388" s="209" t="s">
        <v>1514</v>
      </c>
      <c r="D388" s="209" t="s">
        <v>197</v>
      </c>
      <c r="E388" s="210" t="s">
        <v>3573</v>
      </c>
      <c r="F388" s="211" t="s">
        <v>3574</v>
      </c>
      <c r="G388" s="212" t="s">
        <v>240</v>
      </c>
      <c r="H388" s="213">
        <v>0</v>
      </c>
      <c r="I388" s="214"/>
      <c r="J388" s="215">
        <f t="shared" si="80"/>
        <v>0</v>
      </c>
      <c r="K388" s="216"/>
      <c r="L388" s="39"/>
      <c r="M388" s="217" t="s">
        <v>1</v>
      </c>
      <c r="N388" s="218" t="s">
        <v>40</v>
      </c>
      <c r="O388" s="71"/>
      <c r="P388" s="219">
        <f t="shared" si="81"/>
        <v>0</v>
      </c>
      <c r="Q388" s="219">
        <v>0</v>
      </c>
      <c r="R388" s="219">
        <f t="shared" si="82"/>
        <v>0</v>
      </c>
      <c r="S388" s="219">
        <v>0</v>
      </c>
      <c r="T388" s="220">
        <f t="shared" si="83"/>
        <v>0</v>
      </c>
      <c r="U388" s="34"/>
      <c r="V388" s="34"/>
      <c r="W388" s="34"/>
      <c r="X388" s="34"/>
      <c r="Y388" s="34"/>
      <c r="Z388" s="34"/>
      <c r="AA388" s="34"/>
      <c r="AB388" s="34"/>
      <c r="AC388" s="34"/>
      <c r="AD388" s="34"/>
      <c r="AE388" s="34"/>
      <c r="AR388" s="221" t="s">
        <v>207</v>
      </c>
      <c r="AT388" s="221" t="s">
        <v>197</v>
      </c>
      <c r="AU388" s="221" t="s">
        <v>83</v>
      </c>
      <c r="AY388" s="17" t="s">
        <v>194</v>
      </c>
      <c r="BE388" s="222">
        <f t="shared" si="84"/>
        <v>0</v>
      </c>
      <c r="BF388" s="222">
        <f t="shared" si="85"/>
        <v>0</v>
      </c>
      <c r="BG388" s="222">
        <f t="shared" si="86"/>
        <v>0</v>
      </c>
      <c r="BH388" s="222">
        <f t="shared" si="87"/>
        <v>0</v>
      </c>
      <c r="BI388" s="222">
        <f t="shared" si="88"/>
        <v>0</v>
      </c>
      <c r="BJ388" s="17" t="s">
        <v>83</v>
      </c>
      <c r="BK388" s="222">
        <f t="shared" si="89"/>
        <v>0</v>
      </c>
      <c r="BL388" s="17" t="s">
        <v>207</v>
      </c>
      <c r="BM388" s="221" t="s">
        <v>3575</v>
      </c>
    </row>
    <row r="389" spans="1:65" s="2" customFormat="1" ht="24" customHeight="1">
      <c r="A389" s="34"/>
      <c r="B389" s="35"/>
      <c r="C389" s="209" t="s">
        <v>1519</v>
      </c>
      <c r="D389" s="209" t="s">
        <v>197</v>
      </c>
      <c r="E389" s="210" t="s">
        <v>3576</v>
      </c>
      <c r="F389" s="211" t="s">
        <v>3577</v>
      </c>
      <c r="G389" s="212" t="s">
        <v>240</v>
      </c>
      <c r="H389" s="213">
        <v>32</v>
      </c>
      <c r="I389" s="214"/>
      <c r="J389" s="215">
        <f t="shared" si="80"/>
        <v>0</v>
      </c>
      <c r="K389" s="216"/>
      <c r="L389" s="39"/>
      <c r="M389" s="217" t="s">
        <v>1</v>
      </c>
      <c r="N389" s="218" t="s">
        <v>40</v>
      </c>
      <c r="O389" s="71"/>
      <c r="P389" s="219">
        <f t="shared" si="81"/>
        <v>0</v>
      </c>
      <c r="Q389" s="219">
        <v>0</v>
      </c>
      <c r="R389" s="219">
        <f t="shared" si="82"/>
        <v>0</v>
      </c>
      <c r="S389" s="219">
        <v>0</v>
      </c>
      <c r="T389" s="220">
        <f t="shared" si="83"/>
        <v>0</v>
      </c>
      <c r="U389" s="34"/>
      <c r="V389" s="34"/>
      <c r="W389" s="34"/>
      <c r="X389" s="34"/>
      <c r="Y389" s="34"/>
      <c r="Z389" s="34"/>
      <c r="AA389" s="34"/>
      <c r="AB389" s="34"/>
      <c r="AC389" s="34"/>
      <c r="AD389" s="34"/>
      <c r="AE389" s="34"/>
      <c r="AR389" s="221" t="s">
        <v>207</v>
      </c>
      <c r="AT389" s="221" t="s">
        <v>197</v>
      </c>
      <c r="AU389" s="221" t="s">
        <v>83</v>
      </c>
      <c r="AY389" s="17" t="s">
        <v>194</v>
      </c>
      <c r="BE389" s="222">
        <f t="shared" si="84"/>
        <v>0</v>
      </c>
      <c r="BF389" s="222">
        <f t="shared" si="85"/>
        <v>0</v>
      </c>
      <c r="BG389" s="222">
        <f t="shared" si="86"/>
        <v>0</v>
      </c>
      <c r="BH389" s="222">
        <f t="shared" si="87"/>
        <v>0</v>
      </c>
      <c r="BI389" s="222">
        <f t="shared" si="88"/>
        <v>0</v>
      </c>
      <c r="BJ389" s="17" t="s">
        <v>83</v>
      </c>
      <c r="BK389" s="222">
        <f t="shared" si="89"/>
        <v>0</v>
      </c>
      <c r="BL389" s="17" t="s">
        <v>207</v>
      </c>
      <c r="BM389" s="221" t="s">
        <v>3578</v>
      </c>
    </row>
    <row r="390" spans="1:65" s="2" customFormat="1" ht="16.5" customHeight="1">
      <c r="A390" s="34"/>
      <c r="B390" s="35"/>
      <c r="C390" s="209" t="s">
        <v>1522</v>
      </c>
      <c r="D390" s="209" t="s">
        <v>197</v>
      </c>
      <c r="E390" s="210" t="s">
        <v>3579</v>
      </c>
      <c r="F390" s="211" t="s">
        <v>3580</v>
      </c>
      <c r="G390" s="212" t="s">
        <v>240</v>
      </c>
      <c r="H390" s="213">
        <v>15</v>
      </c>
      <c r="I390" s="214"/>
      <c r="J390" s="215">
        <f t="shared" si="80"/>
        <v>0</v>
      </c>
      <c r="K390" s="216"/>
      <c r="L390" s="39"/>
      <c r="M390" s="217" t="s">
        <v>1</v>
      </c>
      <c r="N390" s="218" t="s">
        <v>40</v>
      </c>
      <c r="O390" s="71"/>
      <c r="P390" s="219">
        <f t="shared" si="81"/>
        <v>0</v>
      </c>
      <c r="Q390" s="219">
        <v>0</v>
      </c>
      <c r="R390" s="219">
        <f t="shared" si="82"/>
        <v>0</v>
      </c>
      <c r="S390" s="219">
        <v>0</v>
      </c>
      <c r="T390" s="220">
        <f t="shared" si="83"/>
        <v>0</v>
      </c>
      <c r="U390" s="34"/>
      <c r="V390" s="34"/>
      <c r="W390" s="34"/>
      <c r="X390" s="34"/>
      <c r="Y390" s="34"/>
      <c r="Z390" s="34"/>
      <c r="AA390" s="34"/>
      <c r="AB390" s="34"/>
      <c r="AC390" s="34"/>
      <c r="AD390" s="34"/>
      <c r="AE390" s="34"/>
      <c r="AR390" s="221" t="s">
        <v>207</v>
      </c>
      <c r="AT390" s="221" t="s">
        <v>197</v>
      </c>
      <c r="AU390" s="221" t="s">
        <v>83</v>
      </c>
      <c r="AY390" s="17" t="s">
        <v>194</v>
      </c>
      <c r="BE390" s="222">
        <f t="shared" si="84"/>
        <v>0</v>
      </c>
      <c r="BF390" s="222">
        <f t="shared" si="85"/>
        <v>0</v>
      </c>
      <c r="BG390" s="222">
        <f t="shared" si="86"/>
        <v>0</v>
      </c>
      <c r="BH390" s="222">
        <f t="shared" si="87"/>
        <v>0</v>
      </c>
      <c r="BI390" s="222">
        <f t="shared" si="88"/>
        <v>0</v>
      </c>
      <c r="BJ390" s="17" t="s">
        <v>83</v>
      </c>
      <c r="BK390" s="222">
        <f t="shared" si="89"/>
        <v>0</v>
      </c>
      <c r="BL390" s="17" t="s">
        <v>207</v>
      </c>
      <c r="BM390" s="221" t="s">
        <v>3581</v>
      </c>
    </row>
    <row r="391" spans="1:65" s="2" customFormat="1" ht="24" customHeight="1">
      <c r="A391" s="34"/>
      <c r="B391" s="35"/>
      <c r="C391" s="209" t="s">
        <v>1525</v>
      </c>
      <c r="D391" s="209" t="s">
        <v>197</v>
      </c>
      <c r="E391" s="210" t="s">
        <v>3582</v>
      </c>
      <c r="F391" s="211" t="s">
        <v>3583</v>
      </c>
      <c r="G391" s="212" t="s">
        <v>240</v>
      </c>
      <c r="H391" s="213">
        <v>5</v>
      </c>
      <c r="I391" s="214"/>
      <c r="J391" s="215">
        <f t="shared" si="80"/>
        <v>0</v>
      </c>
      <c r="K391" s="216"/>
      <c r="L391" s="39"/>
      <c r="M391" s="217" t="s">
        <v>1</v>
      </c>
      <c r="N391" s="218" t="s">
        <v>40</v>
      </c>
      <c r="O391" s="71"/>
      <c r="P391" s="219">
        <f t="shared" si="81"/>
        <v>0</v>
      </c>
      <c r="Q391" s="219">
        <v>0</v>
      </c>
      <c r="R391" s="219">
        <f t="shared" si="82"/>
        <v>0</v>
      </c>
      <c r="S391" s="219">
        <v>0</v>
      </c>
      <c r="T391" s="220">
        <f t="shared" si="83"/>
        <v>0</v>
      </c>
      <c r="U391" s="34"/>
      <c r="V391" s="34"/>
      <c r="W391" s="34"/>
      <c r="X391" s="34"/>
      <c r="Y391" s="34"/>
      <c r="Z391" s="34"/>
      <c r="AA391" s="34"/>
      <c r="AB391" s="34"/>
      <c r="AC391" s="34"/>
      <c r="AD391" s="34"/>
      <c r="AE391" s="34"/>
      <c r="AR391" s="221" t="s">
        <v>207</v>
      </c>
      <c r="AT391" s="221" t="s">
        <v>197</v>
      </c>
      <c r="AU391" s="221" t="s">
        <v>83</v>
      </c>
      <c r="AY391" s="17" t="s">
        <v>194</v>
      </c>
      <c r="BE391" s="222">
        <f t="shared" si="84"/>
        <v>0</v>
      </c>
      <c r="BF391" s="222">
        <f t="shared" si="85"/>
        <v>0</v>
      </c>
      <c r="BG391" s="222">
        <f t="shared" si="86"/>
        <v>0</v>
      </c>
      <c r="BH391" s="222">
        <f t="shared" si="87"/>
        <v>0</v>
      </c>
      <c r="BI391" s="222">
        <f t="shared" si="88"/>
        <v>0</v>
      </c>
      <c r="BJ391" s="17" t="s">
        <v>83</v>
      </c>
      <c r="BK391" s="222">
        <f t="shared" si="89"/>
        <v>0</v>
      </c>
      <c r="BL391" s="17" t="s">
        <v>207</v>
      </c>
      <c r="BM391" s="221" t="s">
        <v>3584</v>
      </c>
    </row>
    <row r="392" spans="1:65" s="2" customFormat="1" ht="60" customHeight="1">
      <c r="A392" s="34"/>
      <c r="B392" s="35"/>
      <c r="C392" s="209" t="s">
        <v>1528</v>
      </c>
      <c r="D392" s="209" t="s">
        <v>197</v>
      </c>
      <c r="E392" s="210" t="s">
        <v>3585</v>
      </c>
      <c r="F392" s="211" t="s">
        <v>3586</v>
      </c>
      <c r="G392" s="212" t="s">
        <v>3587</v>
      </c>
      <c r="H392" s="213">
        <v>4</v>
      </c>
      <c r="I392" s="214"/>
      <c r="J392" s="215">
        <f t="shared" si="80"/>
        <v>0</v>
      </c>
      <c r="K392" s="216"/>
      <c r="L392" s="39"/>
      <c r="M392" s="217" t="s">
        <v>1</v>
      </c>
      <c r="N392" s="218" t="s">
        <v>40</v>
      </c>
      <c r="O392" s="71"/>
      <c r="P392" s="219">
        <f t="shared" si="81"/>
        <v>0</v>
      </c>
      <c r="Q392" s="219">
        <v>0</v>
      </c>
      <c r="R392" s="219">
        <f t="shared" si="82"/>
        <v>0</v>
      </c>
      <c r="S392" s="219">
        <v>0</v>
      </c>
      <c r="T392" s="220">
        <f t="shared" si="83"/>
        <v>0</v>
      </c>
      <c r="U392" s="34"/>
      <c r="V392" s="34"/>
      <c r="W392" s="34"/>
      <c r="X392" s="34"/>
      <c r="Y392" s="34"/>
      <c r="Z392" s="34"/>
      <c r="AA392" s="34"/>
      <c r="AB392" s="34"/>
      <c r="AC392" s="34"/>
      <c r="AD392" s="34"/>
      <c r="AE392" s="34"/>
      <c r="AR392" s="221" t="s">
        <v>207</v>
      </c>
      <c r="AT392" s="221" t="s">
        <v>197</v>
      </c>
      <c r="AU392" s="221" t="s">
        <v>83</v>
      </c>
      <c r="AY392" s="17" t="s">
        <v>194</v>
      </c>
      <c r="BE392" s="222">
        <f t="shared" si="84"/>
        <v>0</v>
      </c>
      <c r="BF392" s="222">
        <f t="shared" si="85"/>
        <v>0</v>
      </c>
      <c r="BG392" s="222">
        <f t="shared" si="86"/>
        <v>0</v>
      </c>
      <c r="BH392" s="222">
        <f t="shared" si="87"/>
        <v>0</v>
      </c>
      <c r="BI392" s="222">
        <f t="shared" si="88"/>
        <v>0</v>
      </c>
      <c r="BJ392" s="17" t="s">
        <v>83</v>
      </c>
      <c r="BK392" s="222">
        <f t="shared" si="89"/>
        <v>0</v>
      </c>
      <c r="BL392" s="17" t="s">
        <v>207</v>
      </c>
      <c r="BM392" s="221" t="s">
        <v>3588</v>
      </c>
    </row>
    <row r="393" spans="1:65" s="2" customFormat="1" ht="24" customHeight="1">
      <c r="A393" s="34"/>
      <c r="B393" s="35"/>
      <c r="C393" s="209" t="s">
        <v>1533</v>
      </c>
      <c r="D393" s="209" t="s">
        <v>197</v>
      </c>
      <c r="E393" s="210" t="s">
        <v>3371</v>
      </c>
      <c r="F393" s="211" t="s">
        <v>3372</v>
      </c>
      <c r="G393" s="212" t="s">
        <v>240</v>
      </c>
      <c r="H393" s="213">
        <v>3</v>
      </c>
      <c r="I393" s="214"/>
      <c r="J393" s="215">
        <f t="shared" si="80"/>
        <v>0</v>
      </c>
      <c r="K393" s="216"/>
      <c r="L393" s="39"/>
      <c r="M393" s="217" t="s">
        <v>1</v>
      </c>
      <c r="N393" s="218" t="s">
        <v>40</v>
      </c>
      <c r="O393" s="71"/>
      <c r="P393" s="219">
        <f t="shared" si="81"/>
        <v>0</v>
      </c>
      <c r="Q393" s="219">
        <v>0</v>
      </c>
      <c r="R393" s="219">
        <f t="shared" si="82"/>
        <v>0</v>
      </c>
      <c r="S393" s="219">
        <v>0</v>
      </c>
      <c r="T393" s="220">
        <f t="shared" si="83"/>
        <v>0</v>
      </c>
      <c r="U393" s="34"/>
      <c r="V393" s="34"/>
      <c r="W393" s="34"/>
      <c r="X393" s="34"/>
      <c r="Y393" s="34"/>
      <c r="Z393" s="34"/>
      <c r="AA393" s="34"/>
      <c r="AB393" s="34"/>
      <c r="AC393" s="34"/>
      <c r="AD393" s="34"/>
      <c r="AE393" s="34"/>
      <c r="AR393" s="221" t="s">
        <v>207</v>
      </c>
      <c r="AT393" s="221" t="s">
        <v>197</v>
      </c>
      <c r="AU393" s="221" t="s">
        <v>83</v>
      </c>
      <c r="AY393" s="17" t="s">
        <v>194</v>
      </c>
      <c r="BE393" s="222">
        <f t="shared" si="84"/>
        <v>0</v>
      </c>
      <c r="BF393" s="222">
        <f t="shared" si="85"/>
        <v>0</v>
      </c>
      <c r="BG393" s="222">
        <f t="shared" si="86"/>
        <v>0</v>
      </c>
      <c r="BH393" s="222">
        <f t="shared" si="87"/>
        <v>0</v>
      </c>
      <c r="BI393" s="222">
        <f t="shared" si="88"/>
        <v>0</v>
      </c>
      <c r="BJ393" s="17" t="s">
        <v>83</v>
      </c>
      <c r="BK393" s="222">
        <f t="shared" si="89"/>
        <v>0</v>
      </c>
      <c r="BL393" s="17" t="s">
        <v>207</v>
      </c>
      <c r="BM393" s="221" t="s">
        <v>3589</v>
      </c>
    </row>
    <row r="394" spans="1:65" s="2" customFormat="1" ht="16.5" customHeight="1">
      <c r="A394" s="34"/>
      <c r="B394" s="35"/>
      <c r="C394" s="209" t="s">
        <v>1537</v>
      </c>
      <c r="D394" s="209" t="s">
        <v>197</v>
      </c>
      <c r="E394" s="210" t="s">
        <v>3379</v>
      </c>
      <c r="F394" s="211" t="s">
        <v>3380</v>
      </c>
      <c r="G394" s="212" t="s">
        <v>240</v>
      </c>
      <c r="H394" s="213">
        <v>4</v>
      </c>
      <c r="I394" s="214"/>
      <c r="J394" s="215">
        <f t="shared" si="80"/>
        <v>0</v>
      </c>
      <c r="K394" s="216"/>
      <c r="L394" s="39"/>
      <c r="M394" s="217" t="s">
        <v>1</v>
      </c>
      <c r="N394" s="218" t="s">
        <v>40</v>
      </c>
      <c r="O394" s="71"/>
      <c r="P394" s="219">
        <f t="shared" si="81"/>
        <v>0</v>
      </c>
      <c r="Q394" s="219">
        <v>0</v>
      </c>
      <c r="R394" s="219">
        <f t="shared" si="82"/>
        <v>0</v>
      </c>
      <c r="S394" s="219">
        <v>0</v>
      </c>
      <c r="T394" s="220">
        <f t="shared" si="83"/>
        <v>0</v>
      </c>
      <c r="U394" s="34"/>
      <c r="V394" s="34"/>
      <c r="W394" s="34"/>
      <c r="X394" s="34"/>
      <c r="Y394" s="34"/>
      <c r="Z394" s="34"/>
      <c r="AA394" s="34"/>
      <c r="AB394" s="34"/>
      <c r="AC394" s="34"/>
      <c r="AD394" s="34"/>
      <c r="AE394" s="34"/>
      <c r="AR394" s="221" t="s">
        <v>207</v>
      </c>
      <c r="AT394" s="221" t="s">
        <v>197</v>
      </c>
      <c r="AU394" s="221" t="s">
        <v>83</v>
      </c>
      <c r="AY394" s="17" t="s">
        <v>194</v>
      </c>
      <c r="BE394" s="222">
        <f t="shared" si="84"/>
        <v>0</v>
      </c>
      <c r="BF394" s="222">
        <f t="shared" si="85"/>
        <v>0</v>
      </c>
      <c r="BG394" s="222">
        <f t="shared" si="86"/>
        <v>0</v>
      </c>
      <c r="BH394" s="222">
        <f t="shared" si="87"/>
        <v>0</v>
      </c>
      <c r="BI394" s="222">
        <f t="shared" si="88"/>
        <v>0</v>
      </c>
      <c r="BJ394" s="17" t="s">
        <v>83</v>
      </c>
      <c r="BK394" s="222">
        <f t="shared" si="89"/>
        <v>0</v>
      </c>
      <c r="BL394" s="17" t="s">
        <v>207</v>
      </c>
      <c r="BM394" s="221" t="s">
        <v>3590</v>
      </c>
    </row>
    <row r="395" spans="1:65" s="2" customFormat="1" ht="16.5" customHeight="1">
      <c r="A395" s="34"/>
      <c r="B395" s="35"/>
      <c r="C395" s="209" t="s">
        <v>1540</v>
      </c>
      <c r="D395" s="209" t="s">
        <v>197</v>
      </c>
      <c r="E395" s="210" t="s">
        <v>3381</v>
      </c>
      <c r="F395" s="211" t="s">
        <v>3382</v>
      </c>
      <c r="G395" s="212" t="s">
        <v>240</v>
      </c>
      <c r="H395" s="213">
        <v>20</v>
      </c>
      <c r="I395" s="214"/>
      <c r="J395" s="215">
        <f t="shared" si="80"/>
        <v>0</v>
      </c>
      <c r="K395" s="216"/>
      <c r="L395" s="39"/>
      <c r="M395" s="217" t="s">
        <v>1</v>
      </c>
      <c r="N395" s="218" t="s">
        <v>40</v>
      </c>
      <c r="O395" s="71"/>
      <c r="P395" s="219">
        <f t="shared" si="81"/>
        <v>0</v>
      </c>
      <c r="Q395" s="219">
        <v>0</v>
      </c>
      <c r="R395" s="219">
        <f t="shared" si="82"/>
        <v>0</v>
      </c>
      <c r="S395" s="219">
        <v>0</v>
      </c>
      <c r="T395" s="220">
        <f t="shared" si="83"/>
        <v>0</v>
      </c>
      <c r="U395" s="34"/>
      <c r="V395" s="34"/>
      <c r="W395" s="34"/>
      <c r="X395" s="34"/>
      <c r="Y395" s="34"/>
      <c r="Z395" s="34"/>
      <c r="AA395" s="34"/>
      <c r="AB395" s="34"/>
      <c r="AC395" s="34"/>
      <c r="AD395" s="34"/>
      <c r="AE395" s="34"/>
      <c r="AR395" s="221" t="s">
        <v>207</v>
      </c>
      <c r="AT395" s="221" t="s">
        <v>197</v>
      </c>
      <c r="AU395" s="221" t="s">
        <v>83</v>
      </c>
      <c r="AY395" s="17" t="s">
        <v>194</v>
      </c>
      <c r="BE395" s="222">
        <f t="shared" si="84"/>
        <v>0</v>
      </c>
      <c r="BF395" s="222">
        <f t="shared" si="85"/>
        <v>0</v>
      </c>
      <c r="BG395" s="222">
        <f t="shared" si="86"/>
        <v>0</v>
      </c>
      <c r="BH395" s="222">
        <f t="shared" si="87"/>
        <v>0</v>
      </c>
      <c r="BI395" s="222">
        <f t="shared" si="88"/>
        <v>0</v>
      </c>
      <c r="BJ395" s="17" t="s">
        <v>83</v>
      </c>
      <c r="BK395" s="222">
        <f t="shared" si="89"/>
        <v>0</v>
      </c>
      <c r="BL395" s="17" t="s">
        <v>207</v>
      </c>
      <c r="BM395" s="221" t="s">
        <v>3591</v>
      </c>
    </row>
    <row r="396" spans="1:65" s="2" customFormat="1" ht="16.5" customHeight="1">
      <c r="A396" s="34"/>
      <c r="B396" s="35"/>
      <c r="C396" s="209" t="s">
        <v>1543</v>
      </c>
      <c r="D396" s="209" t="s">
        <v>197</v>
      </c>
      <c r="E396" s="210" t="s">
        <v>3592</v>
      </c>
      <c r="F396" s="211" t="s">
        <v>3593</v>
      </c>
      <c r="G396" s="212" t="s">
        <v>240</v>
      </c>
      <c r="H396" s="213">
        <v>1</v>
      </c>
      <c r="I396" s="214"/>
      <c r="J396" s="215">
        <f t="shared" si="80"/>
        <v>0</v>
      </c>
      <c r="K396" s="216"/>
      <c r="L396" s="39"/>
      <c r="M396" s="217" t="s">
        <v>1</v>
      </c>
      <c r="N396" s="218" t="s">
        <v>40</v>
      </c>
      <c r="O396" s="71"/>
      <c r="P396" s="219">
        <f t="shared" si="81"/>
        <v>0</v>
      </c>
      <c r="Q396" s="219">
        <v>0</v>
      </c>
      <c r="R396" s="219">
        <f t="shared" si="82"/>
        <v>0</v>
      </c>
      <c r="S396" s="219">
        <v>0</v>
      </c>
      <c r="T396" s="220">
        <f t="shared" si="83"/>
        <v>0</v>
      </c>
      <c r="U396" s="34"/>
      <c r="V396" s="34"/>
      <c r="W396" s="34"/>
      <c r="X396" s="34"/>
      <c r="Y396" s="34"/>
      <c r="Z396" s="34"/>
      <c r="AA396" s="34"/>
      <c r="AB396" s="34"/>
      <c r="AC396" s="34"/>
      <c r="AD396" s="34"/>
      <c r="AE396" s="34"/>
      <c r="AR396" s="221" t="s">
        <v>207</v>
      </c>
      <c r="AT396" s="221" t="s">
        <v>197</v>
      </c>
      <c r="AU396" s="221" t="s">
        <v>83</v>
      </c>
      <c r="AY396" s="17" t="s">
        <v>194</v>
      </c>
      <c r="BE396" s="222">
        <f t="shared" si="84"/>
        <v>0</v>
      </c>
      <c r="BF396" s="222">
        <f t="shared" si="85"/>
        <v>0</v>
      </c>
      <c r="BG396" s="222">
        <f t="shared" si="86"/>
        <v>0</v>
      </c>
      <c r="BH396" s="222">
        <f t="shared" si="87"/>
        <v>0</v>
      </c>
      <c r="BI396" s="222">
        <f t="shared" si="88"/>
        <v>0</v>
      </c>
      <c r="BJ396" s="17" t="s">
        <v>83</v>
      </c>
      <c r="BK396" s="222">
        <f t="shared" si="89"/>
        <v>0</v>
      </c>
      <c r="BL396" s="17" t="s">
        <v>207</v>
      </c>
      <c r="BM396" s="221" t="s">
        <v>3594</v>
      </c>
    </row>
    <row r="397" spans="1:65" s="2" customFormat="1" ht="24" customHeight="1">
      <c r="A397" s="34"/>
      <c r="B397" s="35"/>
      <c r="C397" s="209" t="s">
        <v>1546</v>
      </c>
      <c r="D397" s="209" t="s">
        <v>197</v>
      </c>
      <c r="E397" s="210" t="s">
        <v>3595</v>
      </c>
      <c r="F397" s="211" t="s">
        <v>3596</v>
      </c>
      <c r="G397" s="212" t="s">
        <v>240</v>
      </c>
      <c r="H397" s="213">
        <v>13</v>
      </c>
      <c r="I397" s="214"/>
      <c r="J397" s="215">
        <f t="shared" si="80"/>
        <v>0</v>
      </c>
      <c r="K397" s="216"/>
      <c r="L397" s="39"/>
      <c r="M397" s="217" t="s">
        <v>1</v>
      </c>
      <c r="N397" s="218" t="s">
        <v>40</v>
      </c>
      <c r="O397" s="71"/>
      <c r="P397" s="219">
        <f t="shared" si="81"/>
        <v>0</v>
      </c>
      <c r="Q397" s="219">
        <v>0</v>
      </c>
      <c r="R397" s="219">
        <f t="shared" si="82"/>
        <v>0</v>
      </c>
      <c r="S397" s="219">
        <v>0</v>
      </c>
      <c r="T397" s="220">
        <f t="shared" si="83"/>
        <v>0</v>
      </c>
      <c r="U397" s="34"/>
      <c r="V397" s="34"/>
      <c r="W397" s="34"/>
      <c r="X397" s="34"/>
      <c r="Y397" s="34"/>
      <c r="Z397" s="34"/>
      <c r="AA397" s="34"/>
      <c r="AB397" s="34"/>
      <c r="AC397" s="34"/>
      <c r="AD397" s="34"/>
      <c r="AE397" s="34"/>
      <c r="AR397" s="221" t="s">
        <v>207</v>
      </c>
      <c r="AT397" s="221" t="s">
        <v>197</v>
      </c>
      <c r="AU397" s="221" t="s">
        <v>83</v>
      </c>
      <c r="AY397" s="17" t="s">
        <v>194</v>
      </c>
      <c r="BE397" s="222">
        <f t="shared" si="84"/>
        <v>0</v>
      </c>
      <c r="BF397" s="222">
        <f t="shared" si="85"/>
        <v>0</v>
      </c>
      <c r="BG397" s="222">
        <f t="shared" si="86"/>
        <v>0</v>
      </c>
      <c r="BH397" s="222">
        <f t="shared" si="87"/>
        <v>0</v>
      </c>
      <c r="BI397" s="222">
        <f t="shared" si="88"/>
        <v>0</v>
      </c>
      <c r="BJ397" s="17" t="s">
        <v>83</v>
      </c>
      <c r="BK397" s="222">
        <f t="shared" si="89"/>
        <v>0</v>
      </c>
      <c r="BL397" s="17" t="s">
        <v>207</v>
      </c>
      <c r="BM397" s="221" t="s">
        <v>3597</v>
      </c>
    </row>
    <row r="398" spans="1:65" s="2" customFormat="1" ht="16.5" customHeight="1">
      <c r="A398" s="34"/>
      <c r="B398" s="35"/>
      <c r="C398" s="209" t="s">
        <v>1549</v>
      </c>
      <c r="D398" s="209" t="s">
        <v>197</v>
      </c>
      <c r="E398" s="210" t="s">
        <v>3369</v>
      </c>
      <c r="F398" s="211" t="s">
        <v>3370</v>
      </c>
      <c r="G398" s="212" t="s">
        <v>240</v>
      </c>
      <c r="H398" s="213">
        <v>5</v>
      </c>
      <c r="I398" s="214"/>
      <c r="J398" s="215">
        <f t="shared" si="80"/>
        <v>0</v>
      </c>
      <c r="K398" s="216"/>
      <c r="L398" s="39"/>
      <c r="M398" s="217" t="s">
        <v>1</v>
      </c>
      <c r="N398" s="218" t="s">
        <v>40</v>
      </c>
      <c r="O398" s="71"/>
      <c r="P398" s="219">
        <f t="shared" si="81"/>
        <v>0</v>
      </c>
      <c r="Q398" s="219">
        <v>0</v>
      </c>
      <c r="R398" s="219">
        <f t="shared" si="82"/>
        <v>0</v>
      </c>
      <c r="S398" s="219">
        <v>0</v>
      </c>
      <c r="T398" s="220">
        <f t="shared" si="83"/>
        <v>0</v>
      </c>
      <c r="U398" s="34"/>
      <c r="V398" s="34"/>
      <c r="W398" s="34"/>
      <c r="X398" s="34"/>
      <c r="Y398" s="34"/>
      <c r="Z398" s="34"/>
      <c r="AA398" s="34"/>
      <c r="AB398" s="34"/>
      <c r="AC398" s="34"/>
      <c r="AD398" s="34"/>
      <c r="AE398" s="34"/>
      <c r="AR398" s="221" t="s">
        <v>207</v>
      </c>
      <c r="AT398" s="221" t="s">
        <v>197</v>
      </c>
      <c r="AU398" s="221" t="s">
        <v>83</v>
      </c>
      <c r="AY398" s="17" t="s">
        <v>194</v>
      </c>
      <c r="BE398" s="222">
        <f t="shared" si="84"/>
        <v>0</v>
      </c>
      <c r="BF398" s="222">
        <f t="shared" si="85"/>
        <v>0</v>
      </c>
      <c r="BG398" s="222">
        <f t="shared" si="86"/>
        <v>0</v>
      </c>
      <c r="BH398" s="222">
        <f t="shared" si="87"/>
        <v>0</v>
      </c>
      <c r="BI398" s="222">
        <f t="shared" si="88"/>
        <v>0</v>
      </c>
      <c r="BJ398" s="17" t="s">
        <v>83</v>
      </c>
      <c r="BK398" s="222">
        <f t="shared" si="89"/>
        <v>0</v>
      </c>
      <c r="BL398" s="17" t="s">
        <v>207</v>
      </c>
      <c r="BM398" s="221" t="s">
        <v>3598</v>
      </c>
    </row>
    <row r="399" spans="1:65" s="2" customFormat="1" ht="16.5" customHeight="1">
      <c r="A399" s="34"/>
      <c r="B399" s="35"/>
      <c r="C399" s="209" t="s">
        <v>1552</v>
      </c>
      <c r="D399" s="209" t="s">
        <v>197</v>
      </c>
      <c r="E399" s="210" t="s">
        <v>3599</v>
      </c>
      <c r="F399" s="211" t="s">
        <v>3600</v>
      </c>
      <c r="G399" s="212" t="s">
        <v>240</v>
      </c>
      <c r="H399" s="213">
        <v>2</v>
      </c>
      <c r="I399" s="214"/>
      <c r="J399" s="215">
        <f t="shared" si="80"/>
        <v>0</v>
      </c>
      <c r="K399" s="216"/>
      <c r="L399" s="39"/>
      <c r="M399" s="217" t="s">
        <v>1</v>
      </c>
      <c r="N399" s="218" t="s">
        <v>40</v>
      </c>
      <c r="O399" s="71"/>
      <c r="P399" s="219">
        <f t="shared" si="81"/>
        <v>0</v>
      </c>
      <c r="Q399" s="219">
        <v>0</v>
      </c>
      <c r="R399" s="219">
        <f t="shared" si="82"/>
        <v>0</v>
      </c>
      <c r="S399" s="219">
        <v>0</v>
      </c>
      <c r="T399" s="220">
        <f t="shared" si="83"/>
        <v>0</v>
      </c>
      <c r="U399" s="34"/>
      <c r="V399" s="34"/>
      <c r="W399" s="34"/>
      <c r="X399" s="34"/>
      <c r="Y399" s="34"/>
      <c r="Z399" s="34"/>
      <c r="AA399" s="34"/>
      <c r="AB399" s="34"/>
      <c r="AC399" s="34"/>
      <c r="AD399" s="34"/>
      <c r="AE399" s="34"/>
      <c r="AR399" s="221" t="s">
        <v>207</v>
      </c>
      <c r="AT399" s="221" t="s">
        <v>197</v>
      </c>
      <c r="AU399" s="221" t="s">
        <v>83</v>
      </c>
      <c r="AY399" s="17" t="s">
        <v>194</v>
      </c>
      <c r="BE399" s="222">
        <f t="shared" si="84"/>
        <v>0</v>
      </c>
      <c r="BF399" s="222">
        <f t="shared" si="85"/>
        <v>0</v>
      </c>
      <c r="BG399" s="222">
        <f t="shared" si="86"/>
        <v>0</v>
      </c>
      <c r="BH399" s="222">
        <f t="shared" si="87"/>
        <v>0</v>
      </c>
      <c r="BI399" s="222">
        <f t="shared" si="88"/>
        <v>0</v>
      </c>
      <c r="BJ399" s="17" t="s">
        <v>83</v>
      </c>
      <c r="BK399" s="222">
        <f t="shared" si="89"/>
        <v>0</v>
      </c>
      <c r="BL399" s="17" t="s">
        <v>207</v>
      </c>
      <c r="BM399" s="221" t="s">
        <v>3601</v>
      </c>
    </row>
    <row r="400" spans="1:65" s="2" customFormat="1" ht="24" customHeight="1">
      <c r="A400" s="34"/>
      <c r="B400" s="35"/>
      <c r="C400" s="209" t="s">
        <v>1555</v>
      </c>
      <c r="D400" s="209" t="s">
        <v>197</v>
      </c>
      <c r="E400" s="210" t="s">
        <v>3576</v>
      </c>
      <c r="F400" s="211" t="s">
        <v>3577</v>
      </c>
      <c r="G400" s="212" t="s">
        <v>240</v>
      </c>
      <c r="H400" s="213">
        <v>26</v>
      </c>
      <c r="I400" s="214"/>
      <c r="J400" s="215">
        <f t="shared" si="80"/>
        <v>0</v>
      </c>
      <c r="K400" s="216"/>
      <c r="L400" s="39"/>
      <c r="M400" s="217" t="s">
        <v>1</v>
      </c>
      <c r="N400" s="218" t="s">
        <v>40</v>
      </c>
      <c r="O400" s="71"/>
      <c r="P400" s="219">
        <f t="shared" si="81"/>
        <v>0</v>
      </c>
      <c r="Q400" s="219">
        <v>0</v>
      </c>
      <c r="R400" s="219">
        <f t="shared" si="82"/>
        <v>0</v>
      </c>
      <c r="S400" s="219">
        <v>0</v>
      </c>
      <c r="T400" s="220">
        <f t="shared" si="83"/>
        <v>0</v>
      </c>
      <c r="U400" s="34"/>
      <c r="V400" s="34"/>
      <c r="W400" s="34"/>
      <c r="X400" s="34"/>
      <c r="Y400" s="34"/>
      <c r="Z400" s="34"/>
      <c r="AA400" s="34"/>
      <c r="AB400" s="34"/>
      <c r="AC400" s="34"/>
      <c r="AD400" s="34"/>
      <c r="AE400" s="34"/>
      <c r="AR400" s="221" t="s">
        <v>207</v>
      </c>
      <c r="AT400" s="221" t="s">
        <v>197</v>
      </c>
      <c r="AU400" s="221" t="s">
        <v>83</v>
      </c>
      <c r="AY400" s="17" t="s">
        <v>194</v>
      </c>
      <c r="BE400" s="222">
        <f t="shared" si="84"/>
        <v>0</v>
      </c>
      <c r="BF400" s="222">
        <f t="shared" si="85"/>
        <v>0</v>
      </c>
      <c r="BG400" s="222">
        <f t="shared" si="86"/>
        <v>0</v>
      </c>
      <c r="BH400" s="222">
        <f t="shared" si="87"/>
        <v>0</v>
      </c>
      <c r="BI400" s="222">
        <f t="shared" si="88"/>
        <v>0</v>
      </c>
      <c r="BJ400" s="17" t="s">
        <v>83</v>
      </c>
      <c r="BK400" s="222">
        <f t="shared" si="89"/>
        <v>0</v>
      </c>
      <c r="BL400" s="17" t="s">
        <v>207</v>
      </c>
      <c r="BM400" s="221" t="s">
        <v>3602</v>
      </c>
    </row>
    <row r="401" spans="1:65" s="2" customFormat="1" ht="16.5" customHeight="1">
      <c r="A401" s="34"/>
      <c r="B401" s="35"/>
      <c r="C401" s="209" t="s">
        <v>1558</v>
      </c>
      <c r="D401" s="209" t="s">
        <v>197</v>
      </c>
      <c r="E401" s="210" t="s">
        <v>3395</v>
      </c>
      <c r="F401" s="211" t="s">
        <v>3396</v>
      </c>
      <c r="G401" s="212" t="s">
        <v>240</v>
      </c>
      <c r="H401" s="213">
        <v>15</v>
      </c>
      <c r="I401" s="214"/>
      <c r="J401" s="215">
        <f t="shared" si="80"/>
        <v>0</v>
      </c>
      <c r="K401" s="216"/>
      <c r="L401" s="39"/>
      <c r="M401" s="217" t="s">
        <v>1</v>
      </c>
      <c r="N401" s="218" t="s">
        <v>40</v>
      </c>
      <c r="O401" s="71"/>
      <c r="P401" s="219">
        <f t="shared" si="81"/>
        <v>0</v>
      </c>
      <c r="Q401" s="219">
        <v>0</v>
      </c>
      <c r="R401" s="219">
        <f t="shared" si="82"/>
        <v>0</v>
      </c>
      <c r="S401" s="219">
        <v>0</v>
      </c>
      <c r="T401" s="220">
        <f t="shared" si="83"/>
        <v>0</v>
      </c>
      <c r="U401" s="34"/>
      <c r="V401" s="34"/>
      <c r="W401" s="34"/>
      <c r="X401" s="34"/>
      <c r="Y401" s="34"/>
      <c r="Z401" s="34"/>
      <c r="AA401" s="34"/>
      <c r="AB401" s="34"/>
      <c r="AC401" s="34"/>
      <c r="AD401" s="34"/>
      <c r="AE401" s="34"/>
      <c r="AR401" s="221" t="s">
        <v>207</v>
      </c>
      <c r="AT401" s="221" t="s">
        <v>197</v>
      </c>
      <c r="AU401" s="221" t="s">
        <v>83</v>
      </c>
      <c r="AY401" s="17" t="s">
        <v>194</v>
      </c>
      <c r="BE401" s="222">
        <f t="shared" si="84"/>
        <v>0</v>
      </c>
      <c r="BF401" s="222">
        <f t="shared" si="85"/>
        <v>0</v>
      </c>
      <c r="BG401" s="222">
        <f t="shared" si="86"/>
        <v>0</v>
      </c>
      <c r="BH401" s="222">
        <f t="shared" si="87"/>
        <v>0</v>
      </c>
      <c r="BI401" s="222">
        <f t="shared" si="88"/>
        <v>0</v>
      </c>
      <c r="BJ401" s="17" t="s">
        <v>83</v>
      </c>
      <c r="BK401" s="222">
        <f t="shared" si="89"/>
        <v>0</v>
      </c>
      <c r="BL401" s="17" t="s">
        <v>207</v>
      </c>
      <c r="BM401" s="221" t="s">
        <v>3603</v>
      </c>
    </row>
    <row r="402" spans="1:65" s="2" customFormat="1" ht="24" customHeight="1">
      <c r="A402" s="34"/>
      <c r="B402" s="35"/>
      <c r="C402" s="209" t="s">
        <v>1561</v>
      </c>
      <c r="D402" s="209" t="s">
        <v>197</v>
      </c>
      <c r="E402" s="210" t="s">
        <v>3397</v>
      </c>
      <c r="F402" s="211" t="s">
        <v>3398</v>
      </c>
      <c r="G402" s="212" t="s">
        <v>240</v>
      </c>
      <c r="H402" s="213">
        <v>35</v>
      </c>
      <c r="I402" s="214"/>
      <c r="J402" s="215">
        <f t="shared" si="80"/>
        <v>0</v>
      </c>
      <c r="K402" s="216"/>
      <c r="L402" s="39"/>
      <c r="M402" s="217" t="s">
        <v>1</v>
      </c>
      <c r="N402" s="218" t="s">
        <v>40</v>
      </c>
      <c r="O402" s="71"/>
      <c r="P402" s="219">
        <f t="shared" si="81"/>
        <v>0</v>
      </c>
      <c r="Q402" s="219">
        <v>0</v>
      </c>
      <c r="R402" s="219">
        <f t="shared" si="82"/>
        <v>0</v>
      </c>
      <c r="S402" s="219">
        <v>0</v>
      </c>
      <c r="T402" s="220">
        <f t="shared" si="83"/>
        <v>0</v>
      </c>
      <c r="U402" s="34"/>
      <c r="V402" s="34"/>
      <c r="W402" s="34"/>
      <c r="X402" s="34"/>
      <c r="Y402" s="34"/>
      <c r="Z402" s="34"/>
      <c r="AA402" s="34"/>
      <c r="AB402" s="34"/>
      <c r="AC402" s="34"/>
      <c r="AD402" s="34"/>
      <c r="AE402" s="34"/>
      <c r="AR402" s="221" t="s">
        <v>207</v>
      </c>
      <c r="AT402" s="221" t="s">
        <v>197</v>
      </c>
      <c r="AU402" s="221" t="s">
        <v>83</v>
      </c>
      <c r="AY402" s="17" t="s">
        <v>194</v>
      </c>
      <c r="BE402" s="222">
        <f t="shared" si="84"/>
        <v>0</v>
      </c>
      <c r="BF402" s="222">
        <f t="shared" si="85"/>
        <v>0</v>
      </c>
      <c r="BG402" s="222">
        <f t="shared" si="86"/>
        <v>0</v>
      </c>
      <c r="BH402" s="222">
        <f t="shared" si="87"/>
        <v>0</v>
      </c>
      <c r="BI402" s="222">
        <f t="shared" si="88"/>
        <v>0</v>
      </c>
      <c r="BJ402" s="17" t="s">
        <v>83</v>
      </c>
      <c r="BK402" s="222">
        <f t="shared" si="89"/>
        <v>0</v>
      </c>
      <c r="BL402" s="17" t="s">
        <v>207</v>
      </c>
      <c r="BM402" s="221" t="s">
        <v>3604</v>
      </c>
    </row>
    <row r="403" spans="1:65" s="2" customFormat="1" ht="36" customHeight="1">
      <c r="A403" s="34"/>
      <c r="B403" s="35"/>
      <c r="C403" s="209" t="s">
        <v>1564</v>
      </c>
      <c r="D403" s="209" t="s">
        <v>197</v>
      </c>
      <c r="E403" s="210" t="s">
        <v>3605</v>
      </c>
      <c r="F403" s="211" t="s">
        <v>3606</v>
      </c>
      <c r="G403" s="212" t="s">
        <v>240</v>
      </c>
      <c r="H403" s="213">
        <v>9</v>
      </c>
      <c r="I403" s="214"/>
      <c r="J403" s="215">
        <f t="shared" si="80"/>
        <v>0</v>
      </c>
      <c r="K403" s="216"/>
      <c r="L403" s="39"/>
      <c r="M403" s="217" t="s">
        <v>1</v>
      </c>
      <c r="N403" s="218" t="s">
        <v>40</v>
      </c>
      <c r="O403" s="71"/>
      <c r="P403" s="219">
        <f t="shared" si="81"/>
        <v>0</v>
      </c>
      <c r="Q403" s="219">
        <v>0</v>
      </c>
      <c r="R403" s="219">
        <f t="shared" si="82"/>
        <v>0</v>
      </c>
      <c r="S403" s="219">
        <v>0</v>
      </c>
      <c r="T403" s="220">
        <f t="shared" si="83"/>
        <v>0</v>
      </c>
      <c r="U403" s="34"/>
      <c r="V403" s="34"/>
      <c r="W403" s="34"/>
      <c r="X403" s="34"/>
      <c r="Y403" s="34"/>
      <c r="Z403" s="34"/>
      <c r="AA403" s="34"/>
      <c r="AB403" s="34"/>
      <c r="AC403" s="34"/>
      <c r="AD403" s="34"/>
      <c r="AE403" s="34"/>
      <c r="AR403" s="221" t="s">
        <v>207</v>
      </c>
      <c r="AT403" s="221" t="s">
        <v>197</v>
      </c>
      <c r="AU403" s="221" t="s">
        <v>83</v>
      </c>
      <c r="AY403" s="17" t="s">
        <v>194</v>
      </c>
      <c r="BE403" s="222">
        <f t="shared" si="84"/>
        <v>0</v>
      </c>
      <c r="BF403" s="222">
        <f t="shared" si="85"/>
        <v>0</v>
      </c>
      <c r="BG403" s="222">
        <f t="shared" si="86"/>
        <v>0</v>
      </c>
      <c r="BH403" s="222">
        <f t="shared" si="87"/>
        <v>0</v>
      </c>
      <c r="BI403" s="222">
        <f t="shared" si="88"/>
        <v>0</v>
      </c>
      <c r="BJ403" s="17" t="s">
        <v>83</v>
      </c>
      <c r="BK403" s="222">
        <f t="shared" si="89"/>
        <v>0</v>
      </c>
      <c r="BL403" s="17" t="s">
        <v>207</v>
      </c>
      <c r="BM403" s="221" t="s">
        <v>3607</v>
      </c>
    </row>
    <row r="404" spans="1:65" s="2" customFormat="1" ht="16.5" customHeight="1">
      <c r="A404" s="34"/>
      <c r="B404" s="35"/>
      <c r="C404" s="209" t="s">
        <v>1567</v>
      </c>
      <c r="D404" s="209" t="s">
        <v>197</v>
      </c>
      <c r="E404" s="210" t="s">
        <v>3399</v>
      </c>
      <c r="F404" s="211" t="s">
        <v>3400</v>
      </c>
      <c r="G404" s="212" t="s">
        <v>240</v>
      </c>
      <c r="H404" s="213">
        <v>50</v>
      </c>
      <c r="I404" s="214"/>
      <c r="J404" s="215">
        <f t="shared" si="80"/>
        <v>0</v>
      </c>
      <c r="K404" s="216"/>
      <c r="L404" s="39"/>
      <c r="M404" s="217" t="s">
        <v>1</v>
      </c>
      <c r="N404" s="218" t="s">
        <v>40</v>
      </c>
      <c r="O404" s="71"/>
      <c r="P404" s="219">
        <f t="shared" si="81"/>
        <v>0</v>
      </c>
      <c r="Q404" s="219">
        <v>0</v>
      </c>
      <c r="R404" s="219">
        <f t="shared" si="82"/>
        <v>0</v>
      </c>
      <c r="S404" s="219">
        <v>0</v>
      </c>
      <c r="T404" s="220">
        <f t="shared" si="83"/>
        <v>0</v>
      </c>
      <c r="U404" s="34"/>
      <c r="V404" s="34"/>
      <c r="W404" s="34"/>
      <c r="X404" s="34"/>
      <c r="Y404" s="34"/>
      <c r="Z404" s="34"/>
      <c r="AA404" s="34"/>
      <c r="AB404" s="34"/>
      <c r="AC404" s="34"/>
      <c r="AD404" s="34"/>
      <c r="AE404" s="34"/>
      <c r="AR404" s="221" t="s">
        <v>207</v>
      </c>
      <c r="AT404" s="221" t="s">
        <v>197</v>
      </c>
      <c r="AU404" s="221" t="s">
        <v>83</v>
      </c>
      <c r="AY404" s="17" t="s">
        <v>194</v>
      </c>
      <c r="BE404" s="222">
        <f t="shared" si="84"/>
        <v>0</v>
      </c>
      <c r="BF404" s="222">
        <f t="shared" si="85"/>
        <v>0</v>
      </c>
      <c r="BG404" s="222">
        <f t="shared" si="86"/>
        <v>0</v>
      </c>
      <c r="BH404" s="222">
        <f t="shared" si="87"/>
        <v>0</v>
      </c>
      <c r="BI404" s="222">
        <f t="shared" si="88"/>
        <v>0</v>
      </c>
      <c r="BJ404" s="17" t="s">
        <v>83</v>
      </c>
      <c r="BK404" s="222">
        <f t="shared" si="89"/>
        <v>0</v>
      </c>
      <c r="BL404" s="17" t="s">
        <v>207</v>
      </c>
      <c r="BM404" s="221" t="s">
        <v>3608</v>
      </c>
    </row>
    <row r="405" spans="1:65" s="2" customFormat="1" ht="24" customHeight="1">
      <c r="A405" s="34"/>
      <c r="B405" s="35"/>
      <c r="C405" s="209" t="s">
        <v>1571</v>
      </c>
      <c r="D405" s="209" t="s">
        <v>197</v>
      </c>
      <c r="E405" s="210" t="s">
        <v>3424</v>
      </c>
      <c r="F405" s="211" t="s">
        <v>3425</v>
      </c>
      <c r="G405" s="212" t="s">
        <v>2221</v>
      </c>
      <c r="H405" s="213">
        <v>25</v>
      </c>
      <c r="I405" s="214"/>
      <c r="J405" s="215">
        <f t="shared" si="80"/>
        <v>0</v>
      </c>
      <c r="K405" s="216"/>
      <c r="L405" s="39"/>
      <c r="M405" s="217" t="s">
        <v>1</v>
      </c>
      <c r="N405" s="218" t="s">
        <v>40</v>
      </c>
      <c r="O405" s="71"/>
      <c r="P405" s="219">
        <f t="shared" si="81"/>
        <v>0</v>
      </c>
      <c r="Q405" s="219">
        <v>0</v>
      </c>
      <c r="R405" s="219">
        <f t="shared" si="82"/>
        <v>0</v>
      </c>
      <c r="S405" s="219">
        <v>0</v>
      </c>
      <c r="T405" s="220">
        <f t="shared" si="83"/>
        <v>0</v>
      </c>
      <c r="U405" s="34"/>
      <c r="V405" s="34"/>
      <c r="W405" s="34"/>
      <c r="X405" s="34"/>
      <c r="Y405" s="34"/>
      <c r="Z405" s="34"/>
      <c r="AA405" s="34"/>
      <c r="AB405" s="34"/>
      <c r="AC405" s="34"/>
      <c r="AD405" s="34"/>
      <c r="AE405" s="34"/>
      <c r="AR405" s="221" t="s">
        <v>207</v>
      </c>
      <c r="AT405" s="221" t="s">
        <v>197</v>
      </c>
      <c r="AU405" s="221" t="s">
        <v>83</v>
      </c>
      <c r="AY405" s="17" t="s">
        <v>194</v>
      </c>
      <c r="BE405" s="222">
        <f t="shared" si="84"/>
        <v>0</v>
      </c>
      <c r="BF405" s="222">
        <f t="shared" si="85"/>
        <v>0</v>
      </c>
      <c r="BG405" s="222">
        <f t="shared" si="86"/>
        <v>0</v>
      </c>
      <c r="BH405" s="222">
        <f t="shared" si="87"/>
        <v>0</v>
      </c>
      <c r="BI405" s="222">
        <f t="shared" si="88"/>
        <v>0</v>
      </c>
      <c r="BJ405" s="17" t="s">
        <v>83</v>
      </c>
      <c r="BK405" s="222">
        <f t="shared" si="89"/>
        <v>0</v>
      </c>
      <c r="BL405" s="17" t="s">
        <v>207</v>
      </c>
      <c r="BM405" s="221" t="s">
        <v>3609</v>
      </c>
    </row>
    <row r="406" spans="1:65" s="2" customFormat="1" ht="24" customHeight="1">
      <c r="A406" s="34"/>
      <c r="B406" s="35"/>
      <c r="C406" s="209" t="s">
        <v>1575</v>
      </c>
      <c r="D406" s="209" t="s">
        <v>197</v>
      </c>
      <c r="E406" s="210" t="s">
        <v>3426</v>
      </c>
      <c r="F406" s="211" t="s">
        <v>3427</v>
      </c>
      <c r="G406" s="212" t="s">
        <v>240</v>
      </c>
      <c r="H406" s="213">
        <v>3</v>
      </c>
      <c r="I406" s="214"/>
      <c r="J406" s="215">
        <f t="shared" si="80"/>
        <v>0</v>
      </c>
      <c r="K406" s="216"/>
      <c r="L406" s="39"/>
      <c r="M406" s="217" t="s">
        <v>1</v>
      </c>
      <c r="N406" s="218" t="s">
        <v>40</v>
      </c>
      <c r="O406" s="71"/>
      <c r="P406" s="219">
        <f t="shared" si="81"/>
        <v>0</v>
      </c>
      <c r="Q406" s="219">
        <v>0</v>
      </c>
      <c r="R406" s="219">
        <f t="shared" si="82"/>
        <v>0</v>
      </c>
      <c r="S406" s="219">
        <v>0</v>
      </c>
      <c r="T406" s="220">
        <f t="shared" si="83"/>
        <v>0</v>
      </c>
      <c r="U406" s="34"/>
      <c r="V406" s="34"/>
      <c r="W406" s="34"/>
      <c r="X406" s="34"/>
      <c r="Y406" s="34"/>
      <c r="Z406" s="34"/>
      <c r="AA406" s="34"/>
      <c r="AB406" s="34"/>
      <c r="AC406" s="34"/>
      <c r="AD406" s="34"/>
      <c r="AE406" s="34"/>
      <c r="AR406" s="221" t="s">
        <v>207</v>
      </c>
      <c r="AT406" s="221" t="s">
        <v>197</v>
      </c>
      <c r="AU406" s="221" t="s">
        <v>83</v>
      </c>
      <c r="AY406" s="17" t="s">
        <v>194</v>
      </c>
      <c r="BE406" s="222">
        <f t="shared" si="84"/>
        <v>0</v>
      </c>
      <c r="BF406" s="222">
        <f t="shared" si="85"/>
        <v>0</v>
      </c>
      <c r="BG406" s="222">
        <f t="shared" si="86"/>
        <v>0</v>
      </c>
      <c r="BH406" s="222">
        <f t="shared" si="87"/>
        <v>0</v>
      </c>
      <c r="BI406" s="222">
        <f t="shared" si="88"/>
        <v>0</v>
      </c>
      <c r="BJ406" s="17" t="s">
        <v>83</v>
      </c>
      <c r="BK406" s="222">
        <f t="shared" si="89"/>
        <v>0</v>
      </c>
      <c r="BL406" s="17" t="s">
        <v>207</v>
      </c>
      <c r="BM406" s="221" t="s">
        <v>3610</v>
      </c>
    </row>
    <row r="407" spans="1:65" s="2" customFormat="1" ht="24" customHeight="1">
      <c r="A407" s="34"/>
      <c r="B407" s="35"/>
      <c r="C407" s="209" t="s">
        <v>1578</v>
      </c>
      <c r="D407" s="209" t="s">
        <v>197</v>
      </c>
      <c r="E407" s="210" t="s">
        <v>3401</v>
      </c>
      <c r="F407" s="211" t="s">
        <v>3402</v>
      </c>
      <c r="G407" s="212" t="s">
        <v>2221</v>
      </c>
      <c r="H407" s="213">
        <v>20</v>
      </c>
      <c r="I407" s="214"/>
      <c r="J407" s="215">
        <f t="shared" si="80"/>
        <v>0</v>
      </c>
      <c r="K407" s="216"/>
      <c r="L407" s="39"/>
      <c r="M407" s="217" t="s">
        <v>1</v>
      </c>
      <c r="N407" s="218" t="s">
        <v>40</v>
      </c>
      <c r="O407" s="71"/>
      <c r="P407" s="219">
        <f t="shared" si="81"/>
        <v>0</v>
      </c>
      <c r="Q407" s="219">
        <v>0</v>
      </c>
      <c r="R407" s="219">
        <f t="shared" si="82"/>
        <v>0</v>
      </c>
      <c r="S407" s="219">
        <v>0</v>
      </c>
      <c r="T407" s="220">
        <f t="shared" si="83"/>
        <v>0</v>
      </c>
      <c r="U407" s="34"/>
      <c r="V407" s="34"/>
      <c r="W407" s="34"/>
      <c r="X407" s="34"/>
      <c r="Y407" s="34"/>
      <c r="Z407" s="34"/>
      <c r="AA407" s="34"/>
      <c r="AB407" s="34"/>
      <c r="AC407" s="34"/>
      <c r="AD407" s="34"/>
      <c r="AE407" s="34"/>
      <c r="AR407" s="221" t="s">
        <v>207</v>
      </c>
      <c r="AT407" s="221" t="s">
        <v>197</v>
      </c>
      <c r="AU407" s="221" t="s">
        <v>83</v>
      </c>
      <c r="AY407" s="17" t="s">
        <v>194</v>
      </c>
      <c r="BE407" s="222">
        <f t="shared" si="84"/>
        <v>0</v>
      </c>
      <c r="BF407" s="222">
        <f t="shared" si="85"/>
        <v>0</v>
      </c>
      <c r="BG407" s="222">
        <f t="shared" si="86"/>
        <v>0</v>
      </c>
      <c r="BH407" s="222">
        <f t="shared" si="87"/>
        <v>0</v>
      </c>
      <c r="BI407" s="222">
        <f t="shared" si="88"/>
        <v>0</v>
      </c>
      <c r="BJ407" s="17" t="s">
        <v>83</v>
      </c>
      <c r="BK407" s="222">
        <f t="shared" si="89"/>
        <v>0</v>
      </c>
      <c r="BL407" s="17" t="s">
        <v>207</v>
      </c>
      <c r="BM407" s="221" t="s">
        <v>3611</v>
      </c>
    </row>
    <row r="408" spans="1:65" s="2" customFormat="1" ht="16.5" customHeight="1">
      <c r="A408" s="34"/>
      <c r="B408" s="35"/>
      <c r="C408" s="209" t="s">
        <v>1581</v>
      </c>
      <c r="D408" s="209" t="s">
        <v>197</v>
      </c>
      <c r="E408" s="210" t="s">
        <v>3612</v>
      </c>
      <c r="F408" s="211" t="s">
        <v>3613</v>
      </c>
      <c r="G408" s="212" t="s">
        <v>2221</v>
      </c>
      <c r="H408" s="213">
        <v>50</v>
      </c>
      <c r="I408" s="214"/>
      <c r="J408" s="215">
        <f t="shared" si="80"/>
        <v>0</v>
      </c>
      <c r="K408" s="216"/>
      <c r="L408" s="39"/>
      <c r="M408" s="217" t="s">
        <v>1</v>
      </c>
      <c r="N408" s="218" t="s">
        <v>40</v>
      </c>
      <c r="O408" s="71"/>
      <c r="P408" s="219">
        <f t="shared" si="81"/>
        <v>0</v>
      </c>
      <c r="Q408" s="219">
        <v>0</v>
      </c>
      <c r="R408" s="219">
        <f t="shared" si="82"/>
        <v>0</v>
      </c>
      <c r="S408" s="219">
        <v>0</v>
      </c>
      <c r="T408" s="220">
        <f t="shared" si="83"/>
        <v>0</v>
      </c>
      <c r="U408" s="34"/>
      <c r="V408" s="34"/>
      <c r="W408" s="34"/>
      <c r="X408" s="34"/>
      <c r="Y408" s="34"/>
      <c r="Z408" s="34"/>
      <c r="AA408" s="34"/>
      <c r="AB408" s="34"/>
      <c r="AC408" s="34"/>
      <c r="AD408" s="34"/>
      <c r="AE408" s="34"/>
      <c r="AR408" s="221" t="s">
        <v>207</v>
      </c>
      <c r="AT408" s="221" t="s">
        <v>197</v>
      </c>
      <c r="AU408" s="221" t="s">
        <v>83</v>
      </c>
      <c r="AY408" s="17" t="s">
        <v>194</v>
      </c>
      <c r="BE408" s="222">
        <f t="shared" si="84"/>
        <v>0</v>
      </c>
      <c r="BF408" s="222">
        <f t="shared" si="85"/>
        <v>0</v>
      </c>
      <c r="BG408" s="222">
        <f t="shared" si="86"/>
        <v>0</v>
      </c>
      <c r="BH408" s="222">
        <f t="shared" si="87"/>
        <v>0</v>
      </c>
      <c r="BI408" s="222">
        <f t="shared" si="88"/>
        <v>0</v>
      </c>
      <c r="BJ408" s="17" t="s">
        <v>83</v>
      </c>
      <c r="BK408" s="222">
        <f t="shared" si="89"/>
        <v>0</v>
      </c>
      <c r="BL408" s="17" t="s">
        <v>207</v>
      </c>
      <c r="BM408" s="221" t="s">
        <v>3614</v>
      </c>
    </row>
    <row r="409" spans="1:65" s="12" customFormat="1" ht="25.9" customHeight="1">
      <c r="B409" s="193"/>
      <c r="C409" s="194"/>
      <c r="D409" s="195" t="s">
        <v>74</v>
      </c>
      <c r="E409" s="196" t="s">
        <v>2582</v>
      </c>
      <c r="F409" s="196" t="s">
        <v>3615</v>
      </c>
      <c r="G409" s="194"/>
      <c r="H409" s="194"/>
      <c r="I409" s="197"/>
      <c r="J409" s="198">
        <f>BK409</f>
        <v>0</v>
      </c>
      <c r="K409" s="194"/>
      <c r="L409" s="199"/>
      <c r="M409" s="200"/>
      <c r="N409" s="201"/>
      <c r="O409" s="201"/>
      <c r="P409" s="202">
        <f>P410</f>
        <v>0</v>
      </c>
      <c r="Q409" s="201"/>
      <c r="R409" s="202">
        <f>R410</f>
        <v>0</v>
      </c>
      <c r="S409" s="201"/>
      <c r="T409" s="203">
        <f>T410</f>
        <v>0</v>
      </c>
      <c r="AR409" s="204" t="s">
        <v>83</v>
      </c>
      <c r="AT409" s="205" t="s">
        <v>74</v>
      </c>
      <c r="AU409" s="205" t="s">
        <v>75</v>
      </c>
      <c r="AY409" s="204" t="s">
        <v>194</v>
      </c>
      <c r="BK409" s="206">
        <f>BK410</f>
        <v>0</v>
      </c>
    </row>
    <row r="410" spans="1:65" s="2" customFormat="1" ht="16.5" customHeight="1">
      <c r="A410" s="34"/>
      <c r="B410" s="35"/>
      <c r="C410" s="209" t="s">
        <v>1585</v>
      </c>
      <c r="D410" s="209" t="s">
        <v>197</v>
      </c>
      <c r="E410" s="210" t="s">
        <v>3121</v>
      </c>
      <c r="F410" s="211" t="s">
        <v>3122</v>
      </c>
      <c r="G410" s="212" t="s">
        <v>200</v>
      </c>
      <c r="H410" s="213">
        <v>1</v>
      </c>
      <c r="I410" s="214"/>
      <c r="J410" s="215">
        <f>ROUND(I410*H410,2)</f>
        <v>0</v>
      </c>
      <c r="K410" s="216"/>
      <c r="L410" s="39"/>
      <c r="M410" s="217" t="s">
        <v>1</v>
      </c>
      <c r="N410" s="218" t="s">
        <v>40</v>
      </c>
      <c r="O410" s="71"/>
      <c r="P410" s="219">
        <f>O410*H410</f>
        <v>0</v>
      </c>
      <c r="Q410" s="219">
        <v>0</v>
      </c>
      <c r="R410" s="219">
        <f>Q410*H410</f>
        <v>0</v>
      </c>
      <c r="S410" s="219">
        <v>0</v>
      </c>
      <c r="T410" s="220">
        <f>S410*H410</f>
        <v>0</v>
      </c>
      <c r="U410" s="34"/>
      <c r="V410" s="34"/>
      <c r="W410" s="34"/>
      <c r="X410" s="34"/>
      <c r="Y410" s="34"/>
      <c r="Z410" s="34"/>
      <c r="AA410" s="34"/>
      <c r="AB410" s="34"/>
      <c r="AC410" s="34"/>
      <c r="AD410" s="34"/>
      <c r="AE410" s="34"/>
      <c r="AR410" s="221" t="s">
        <v>207</v>
      </c>
      <c r="AT410" s="221" t="s">
        <v>197</v>
      </c>
      <c r="AU410" s="221" t="s">
        <v>83</v>
      </c>
      <c r="AY410" s="17" t="s">
        <v>194</v>
      </c>
      <c r="BE410" s="222">
        <f>IF(N410="základní",J410,0)</f>
        <v>0</v>
      </c>
      <c r="BF410" s="222">
        <f>IF(N410="snížená",J410,0)</f>
        <v>0</v>
      </c>
      <c r="BG410" s="222">
        <f>IF(N410="zákl. přenesená",J410,0)</f>
        <v>0</v>
      </c>
      <c r="BH410" s="222">
        <f>IF(N410="sníž. přenesená",J410,0)</f>
        <v>0</v>
      </c>
      <c r="BI410" s="222">
        <f>IF(N410="nulová",J410,0)</f>
        <v>0</v>
      </c>
      <c r="BJ410" s="17" t="s">
        <v>83</v>
      </c>
      <c r="BK410" s="222">
        <f>ROUND(I410*H410,2)</f>
        <v>0</v>
      </c>
      <c r="BL410" s="17" t="s">
        <v>207</v>
      </c>
      <c r="BM410" s="221" t="s">
        <v>3616</v>
      </c>
    </row>
    <row r="411" spans="1:65" s="12" customFormat="1" ht="25.9" customHeight="1">
      <c r="B411" s="193"/>
      <c r="C411" s="194"/>
      <c r="D411" s="195" t="s">
        <v>74</v>
      </c>
      <c r="E411" s="196" t="s">
        <v>2499</v>
      </c>
      <c r="F411" s="196" t="s">
        <v>1</v>
      </c>
      <c r="G411" s="194"/>
      <c r="H411" s="194"/>
      <c r="I411" s="197"/>
      <c r="J411" s="198">
        <f>BK411</f>
        <v>0</v>
      </c>
      <c r="K411" s="194"/>
      <c r="L411" s="199"/>
      <c r="M411" s="200"/>
      <c r="N411" s="201"/>
      <c r="O411" s="201"/>
      <c r="P411" s="202">
        <f>SUM(P412:P420)</f>
        <v>0</v>
      </c>
      <c r="Q411" s="201"/>
      <c r="R411" s="202">
        <f>SUM(R412:R420)</f>
        <v>0</v>
      </c>
      <c r="S411" s="201"/>
      <c r="T411" s="203">
        <f>SUM(T412:T420)</f>
        <v>0</v>
      </c>
      <c r="AR411" s="204" t="s">
        <v>83</v>
      </c>
      <c r="AT411" s="205" t="s">
        <v>74</v>
      </c>
      <c r="AU411" s="205" t="s">
        <v>75</v>
      </c>
      <c r="AY411" s="204" t="s">
        <v>194</v>
      </c>
      <c r="BK411" s="206">
        <f>SUM(BK412:BK420)</f>
        <v>0</v>
      </c>
    </row>
    <row r="412" spans="1:65" s="2" customFormat="1" ht="36" customHeight="1">
      <c r="A412" s="34"/>
      <c r="B412" s="35"/>
      <c r="C412" s="209" t="s">
        <v>1588</v>
      </c>
      <c r="D412" s="209" t="s">
        <v>197</v>
      </c>
      <c r="E412" s="210" t="s">
        <v>3617</v>
      </c>
      <c r="F412" s="211" t="s">
        <v>3618</v>
      </c>
      <c r="G412" s="212" t="s">
        <v>240</v>
      </c>
      <c r="H412" s="213">
        <v>1</v>
      </c>
      <c r="I412" s="214"/>
      <c r="J412" s="215">
        <f t="shared" ref="J412:J420" si="90">ROUND(I412*H412,2)</f>
        <v>0</v>
      </c>
      <c r="K412" s="216"/>
      <c r="L412" s="39"/>
      <c r="M412" s="217" t="s">
        <v>1</v>
      </c>
      <c r="N412" s="218" t="s">
        <v>40</v>
      </c>
      <c r="O412" s="71"/>
      <c r="P412" s="219">
        <f t="shared" ref="P412:P420" si="91">O412*H412</f>
        <v>0</v>
      </c>
      <c r="Q412" s="219">
        <v>0</v>
      </c>
      <c r="R412" s="219">
        <f t="shared" ref="R412:R420" si="92">Q412*H412</f>
        <v>0</v>
      </c>
      <c r="S412" s="219">
        <v>0</v>
      </c>
      <c r="T412" s="220">
        <f t="shared" ref="T412:T420" si="93">S412*H412</f>
        <v>0</v>
      </c>
      <c r="U412" s="34"/>
      <c r="V412" s="34"/>
      <c r="W412" s="34"/>
      <c r="X412" s="34"/>
      <c r="Y412" s="34"/>
      <c r="Z412" s="34"/>
      <c r="AA412" s="34"/>
      <c r="AB412" s="34"/>
      <c r="AC412" s="34"/>
      <c r="AD412" s="34"/>
      <c r="AE412" s="34"/>
      <c r="AR412" s="221" t="s">
        <v>207</v>
      </c>
      <c r="AT412" s="221" t="s">
        <v>197</v>
      </c>
      <c r="AU412" s="221" t="s">
        <v>83</v>
      </c>
      <c r="AY412" s="17" t="s">
        <v>194</v>
      </c>
      <c r="BE412" s="222">
        <f t="shared" ref="BE412:BE420" si="94">IF(N412="základní",J412,0)</f>
        <v>0</v>
      </c>
      <c r="BF412" s="222">
        <f t="shared" ref="BF412:BF420" si="95">IF(N412="snížená",J412,0)</f>
        <v>0</v>
      </c>
      <c r="BG412" s="222">
        <f t="shared" ref="BG412:BG420" si="96">IF(N412="zákl. přenesená",J412,0)</f>
        <v>0</v>
      </c>
      <c r="BH412" s="222">
        <f t="shared" ref="BH412:BH420" si="97">IF(N412="sníž. přenesená",J412,0)</f>
        <v>0</v>
      </c>
      <c r="BI412" s="222">
        <f t="shared" ref="BI412:BI420" si="98">IF(N412="nulová",J412,0)</f>
        <v>0</v>
      </c>
      <c r="BJ412" s="17" t="s">
        <v>83</v>
      </c>
      <c r="BK412" s="222">
        <f t="shared" ref="BK412:BK420" si="99">ROUND(I412*H412,2)</f>
        <v>0</v>
      </c>
      <c r="BL412" s="17" t="s">
        <v>207</v>
      </c>
      <c r="BM412" s="221" t="s">
        <v>3619</v>
      </c>
    </row>
    <row r="413" spans="1:65" s="2" customFormat="1" ht="36" customHeight="1">
      <c r="A413" s="34"/>
      <c r="B413" s="35"/>
      <c r="C413" s="209" t="s">
        <v>1591</v>
      </c>
      <c r="D413" s="209" t="s">
        <v>197</v>
      </c>
      <c r="E413" s="210" t="s">
        <v>3620</v>
      </c>
      <c r="F413" s="211" t="s">
        <v>3621</v>
      </c>
      <c r="G413" s="212" t="s">
        <v>240</v>
      </c>
      <c r="H413" s="213">
        <v>1</v>
      </c>
      <c r="I413" s="214"/>
      <c r="J413" s="215">
        <f t="shared" si="90"/>
        <v>0</v>
      </c>
      <c r="K413" s="216"/>
      <c r="L413" s="39"/>
      <c r="M413" s="217" t="s">
        <v>1</v>
      </c>
      <c r="N413" s="218" t="s">
        <v>40</v>
      </c>
      <c r="O413" s="71"/>
      <c r="P413" s="219">
        <f t="shared" si="91"/>
        <v>0</v>
      </c>
      <c r="Q413" s="219">
        <v>0</v>
      </c>
      <c r="R413" s="219">
        <f t="shared" si="92"/>
        <v>0</v>
      </c>
      <c r="S413" s="219">
        <v>0</v>
      </c>
      <c r="T413" s="220">
        <f t="shared" si="93"/>
        <v>0</v>
      </c>
      <c r="U413" s="34"/>
      <c r="V413" s="34"/>
      <c r="W413" s="34"/>
      <c r="X413" s="34"/>
      <c r="Y413" s="34"/>
      <c r="Z413" s="34"/>
      <c r="AA413" s="34"/>
      <c r="AB413" s="34"/>
      <c r="AC413" s="34"/>
      <c r="AD413" s="34"/>
      <c r="AE413" s="34"/>
      <c r="AR413" s="221" t="s">
        <v>207</v>
      </c>
      <c r="AT413" s="221" t="s">
        <v>197</v>
      </c>
      <c r="AU413" s="221" t="s">
        <v>83</v>
      </c>
      <c r="AY413" s="17" t="s">
        <v>194</v>
      </c>
      <c r="BE413" s="222">
        <f t="shared" si="94"/>
        <v>0</v>
      </c>
      <c r="BF413" s="222">
        <f t="shared" si="95"/>
        <v>0</v>
      </c>
      <c r="BG413" s="222">
        <f t="shared" si="96"/>
        <v>0</v>
      </c>
      <c r="BH413" s="222">
        <f t="shared" si="97"/>
        <v>0</v>
      </c>
      <c r="BI413" s="222">
        <f t="shared" si="98"/>
        <v>0</v>
      </c>
      <c r="BJ413" s="17" t="s">
        <v>83</v>
      </c>
      <c r="BK413" s="222">
        <f t="shared" si="99"/>
        <v>0</v>
      </c>
      <c r="BL413" s="17" t="s">
        <v>207</v>
      </c>
      <c r="BM413" s="221" t="s">
        <v>3622</v>
      </c>
    </row>
    <row r="414" spans="1:65" s="2" customFormat="1" ht="24" customHeight="1">
      <c r="A414" s="34"/>
      <c r="B414" s="35"/>
      <c r="C414" s="209" t="s">
        <v>1594</v>
      </c>
      <c r="D414" s="209" t="s">
        <v>197</v>
      </c>
      <c r="E414" s="210" t="s">
        <v>3623</v>
      </c>
      <c r="F414" s="211" t="s">
        <v>3624</v>
      </c>
      <c r="G414" s="212" t="s">
        <v>318</v>
      </c>
      <c r="H414" s="213">
        <v>37</v>
      </c>
      <c r="I414" s="214"/>
      <c r="J414" s="215">
        <f t="shared" si="90"/>
        <v>0</v>
      </c>
      <c r="K414" s="216"/>
      <c r="L414" s="39"/>
      <c r="M414" s="217" t="s">
        <v>1</v>
      </c>
      <c r="N414" s="218" t="s">
        <v>40</v>
      </c>
      <c r="O414" s="71"/>
      <c r="P414" s="219">
        <f t="shared" si="91"/>
        <v>0</v>
      </c>
      <c r="Q414" s="219">
        <v>0</v>
      </c>
      <c r="R414" s="219">
        <f t="shared" si="92"/>
        <v>0</v>
      </c>
      <c r="S414" s="219">
        <v>0</v>
      </c>
      <c r="T414" s="220">
        <f t="shared" si="93"/>
        <v>0</v>
      </c>
      <c r="U414" s="34"/>
      <c r="V414" s="34"/>
      <c r="W414" s="34"/>
      <c r="X414" s="34"/>
      <c r="Y414" s="34"/>
      <c r="Z414" s="34"/>
      <c r="AA414" s="34"/>
      <c r="AB414" s="34"/>
      <c r="AC414" s="34"/>
      <c r="AD414" s="34"/>
      <c r="AE414" s="34"/>
      <c r="AR414" s="221" t="s">
        <v>207</v>
      </c>
      <c r="AT414" s="221" t="s">
        <v>197</v>
      </c>
      <c r="AU414" s="221" t="s">
        <v>83</v>
      </c>
      <c r="AY414" s="17" t="s">
        <v>194</v>
      </c>
      <c r="BE414" s="222">
        <f t="shared" si="94"/>
        <v>0</v>
      </c>
      <c r="BF414" s="222">
        <f t="shared" si="95"/>
        <v>0</v>
      </c>
      <c r="BG414" s="222">
        <f t="shared" si="96"/>
        <v>0</v>
      </c>
      <c r="BH414" s="222">
        <f t="shared" si="97"/>
        <v>0</v>
      </c>
      <c r="BI414" s="222">
        <f t="shared" si="98"/>
        <v>0</v>
      </c>
      <c r="BJ414" s="17" t="s">
        <v>83</v>
      </c>
      <c r="BK414" s="222">
        <f t="shared" si="99"/>
        <v>0</v>
      </c>
      <c r="BL414" s="17" t="s">
        <v>207</v>
      </c>
      <c r="BM414" s="221" t="s">
        <v>3625</v>
      </c>
    </row>
    <row r="415" spans="1:65" s="2" customFormat="1" ht="24" customHeight="1">
      <c r="A415" s="34"/>
      <c r="B415" s="35"/>
      <c r="C415" s="209" t="s">
        <v>1598</v>
      </c>
      <c r="D415" s="209" t="s">
        <v>197</v>
      </c>
      <c r="E415" s="210" t="s">
        <v>3626</v>
      </c>
      <c r="F415" s="211" t="s">
        <v>3627</v>
      </c>
      <c r="G415" s="212" t="s">
        <v>318</v>
      </c>
      <c r="H415" s="213">
        <v>37</v>
      </c>
      <c r="I415" s="214"/>
      <c r="J415" s="215">
        <f t="shared" si="90"/>
        <v>0</v>
      </c>
      <c r="K415" s="216"/>
      <c r="L415" s="39"/>
      <c r="M415" s="217" t="s">
        <v>1</v>
      </c>
      <c r="N415" s="218" t="s">
        <v>40</v>
      </c>
      <c r="O415" s="71"/>
      <c r="P415" s="219">
        <f t="shared" si="91"/>
        <v>0</v>
      </c>
      <c r="Q415" s="219">
        <v>0</v>
      </c>
      <c r="R415" s="219">
        <f t="shared" si="92"/>
        <v>0</v>
      </c>
      <c r="S415" s="219">
        <v>0</v>
      </c>
      <c r="T415" s="220">
        <f t="shared" si="93"/>
        <v>0</v>
      </c>
      <c r="U415" s="34"/>
      <c r="V415" s="34"/>
      <c r="W415" s="34"/>
      <c r="X415" s="34"/>
      <c r="Y415" s="34"/>
      <c r="Z415" s="34"/>
      <c r="AA415" s="34"/>
      <c r="AB415" s="34"/>
      <c r="AC415" s="34"/>
      <c r="AD415" s="34"/>
      <c r="AE415" s="34"/>
      <c r="AR415" s="221" t="s">
        <v>207</v>
      </c>
      <c r="AT415" s="221" t="s">
        <v>197</v>
      </c>
      <c r="AU415" s="221" t="s">
        <v>83</v>
      </c>
      <c r="AY415" s="17" t="s">
        <v>194</v>
      </c>
      <c r="BE415" s="222">
        <f t="shared" si="94"/>
        <v>0</v>
      </c>
      <c r="BF415" s="222">
        <f t="shared" si="95"/>
        <v>0</v>
      </c>
      <c r="BG415" s="222">
        <f t="shared" si="96"/>
        <v>0</v>
      </c>
      <c r="BH415" s="222">
        <f t="shared" si="97"/>
        <v>0</v>
      </c>
      <c r="BI415" s="222">
        <f t="shared" si="98"/>
        <v>0</v>
      </c>
      <c r="BJ415" s="17" t="s">
        <v>83</v>
      </c>
      <c r="BK415" s="222">
        <f t="shared" si="99"/>
        <v>0</v>
      </c>
      <c r="BL415" s="17" t="s">
        <v>207</v>
      </c>
      <c r="BM415" s="221" t="s">
        <v>3628</v>
      </c>
    </row>
    <row r="416" spans="1:65" s="2" customFormat="1" ht="36" customHeight="1">
      <c r="A416" s="34"/>
      <c r="B416" s="35"/>
      <c r="C416" s="209" t="s">
        <v>1602</v>
      </c>
      <c r="D416" s="209" t="s">
        <v>197</v>
      </c>
      <c r="E416" s="210" t="s">
        <v>3629</v>
      </c>
      <c r="F416" s="211" t="s">
        <v>3630</v>
      </c>
      <c r="G416" s="212" t="s">
        <v>240</v>
      </c>
      <c r="H416" s="213">
        <v>1</v>
      </c>
      <c r="I416" s="214"/>
      <c r="J416" s="215">
        <f t="shared" si="90"/>
        <v>0</v>
      </c>
      <c r="K416" s="216"/>
      <c r="L416" s="39"/>
      <c r="M416" s="217" t="s">
        <v>1</v>
      </c>
      <c r="N416" s="218" t="s">
        <v>40</v>
      </c>
      <c r="O416" s="71"/>
      <c r="P416" s="219">
        <f t="shared" si="91"/>
        <v>0</v>
      </c>
      <c r="Q416" s="219">
        <v>0</v>
      </c>
      <c r="R416" s="219">
        <f t="shared" si="92"/>
        <v>0</v>
      </c>
      <c r="S416" s="219">
        <v>0</v>
      </c>
      <c r="T416" s="220">
        <f t="shared" si="93"/>
        <v>0</v>
      </c>
      <c r="U416" s="34"/>
      <c r="V416" s="34"/>
      <c r="W416" s="34"/>
      <c r="X416" s="34"/>
      <c r="Y416" s="34"/>
      <c r="Z416" s="34"/>
      <c r="AA416" s="34"/>
      <c r="AB416" s="34"/>
      <c r="AC416" s="34"/>
      <c r="AD416" s="34"/>
      <c r="AE416" s="34"/>
      <c r="AR416" s="221" t="s">
        <v>207</v>
      </c>
      <c r="AT416" s="221" t="s">
        <v>197</v>
      </c>
      <c r="AU416" s="221" t="s">
        <v>83</v>
      </c>
      <c r="AY416" s="17" t="s">
        <v>194</v>
      </c>
      <c r="BE416" s="222">
        <f t="shared" si="94"/>
        <v>0</v>
      </c>
      <c r="BF416" s="222">
        <f t="shared" si="95"/>
        <v>0</v>
      </c>
      <c r="BG416" s="222">
        <f t="shared" si="96"/>
        <v>0</v>
      </c>
      <c r="BH416" s="222">
        <f t="shared" si="97"/>
        <v>0</v>
      </c>
      <c r="BI416" s="222">
        <f t="shared" si="98"/>
        <v>0</v>
      </c>
      <c r="BJ416" s="17" t="s">
        <v>83</v>
      </c>
      <c r="BK416" s="222">
        <f t="shared" si="99"/>
        <v>0</v>
      </c>
      <c r="BL416" s="17" t="s">
        <v>207</v>
      </c>
      <c r="BM416" s="221" t="s">
        <v>3631</v>
      </c>
    </row>
    <row r="417" spans="1:65" s="2" customFormat="1" ht="24" customHeight="1">
      <c r="A417" s="34"/>
      <c r="B417" s="35"/>
      <c r="C417" s="209" t="s">
        <v>1606</v>
      </c>
      <c r="D417" s="209" t="s">
        <v>197</v>
      </c>
      <c r="E417" s="210" t="s">
        <v>3632</v>
      </c>
      <c r="F417" s="211" t="s">
        <v>3633</v>
      </c>
      <c r="G417" s="212" t="s">
        <v>318</v>
      </c>
      <c r="H417" s="213">
        <v>63</v>
      </c>
      <c r="I417" s="214"/>
      <c r="J417" s="215">
        <f t="shared" si="90"/>
        <v>0</v>
      </c>
      <c r="K417" s="216"/>
      <c r="L417" s="39"/>
      <c r="M417" s="217" t="s">
        <v>1</v>
      </c>
      <c r="N417" s="218" t="s">
        <v>40</v>
      </c>
      <c r="O417" s="71"/>
      <c r="P417" s="219">
        <f t="shared" si="91"/>
        <v>0</v>
      </c>
      <c r="Q417" s="219">
        <v>0</v>
      </c>
      <c r="R417" s="219">
        <f t="shared" si="92"/>
        <v>0</v>
      </c>
      <c r="S417" s="219">
        <v>0</v>
      </c>
      <c r="T417" s="220">
        <f t="shared" si="93"/>
        <v>0</v>
      </c>
      <c r="U417" s="34"/>
      <c r="V417" s="34"/>
      <c r="W417" s="34"/>
      <c r="X417" s="34"/>
      <c r="Y417" s="34"/>
      <c r="Z417" s="34"/>
      <c r="AA417" s="34"/>
      <c r="AB417" s="34"/>
      <c r="AC417" s="34"/>
      <c r="AD417" s="34"/>
      <c r="AE417" s="34"/>
      <c r="AR417" s="221" t="s">
        <v>207</v>
      </c>
      <c r="AT417" s="221" t="s">
        <v>197</v>
      </c>
      <c r="AU417" s="221" t="s">
        <v>83</v>
      </c>
      <c r="AY417" s="17" t="s">
        <v>194</v>
      </c>
      <c r="BE417" s="222">
        <f t="shared" si="94"/>
        <v>0</v>
      </c>
      <c r="BF417" s="222">
        <f t="shared" si="95"/>
        <v>0</v>
      </c>
      <c r="BG417" s="222">
        <f t="shared" si="96"/>
        <v>0</v>
      </c>
      <c r="BH417" s="222">
        <f t="shared" si="97"/>
        <v>0</v>
      </c>
      <c r="BI417" s="222">
        <f t="shared" si="98"/>
        <v>0</v>
      </c>
      <c r="BJ417" s="17" t="s">
        <v>83</v>
      </c>
      <c r="BK417" s="222">
        <f t="shared" si="99"/>
        <v>0</v>
      </c>
      <c r="BL417" s="17" t="s">
        <v>207</v>
      </c>
      <c r="BM417" s="221" t="s">
        <v>3634</v>
      </c>
    </row>
    <row r="418" spans="1:65" s="2" customFormat="1" ht="24" customHeight="1">
      <c r="A418" s="34"/>
      <c r="B418" s="35"/>
      <c r="C418" s="209" t="s">
        <v>1609</v>
      </c>
      <c r="D418" s="209" t="s">
        <v>197</v>
      </c>
      <c r="E418" s="210" t="s">
        <v>3635</v>
      </c>
      <c r="F418" s="211" t="s">
        <v>3636</v>
      </c>
      <c r="G418" s="212" t="s">
        <v>318</v>
      </c>
      <c r="H418" s="213">
        <v>59</v>
      </c>
      <c r="I418" s="214"/>
      <c r="J418" s="215">
        <f t="shared" si="90"/>
        <v>0</v>
      </c>
      <c r="K418" s="216"/>
      <c r="L418" s="39"/>
      <c r="M418" s="217" t="s">
        <v>1</v>
      </c>
      <c r="N418" s="218" t="s">
        <v>40</v>
      </c>
      <c r="O418" s="71"/>
      <c r="P418" s="219">
        <f t="shared" si="91"/>
        <v>0</v>
      </c>
      <c r="Q418" s="219">
        <v>0</v>
      </c>
      <c r="R418" s="219">
        <f t="shared" si="92"/>
        <v>0</v>
      </c>
      <c r="S418" s="219">
        <v>0</v>
      </c>
      <c r="T418" s="220">
        <f t="shared" si="93"/>
        <v>0</v>
      </c>
      <c r="U418" s="34"/>
      <c r="V418" s="34"/>
      <c r="W418" s="34"/>
      <c r="X418" s="34"/>
      <c r="Y418" s="34"/>
      <c r="Z418" s="34"/>
      <c r="AA418" s="34"/>
      <c r="AB418" s="34"/>
      <c r="AC418" s="34"/>
      <c r="AD418" s="34"/>
      <c r="AE418" s="34"/>
      <c r="AR418" s="221" t="s">
        <v>207</v>
      </c>
      <c r="AT418" s="221" t="s">
        <v>197</v>
      </c>
      <c r="AU418" s="221" t="s">
        <v>83</v>
      </c>
      <c r="AY418" s="17" t="s">
        <v>194</v>
      </c>
      <c r="BE418" s="222">
        <f t="shared" si="94"/>
        <v>0</v>
      </c>
      <c r="BF418" s="222">
        <f t="shared" si="95"/>
        <v>0</v>
      </c>
      <c r="BG418" s="222">
        <f t="shared" si="96"/>
        <v>0</v>
      </c>
      <c r="BH418" s="222">
        <f t="shared" si="97"/>
        <v>0</v>
      </c>
      <c r="BI418" s="222">
        <f t="shared" si="98"/>
        <v>0</v>
      </c>
      <c r="BJ418" s="17" t="s">
        <v>83</v>
      </c>
      <c r="BK418" s="222">
        <f t="shared" si="99"/>
        <v>0</v>
      </c>
      <c r="BL418" s="17" t="s">
        <v>207</v>
      </c>
      <c r="BM418" s="221" t="s">
        <v>3637</v>
      </c>
    </row>
    <row r="419" spans="1:65" s="2" customFormat="1" ht="36" customHeight="1">
      <c r="A419" s="34"/>
      <c r="B419" s="35"/>
      <c r="C419" s="209" t="s">
        <v>1613</v>
      </c>
      <c r="D419" s="209" t="s">
        <v>197</v>
      </c>
      <c r="E419" s="210" t="s">
        <v>3638</v>
      </c>
      <c r="F419" s="211" t="s">
        <v>3639</v>
      </c>
      <c r="G419" s="212" t="s">
        <v>240</v>
      </c>
      <c r="H419" s="213">
        <v>1</v>
      </c>
      <c r="I419" s="214"/>
      <c r="J419" s="215">
        <f t="shared" si="90"/>
        <v>0</v>
      </c>
      <c r="K419" s="216"/>
      <c r="L419" s="39"/>
      <c r="M419" s="217" t="s">
        <v>1</v>
      </c>
      <c r="N419" s="218" t="s">
        <v>40</v>
      </c>
      <c r="O419" s="71"/>
      <c r="P419" s="219">
        <f t="shared" si="91"/>
        <v>0</v>
      </c>
      <c r="Q419" s="219">
        <v>0</v>
      </c>
      <c r="R419" s="219">
        <f t="shared" si="92"/>
        <v>0</v>
      </c>
      <c r="S419" s="219">
        <v>0</v>
      </c>
      <c r="T419" s="220">
        <f t="shared" si="93"/>
        <v>0</v>
      </c>
      <c r="U419" s="34"/>
      <c r="V419" s="34"/>
      <c r="W419" s="34"/>
      <c r="X419" s="34"/>
      <c r="Y419" s="34"/>
      <c r="Z419" s="34"/>
      <c r="AA419" s="34"/>
      <c r="AB419" s="34"/>
      <c r="AC419" s="34"/>
      <c r="AD419" s="34"/>
      <c r="AE419" s="34"/>
      <c r="AR419" s="221" t="s">
        <v>207</v>
      </c>
      <c r="AT419" s="221" t="s">
        <v>197</v>
      </c>
      <c r="AU419" s="221" t="s">
        <v>83</v>
      </c>
      <c r="AY419" s="17" t="s">
        <v>194</v>
      </c>
      <c r="BE419" s="222">
        <f t="shared" si="94"/>
        <v>0</v>
      </c>
      <c r="BF419" s="222">
        <f t="shared" si="95"/>
        <v>0</v>
      </c>
      <c r="BG419" s="222">
        <f t="shared" si="96"/>
        <v>0</v>
      </c>
      <c r="BH419" s="222">
        <f t="shared" si="97"/>
        <v>0</v>
      </c>
      <c r="BI419" s="222">
        <f t="shared" si="98"/>
        <v>0</v>
      </c>
      <c r="BJ419" s="17" t="s">
        <v>83</v>
      </c>
      <c r="BK419" s="222">
        <f t="shared" si="99"/>
        <v>0</v>
      </c>
      <c r="BL419" s="17" t="s">
        <v>207</v>
      </c>
      <c r="BM419" s="221" t="s">
        <v>3640</v>
      </c>
    </row>
    <row r="420" spans="1:65" s="2" customFormat="1" ht="24" customHeight="1">
      <c r="A420" s="34"/>
      <c r="B420" s="35"/>
      <c r="C420" s="209" t="s">
        <v>1616</v>
      </c>
      <c r="D420" s="209" t="s">
        <v>197</v>
      </c>
      <c r="E420" s="210" t="s">
        <v>3641</v>
      </c>
      <c r="F420" s="211" t="s">
        <v>3642</v>
      </c>
      <c r="G420" s="212" t="s">
        <v>318</v>
      </c>
      <c r="H420" s="213">
        <v>8</v>
      </c>
      <c r="I420" s="214"/>
      <c r="J420" s="215">
        <f t="shared" si="90"/>
        <v>0</v>
      </c>
      <c r="K420" s="216"/>
      <c r="L420" s="39"/>
      <c r="M420" s="217" t="s">
        <v>1</v>
      </c>
      <c r="N420" s="218" t="s">
        <v>40</v>
      </c>
      <c r="O420" s="71"/>
      <c r="P420" s="219">
        <f t="shared" si="91"/>
        <v>0</v>
      </c>
      <c r="Q420" s="219">
        <v>0</v>
      </c>
      <c r="R420" s="219">
        <f t="shared" si="92"/>
        <v>0</v>
      </c>
      <c r="S420" s="219">
        <v>0</v>
      </c>
      <c r="T420" s="220">
        <f t="shared" si="93"/>
        <v>0</v>
      </c>
      <c r="U420" s="34"/>
      <c r="V420" s="34"/>
      <c r="W420" s="34"/>
      <c r="X420" s="34"/>
      <c r="Y420" s="34"/>
      <c r="Z420" s="34"/>
      <c r="AA420" s="34"/>
      <c r="AB420" s="34"/>
      <c r="AC420" s="34"/>
      <c r="AD420" s="34"/>
      <c r="AE420" s="34"/>
      <c r="AR420" s="221" t="s">
        <v>207</v>
      </c>
      <c r="AT420" s="221" t="s">
        <v>197</v>
      </c>
      <c r="AU420" s="221" t="s">
        <v>83</v>
      </c>
      <c r="AY420" s="17" t="s">
        <v>194</v>
      </c>
      <c r="BE420" s="222">
        <f t="shared" si="94"/>
        <v>0</v>
      </c>
      <c r="BF420" s="222">
        <f t="shared" si="95"/>
        <v>0</v>
      </c>
      <c r="BG420" s="222">
        <f t="shared" si="96"/>
        <v>0</v>
      </c>
      <c r="BH420" s="222">
        <f t="shared" si="97"/>
        <v>0</v>
      </c>
      <c r="BI420" s="222">
        <f t="shared" si="98"/>
        <v>0</v>
      </c>
      <c r="BJ420" s="17" t="s">
        <v>83</v>
      </c>
      <c r="BK420" s="222">
        <f t="shared" si="99"/>
        <v>0</v>
      </c>
      <c r="BL420" s="17" t="s">
        <v>207</v>
      </c>
      <c r="BM420" s="221" t="s">
        <v>3643</v>
      </c>
    </row>
    <row r="421" spans="1:65" s="12" customFormat="1" ht="25.9" customHeight="1">
      <c r="B421" s="193"/>
      <c r="C421" s="194"/>
      <c r="D421" s="195" t="s">
        <v>74</v>
      </c>
      <c r="E421" s="196" t="s">
        <v>2496</v>
      </c>
      <c r="F421" s="196" t="s">
        <v>3513</v>
      </c>
      <c r="G421" s="194"/>
      <c r="H421" s="194"/>
      <c r="I421" s="197"/>
      <c r="J421" s="198">
        <f>BK421</f>
        <v>0</v>
      </c>
      <c r="K421" s="194"/>
      <c r="L421" s="199"/>
      <c r="M421" s="200"/>
      <c r="N421" s="201"/>
      <c r="O421" s="201"/>
      <c r="P421" s="202">
        <f>SUM(P422:P467)</f>
        <v>0</v>
      </c>
      <c r="Q421" s="201"/>
      <c r="R421" s="202">
        <f>SUM(R422:R467)</f>
        <v>0</v>
      </c>
      <c r="S421" s="201"/>
      <c r="T421" s="203">
        <f>SUM(T422:T467)</f>
        <v>0</v>
      </c>
      <c r="AR421" s="204" t="s">
        <v>83</v>
      </c>
      <c r="AT421" s="205" t="s">
        <v>74</v>
      </c>
      <c r="AU421" s="205" t="s">
        <v>75</v>
      </c>
      <c r="AY421" s="204" t="s">
        <v>194</v>
      </c>
      <c r="BK421" s="206">
        <f>SUM(BK422:BK467)</f>
        <v>0</v>
      </c>
    </row>
    <row r="422" spans="1:65" s="2" customFormat="1" ht="36" customHeight="1">
      <c r="A422" s="34"/>
      <c r="B422" s="35"/>
      <c r="C422" s="209" t="s">
        <v>1619</v>
      </c>
      <c r="D422" s="209" t="s">
        <v>197</v>
      </c>
      <c r="E422" s="210" t="s">
        <v>3337</v>
      </c>
      <c r="F422" s="211" t="s">
        <v>3338</v>
      </c>
      <c r="G422" s="212" t="s">
        <v>240</v>
      </c>
      <c r="H422" s="213">
        <v>10</v>
      </c>
      <c r="I422" s="214"/>
      <c r="J422" s="215">
        <f t="shared" ref="J422:J467" si="100">ROUND(I422*H422,2)</f>
        <v>0</v>
      </c>
      <c r="K422" s="216"/>
      <c r="L422" s="39"/>
      <c r="M422" s="217" t="s">
        <v>1</v>
      </c>
      <c r="N422" s="218" t="s">
        <v>40</v>
      </c>
      <c r="O422" s="71"/>
      <c r="P422" s="219">
        <f t="shared" ref="P422:P467" si="101">O422*H422</f>
        <v>0</v>
      </c>
      <c r="Q422" s="219">
        <v>0</v>
      </c>
      <c r="R422" s="219">
        <f t="shared" ref="R422:R467" si="102">Q422*H422</f>
        <v>0</v>
      </c>
      <c r="S422" s="219">
        <v>0</v>
      </c>
      <c r="T422" s="220">
        <f t="shared" ref="T422:T467" si="103">S422*H422</f>
        <v>0</v>
      </c>
      <c r="U422" s="34"/>
      <c r="V422" s="34"/>
      <c r="W422" s="34"/>
      <c r="X422" s="34"/>
      <c r="Y422" s="34"/>
      <c r="Z422" s="34"/>
      <c r="AA422" s="34"/>
      <c r="AB422" s="34"/>
      <c r="AC422" s="34"/>
      <c r="AD422" s="34"/>
      <c r="AE422" s="34"/>
      <c r="AR422" s="221" t="s">
        <v>207</v>
      </c>
      <c r="AT422" s="221" t="s">
        <v>197</v>
      </c>
      <c r="AU422" s="221" t="s">
        <v>83</v>
      </c>
      <c r="AY422" s="17" t="s">
        <v>194</v>
      </c>
      <c r="BE422" s="222">
        <f t="shared" ref="BE422:BE467" si="104">IF(N422="základní",J422,0)</f>
        <v>0</v>
      </c>
      <c r="BF422" s="222">
        <f t="shared" ref="BF422:BF467" si="105">IF(N422="snížená",J422,0)</f>
        <v>0</v>
      </c>
      <c r="BG422" s="222">
        <f t="shared" ref="BG422:BG467" si="106">IF(N422="zákl. přenesená",J422,0)</f>
        <v>0</v>
      </c>
      <c r="BH422" s="222">
        <f t="shared" ref="BH422:BH467" si="107">IF(N422="sníž. přenesená",J422,0)</f>
        <v>0</v>
      </c>
      <c r="BI422" s="222">
        <f t="shared" ref="BI422:BI467" si="108">IF(N422="nulová",J422,0)</f>
        <v>0</v>
      </c>
      <c r="BJ422" s="17" t="s">
        <v>83</v>
      </c>
      <c r="BK422" s="222">
        <f t="shared" ref="BK422:BK467" si="109">ROUND(I422*H422,2)</f>
        <v>0</v>
      </c>
      <c r="BL422" s="17" t="s">
        <v>207</v>
      </c>
      <c r="BM422" s="221" t="s">
        <v>3644</v>
      </c>
    </row>
    <row r="423" spans="1:65" s="2" customFormat="1" ht="24" customHeight="1">
      <c r="A423" s="34"/>
      <c r="B423" s="35"/>
      <c r="C423" s="209" t="s">
        <v>1623</v>
      </c>
      <c r="D423" s="209" t="s">
        <v>197</v>
      </c>
      <c r="E423" s="210" t="s">
        <v>3518</v>
      </c>
      <c r="F423" s="211" t="s">
        <v>3519</v>
      </c>
      <c r="G423" s="212" t="s">
        <v>240</v>
      </c>
      <c r="H423" s="213">
        <v>17</v>
      </c>
      <c r="I423" s="214"/>
      <c r="J423" s="215">
        <f t="shared" si="100"/>
        <v>0</v>
      </c>
      <c r="K423" s="216"/>
      <c r="L423" s="39"/>
      <c r="M423" s="217" t="s">
        <v>1</v>
      </c>
      <c r="N423" s="218" t="s">
        <v>40</v>
      </c>
      <c r="O423" s="71"/>
      <c r="P423" s="219">
        <f t="shared" si="101"/>
        <v>0</v>
      </c>
      <c r="Q423" s="219">
        <v>0</v>
      </c>
      <c r="R423" s="219">
        <f t="shared" si="102"/>
        <v>0</v>
      </c>
      <c r="S423" s="219">
        <v>0</v>
      </c>
      <c r="T423" s="220">
        <f t="shared" si="103"/>
        <v>0</v>
      </c>
      <c r="U423" s="34"/>
      <c r="V423" s="34"/>
      <c r="W423" s="34"/>
      <c r="X423" s="34"/>
      <c r="Y423" s="34"/>
      <c r="Z423" s="34"/>
      <c r="AA423" s="34"/>
      <c r="AB423" s="34"/>
      <c r="AC423" s="34"/>
      <c r="AD423" s="34"/>
      <c r="AE423" s="34"/>
      <c r="AR423" s="221" t="s">
        <v>207</v>
      </c>
      <c r="AT423" s="221" t="s">
        <v>197</v>
      </c>
      <c r="AU423" s="221" t="s">
        <v>83</v>
      </c>
      <c r="AY423" s="17" t="s">
        <v>194</v>
      </c>
      <c r="BE423" s="222">
        <f t="shared" si="104"/>
        <v>0</v>
      </c>
      <c r="BF423" s="222">
        <f t="shared" si="105"/>
        <v>0</v>
      </c>
      <c r="BG423" s="222">
        <f t="shared" si="106"/>
        <v>0</v>
      </c>
      <c r="BH423" s="222">
        <f t="shared" si="107"/>
        <v>0</v>
      </c>
      <c r="BI423" s="222">
        <f t="shared" si="108"/>
        <v>0</v>
      </c>
      <c r="BJ423" s="17" t="s">
        <v>83</v>
      </c>
      <c r="BK423" s="222">
        <f t="shared" si="109"/>
        <v>0</v>
      </c>
      <c r="BL423" s="17" t="s">
        <v>207</v>
      </c>
      <c r="BM423" s="221" t="s">
        <v>3645</v>
      </c>
    </row>
    <row r="424" spans="1:65" s="2" customFormat="1" ht="48" customHeight="1">
      <c r="A424" s="34"/>
      <c r="B424" s="35"/>
      <c r="C424" s="209" t="s">
        <v>1626</v>
      </c>
      <c r="D424" s="209" t="s">
        <v>197</v>
      </c>
      <c r="E424" s="210" t="s">
        <v>3521</v>
      </c>
      <c r="F424" s="211" t="s">
        <v>3522</v>
      </c>
      <c r="G424" s="212" t="s">
        <v>240</v>
      </c>
      <c r="H424" s="213">
        <v>3</v>
      </c>
      <c r="I424" s="214"/>
      <c r="J424" s="215">
        <f t="shared" si="100"/>
        <v>0</v>
      </c>
      <c r="K424" s="216"/>
      <c r="L424" s="39"/>
      <c r="M424" s="217" t="s">
        <v>1</v>
      </c>
      <c r="N424" s="218" t="s">
        <v>40</v>
      </c>
      <c r="O424" s="71"/>
      <c r="P424" s="219">
        <f t="shared" si="101"/>
        <v>0</v>
      </c>
      <c r="Q424" s="219">
        <v>0</v>
      </c>
      <c r="R424" s="219">
        <f t="shared" si="102"/>
        <v>0</v>
      </c>
      <c r="S424" s="219">
        <v>0</v>
      </c>
      <c r="T424" s="220">
        <f t="shared" si="103"/>
        <v>0</v>
      </c>
      <c r="U424" s="34"/>
      <c r="V424" s="34"/>
      <c r="W424" s="34"/>
      <c r="X424" s="34"/>
      <c r="Y424" s="34"/>
      <c r="Z424" s="34"/>
      <c r="AA424" s="34"/>
      <c r="AB424" s="34"/>
      <c r="AC424" s="34"/>
      <c r="AD424" s="34"/>
      <c r="AE424" s="34"/>
      <c r="AR424" s="221" t="s">
        <v>207</v>
      </c>
      <c r="AT424" s="221" t="s">
        <v>197</v>
      </c>
      <c r="AU424" s="221" t="s">
        <v>83</v>
      </c>
      <c r="AY424" s="17" t="s">
        <v>194</v>
      </c>
      <c r="BE424" s="222">
        <f t="shared" si="104"/>
        <v>0</v>
      </c>
      <c r="BF424" s="222">
        <f t="shared" si="105"/>
        <v>0</v>
      </c>
      <c r="BG424" s="222">
        <f t="shared" si="106"/>
        <v>0</v>
      </c>
      <c r="BH424" s="222">
        <f t="shared" si="107"/>
        <v>0</v>
      </c>
      <c r="BI424" s="222">
        <f t="shared" si="108"/>
        <v>0</v>
      </c>
      <c r="BJ424" s="17" t="s">
        <v>83</v>
      </c>
      <c r="BK424" s="222">
        <f t="shared" si="109"/>
        <v>0</v>
      </c>
      <c r="BL424" s="17" t="s">
        <v>207</v>
      </c>
      <c r="BM424" s="221" t="s">
        <v>3646</v>
      </c>
    </row>
    <row r="425" spans="1:65" s="2" customFormat="1" ht="24" customHeight="1">
      <c r="A425" s="34"/>
      <c r="B425" s="35"/>
      <c r="C425" s="209" t="s">
        <v>1629</v>
      </c>
      <c r="D425" s="209" t="s">
        <v>197</v>
      </c>
      <c r="E425" s="210" t="s">
        <v>3524</v>
      </c>
      <c r="F425" s="211" t="s">
        <v>3525</v>
      </c>
      <c r="G425" s="212" t="s">
        <v>240</v>
      </c>
      <c r="H425" s="213">
        <v>45</v>
      </c>
      <c r="I425" s="214"/>
      <c r="J425" s="215">
        <f t="shared" si="100"/>
        <v>0</v>
      </c>
      <c r="K425" s="216"/>
      <c r="L425" s="39"/>
      <c r="M425" s="217" t="s">
        <v>1</v>
      </c>
      <c r="N425" s="218" t="s">
        <v>40</v>
      </c>
      <c r="O425" s="71"/>
      <c r="P425" s="219">
        <f t="shared" si="101"/>
        <v>0</v>
      </c>
      <c r="Q425" s="219">
        <v>0</v>
      </c>
      <c r="R425" s="219">
        <f t="shared" si="102"/>
        <v>0</v>
      </c>
      <c r="S425" s="219">
        <v>0</v>
      </c>
      <c r="T425" s="220">
        <f t="shared" si="103"/>
        <v>0</v>
      </c>
      <c r="U425" s="34"/>
      <c r="V425" s="34"/>
      <c r="W425" s="34"/>
      <c r="X425" s="34"/>
      <c r="Y425" s="34"/>
      <c r="Z425" s="34"/>
      <c r="AA425" s="34"/>
      <c r="AB425" s="34"/>
      <c r="AC425" s="34"/>
      <c r="AD425" s="34"/>
      <c r="AE425" s="34"/>
      <c r="AR425" s="221" t="s">
        <v>207</v>
      </c>
      <c r="AT425" s="221" t="s">
        <v>197</v>
      </c>
      <c r="AU425" s="221" t="s">
        <v>83</v>
      </c>
      <c r="AY425" s="17" t="s">
        <v>194</v>
      </c>
      <c r="BE425" s="222">
        <f t="shared" si="104"/>
        <v>0</v>
      </c>
      <c r="BF425" s="222">
        <f t="shared" si="105"/>
        <v>0</v>
      </c>
      <c r="BG425" s="222">
        <f t="shared" si="106"/>
        <v>0</v>
      </c>
      <c r="BH425" s="222">
        <f t="shared" si="107"/>
        <v>0</v>
      </c>
      <c r="BI425" s="222">
        <f t="shared" si="108"/>
        <v>0</v>
      </c>
      <c r="BJ425" s="17" t="s">
        <v>83</v>
      </c>
      <c r="BK425" s="222">
        <f t="shared" si="109"/>
        <v>0</v>
      </c>
      <c r="BL425" s="17" t="s">
        <v>207</v>
      </c>
      <c r="BM425" s="221" t="s">
        <v>3647</v>
      </c>
    </row>
    <row r="426" spans="1:65" s="2" customFormat="1" ht="48" customHeight="1">
      <c r="A426" s="34"/>
      <c r="B426" s="35"/>
      <c r="C426" s="209" t="s">
        <v>1632</v>
      </c>
      <c r="D426" s="209" t="s">
        <v>197</v>
      </c>
      <c r="E426" s="210" t="s">
        <v>3527</v>
      </c>
      <c r="F426" s="211" t="s">
        <v>3528</v>
      </c>
      <c r="G426" s="212" t="s">
        <v>240</v>
      </c>
      <c r="H426" s="213">
        <v>7</v>
      </c>
      <c r="I426" s="214"/>
      <c r="J426" s="215">
        <f t="shared" si="100"/>
        <v>0</v>
      </c>
      <c r="K426" s="216"/>
      <c r="L426" s="39"/>
      <c r="M426" s="217" t="s">
        <v>1</v>
      </c>
      <c r="N426" s="218" t="s">
        <v>40</v>
      </c>
      <c r="O426" s="71"/>
      <c r="P426" s="219">
        <f t="shared" si="101"/>
        <v>0</v>
      </c>
      <c r="Q426" s="219">
        <v>0</v>
      </c>
      <c r="R426" s="219">
        <f t="shared" si="102"/>
        <v>0</v>
      </c>
      <c r="S426" s="219">
        <v>0</v>
      </c>
      <c r="T426" s="220">
        <f t="shared" si="103"/>
        <v>0</v>
      </c>
      <c r="U426" s="34"/>
      <c r="V426" s="34"/>
      <c r="W426" s="34"/>
      <c r="X426" s="34"/>
      <c r="Y426" s="34"/>
      <c r="Z426" s="34"/>
      <c r="AA426" s="34"/>
      <c r="AB426" s="34"/>
      <c r="AC426" s="34"/>
      <c r="AD426" s="34"/>
      <c r="AE426" s="34"/>
      <c r="AR426" s="221" t="s">
        <v>207</v>
      </c>
      <c r="AT426" s="221" t="s">
        <v>197</v>
      </c>
      <c r="AU426" s="221" t="s">
        <v>83</v>
      </c>
      <c r="AY426" s="17" t="s">
        <v>194</v>
      </c>
      <c r="BE426" s="222">
        <f t="shared" si="104"/>
        <v>0</v>
      </c>
      <c r="BF426" s="222">
        <f t="shared" si="105"/>
        <v>0</v>
      </c>
      <c r="BG426" s="222">
        <f t="shared" si="106"/>
        <v>0</v>
      </c>
      <c r="BH426" s="222">
        <f t="shared" si="107"/>
        <v>0</v>
      </c>
      <c r="BI426" s="222">
        <f t="shared" si="108"/>
        <v>0</v>
      </c>
      <c r="BJ426" s="17" t="s">
        <v>83</v>
      </c>
      <c r="BK426" s="222">
        <f t="shared" si="109"/>
        <v>0</v>
      </c>
      <c r="BL426" s="17" t="s">
        <v>207</v>
      </c>
      <c r="BM426" s="221" t="s">
        <v>3648</v>
      </c>
    </row>
    <row r="427" spans="1:65" s="2" customFormat="1" ht="36" customHeight="1">
      <c r="A427" s="34"/>
      <c r="B427" s="35"/>
      <c r="C427" s="209" t="s">
        <v>1635</v>
      </c>
      <c r="D427" s="209" t="s">
        <v>197</v>
      </c>
      <c r="E427" s="210" t="s">
        <v>3530</v>
      </c>
      <c r="F427" s="211" t="s">
        <v>3531</v>
      </c>
      <c r="G427" s="212" t="s">
        <v>240</v>
      </c>
      <c r="H427" s="213">
        <v>1</v>
      </c>
      <c r="I427" s="214"/>
      <c r="J427" s="215">
        <f t="shared" si="100"/>
        <v>0</v>
      </c>
      <c r="K427" s="216"/>
      <c r="L427" s="39"/>
      <c r="M427" s="217" t="s">
        <v>1</v>
      </c>
      <c r="N427" s="218" t="s">
        <v>40</v>
      </c>
      <c r="O427" s="71"/>
      <c r="P427" s="219">
        <f t="shared" si="101"/>
        <v>0</v>
      </c>
      <c r="Q427" s="219">
        <v>0</v>
      </c>
      <c r="R427" s="219">
        <f t="shared" si="102"/>
        <v>0</v>
      </c>
      <c r="S427" s="219">
        <v>0</v>
      </c>
      <c r="T427" s="220">
        <f t="shared" si="103"/>
        <v>0</v>
      </c>
      <c r="U427" s="34"/>
      <c r="V427" s="34"/>
      <c r="W427" s="34"/>
      <c r="X427" s="34"/>
      <c r="Y427" s="34"/>
      <c r="Z427" s="34"/>
      <c r="AA427" s="34"/>
      <c r="AB427" s="34"/>
      <c r="AC427" s="34"/>
      <c r="AD427" s="34"/>
      <c r="AE427" s="34"/>
      <c r="AR427" s="221" t="s">
        <v>207</v>
      </c>
      <c r="AT427" s="221" t="s">
        <v>197</v>
      </c>
      <c r="AU427" s="221" t="s">
        <v>83</v>
      </c>
      <c r="AY427" s="17" t="s">
        <v>194</v>
      </c>
      <c r="BE427" s="222">
        <f t="shared" si="104"/>
        <v>0</v>
      </c>
      <c r="BF427" s="222">
        <f t="shared" si="105"/>
        <v>0</v>
      </c>
      <c r="BG427" s="222">
        <f t="shared" si="106"/>
        <v>0</v>
      </c>
      <c r="BH427" s="222">
        <f t="shared" si="107"/>
        <v>0</v>
      </c>
      <c r="BI427" s="222">
        <f t="shared" si="108"/>
        <v>0</v>
      </c>
      <c r="BJ427" s="17" t="s">
        <v>83</v>
      </c>
      <c r="BK427" s="222">
        <f t="shared" si="109"/>
        <v>0</v>
      </c>
      <c r="BL427" s="17" t="s">
        <v>207</v>
      </c>
      <c r="BM427" s="221" t="s">
        <v>3649</v>
      </c>
    </row>
    <row r="428" spans="1:65" s="2" customFormat="1" ht="48" customHeight="1">
      <c r="A428" s="34"/>
      <c r="B428" s="35"/>
      <c r="C428" s="209" t="s">
        <v>1638</v>
      </c>
      <c r="D428" s="209" t="s">
        <v>197</v>
      </c>
      <c r="E428" s="210" t="s">
        <v>3533</v>
      </c>
      <c r="F428" s="211" t="s">
        <v>3534</v>
      </c>
      <c r="G428" s="212" t="s">
        <v>240</v>
      </c>
      <c r="H428" s="213">
        <v>0</v>
      </c>
      <c r="I428" s="214"/>
      <c r="J428" s="215">
        <f t="shared" si="100"/>
        <v>0</v>
      </c>
      <c r="K428" s="216"/>
      <c r="L428" s="39"/>
      <c r="M428" s="217" t="s">
        <v>1</v>
      </c>
      <c r="N428" s="218" t="s">
        <v>40</v>
      </c>
      <c r="O428" s="71"/>
      <c r="P428" s="219">
        <f t="shared" si="101"/>
        <v>0</v>
      </c>
      <c r="Q428" s="219">
        <v>0</v>
      </c>
      <c r="R428" s="219">
        <f t="shared" si="102"/>
        <v>0</v>
      </c>
      <c r="S428" s="219">
        <v>0</v>
      </c>
      <c r="T428" s="220">
        <f t="shared" si="103"/>
        <v>0</v>
      </c>
      <c r="U428" s="34"/>
      <c r="V428" s="34"/>
      <c r="W428" s="34"/>
      <c r="X428" s="34"/>
      <c r="Y428" s="34"/>
      <c r="Z428" s="34"/>
      <c r="AA428" s="34"/>
      <c r="AB428" s="34"/>
      <c r="AC428" s="34"/>
      <c r="AD428" s="34"/>
      <c r="AE428" s="34"/>
      <c r="AR428" s="221" t="s">
        <v>207</v>
      </c>
      <c r="AT428" s="221" t="s">
        <v>197</v>
      </c>
      <c r="AU428" s="221" t="s">
        <v>83</v>
      </c>
      <c r="AY428" s="17" t="s">
        <v>194</v>
      </c>
      <c r="BE428" s="222">
        <f t="shared" si="104"/>
        <v>0</v>
      </c>
      <c r="BF428" s="222">
        <f t="shared" si="105"/>
        <v>0</v>
      </c>
      <c r="BG428" s="222">
        <f t="shared" si="106"/>
        <v>0</v>
      </c>
      <c r="BH428" s="222">
        <f t="shared" si="107"/>
        <v>0</v>
      </c>
      <c r="BI428" s="222">
        <f t="shared" si="108"/>
        <v>0</v>
      </c>
      <c r="BJ428" s="17" t="s">
        <v>83</v>
      </c>
      <c r="BK428" s="222">
        <f t="shared" si="109"/>
        <v>0</v>
      </c>
      <c r="BL428" s="17" t="s">
        <v>207</v>
      </c>
      <c r="BM428" s="221" t="s">
        <v>3650</v>
      </c>
    </row>
    <row r="429" spans="1:65" s="2" customFormat="1" ht="36" customHeight="1">
      <c r="A429" s="34"/>
      <c r="B429" s="35"/>
      <c r="C429" s="209" t="s">
        <v>1641</v>
      </c>
      <c r="D429" s="209" t="s">
        <v>197</v>
      </c>
      <c r="E429" s="210" t="s">
        <v>3536</v>
      </c>
      <c r="F429" s="211" t="s">
        <v>3537</v>
      </c>
      <c r="G429" s="212" t="s">
        <v>240</v>
      </c>
      <c r="H429" s="213">
        <v>4</v>
      </c>
      <c r="I429" s="214"/>
      <c r="J429" s="215">
        <f t="shared" si="100"/>
        <v>0</v>
      </c>
      <c r="K429" s="216"/>
      <c r="L429" s="39"/>
      <c r="M429" s="217" t="s">
        <v>1</v>
      </c>
      <c r="N429" s="218" t="s">
        <v>40</v>
      </c>
      <c r="O429" s="71"/>
      <c r="P429" s="219">
        <f t="shared" si="101"/>
        <v>0</v>
      </c>
      <c r="Q429" s="219">
        <v>0</v>
      </c>
      <c r="R429" s="219">
        <f t="shared" si="102"/>
        <v>0</v>
      </c>
      <c r="S429" s="219">
        <v>0</v>
      </c>
      <c r="T429" s="220">
        <f t="shared" si="103"/>
        <v>0</v>
      </c>
      <c r="U429" s="34"/>
      <c r="V429" s="34"/>
      <c r="W429" s="34"/>
      <c r="X429" s="34"/>
      <c r="Y429" s="34"/>
      <c r="Z429" s="34"/>
      <c r="AA429" s="34"/>
      <c r="AB429" s="34"/>
      <c r="AC429" s="34"/>
      <c r="AD429" s="34"/>
      <c r="AE429" s="34"/>
      <c r="AR429" s="221" t="s">
        <v>207</v>
      </c>
      <c r="AT429" s="221" t="s">
        <v>197</v>
      </c>
      <c r="AU429" s="221" t="s">
        <v>83</v>
      </c>
      <c r="AY429" s="17" t="s">
        <v>194</v>
      </c>
      <c r="BE429" s="222">
        <f t="shared" si="104"/>
        <v>0</v>
      </c>
      <c r="BF429" s="222">
        <f t="shared" si="105"/>
        <v>0</v>
      </c>
      <c r="BG429" s="222">
        <f t="shared" si="106"/>
        <v>0</v>
      </c>
      <c r="BH429" s="222">
        <f t="shared" si="107"/>
        <v>0</v>
      </c>
      <c r="BI429" s="222">
        <f t="shared" si="108"/>
        <v>0</v>
      </c>
      <c r="BJ429" s="17" t="s">
        <v>83</v>
      </c>
      <c r="BK429" s="222">
        <f t="shared" si="109"/>
        <v>0</v>
      </c>
      <c r="BL429" s="17" t="s">
        <v>207</v>
      </c>
      <c r="BM429" s="221" t="s">
        <v>3651</v>
      </c>
    </row>
    <row r="430" spans="1:65" s="2" customFormat="1" ht="36" customHeight="1">
      <c r="A430" s="34"/>
      <c r="B430" s="35"/>
      <c r="C430" s="209" t="s">
        <v>1644</v>
      </c>
      <c r="D430" s="209" t="s">
        <v>197</v>
      </c>
      <c r="E430" s="210" t="s">
        <v>3539</v>
      </c>
      <c r="F430" s="211" t="s">
        <v>3540</v>
      </c>
      <c r="G430" s="212" t="s">
        <v>240</v>
      </c>
      <c r="H430" s="213">
        <v>1</v>
      </c>
      <c r="I430" s="214"/>
      <c r="J430" s="215">
        <f t="shared" si="100"/>
        <v>0</v>
      </c>
      <c r="K430" s="216"/>
      <c r="L430" s="39"/>
      <c r="M430" s="217" t="s">
        <v>1</v>
      </c>
      <c r="N430" s="218" t="s">
        <v>40</v>
      </c>
      <c r="O430" s="71"/>
      <c r="P430" s="219">
        <f t="shared" si="101"/>
        <v>0</v>
      </c>
      <c r="Q430" s="219">
        <v>0</v>
      </c>
      <c r="R430" s="219">
        <f t="shared" si="102"/>
        <v>0</v>
      </c>
      <c r="S430" s="219">
        <v>0</v>
      </c>
      <c r="T430" s="220">
        <f t="shared" si="103"/>
        <v>0</v>
      </c>
      <c r="U430" s="34"/>
      <c r="V430" s="34"/>
      <c r="W430" s="34"/>
      <c r="X430" s="34"/>
      <c r="Y430" s="34"/>
      <c r="Z430" s="34"/>
      <c r="AA430" s="34"/>
      <c r="AB430" s="34"/>
      <c r="AC430" s="34"/>
      <c r="AD430" s="34"/>
      <c r="AE430" s="34"/>
      <c r="AR430" s="221" t="s">
        <v>207</v>
      </c>
      <c r="AT430" s="221" t="s">
        <v>197</v>
      </c>
      <c r="AU430" s="221" t="s">
        <v>83</v>
      </c>
      <c r="AY430" s="17" t="s">
        <v>194</v>
      </c>
      <c r="BE430" s="222">
        <f t="shared" si="104"/>
        <v>0</v>
      </c>
      <c r="BF430" s="222">
        <f t="shared" si="105"/>
        <v>0</v>
      </c>
      <c r="BG430" s="222">
        <f t="shared" si="106"/>
        <v>0</v>
      </c>
      <c r="BH430" s="222">
        <f t="shared" si="107"/>
        <v>0</v>
      </c>
      <c r="BI430" s="222">
        <f t="shared" si="108"/>
        <v>0</v>
      </c>
      <c r="BJ430" s="17" t="s">
        <v>83</v>
      </c>
      <c r="BK430" s="222">
        <f t="shared" si="109"/>
        <v>0</v>
      </c>
      <c r="BL430" s="17" t="s">
        <v>207</v>
      </c>
      <c r="BM430" s="221" t="s">
        <v>3652</v>
      </c>
    </row>
    <row r="431" spans="1:65" s="2" customFormat="1" ht="48" customHeight="1">
      <c r="A431" s="34"/>
      <c r="B431" s="35"/>
      <c r="C431" s="209" t="s">
        <v>1648</v>
      </c>
      <c r="D431" s="209" t="s">
        <v>197</v>
      </c>
      <c r="E431" s="210" t="s">
        <v>3542</v>
      </c>
      <c r="F431" s="211" t="s">
        <v>3543</v>
      </c>
      <c r="G431" s="212" t="s">
        <v>240</v>
      </c>
      <c r="H431" s="213">
        <v>6</v>
      </c>
      <c r="I431" s="214"/>
      <c r="J431" s="215">
        <f t="shared" si="100"/>
        <v>0</v>
      </c>
      <c r="K431" s="216"/>
      <c r="L431" s="39"/>
      <c r="M431" s="217" t="s">
        <v>1</v>
      </c>
      <c r="N431" s="218" t="s">
        <v>40</v>
      </c>
      <c r="O431" s="71"/>
      <c r="P431" s="219">
        <f t="shared" si="101"/>
        <v>0</v>
      </c>
      <c r="Q431" s="219">
        <v>0</v>
      </c>
      <c r="R431" s="219">
        <f t="shared" si="102"/>
        <v>0</v>
      </c>
      <c r="S431" s="219">
        <v>0</v>
      </c>
      <c r="T431" s="220">
        <f t="shared" si="103"/>
        <v>0</v>
      </c>
      <c r="U431" s="34"/>
      <c r="V431" s="34"/>
      <c r="W431" s="34"/>
      <c r="X431" s="34"/>
      <c r="Y431" s="34"/>
      <c r="Z431" s="34"/>
      <c r="AA431" s="34"/>
      <c r="AB431" s="34"/>
      <c r="AC431" s="34"/>
      <c r="AD431" s="34"/>
      <c r="AE431" s="34"/>
      <c r="AR431" s="221" t="s">
        <v>207</v>
      </c>
      <c r="AT431" s="221" t="s">
        <v>197</v>
      </c>
      <c r="AU431" s="221" t="s">
        <v>83</v>
      </c>
      <c r="AY431" s="17" t="s">
        <v>194</v>
      </c>
      <c r="BE431" s="222">
        <f t="shared" si="104"/>
        <v>0</v>
      </c>
      <c r="BF431" s="222">
        <f t="shared" si="105"/>
        <v>0</v>
      </c>
      <c r="BG431" s="222">
        <f t="shared" si="106"/>
        <v>0</v>
      </c>
      <c r="BH431" s="222">
        <f t="shared" si="107"/>
        <v>0</v>
      </c>
      <c r="BI431" s="222">
        <f t="shared" si="108"/>
        <v>0</v>
      </c>
      <c r="BJ431" s="17" t="s">
        <v>83</v>
      </c>
      <c r="BK431" s="222">
        <f t="shared" si="109"/>
        <v>0</v>
      </c>
      <c r="BL431" s="17" t="s">
        <v>207</v>
      </c>
      <c r="BM431" s="221" t="s">
        <v>3653</v>
      </c>
    </row>
    <row r="432" spans="1:65" s="2" customFormat="1" ht="48" customHeight="1">
      <c r="A432" s="34"/>
      <c r="B432" s="35"/>
      <c r="C432" s="209" t="s">
        <v>1651</v>
      </c>
      <c r="D432" s="209" t="s">
        <v>197</v>
      </c>
      <c r="E432" s="210" t="s">
        <v>3545</v>
      </c>
      <c r="F432" s="211" t="s">
        <v>3546</v>
      </c>
      <c r="G432" s="212" t="s">
        <v>240</v>
      </c>
      <c r="H432" s="213">
        <v>0</v>
      </c>
      <c r="I432" s="214"/>
      <c r="J432" s="215">
        <f t="shared" si="100"/>
        <v>0</v>
      </c>
      <c r="K432" s="216"/>
      <c r="L432" s="39"/>
      <c r="M432" s="217" t="s">
        <v>1</v>
      </c>
      <c r="N432" s="218" t="s">
        <v>40</v>
      </c>
      <c r="O432" s="71"/>
      <c r="P432" s="219">
        <f t="shared" si="101"/>
        <v>0</v>
      </c>
      <c r="Q432" s="219">
        <v>0</v>
      </c>
      <c r="R432" s="219">
        <f t="shared" si="102"/>
        <v>0</v>
      </c>
      <c r="S432" s="219">
        <v>0</v>
      </c>
      <c r="T432" s="220">
        <f t="shared" si="103"/>
        <v>0</v>
      </c>
      <c r="U432" s="34"/>
      <c r="V432" s="34"/>
      <c r="W432" s="34"/>
      <c r="X432" s="34"/>
      <c r="Y432" s="34"/>
      <c r="Z432" s="34"/>
      <c r="AA432" s="34"/>
      <c r="AB432" s="34"/>
      <c r="AC432" s="34"/>
      <c r="AD432" s="34"/>
      <c r="AE432" s="34"/>
      <c r="AR432" s="221" t="s">
        <v>207</v>
      </c>
      <c r="AT432" s="221" t="s">
        <v>197</v>
      </c>
      <c r="AU432" s="221" t="s">
        <v>83</v>
      </c>
      <c r="AY432" s="17" t="s">
        <v>194</v>
      </c>
      <c r="BE432" s="222">
        <f t="shared" si="104"/>
        <v>0</v>
      </c>
      <c r="BF432" s="222">
        <f t="shared" si="105"/>
        <v>0</v>
      </c>
      <c r="BG432" s="222">
        <f t="shared" si="106"/>
        <v>0</v>
      </c>
      <c r="BH432" s="222">
        <f t="shared" si="107"/>
        <v>0</v>
      </c>
      <c r="BI432" s="222">
        <f t="shared" si="108"/>
        <v>0</v>
      </c>
      <c r="BJ432" s="17" t="s">
        <v>83</v>
      </c>
      <c r="BK432" s="222">
        <f t="shared" si="109"/>
        <v>0</v>
      </c>
      <c r="BL432" s="17" t="s">
        <v>207</v>
      </c>
      <c r="BM432" s="221" t="s">
        <v>3654</v>
      </c>
    </row>
    <row r="433" spans="1:65" s="2" customFormat="1" ht="16.5" customHeight="1">
      <c r="A433" s="34"/>
      <c r="B433" s="35"/>
      <c r="C433" s="209" t="s">
        <v>1654</v>
      </c>
      <c r="D433" s="209" t="s">
        <v>197</v>
      </c>
      <c r="E433" s="210" t="s">
        <v>3351</v>
      </c>
      <c r="F433" s="211" t="s">
        <v>3352</v>
      </c>
      <c r="G433" s="212" t="s">
        <v>318</v>
      </c>
      <c r="H433" s="213">
        <v>210</v>
      </c>
      <c r="I433" s="214"/>
      <c r="J433" s="215">
        <f t="shared" si="100"/>
        <v>0</v>
      </c>
      <c r="K433" s="216"/>
      <c r="L433" s="39"/>
      <c r="M433" s="217" t="s">
        <v>1</v>
      </c>
      <c r="N433" s="218" t="s">
        <v>40</v>
      </c>
      <c r="O433" s="71"/>
      <c r="P433" s="219">
        <f t="shared" si="101"/>
        <v>0</v>
      </c>
      <c r="Q433" s="219">
        <v>0</v>
      </c>
      <c r="R433" s="219">
        <f t="shared" si="102"/>
        <v>0</v>
      </c>
      <c r="S433" s="219">
        <v>0</v>
      </c>
      <c r="T433" s="220">
        <f t="shared" si="103"/>
        <v>0</v>
      </c>
      <c r="U433" s="34"/>
      <c r="V433" s="34"/>
      <c r="W433" s="34"/>
      <c r="X433" s="34"/>
      <c r="Y433" s="34"/>
      <c r="Z433" s="34"/>
      <c r="AA433" s="34"/>
      <c r="AB433" s="34"/>
      <c r="AC433" s="34"/>
      <c r="AD433" s="34"/>
      <c r="AE433" s="34"/>
      <c r="AR433" s="221" t="s">
        <v>207</v>
      </c>
      <c r="AT433" s="221" t="s">
        <v>197</v>
      </c>
      <c r="AU433" s="221" t="s">
        <v>83</v>
      </c>
      <c r="AY433" s="17" t="s">
        <v>194</v>
      </c>
      <c r="BE433" s="222">
        <f t="shared" si="104"/>
        <v>0</v>
      </c>
      <c r="BF433" s="222">
        <f t="shared" si="105"/>
        <v>0</v>
      </c>
      <c r="BG433" s="222">
        <f t="shared" si="106"/>
        <v>0</v>
      </c>
      <c r="BH433" s="222">
        <f t="shared" si="107"/>
        <v>0</v>
      </c>
      <c r="BI433" s="222">
        <f t="shared" si="108"/>
        <v>0</v>
      </c>
      <c r="BJ433" s="17" t="s">
        <v>83</v>
      </c>
      <c r="BK433" s="222">
        <f t="shared" si="109"/>
        <v>0</v>
      </c>
      <c r="BL433" s="17" t="s">
        <v>207</v>
      </c>
      <c r="BM433" s="221" t="s">
        <v>3655</v>
      </c>
    </row>
    <row r="434" spans="1:65" s="2" customFormat="1" ht="16.5" customHeight="1">
      <c r="A434" s="34"/>
      <c r="B434" s="35"/>
      <c r="C434" s="209" t="s">
        <v>1657</v>
      </c>
      <c r="D434" s="209" t="s">
        <v>197</v>
      </c>
      <c r="E434" s="210" t="s">
        <v>3353</v>
      </c>
      <c r="F434" s="211" t="s">
        <v>3354</v>
      </c>
      <c r="G434" s="212" t="s">
        <v>318</v>
      </c>
      <c r="H434" s="213">
        <v>200</v>
      </c>
      <c r="I434" s="214"/>
      <c r="J434" s="215">
        <f t="shared" si="100"/>
        <v>0</v>
      </c>
      <c r="K434" s="216"/>
      <c r="L434" s="39"/>
      <c r="M434" s="217" t="s">
        <v>1</v>
      </c>
      <c r="N434" s="218" t="s">
        <v>40</v>
      </c>
      <c r="O434" s="71"/>
      <c r="P434" s="219">
        <f t="shared" si="101"/>
        <v>0</v>
      </c>
      <c r="Q434" s="219">
        <v>0</v>
      </c>
      <c r="R434" s="219">
        <f t="shared" si="102"/>
        <v>0</v>
      </c>
      <c r="S434" s="219">
        <v>0</v>
      </c>
      <c r="T434" s="220">
        <f t="shared" si="103"/>
        <v>0</v>
      </c>
      <c r="U434" s="34"/>
      <c r="V434" s="34"/>
      <c r="W434" s="34"/>
      <c r="X434" s="34"/>
      <c r="Y434" s="34"/>
      <c r="Z434" s="34"/>
      <c r="AA434" s="34"/>
      <c r="AB434" s="34"/>
      <c r="AC434" s="34"/>
      <c r="AD434" s="34"/>
      <c r="AE434" s="34"/>
      <c r="AR434" s="221" t="s">
        <v>207</v>
      </c>
      <c r="AT434" s="221" t="s">
        <v>197</v>
      </c>
      <c r="AU434" s="221" t="s">
        <v>83</v>
      </c>
      <c r="AY434" s="17" t="s">
        <v>194</v>
      </c>
      <c r="BE434" s="222">
        <f t="shared" si="104"/>
        <v>0</v>
      </c>
      <c r="BF434" s="222">
        <f t="shared" si="105"/>
        <v>0</v>
      </c>
      <c r="BG434" s="222">
        <f t="shared" si="106"/>
        <v>0</v>
      </c>
      <c r="BH434" s="222">
        <f t="shared" si="107"/>
        <v>0</v>
      </c>
      <c r="BI434" s="222">
        <f t="shared" si="108"/>
        <v>0</v>
      </c>
      <c r="BJ434" s="17" t="s">
        <v>83</v>
      </c>
      <c r="BK434" s="222">
        <f t="shared" si="109"/>
        <v>0</v>
      </c>
      <c r="BL434" s="17" t="s">
        <v>207</v>
      </c>
      <c r="BM434" s="221" t="s">
        <v>3656</v>
      </c>
    </row>
    <row r="435" spans="1:65" s="2" customFormat="1" ht="16.5" customHeight="1">
      <c r="A435" s="34"/>
      <c r="B435" s="35"/>
      <c r="C435" s="209" t="s">
        <v>1660</v>
      </c>
      <c r="D435" s="209" t="s">
        <v>197</v>
      </c>
      <c r="E435" s="210" t="s">
        <v>3359</v>
      </c>
      <c r="F435" s="211" t="s">
        <v>3360</v>
      </c>
      <c r="G435" s="212" t="s">
        <v>318</v>
      </c>
      <c r="H435" s="213">
        <v>20</v>
      </c>
      <c r="I435" s="214"/>
      <c r="J435" s="215">
        <f t="shared" si="100"/>
        <v>0</v>
      </c>
      <c r="K435" s="216"/>
      <c r="L435" s="39"/>
      <c r="M435" s="217" t="s">
        <v>1</v>
      </c>
      <c r="N435" s="218" t="s">
        <v>40</v>
      </c>
      <c r="O435" s="71"/>
      <c r="P435" s="219">
        <f t="shared" si="101"/>
        <v>0</v>
      </c>
      <c r="Q435" s="219">
        <v>0</v>
      </c>
      <c r="R435" s="219">
        <f t="shared" si="102"/>
        <v>0</v>
      </c>
      <c r="S435" s="219">
        <v>0</v>
      </c>
      <c r="T435" s="220">
        <f t="shared" si="103"/>
        <v>0</v>
      </c>
      <c r="U435" s="34"/>
      <c r="V435" s="34"/>
      <c r="W435" s="34"/>
      <c r="X435" s="34"/>
      <c r="Y435" s="34"/>
      <c r="Z435" s="34"/>
      <c r="AA435" s="34"/>
      <c r="AB435" s="34"/>
      <c r="AC435" s="34"/>
      <c r="AD435" s="34"/>
      <c r="AE435" s="34"/>
      <c r="AR435" s="221" t="s">
        <v>207</v>
      </c>
      <c r="AT435" s="221" t="s">
        <v>197</v>
      </c>
      <c r="AU435" s="221" t="s">
        <v>83</v>
      </c>
      <c r="AY435" s="17" t="s">
        <v>194</v>
      </c>
      <c r="BE435" s="222">
        <f t="shared" si="104"/>
        <v>0</v>
      </c>
      <c r="BF435" s="222">
        <f t="shared" si="105"/>
        <v>0</v>
      </c>
      <c r="BG435" s="222">
        <f t="shared" si="106"/>
        <v>0</v>
      </c>
      <c r="BH435" s="222">
        <f t="shared" si="107"/>
        <v>0</v>
      </c>
      <c r="BI435" s="222">
        <f t="shared" si="108"/>
        <v>0</v>
      </c>
      <c r="BJ435" s="17" t="s">
        <v>83</v>
      </c>
      <c r="BK435" s="222">
        <f t="shared" si="109"/>
        <v>0</v>
      </c>
      <c r="BL435" s="17" t="s">
        <v>207</v>
      </c>
      <c r="BM435" s="221" t="s">
        <v>3657</v>
      </c>
    </row>
    <row r="436" spans="1:65" s="2" customFormat="1" ht="16.5" customHeight="1">
      <c r="A436" s="34"/>
      <c r="B436" s="35"/>
      <c r="C436" s="209" t="s">
        <v>1663</v>
      </c>
      <c r="D436" s="209" t="s">
        <v>197</v>
      </c>
      <c r="E436" s="210" t="s">
        <v>3551</v>
      </c>
      <c r="F436" s="211" t="s">
        <v>3552</v>
      </c>
      <c r="G436" s="212" t="s">
        <v>318</v>
      </c>
      <c r="H436" s="213">
        <v>50</v>
      </c>
      <c r="I436" s="214"/>
      <c r="J436" s="215">
        <f t="shared" si="100"/>
        <v>0</v>
      </c>
      <c r="K436" s="216"/>
      <c r="L436" s="39"/>
      <c r="M436" s="217" t="s">
        <v>1</v>
      </c>
      <c r="N436" s="218" t="s">
        <v>40</v>
      </c>
      <c r="O436" s="71"/>
      <c r="P436" s="219">
        <f t="shared" si="101"/>
        <v>0</v>
      </c>
      <c r="Q436" s="219">
        <v>0</v>
      </c>
      <c r="R436" s="219">
        <f t="shared" si="102"/>
        <v>0</v>
      </c>
      <c r="S436" s="219">
        <v>0</v>
      </c>
      <c r="T436" s="220">
        <f t="shared" si="103"/>
        <v>0</v>
      </c>
      <c r="U436" s="34"/>
      <c r="V436" s="34"/>
      <c r="W436" s="34"/>
      <c r="X436" s="34"/>
      <c r="Y436" s="34"/>
      <c r="Z436" s="34"/>
      <c r="AA436" s="34"/>
      <c r="AB436" s="34"/>
      <c r="AC436" s="34"/>
      <c r="AD436" s="34"/>
      <c r="AE436" s="34"/>
      <c r="AR436" s="221" t="s">
        <v>207</v>
      </c>
      <c r="AT436" s="221" t="s">
        <v>197</v>
      </c>
      <c r="AU436" s="221" t="s">
        <v>83</v>
      </c>
      <c r="AY436" s="17" t="s">
        <v>194</v>
      </c>
      <c r="BE436" s="222">
        <f t="shared" si="104"/>
        <v>0</v>
      </c>
      <c r="BF436" s="222">
        <f t="shared" si="105"/>
        <v>0</v>
      </c>
      <c r="BG436" s="222">
        <f t="shared" si="106"/>
        <v>0</v>
      </c>
      <c r="BH436" s="222">
        <f t="shared" si="107"/>
        <v>0</v>
      </c>
      <c r="BI436" s="222">
        <f t="shared" si="108"/>
        <v>0</v>
      </c>
      <c r="BJ436" s="17" t="s">
        <v>83</v>
      </c>
      <c r="BK436" s="222">
        <f t="shared" si="109"/>
        <v>0</v>
      </c>
      <c r="BL436" s="17" t="s">
        <v>207</v>
      </c>
      <c r="BM436" s="221" t="s">
        <v>3658</v>
      </c>
    </row>
    <row r="437" spans="1:65" s="2" customFormat="1" ht="16.5" customHeight="1">
      <c r="A437" s="34"/>
      <c r="B437" s="35"/>
      <c r="C437" s="209" t="s">
        <v>1666</v>
      </c>
      <c r="D437" s="209" t="s">
        <v>197</v>
      </c>
      <c r="E437" s="210" t="s">
        <v>3361</v>
      </c>
      <c r="F437" s="211" t="s">
        <v>3362</v>
      </c>
      <c r="G437" s="212" t="s">
        <v>318</v>
      </c>
      <c r="H437" s="213">
        <v>445</v>
      </c>
      <c r="I437" s="214"/>
      <c r="J437" s="215">
        <f t="shared" si="100"/>
        <v>0</v>
      </c>
      <c r="K437" s="216"/>
      <c r="L437" s="39"/>
      <c r="M437" s="217" t="s">
        <v>1</v>
      </c>
      <c r="N437" s="218" t="s">
        <v>40</v>
      </c>
      <c r="O437" s="71"/>
      <c r="P437" s="219">
        <f t="shared" si="101"/>
        <v>0</v>
      </c>
      <c r="Q437" s="219">
        <v>0</v>
      </c>
      <c r="R437" s="219">
        <f t="shared" si="102"/>
        <v>0</v>
      </c>
      <c r="S437" s="219">
        <v>0</v>
      </c>
      <c r="T437" s="220">
        <f t="shared" si="103"/>
        <v>0</v>
      </c>
      <c r="U437" s="34"/>
      <c r="V437" s="34"/>
      <c r="W437" s="34"/>
      <c r="X437" s="34"/>
      <c r="Y437" s="34"/>
      <c r="Z437" s="34"/>
      <c r="AA437" s="34"/>
      <c r="AB437" s="34"/>
      <c r="AC437" s="34"/>
      <c r="AD437" s="34"/>
      <c r="AE437" s="34"/>
      <c r="AR437" s="221" t="s">
        <v>207</v>
      </c>
      <c r="AT437" s="221" t="s">
        <v>197</v>
      </c>
      <c r="AU437" s="221" t="s">
        <v>83</v>
      </c>
      <c r="AY437" s="17" t="s">
        <v>194</v>
      </c>
      <c r="BE437" s="222">
        <f t="shared" si="104"/>
        <v>0</v>
      </c>
      <c r="BF437" s="222">
        <f t="shared" si="105"/>
        <v>0</v>
      </c>
      <c r="BG437" s="222">
        <f t="shared" si="106"/>
        <v>0</v>
      </c>
      <c r="BH437" s="222">
        <f t="shared" si="107"/>
        <v>0</v>
      </c>
      <c r="BI437" s="222">
        <f t="shared" si="108"/>
        <v>0</v>
      </c>
      <c r="BJ437" s="17" t="s">
        <v>83</v>
      </c>
      <c r="BK437" s="222">
        <f t="shared" si="109"/>
        <v>0</v>
      </c>
      <c r="BL437" s="17" t="s">
        <v>207</v>
      </c>
      <c r="BM437" s="221" t="s">
        <v>3659</v>
      </c>
    </row>
    <row r="438" spans="1:65" s="2" customFormat="1" ht="16.5" customHeight="1">
      <c r="A438" s="34"/>
      <c r="B438" s="35"/>
      <c r="C438" s="209" t="s">
        <v>1670</v>
      </c>
      <c r="D438" s="209" t="s">
        <v>197</v>
      </c>
      <c r="E438" s="210" t="s">
        <v>3555</v>
      </c>
      <c r="F438" s="211" t="s">
        <v>3556</v>
      </c>
      <c r="G438" s="212" t="s">
        <v>240</v>
      </c>
      <c r="H438" s="213">
        <v>6</v>
      </c>
      <c r="I438" s="214"/>
      <c r="J438" s="215">
        <f t="shared" si="100"/>
        <v>0</v>
      </c>
      <c r="K438" s="216"/>
      <c r="L438" s="39"/>
      <c r="M438" s="217" t="s">
        <v>1</v>
      </c>
      <c r="N438" s="218" t="s">
        <v>40</v>
      </c>
      <c r="O438" s="71"/>
      <c r="P438" s="219">
        <f t="shared" si="101"/>
        <v>0</v>
      </c>
      <c r="Q438" s="219">
        <v>0</v>
      </c>
      <c r="R438" s="219">
        <f t="shared" si="102"/>
        <v>0</v>
      </c>
      <c r="S438" s="219">
        <v>0</v>
      </c>
      <c r="T438" s="220">
        <f t="shared" si="103"/>
        <v>0</v>
      </c>
      <c r="U438" s="34"/>
      <c r="V438" s="34"/>
      <c r="W438" s="34"/>
      <c r="X438" s="34"/>
      <c r="Y438" s="34"/>
      <c r="Z438" s="34"/>
      <c r="AA438" s="34"/>
      <c r="AB438" s="34"/>
      <c r="AC438" s="34"/>
      <c r="AD438" s="34"/>
      <c r="AE438" s="34"/>
      <c r="AR438" s="221" t="s">
        <v>207</v>
      </c>
      <c r="AT438" s="221" t="s">
        <v>197</v>
      </c>
      <c r="AU438" s="221" t="s">
        <v>83</v>
      </c>
      <c r="AY438" s="17" t="s">
        <v>194</v>
      </c>
      <c r="BE438" s="222">
        <f t="shared" si="104"/>
        <v>0</v>
      </c>
      <c r="BF438" s="222">
        <f t="shared" si="105"/>
        <v>0</v>
      </c>
      <c r="BG438" s="222">
        <f t="shared" si="106"/>
        <v>0</v>
      </c>
      <c r="BH438" s="222">
        <f t="shared" si="107"/>
        <v>0</v>
      </c>
      <c r="BI438" s="222">
        <f t="shared" si="108"/>
        <v>0</v>
      </c>
      <c r="BJ438" s="17" t="s">
        <v>83</v>
      </c>
      <c r="BK438" s="222">
        <f t="shared" si="109"/>
        <v>0</v>
      </c>
      <c r="BL438" s="17" t="s">
        <v>207</v>
      </c>
      <c r="BM438" s="221" t="s">
        <v>3660</v>
      </c>
    </row>
    <row r="439" spans="1:65" s="2" customFormat="1" ht="16.5" customHeight="1">
      <c r="A439" s="34"/>
      <c r="B439" s="35"/>
      <c r="C439" s="209" t="s">
        <v>1673</v>
      </c>
      <c r="D439" s="209" t="s">
        <v>197</v>
      </c>
      <c r="E439" s="210" t="s">
        <v>3558</v>
      </c>
      <c r="F439" s="211" t="s">
        <v>3559</v>
      </c>
      <c r="G439" s="212" t="s">
        <v>240</v>
      </c>
      <c r="H439" s="213">
        <v>6</v>
      </c>
      <c r="I439" s="214"/>
      <c r="J439" s="215">
        <f t="shared" si="100"/>
        <v>0</v>
      </c>
      <c r="K439" s="216"/>
      <c r="L439" s="39"/>
      <c r="M439" s="217" t="s">
        <v>1</v>
      </c>
      <c r="N439" s="218" t="s">
        <v>40</v>
      </c>
      <c r="O439" s="71"/>
      <c r="P439" s="219">
        <f t="shared" si="101"/>
        <v>0</v>
      </c>
      <c r="Q439" s="219">
        <v>0</v>
      </c>
      <c r="R439" s="219">
        <f t="shared" si="102"/>
        <v>0</v>
      </c>
      <c r="S439" s="219">
        <v>0</v>
      </c>
      <c r="T439" s="220">
        <f t="shared" si="103"/>
        <v>0</v>
      </c>
      <c r="U439" s="34"/>
      <c r="V439" s="34"/>
      <c r="W439" s="34"/>
      <c r="X439" s="34"/>
      <c r="Y439" s="34"/>
      <c r="Z439" s="34"/>
      <c r="AA439" s="34"/>
      <c r="AB439" s="34"/>
      <c r="AC439" s="34"/>
      <c r="AD439" s="34"/>
      <c r="AE439" s="34"/>
      <c r="AR439" s="221" t="s">
        <v>207</v>
      </c>
      <c r="AT439" s="221" t="s">
        <v>197</v>
      </c>
      <c r="AU439" s="221" t="s">
        <v>83</v>
      </c>
      <c r="AY439" s="17" t="s">
        <v>194</v>
      </c>
      <c r="BE439" s="222">
        <f t="shared" si="104"/>
        <v>0</v>
      </c>
      <c r="BF439" s="222">
        <f t="shared" si="105"/>
        <v>0</v>
      </c>
      <c r="BG439" s="222">
        <f t="shared" si="106"/>
        <v>0</v>
      </c>
      <c r="BH439" s="222">
        <f t="shared" si="107"/>
        <v>0</v>
      </c>
      <c r="BI439" s="222">
        <f t="shared" si="108"/>
        <v>0</v>
      </c>
      <c r="BJ439" s="17" t="s">
        <v>83</v>
      </c>
      <c r="BK439" s="222">
        <f t="shared" si="109"/>
        <v>0</v>
      </c>
      <c r="BL439" s="17" t="s">
        <v>207</v>
      </c>
      <c r="BM439" s="221" t="s">
        <v>3661</v>
      </c>
    </row>
    <row r="440" spans="1:65" s="2" customFormat="1" ht="24" customHeight="1">
      <c r="A440" s="34"/>
      <c r="B440" s="35"/>
      <c r="C440" s="209" t="s">
        <v>1676</v>
      </c>
      <c r="D440" s="209" t="s">
        <v>197</v>
      </c>
      <c r="E440" s="210" t="s">
        <v>3561</v>
      </c>
      <c r="F440" s="211" t="s">
        <v>3562</v>
      </c>
      <c r="G440" s="212" t="s">
        <v>240</v>
      </c>
      <c r="H440" s="213">
        <v>5</v>
      </c>
      <c r="I440" s="214"/>
      <c r="J440" s="215">
        <f t="shared" si="100"/>
        <v>0</v>
      </c>
      <c r="K440" s="216"/>
      <c r="L440" s="39"/>
      <c r="M440" s="217" t="s">
        <v>1</v>
      </c>
      <c r="N440" s="218" t="s">
        <v>40</v>
      </c>
      <c r="O440" s="71"/>
      <c r="P440" s="219">
        <f t="shared" si="101"/>
        <v>0</v>
      </c>
      <c r="Q440" s="219">
        <v>0</v>
      </c>
      <c r="R440" s="219">
        <f t="shared" si="102"/>
        <v>0</v>
      </c>
      <c r="S440" s="219">
        <v>0</v>
      </c>
      <c r="T440" s="220">
        <f t="shared" si="103"/>
        <v>0</v>
      </c>
      <c r="U440" s="34"/>
      <c r="V440" s="34"/>
      <c r="W440" s="34"/>
      <c r="X440" s="34"/>
      <c r="Y440" s="34"/>
      <c r="Z440" s="34"/>
      <c r="AA440" s="34"/>
      <c r="AB440" s="34"/>
      <c r="AC440" s="34"/>
      <c r="AD440" s="34"/>
      <c r="AE440" s="34"/>
      <c r="AR440" s="221" t="s">
        <v>207</v>
      </c>
      <c r="AT440" s="221" t="s">
        <v>197</v>
      </c>
      <c r="AU440" s="221" t="s">
        <v>83</v>
      </c>
      <c r="AY440" s="17" t="s">
        <v>194</v>
      </c>
      <c r="BE440" s="222">
        <f t="shared" si="104"/>
        <v>0</v>
      </c>
      <c r="BF440" s="222">
        <f t="shared" si="105"/>
        <v>0</v>
      </c>
      <c r="BG440" s="222">
        <f t="shared" si="106"/>
        <v>0</v>
      </c>
      <c r="BH440" s="222">
        <f t="shared" si="107"/>
        <v>0</v>
      </c>
      <c r="BI440" s="222">
        <f t="shared" si="108"/>
        <v>0</v>
      </c>
      <c r="BJ440" s="17" t="s">
        <v>83</v>
      </c>
      <c r="BK440" s="222">
        <f t="shared" si="109"/>
        <v>0</v>
      </c>
      <c r="BL440" s="17" t="s">
        <v>207</v>
      </c>
      <c r="BM440" s="221" t="s">
        <v>3662</v>
      </c>
    </row>
    <row r="441" spans="1:65" s="2" customFormat="1" ht="16.5" customHeight="1">
      <c r="A441" s="34"/>
      <c r="B441" s="35"/>
      <c r="C441" s="209" t="s">
        <v>1679</v>
      </c>
      <c r="D441" s="209" t="s">
        <v>197</v>
      </c>
      <c r="E441" s="210" t="s">
        <v>3564</v>
      </c>
      <c r="F441" s="211" t="s">
        <v>3565</v>
      </c>
      <c r="G441" s="212" t="s">
        <v>240</v>
      </c>
      <c r="H441" s="213">
        <v>5</v>
      </c>
      <c r="I441" s="214"/>
      <c r="J441" s="215">
        <f t="shared" si="100"/>
        <v>0</v>
      </c>
      <c r="K441" s="216"/>
      <c r="L441" s="39"/>
      <c r="M441" s="217" t="s">
        <v>1</v>
      </c>
      <c r="N441" s="218" t="s">
        <v>40</v>
      </c>
      <c r="O441" s="71"/>
      <c r="P441" s="219">
        <f t="shared" si="101"/>
        <v>0</v>
      </c>
      <c r="Q441" s="219">
        <v>0</v>
      </c>
      <c r="R441" s="219">
        <f t="shared" si="102"/>
        <v>0</v>
      </c>
      <c r="S441" s="219">
        <v>0</v>
      </c>
      <c r="T441" s="220">
        <f t="shared" si="103"/>
        <v>0</v>
      </c>
      <c r="U441" s="34"/>
      <c r="V441" s="34"/>
      <c r="W441" s="34"/>
      <c r="X441" s="34"/>
      <c r="Y441" s="34"/>
      <c r="Z441" s="34"/>
      <c r="AA441" s="34"/>
      <c r="AB441" s="34"/>
      <c r="AC441" s="34"/>
      <c r="AD441" s="34"/>
      <c r="AE441" s="34"/>
      <c r="AR441" s="221" t="s">
        <v>207</v>
      </c>
      <c r="AT441" s="221" t="s">
        <v>197</v>
      </c>
      <c r="AU441" s="221" t="s">
        <v>83</v>
      </c>
      <c r="AY441" s="17" t="s">
        <v>194</v>
      </c>
      <c r="BE441" s="222">
        <f t="shared" si="104"/>
        <v>0</v>
      </c>
      <c r="BF441" s="222">
        <f t="shared" si="105"/>
        <v>0</v>
      </c>
      <c r="BG441" s="222">
        <f t="shared" si="106"/>
        <v>0</v>
      </c>
      <c r="BH441" s="222">
        <f t="shared" si="107"/>
        <v>0</v>
      </c>
      <c r="BI441" s="222">
        <f t="shared" si="108"/>
        <v>0</v>
      </c>
      <c r="BJ441" s="17" t="s">
        <v>83</v>
      </c>
      <c r="BK441" s="222">
        <f t="shared" si="109"/>
        <v>0</v>
      </c>
      <c r="BL441" s="17" t="s">
        <v>207</v>
      </c>
      <c r="BM441" s="221" t="s">
        <v>3663</v>
      </c>
    </row>
    <row r="442" spans="1:65" s="2" customFormat="1" ht="16.5" customHeight="1">
      <c r="A442" s="34"/>
      <c r="B442" s="35"/>
      <c r="C442" s="209" t="s">
        <v>1682</v>
      </c>
      <c r="D442" s="209" t="s">
        <v>197</v>
      </c>
      <c r="E442" s="210" t="s">
        <v>3567</v>
      </c>
      <c r="F442" s="211" t="s">
        <v>3568</v>
      </c>
      <c r="G442" s="212" t="s">
        <v>240</v>
      </c>
      <c r="H442" s="213">
        <v>1</v>
      </c>
      <c r="I442" s="214"/>
      <c r="J442" s="215">
        <f t="shared" si="100"/>
        <v>0</v>
      </c>
      <c r="K442" s="216"/>
      <c r="L442" s="39"/>
      <c r="M442" s="217" t="s">
        <v>1</v>
      </c>
      <c r="N442" s="218" t="s">
        <v>40</v>
      </c>
      <c r="O442" s="71"/>
      <c r="P442" s="219">
        <f t="shared" si="101"/>
        <v>0</v>
      </c>
      <c r="Q442" s="219">
        <v>0</v>
      </c>
      <c r="R442" s="219">
        <f t="shared" si="102"/>
        <v>0</v>
      </c>
      <c r="S442" s="219">
        <v>0</v>
      </c>
      <c r="T442" s="220">
        <f t="shared" si="103"/>
        <v>0</v>
      </c>
      <c r="U442" s="34"/>
      <c r="V442" s="34"/>
      <c r="W442" s="34"/>
      <c r="X442" s="34"/>
      <c r="Y442" s="34"/>
      <c r="Z442" s="34"/>
      <c r="AA442" s="34"/>
      <c r="AB442" s="34"/>
      <c r="AC442" s="34"/>
      <c r="AD442" s="34"/>
      <c r="AE442" s="34"/>
      <c r="AR442" s="221" t="s">
        <v>207</v>
      </c>
      <c r="AT442" s="221" t="s">
        <v>197</v>
      </c>
      <c r="AU442" s="221" t="s">
        <v>83</v>
      </c>
      <c r="AY442" s="17" t="s">
        <v>194</v>
      </c>
      <c r="BE442" s="222">
        <f t="shared" si="104"/>
        <v>0</v>
      </c>
      <c r="BF442" s="222">
        <f t="shared" si="105"/>
        <v>0</v>
      </c>
      <c r="BG442" s="222">
        <f t="shared" si="106"/>
        <v>0</v>
      </c>
      <c r="BH442" s="222">
        <f t="shared" si="107"/>
        <v>0</v>
      </c>
      <c r="BI442" s="222">
        <f t="shared" si="108"/>
        <v>0</v>
      </c>
      <c r="BJ442" s="17" t="s">
        <v>83</v>
      </c>
      <c r="BK442" s="222">
        <f t="shared" si="109"/>
        <v>0</v>
      </c>
      <c r="BL442" s="17" t="s">
        <v>207</v>
      </c>
      <c r="BM442" s="221" t="s">
        <v>3664</v>
      </c>
    </row>
    <row r="443" spans="1:65" s="2" customFormat="1" ht="24" customHeight="1">
      <c r="A443" s="34"/>
      <c r="B443" s="35"/>
      <c r="C443" s="209" t="s">
        <v>1685</v>
      </c>
      <c r="D443" s="209" t="s">
        <v>197</v>
      </c>
      <c r="E443" s="210" t="s">
        <v>3570</v>
      </c>
      <c r="F443" s="211" t="s">
        <v>3571</v>
      </c>
      <c r="G443" s="212" t="s">
        <v>240</v>
      </c>
      <c r="H443" s="213">
        <v>3</v>
      </c>
      <c r="I443" s="214"/>
      <c r="J443" s="215">
        <f t="shared" si="100"/>
        <v>0</v>
      </c>
      <c r="K443" s="216"/>
      <c r="L443" s="39"/>
      <c r="M443" s="217" t="s">
        <v>1</v>
      </c>
      <c r="N443" s="218" t="s">
        <v>40</v>
      </c>
      <c r="O443" s="71"/>
      <c r="P443" s="219">
        <f t="shared" si="101"/>
        <v>0</v>
      </c>
      <c r="Q443" s="219">
        <v>0</v>
      </c>
      <c r="R443" s="219">
        <f t="shared" si="102"/>
        <v>0</v>
      </c>
      <c r="S443" s="219">
        <v>0</v>
      </c>
      <c r="T443" s="220">
        <f t="shared" si="103"/>
        <v>0</v>
      </c>
      <c r="U443" s="34"/>
      <c r="V443" s="34"/>
      <c r="W443" s="34"/>
      <c r="X443" s="34"/>
      <c r="Y443" s="34"/>
      <c r="Z443" s="34"/>
      <c r="AA443" s="34"/>
      <c r="AB443" s="34"/>
      <c r="AC443" s="34"/>
      <c r="AD443" s="34"/>
      <c r="AE443" s="34"/>
      <c r="AR443" s="221" t="s">
        <v>207</v>
      </c>
      <c r="AT443" s="221" t="s">
        <v>197</v>
      </c>
      <c r="AU443" s="221" t="s">
        <v>83</v>
      </c>
      <c r="AY443" s="17" t="s">
        <v>194</v>
      </c>
      <c r="BE443" s="222">
        <f t="shared" si="104"/>
        <v>0</v>
      </c>
      <c r="BF443" s="222">
        <f t="shared" si="105"/>
        <v>0</v>
      </c>
      <c r="BG443" s="222">
        <f t="shared" si="106"/>
        <v>0</v>
      </c>
      <c r="BH443" s="222">
        <f t="shared" si="107"/>
        <v>0</v>
      </c>
      <c r="BI443" s="222">
        <f t="shared" si="108"/>
        <v>0</v>
      </c>
      <c r="BJ443" s="17" t="s">
        <v>83</v>
      </c>
      <c r="BK443" s="222">
        <f t="shared" si="109"/>
        <v>0</v>
      </c>
      <c r="BL443" s="17" t="s">
        <v>207</v>
      </c>
      <c r="BM443" s="221" t="s">
        <v>3665</v>
      </c>
    </row>
    <row r="444" spans="1:65" s="2" customFormat="1" ht="24" customHeight="1">
      <c r="A444" s="34"/>
      <c r="B444" s="35"/>
      <c r="C444" s="209" t="s">
        <v>1688</v>
      </c>
      <c r="D444" s="209" t="s">
        <v>197</v>
      </c>
      <c r="E444" s="210" t="s">
        <v>3573</v>
      </c>
      <c r="F444" s="211" t="s">
        <v>3574</v>
      </c>
      <c r="G444" s="212" t="s">
        <v>240</v>
      </c>
      <c r="H444" s="213">
        <v>0</v>
      </c>
      <c r="I444" s="214"/>
      <c r="J444" s="215">
        <f t="shared" si="100"/>
        <v>0</v>
      </c>
      <c r="K444" s="216"/>
      <c r="L444" s="39"/>
      <c r="M444" s="217" t="s">
        <v>1</v>
      </c>
      <c r="N444" s="218" t="s">
        <v>40</v>
      </c>
      <c r="O444" s="71"/>
      <c r="P444" s="219">
        <f t="shared" si="101"/>
        <v>0</v>
      </c>
      <c r="Q444" s="219">
        <v>0</v>
      </c>
      <c r="R444" s="219">
        <f t="shared" si="102"/>
        <v>0</v>
      </c>
      <c r="S444" s="219">
        <v>0</v>
      </c>
      <c r="T444" s="220">
        <f t="shared" si="103"/>
        <v>0</v>
      </c>
      <c r="U444" s="34"/>
      <c r="V444" s="34"/>
      <c r="W444" s="34"/>
      <c r="X444" s="34"/>
      <c r="Y444" s="34"/>
      <c r="Z444" s="34"/>
      <c r="AA444" s="34"/>
      <c r="AB444" s="34"/>
      <c r="AC444" s="34"/>
      <c r="AD444" s="34"/>
      <c r="AE444" s="34"/>
      <c r="AR444" s="221" t="s">
        <v>207</v>
      </c>
      <c r="AT444" s="221" t="s">
        <v>197</v>
      </c>
      <c r="AU444" s="221" t="s">
        <v>83</v>
      </c>
      <c r="AY444" s="17" t="s">
        <v>194</v>
      </c>
      <c r="BE444" s="222">
        <f t="shared" si="104"/>
        <v>0</v>
      </c>
      <c r="BF444" s="222">
        <f t="shared" si="105"/>
        <v>0</v>
      </c>
      <c r="BG444" s="222">
        <f t="shared" si="106"/>
        <v>0</v>
      </c>
      <c r="BH444" s="222">
        <f t="shared" si="107"/>
        <v>0</v>
      </c>
      <c r="BI444" s="222">
        <f t="shared" si="108"/>
        <v>0</v>
      </c>
      <c r="BJ444" s="17" t="s">
        <v>83</v>
      </c>
      <c r="BK444" s="222">
        <f t="shared" si="109"/>
        <v>0</v>
      </c>
      <c r="BL444" s="17" t="s">
        <v>207</v>
      </c>
      <c r="BM444" s="221" t="s">
        <v>3666</v>
      </c>
    </row>
    <row r="445" spans="1:65" s="2" customFormat="1" ht="24" customHeight="1">
      <c r="A445" s="34"/>
      <c r="B445" s="35"/>
      <c r="C445" s="209" t="s">
        <v>1691</v>
      </c>
      <c r="D445" s="209" t="s">
        <v>197</v>
      </c>
      <c r="E445" s="210" t="s">
        <v>3576</v>
      </c>
      <c r="F445" s="211" t="s">
        <v>3577</v>
      </c>
      <c r="G445" s="212" t="s">
        <v>240</v>
      </c>
      <c r="H445" s="213">
        <v>26</v>
      </c>
      <c r="I445" s="214"/>
      <c r="J445" s="215">
        <f t="shared" si="100"/>
        <v>0</v>
      </c>
      <c r="K445" s="216"/>
      <c r="L445" s="39"/>
      <c r="M445" s="217" t="s">
        <v>1</v>
      </c>
      <c r="N445" s="218" t="s">
        <v>40</v>
      </c>
      <c r="O445" s="71"/>
      <c r="P445" s="219">
        <f t="shared" si="101"/>
        <v>0</v>
      </c>
      <c r="Q445" s="219">
        <v>0</v>
      </c>
      <c r="R445" s="219">
        <f t="shared" si="102"/>
        <v>0</v>
      </c>
      <c r="S445" s="219">
        <v>0</v>
      </c>
      <c r="T445" s="220">
        <f t="shared" si="103"/>
        <v>0</v>
      </c>
      <c r="U445" s="34"/>
      <c r="V445" s="34"/>
      <c r="W445" s="34"/>
      <c r="X445" s="34"/>
      <c r="Y445" s="34"/>
      <c r="Z445" s="34"/>
      <c r="AA445" s="34"/>
      <c r="AB445" s="34"/>
      <c r="AC445" s="34"/>
      <c r="AD445" s="34"/>
      <c r="AE445" s="34"/>
      <c r="AR445" s="221" t="s">
        <v>207</v>
      </c>
      <c r="AT445" s="221" t="s">
        <v>197</v>
      </c>
      <c r="AU445" s="221" t="s">
        <v>83</v>
      </c>
      <c r="AY445" s="17" t="s">
        <v>194</v>
      </c>
      <c r="BE445" s="222">
        <f t="shared" si="104"/>
        <v>0</v>
      </c>
      <c r="BF445" s="222">
        <f t="shared" si="105"/>
        <v>0</v>
      </c>
      <c r="BG445" s="222">
        <f t="shared" si="106"/>
        <v>0</v>
      </c>
      <c r="BH445" s="222">
        <f t="shared" si="107"/>
        <v>0</v>
      </c>
      <c r="BI445" s="222">
        <f t="shared" si="108"/>
        <v>0</v>
      </c>
      <c r="BJ445" s="17" t="s">
        <v>83</v>
      </c>
      <c r="BK445" s="222">
        <f t="shared" si="109"/>
        <v>0</v>
      </c>
      <c r="BL445" s="17" t="s">
        <v>207</v>
      </c>
      <c r="BM445" s="221" t="s">
        <v>3667</v>
      </c>
    </row>
    <row r="446" spans="1:65" s="2" customFormat="1" ht="16.5" customHeight="1">
      <c r="A446" s="34"/>
      <c r="B446" s="35"/>
      <c r="C446" s="209" t="s">
        <v>1694</v>
      </c>
      <c r="D446" s="209" t="s">
        <v>197</v>
      </c>
      <c r="E446" s="210" t="s">
        <v>3579</v>
      </c>
      <c r="F446" s="211" t="s">
        <v>3580</v>
      </c>
      <c r="G446" s="212" t="s">
        <v>240</v>
      </c>
      <c r="H446" s="213">
        <v>15</v>
      </c>
      <c r="I446" s="214"/>
      <c r="J446" s="215">
        <f t="shared" si="100"/>
        <v>0</v>
      </c>
      <c r="K446" s="216"/>
      <c r="L446" s="39"/>
      <c r="M446" s="217" t="s">
        <v>1</v>
      </c>
      <c r="N446" s="218" t="s">
        <v>40</v>
      </c>
      <c r="O446" s="71"/>
      <c r="P446" s="219">
        <f t="shared" si="101"/>
        <v>0</v>
      </c>
      <c r="Q446" s="219">
        <v>0</v>
      </c>
      <c r="R446" s="219">
        <f t="shared" si="102"/>
        <v>0</v>
      </c>
      <c r="S446" s="219">
        <v>0</v>
      </c>
      <c r="T446" s="220">
        <f t="shared" si="103"/>
        <v>0</v>
      </c>
      <c r="U446" s="34"/>
      <c r="V446" s="34"/>
      <c r="W446" s="34"/>
      <c r="X446" s="34"/>
      <c r="Y446" s="34"/>
      <c r="Z446" s="34"/>
      <c r="AA446" s="34"/>
      <c r="AB446" s="34"/>
      <c r="AC446" s="34"/>
      <c r="AD446" s="34"/>
      <c r="AE446" s="34"/>
      <c r="AR446" s="221" t="s">
        <v>207</v>
      </c>
      <c r="AT446" s="221" t="s">
        <v>197</v>
      </c>
      <c r="AU446" s="221" t="s">
        <v>83</v>
      </c>
      <c r="AY446" s="17" t="s">
        <v>194</v>
      </c>
      <c r="BE446" s="222">
        <f t="shared" si="104"/>
        <v>0</v>
      </c>
      <c r="BF446" s="222">
        <f t="shared" si="105"/>
        <v>0</v>
      </c>
      <c r="BG446" s="222">
        <f t="shared" si="106"/>
        <v>0</v>
      </c>
      <c r="BH446" s="222">
        <f t="shared" si="107"/>
        <v>0</v>
      </c>
      <c r="BI446" s="222">
        <f t="shared" si="108"/>
        <v>0</v>
      </c>
      <c r="BJ446" s="17" t="s">
        <v>83</v>
      </c>
      <c r="BK446" s="222">
        <f t="shared" si="109"/>
        <v>0</v>
      </c>
      <c r="BL446" s="17" t="s">
        <v>207</v>
      </c>
      <c r="BM446" s="221" t="s">
        <v>3668</v>
      </c>
    </row>
    <row r="447" spans="1:65" s="2" customFormat="1" ht="16.5" customHeight="1">
      <c r="A447" s="34"/>
      <c r="B447" s="35"/>
      <c r="C447" s="209" t="s">
        <v>1697</v>
      </c>
      <c r="D447" s="209" t="s">
        <v>197</v>
      </c>
      <c r="E447" s="210" t="s">
        <v>3379</v>
      </c>
      <c r="F447" s="211" t="s">
        <v>3380</v>
      </c>
      <c r="G447" s="212" t="s">
        <v>240</v>
      </c>
      <c r="H447" s="213">
        <v>8</v>
      </c>
      <c r="I447" s="214"/>
      <c r="J447" s="215">
        <f t="shared" si="100"/>
        <v>0</v>
      </c>
      <c r="K447" s="216"/>
      <c r="L447" s="39"/>
      <c r="M447" s="217" t="s">
        <v>1</v>
      </c>
      <c r="N447" s="218" t="s">
        <v>40</v>
      </c>
      <c r="O447" s="71"/>
      <c r="P447" s="219">
        <f t="shared" si="101"/>
        <v>0</v>
      </c>
      <c r="Q447" s="219">
        <v>0</v>
      </c>
      <c r="R447" s="219">
        <f t="shared" si="102"/>
        <v>0</v>
      </c>
      <c r="S447" s="219">
        <v>0</v>
      </c>
      <c r="T447" s="220">
        <f t="shared" si="103"/>
        <v>0</v>
      </c>
      <c r="U447" s="34"/>
      <c r="V447" s="34"/>
      <c r="W447" s="34"/>
      <c r="X447" s="34"/>
      <c r="Y447" s="34"/>
      <c r="Z447" s="34"/>
      <c r="AA447" s="34"/>
      <c r="AB447" s="34"/>
      <c r="AC447" s="34"/>
      <c r="AD447" s="34"/>
      <c r="AE447" s="34"/>
      <c r="AR447" s="221" t="s">
        <v>207</v>
      </c>
      <c r="AT447" s="221" t="s">
        <v>197</v>
      </c>
      <c r="AU447" s="221" t="s">
        <v>83</v>
      </c>
      <c r="AY447" s="17" t="s">
        <v>194</v>
      </c>
      <c r="BE447" s="222">
        <f t="shared" si="104"/>
        <v>0</v>
      </c>
      <c r="BF447" s="222">
        <f t="shared" si="105"/>
        <v>0</v>
      </c>
      <c r="BG447" s="222">
        <f t="shared" si="106"/>
        <v>0</v>
      </c>
      <c r="BH447" s="222">
        <f t="shared" si="107"/>
        <v>0</v>
      </c>
      <c r="BI447" s="222">
        <f t="shared" si="108"/>
        <v>0</v>
      </c>
      <c r="BJ447" s="17" t="s">
        <v>83</v>
      </c>
      <c r="BK447" s="222">
        <f t="shared" si="109"/>
        <v>0</v>
      </c>
      <c r="BL447" s="17" t="s">
        <v>207</v>
      </c>
      <c r="BM447" s="221" t="s">
        <v>3669</v>
      </c>
    </row>
    <row r="448" spans="1:65" s="2" customFormat="1" ht="16.5" customHeight="1">
      <c r="A448" s="34"/>
      <c r="B448" s="35"/>
      <c r="C448" s="209" t="s">
        <v>1700</v>
      </c>
      <c r="D448" s="209" t="s">
        <v>197</v>
      </c>
      <c r="E448" s="210" t="s">
        <v>3381</v>
      </c>
      <c r="F448" s="211" t="s">
        <v>3382</v>
      </c>
      <c r="G448" s="212" t="s">
        <v>240</v>
      </c>
      <c r="H448" s="213">
        <v>27</v>
      </c>
      <c r="I448" s="214"/>
      <c r="J448" s="215">
        <f t="shared" si="100"/>
        <v>0</v>
      </c>
      <c r="K448" s="216"/>
      <c r="L448" s="39"/>
      <c r="M448" s="217" t="s">
        <v>1</v>
      </c>
      <c r="N448" s="218" t="s">
        <v>40</v>
      </c>
      <c r="O448" s="71"/>
      <c r="P448" s="219">
        <f t="shared" si="101"/>
        <v>0</v>
      </c>
      <c r="Q448" s="219">
        <v>0</v>
      </c>
      <c r="R448" s="219">
        <f t="shared" si="102"/>
        <v>0</v>
      </c>
      <c r="S448" s="219">
        <v>0</v>
      </c>
      <c r="T448" s="220">
        <f t="shared" si="103"/>
        <v>0</v>
      </c>
      <c r="U448" s="34"/>
      <c r="V448" s="34"/>
      <c r="W448" s="34"/>
      <c r="X448" s="34"/>
      <c r="Y448" s="34"/>
      <c r="Z448" s="34"/>
      <c r="AA448" s="34"/>
      <c r="AB448" s="34"/>
      <c r="AC448" s="34"/>
      <c r="AD448" s="34"/>
      <c r="AE448" s="34"/>
      <c r="AR448" s="221" t="s">
        <v>207</v>
      </c>
      <c r="AT448" s="221" t="s">
        <v>197</v>
      </c>
      <c r="AU448" s="221" t="s">
        <v>83</v>
      </c>
      <c r="AY448" s="17" t="s">
        <v>194</v>
      </c>
      <c r="BE448" s="222">
        <f t="shared" si="104"/>
        <v>0</v>
      </c>
      <c r="BF448" s="222">
        <f t="shared" si="105"/>
        <v>0</v>
      </c>
      <c r="BG448" s="222">
        <f t="shared" si="106"/>
        <v>0</v>
      </c>
      <c r="BH448" s="222">
        <f t="shared" si="107"/>
        <v>0</v>
      </c>
      <c r="BI448" s="222">
        <f t="shared" si="108"/>
        <v>0</v>
      </c>
      <c r="BJ448" s="17" t="s">
        <v>83</v>
      </c>
      <c r="BK448" s="222">
        <f t="shared" si="109"/>
        <v>0</v>
      </c>
      <c r="BL448" s="17" t="s">
        <v>207</v>
      </c>
      <c r="BM448" s="221" t="s">
        <v>3670</v>
      </c>
    </row>
    <row r="449" spans="1:65" s="2" customFormat="1" ht="16.5" customHeight="1">
      <c r="A449" s="34"/>
      <c r="B449" s="35"/>
      <c r="C449" s="209" t="s">
        <v>1703</v>
      </c>
      <c r="D449" s="209" t="s">
        <v>197</v>
      </c>
      <c r="E449" s="210" t="s">
        <v>3592</v>
      </c>
      <c r="F449" s="211" t="s">
        <v>3593</v>
      </c>
      <c r="G449" s="212" t="s">
        <v>240</v>
      </c>
      <c r="H449" s="213">
        <v>5</v>
      </c>
      <c r="I449" s="214"/>
      <c r="J449" s="215">
        <f t="shared" si="100"/>
        <v>0</v>
      </c>
      <c r="K449" s="216"/>
      <c r="L449" s="39"/>
      <c r="M449" s="217" t="s">
        <v>1</v>
      </c>
      <c r="N449" s="218" t="s">
        <v>40</v>
      </c>
      <c r="O449" s="71"/>
      <c r="P449" s="219">
        <f t="shared" si="101"/>
        <v>0</v>
      </c>
      <c r="Q449" s="219">
        <v>0</v>
      </c>
      <c r="R449" s="219">
        <f t="shared" si="102"/>
        <v>0</v>
      </c>
      <c r="S449" s="219">
        <v>0</v>
      </c>
      <c r="T449" s="220">
        <f t="shared" si="103"/>
        <v>0</v>
      </c>
      <c r="U449" s="34"/>
      <c r="V449" s="34"/>
      <c r="W449" s="34"/>
      <c r="X449" s="34"/>
      <c r="Y449" s="34"/>
      <c r="Z449" s="34"/>
      <c r="AA449" s="34"/>
      <c r="AB449" s="34"/>
      <c r="AC449" s="34"/>
      <c r="AD449" s="34"/>
      <c r="AE449" s="34"/>
      <c r="AR449" s="221" t="s">
        <v>207</v>
      </c>
      <c r="AT449" s="221" t="s">
        <v>197</v>
      </c>
      <c r="AU449" s="221" t="s">
        <v>83</v>
      </c>
      <c r="AY449" s="17" t="s">
        <v>194</v>
      </c>
      <c r="BE449" s="222">
        <f t="shared" si="104"/>
        <v>0</v>
      </c>
      <c r="BF449" s="222">
        <f t="shared" si="105"/>
        <v>0</v>
      </c>
      <c r="BG449" s="222">
        <f t="shared" si="106"/>
        <v>0</v>
      </c>
      <c r="BH449" s="222">
        <f t="shared" si="107"/>
        <v>0</v>
      </c>
      <c r="BI449" s="222">
        <f t="shared" si="108"/>
        <v>0</v>
      </c>
      <c r="BJ449" s="17" t="s">
        <v>83</v>
      </c>
      <c r="BK449" s="222">
        <f t="shared" si="109"/>
        <v>0</v>
      </c>
      <c r="BL449" s="17" t="s">
        <v>207</v>
      </c>
      <c r="BM449" s="221" t="s">
        <v>3671</v>
      </c>
    </row>
    <row r="450" spans="1:65" s="2" customFormat="1" ht="24" customHeight="1">
      <c r="A450" s="34"/>
      <c r="B450" s="35"/>
      <c r="C450" s="209" t="s">
        <v>1706</v>
      </c>
      <c r="D450" s="209" t="s">
        <v>197</v>
      </c>
      <c r="E450" s="210" t="s">
        <v>3672</v>
      </c>
      <c r="F450" s="211" t="s">
        <v>3673</v>
      </c>
      <c r="G450" s="212" t="s">
        <v>240</v>
      </c>
      <c r="H450" s="213">
        <v>6</v>
      </c>
      <c r="I450" s="214"/>
      <c r="J450" s="215">
        <f t="shared" si="100"/>
        <v>0</v>
      </c>
      <c r="K450" s="216"/>
      <c r="L450" s="39"/>
      <c r="M450" s="217" t="s">
        <v>1</v>
      </c>
      <c r="N450" s="218" t="s">
        <v>40</v>
      </c>
      <c r="O450" s="71"/>
      <c r="P450" s="219">
        <f t="shared" si="101"/>
        <v>0</v>
      </c>
      <c r="Q450" s="219">
        <v>0</v>
      </c>
      <c r="R450" s="219">
        <f t="shared" si="102"/>
        <v>0</v>
      </c>
      <c r="S450" s="219">
        <v>0</v>
      </c>
      <c r="T450" s="220">
        <f t="shared" si="103"/>
        <v>0</v>
      </c>
      <c r="U450" s="34"/>
      <c r="V450" s="34"/>
      <c r="W450" s="34"/>
      <c r="X450" s="34"/>
      <c r="Y450" s="34"/>
      <c r="Z450" s="34"/>
      <c r="AA450" s="34"/>
      <c r="AB450" s="34"/>
      <c r="AC450" s="34"/>
      <c r="AD450" s="34"/>
      <c r="AE450" s="34"/>
      <c r="AR450" s="221" t="s">
        <v>207</v>
      </c>
      <c r="AT450" s="221" t="s">
        <v>197</v>
      </c>
      <c r="AU450" s="221" t="s">
        <v>83</v>
      </c>
      <c r="AY450" s="17" t="s">
        <v>194</v>
      </c>
      <c r="BE450" s="222">
        <f t="shared" si="104"/>
        <v>0</v>
      </c>
      <c r="BF450" s="222">
        <f t="shared" si="105"/>
        <v>0</v>
      </c>
      <c r="BG450" s="222">
        <f t="shared" si="106"/>
        <v>0</v>
      </c>
      <c r="BH450" s="222">
        <f t="shared" si="107"/>
        <v>0</v>
      </c>
      <c r="BI450" s="222">
        <f t="shared" si="108"/>
        <v>0</v>
      </c>
      <c r="BJ450" s="17" t="s">
        <v>83</v>
      </c>
      <c r="BK450" s="222">
        <f t="shared" si="109"/>
        <v>0</v>
      </c>
      <c r="BL450" s="17" t="s">
        <v>207</v>
      </c>
      <c r="BM450" s="221" t="s">
        <v>3674</v>
      </c>
    </row>
    <row r="451" spans="1:65" s="2" customFormat="1" ht="24" customHeight="1">
      <c r="A451" s="34"/>
      <c r="B451" s="35"/>
      <c r="C451" s="209" t="s">
        <v>1709</v>
      </c>
      <c r="D451" s="209" t="s">
        <v>197</v>
      </c>
      <c r="E451" s="210" t="s">
        <v>3675</v>
      </c>
      <c r="F451" s="211" t="s">
        <v>3676</v>
      </c>
      <c r="G451" s="212" t="s">
        <v>240</v>
      </c>
      <c r="H451" s="213">
        <v>8</v>
      </c>
      <c r="I451" s="214"/>
      <c r="J451" s="215">
        <f t="shared" si="100"/>
        <v>0</v>
      </c>
      <c r="K451" s="216"/>
      <c r="L451" s="39"/>
      <c r="M451" s="217" t="s">
        <v>1</v>
      </c>
      <c r="N451" s="218" t="s">
        <v>40</v>
      </c>
      <c r="O451" s="71"/>
      <c r="P451" s="219">
        <f t="shared" si="101"/>
        <v>0</v>
      </c>
      <c r="Q451" s="219">
        <v>0</v>
      </c>
      <c r="R451" s="219">
        <f t="shared" si="102"/>
        <v>0</v>
      </c>
      <c r="S451" s="219">
        <v>0</v>
      </c>
      <c r="T451" s="220">
        <f t="shared" si="103"/>
        <v>0</v>
      </c>
      <c r="U451" s="34"/>
      <c r="V451" s="34"/>
      <c r="W451" s="34"/>
      <c r="X451" s="34"/>
      <c r="Y451" s="34"/>
      <c r="Z451" s="34"/>
      <c r="AA451" s="34"/>
      <c r="AB451" s="34"/>
      <c r="AC451" s="34"/>
      <c r="AD451" s="34"/>
      <c r="AE451" s="34"/>
      <c r="AR451" s="221" t="s">
        <v>207</v>
      </c>
      <c r="AT451" s="221" t="s">
        <v>197</v>
      </c>
      <c r="AU451" s="221" t="s">
        <v>83</v>
      </c>
      <c r="AY451" s="17" t="s">
        <v>194</v>
      </c>
      <c r="BE451" s="222">
        <f t="shared" si="104"/>
        <v>0</v>
      </c>
      <c r="BF451" s="222">
        <f t="shared" si="105"/>
        <v>0</v>
      </c>
      <c r="BG451" s="222">
        <f t="shared" si="106"/>
        <v>0</v>
      </c>
      <c r="BH451" s="222">
        <f t="shared" si="107"/>
        <v>0</v>
      </c>
      <c r="BI451" s="222">
        <f t="shared" si="108"/>
        <v>0</v>
      </c>
      <c r="BJ451" s="17" t="s">
        <v>83</v>
      </c>
      <c r="BK451" s="222">
        <f t="shared" si="109"/>
        <v>0</v>
      </c>
      <c r="BL451" s="17" t="s">
        <v>207</v>
      </c>
      <c r="BM451" s="221" t="s">
        <v>3677</v>
      </c>
    </row>
    <row r="452" spans="1:65" s="2" customFormat="1" ht="24" customHeight="1">
      <c r="A452" s="34"/>
      <c r="B452" s="35"/>
      <c r="C452" s="209" t="s">
        <v>1712</v>
      </c>
      <c r="D452" s="209" t="s">
        <v>197</v>
      </c>
      <c r="E452" s="210" t="s">
        <v>3595</v>
      </c>
      <c r="F452" s="211" t="s">
        <v>3596</v>
      </c>
      <c r="G452" s="212" t="s">
        <v>240</v>
      </c>
      <c r="H452" s="213">
        <v>15</v>
      </c>
      <c r="I452" s="214"/>
      <c r="J452" s="215">
        <f t="shared" si="100"/>
        <v>0</v>
      </c>
      <c r="K452" s="216"/>
      <c r="L452" s="39"/>
      <c r="M452" s="217" t="s">
        <v>1</v>
      </c>
      <c r="N452" s="218" t="s">
        <v>40</v>
      </c>
      <c r="O452" s="71"/>
      <c r="P452" s="219">
        <f t="shared" si="101"/>
        <v>0</v>
      </c>
      <c r="Q452" s="219">
        <v>0</v>
      </c>
      <c r="R452" s="219">
        <f t="shared" si="102"/>
        <v>0</v>
      </c>
      <c r="S452" s="219">
        <v>0</v>
      </c>
      <c r="T452" s="220">
        <f t="shared" si="103"/>
        <v>0</v>
      </c>
      <c r="U452" s="34"/>
      <c r="V452" s="34"/>
      <c r="W452" s="34"/>
      <c r="X452" s="34"/>
      <c r="Y452" s="34"/>
      <c r="Z452" s="34"/>
      <c r="AA452" s="34"/>
      <c r="AB452" s="34"/>
      <c r="AC452" s="34"/>
      <c r="AD452" s="34"/>
      <c r="AE452" s="34"/>
      <c r="AR452" s="221" t="s">
        <v>207</v>
      </c>
      <c r="AT452" s="221" t="s">
        <v>197</v>
      </c>
      <c r="AU452" s="221" t="s">
        <v>83</v>
      </c>
      <c r="AY452" s="17" t="s">
        <v>194</v>
      </c>
      <c r="BE452" s="222">
        <f t="shared" si="104"/>
        <v>0</v>
      </c>
      <c r="BF452" s="222">
        <f t="shared" si="105"/>
        <v>0</v>
      </c>
      <c r="BG452" s="222">
        <f t="shared" si="106"/>
        <v>0</v>
      </c>
      <c r="BH452" s="222">
        <f t="shared" si="107"/>
        <v>0</v>
      </c>
      <c r="BI452" s="222">
        <f t="shared" si="108"/>
        <v>0</v>
      </c>
      <c r="BJ452" s="17" t="s">
        <v>83</v>
      </c>
      <c r="BK452" s="222">
        <f t="shared" si="109"/>
        <v>0</v>
      </c>
      <c r="BL452" s="17" t="s">
        <v>207</v>
      </c>
      <c r="BM452" s="221" t="s">
        <v>3678</v>
      </c>
    </row>
    <row r="453" spans="1:65" s="2" customFormat="1" ht="16.5" customHeight="1">
      <c r="A453" s="34"/>
      <c r="B453" s="35"/>
      <c r="C453" s="209" t="s">
        <v>1715</v>
      </c>
      <c r="D453" s="209" t="s">
        <v>197</v>
      </c>
      <c r="E453" s="210" t="s">
        <v>3679</v>
      </c>
      <c r="F453" s="211" t="s">
        <v>3680</v>
      </c>
      <c r="G453" s="212" t="s">
        <v>240</v>
      </c>
      <c r="H453" s="213">
        <v>8</v>
      </c>
      <c r="I453" s="214"/>
      <c r="J453" s="215">
        <f t="shared" si="100"/>
        <v>0</v>
      </c>
      <c r="K453" s="216"/>
      <c r="L453" s="39"/>
      <c r="M453" s="217" t="s">
        <v>1</v>
      </c>
      <c r="N453" s="218" t="s">
        <v>40</v>
      </c>
      <c r="O453" s="71"/>
      <c r="P453" s="219">
        <f t="shared" si="101"/>
        <v>0</v>
      </c>
      <c r="Q453" s="219">
        <v>0</v>
      </c>
      <c r="R453" s="219">
        <f t="shared" si="102"/>
        <v>0</v>
      </c>
      <c r="S453" s="219">
        <v>0</v>
      </c>
      <c r="T453" s="220">
        <f t="shared" si="103"/>
        <v>0</v>
      </c>
      <c r="U453" s="34"/>
      <c r="V453" s="34"/>
      <c r="W453" s="34"/>
      <c r="X453" s="34"/>
      <c r="Y453" s="34"/>
      <c r="Z453" s="34"/>
      <c r="AA453" s="34"/>
      <c r="AB453" s="34"/>
      <c r="AC453" s="34"/>
      <c r="AD453" s="34"/>
      <c r="AE453" s="34"/>
      <c r="AR453" s="221" t="s">
        <v>207</v>
      </c>
      <c r="AT453" s="221" t="s">
        <v>197</v>
      </c>
      <c r="AU453" s="221" t="s">
        <v>83</v>
      </c>
      <c r="AY453" s="17" t="s">
        <v>194</v>
      </c>
      <c r="BE453" s="222">
        <f t="shared" si="104"/>
        <v>0</v>
      </c>
      <c r="BF453" s="222">
        <f t="shared" si="105"/>
        <v>0</v>
      </c>
      <c r="BG453" s="222">
        <f t="shared" si="106"/>
        <v>0</v>
      </c>
      <c r="BH453" s="222">
        <f t="shared" si="107"/>
        <v>0</v>
      </c>
      <c r="BI453" s="222">
        <f t="shared" si="108"/>
        <v>0</v>
      </c>
      <c r="BJ453" s="17" t="s">
        <v>83</v>
      </c>
      <c r="BK453" s="222">
        <f t="shared" si="109"/>
        <v>0</v>
      </c>
      <c r="BL453" s="17" t="s">
        <v>207</v>
      </c>
      <c r="BM453" s="221" t="s">
        <v>3681</v>
      </c>
    </row>
    <row r="454" spans="1:65" s="2" customFormat="1" ht="16.5" customHeight="1">
      <c r="A454" s="34"/>
      <c r="B454" s="35"/>
      <c r="C454" s="209" t="s">
        <v>1718</v>
      </c>
      <c r="D454" s="209" t="s">
        <v>197</v>
      </c>
      <c r="E454" s="210" t="s">
        <v>3599</v>
      </c>
      <c r="F454" s="211" t="s">
        <v>3600</v>
      </c>
      <c r="G454" s="212" t="s">
        <v>240</v>
      </c>
      <c r="H454" s="213">
        <v>2</v>
      </c>
      <c r="I454" s="214"/>
      <c r="J454" s="215">
        <f t="shared" si="100"/>
        <v>0</v>
      </c>
      <c r="K454" s="216"/>
      <c r="L454" s="39"/>
      <c r="M454" s="217" t="s">
        <v>1</v>
      </c>
      <c r="N454" s="218" t="s">
        <v>40</v>
      </c>
      <c r="O454" s="71"/>
      <c r="P454" s="219">
        <f t="shared" si="101"/>
        <v>0</v>
      </c>
      <c r="Q454" s="219">
        <v>0</v>
      </c>
      <c r="R454" s="219">
        <f t="shared" si="102"/>
        <v>0</v>
      </c>
      <c r="S454" s="219">
        <v>0</v>
      </c>
      <c r="T454" s="220">
        <f t="shared" si="103"/>
        <v>0</v>
      </c>
      <c r="U454" s="34"/>
      <c r="V454" s="34"/>
      <c r="W454" s="34"/>
      <c r="X454" s="34"/>
      <c r="Y454" s="34"/>
      <c r="Z454" s="34"/>
      <c r="AA454" s="34"/>
      <c r="AB454" s="34"/>
      <c r="AC454" s="34"/>
      <c r="AD454" s="34"/>
      <c r="AE454" s="34"/>
      <c r="AR454" s="221" t="s">
        <v>207</v>
      </c>
      <c r="AT454" s="221" t="s">
        <v>197</v>
      </c>
      <c r="AU454" s="221" t="s">
        <v>83</v>
      </c>
      <c r="AY454" s="17" t="s">
        <v>194</v>
      </c>
      <c r="BE454" s="222">
        <f t="shared" si="104"/>
        <v>0</v>
      </c>
      <c r="BF454" s="222">
        <f t="shared" si="105"/>
        <v>0</v>
      </c>
      <c r="BG454" s="222">
        <f t="shared" si="106"/>
        <v>0</v>
      </c>
      <c r="BH454" s="222">
        <f t="shared" si="107"/>
        <v>0</v>
      </c>
      <c r="BI454" s="222">
        <f t="shared" si="108"/>
        <v>0</v>
      </c>
      <c r="BJ454" s="17" t="s">
        <v>83</v>
      </c>
      <c r="BK454" s="222">
        <f t="shared" si="109"/>
        <v>0</v>
      </c>
      <c r="BL454" s="17" t="s">
        <v>207</v>
      </c>
      <c r="BM454" s="221" t="s">
        <v>3682</v>
      </c>
    </row>
    <row r="455" spans="1:65" s="2" customFormat="1" ht="24" customHeight="1">
      <c r="A455" s="34"/>
      <c r="B455" s="35"/>
      <c r="C455" s="209" t="s">
        <v>1721</v>
      </c>
      <c r="D455" s="209" t="s">
        <v>197</v>
      </c>
      <c r="E455" s="210" t="s">
        <v>3576</v>
      </c>
      <c r="F455" s="211" t="s">
        <v>3577</v>
      </c>
      <c r="G455" s="212" t="s">
        <v>240</v>
      </c>
      <c r="H455" s="213">
        <v>39</v>
      </c>
      <c r="I455" s="214"/>
      <c r="J455" s="215">
        <f t="shared" si="100"/>
        <v>0</v>
      </c>
      <c r="K455" s="216"/>
      <c r="L455" s="39"/>
      <c r="M455" s="217" t="s">
        <v>1</v>
      </c>
      <c r="N455" s="218" t="s">
        <v>40</v>
      </c>
      <c r="O455" s="71"/>
      <c r="P455" s="219">
        <f t="shared" si="101"/>
        <v>0</v>
      </c>
      <c r="Q455" s="219">
        <v>0</v>
      </c>
      <c r="R455" s="219">
        <f t="shared" si="102"/>
        <v>0</v>
      </c>
      <c r="S455" s="219">
        <v>0</v>
      </c>
      <c r="T455" s="220">
        <f t="shared" si="103"/>
        <v>0</v>
      </c>
      <c r="U455" s="34"/>
      <c r="V455" s="34"/>
      <c r="W455" s="34"/>
      <c r="X455" s="34"/>
      <c r="Y455" s="34"/>
      <c r="Z455" s="34"/>
      <c r="AA455" s="34"/>
      <c r="AB455" s="34"/>
      <c r="AC455" s="34"/>
      <c r="AD455" s="34"/>
      <c r="AE455" s="34"/>
      <c r="AR455" s="221" t="s">
        <v>207</v>
      </c>
      <c r="AT455" s="221" t="s">
        <v>197</v>
      </c>
      <c r="AU455" s="221" t="s">
        <v>83</v>
      </c>
      <c r="AY455" s="17" t="s">
        <v>194</v>
      </c>
      <c r="BE455" s="222">
        <f t="shared" si="104"/>
        <v>0</v>
      </c>
      <c r="BF455" s="222">
        <f t="shared" si="105"/>
        <v>0</v>
      </c>
      <c r="BG455" s="222">
        <f t="shared" si="106"/>
        <v>0</v>
      </c>
      <c r="BH455" s="222">
        <f t="shared" si="107"/>
        <v>0</v>
      </c>
      <c r="BI455" s="222">
        <f t="shared" si="108"/>
        <v>0</v>
      </c>
      <c r="BJ455" s="17" t="s">
        <v>83</v>
      </c>
      <c r="BK455" s="222">
        <f t="shared" si="109"/>
        <v>0</v>
      </c>
      <c r="BL455" s="17" t="s">
        <v>207</v>
      </c>
      <c r="BM455" s="221" t="s">
        <v>3683</v>
      </c>
    </row>
    <row r="456" spans="1:65" s="2" customFormat="1" ht="24" customHeight="1">
      <c r="A456" s="34"/>
      <c r="B456" s="35"/>
      <c r="C456" s="209" t="s">
        <v>1724</v>
      </c>
      <c r="D456" s="209" t="s">
        <v>197</v>
      </c>
      <c r="E456" s="210" t="s">
        <v>3684</v>
      </c>
      <c r="F456" s="211" t="s">
        <v>3685</v>
      </c>
      <c r="G456" s="212" t="s">
        <v>240</v>
      </c>
      <c r="H456" s="213">
        <v>3</v>
      </c>
      <c r="I456" s="214"/>
      <c r="J456" s="215">
        <f t="shared" si="100"/>
        <v>0</v>
      </c>
      <c r="K456" s="216"/>
      <c r="L456" s="39"/>
      <c r="M456" s="217" t="s">
        <v>1</v>
      </c>
      <c r="N456" s="218" t="s">
        <v>40</v>
      </c>
      <c r="O456" s="71"/>
      <c r="P456" s="219">
        <f t="shared" si="101"/>
        <v>0</v>
      </c>
      <c r="Q456" s="219">
        <v>0</v>
      </c>
      <c r="R456" s="219">
        <f t="shared" si="102"/>
        <v>0</v>
      </c>
      <c r="S456" s="219">
        <v>0</v>
      </c>
      <c r="T456" s="220">
        <f t="shared" si="103"/>
        <v>0</v>
      </c>
      <c r="U456" s="34"/>
      <c r="V456" s="34"/>
      <c r="W456" s="34"/>
      <c r="X456" s="34"/>
      <c r="Y456" s="34"/>
      <c r="Z456" s="34"/>
      <c r="AA456" s="34"/>
      <c r="AB456" s="34"/>
      <c r="AC456" s="34"/>
      <c r="AD456" s="34"/>
      <c r="AE456" s="34"/>
      <c r="AR456" s="221" t="s">
        <v>207</v>
      </c>
      <c r="AT456" s="221" t="s">
        <v>197</v>
      </c>
      <c r="AU456" s="221" t="s">
        <v>83</v>
      </c>
      <c r="AY456" s="17" t="s">
        <v>194</v>
      </c>
      <c r="BE456" s="222">
        <f t="shared" si="104"/>
        <v>0</v>
      </c>
      <c r="BF456" s="222">
        <f t="shared" si="105"/>
        <v>0</v>
      </c>
      <c r="BG456" s="222">
        <f t="shared" si="106"/>
        <v>0</v>
      </c>
      <c r="BH456" s="222">
        <f t="shared" si="107"/>
        <v>0</v>
      </c>
      <c r="BI456" s="222">
        <f t="shared" si="108"/>
        <v>0</v>
      </c>
      <c r="BJ456" s="17" t="s">
        <v>83</v>
      </c>
      <c r="BK456" s="222">
        <f t="shared" si="109"/>
        <v>0</v>
      </c>
      <c r="BL456" s="17" t="s">
        <v>207</v>
      </c>
      <c r="BM456" s="221" t="s">
        <v>3686</v>
      </c>
    </row>
    <row r="457" spans="1:65" s="2" customFormat="1" ht="16.5" customHeight="1">
      <c r="A457" s="34"/>
      <c r="B457" s="35"/>
      <c r="C457" s="209" t="s">
        <v>1727</v>
      </c>
      <c r="D457" s="209" t="s">
        <v>197</v>
      </c>
      <c r="E457" s="210" t="s">
        <v>3687</v>
      </c>
      <c r="F457" s="211" t="s">
        <v>3688</v>
      </c>
      <c r="G457" s="212" t="s">
        <v>318</v>
      </c>
      <c r="H457" s="213">
        <v>20</v>
      </c>
      <c r="I457" s="214"/>
      <c r="J457" s="215">
        <f t="shared" si="100"/>
        <v>0</v>
      </c>
      <c r="K457" s="216"/>
      <c r="L457" s="39"/>
      <c r="M457" s="217" t="s">
        <v>1</v>
      </c>
      <c r="N457" s="218" t="s">
        <v>40</v>
      </c>
      <c r="O457" s="71"/>
      <c r="P457" s="219">
        <f t="shared" si="101"/>
        <v>0</v>
      </c>
      <c r="Q457" s="219">
        <v>0</v>
      </c>
      <c r="R457" s="219">
        <f t="shared" si="102"/>
        <v>0</v>
      </c>
      <c r="S457" s="219">
        <v>0</v>
      </c>
      <c r="T457" s="220">
        <f t="shared" si="103"/>
        <v>0</v>
      </c>
      <c r="U457" s="34"/>
      <c r="V457" s="34"/>
      <c r="W457" s="34"/>
      <c r="X457" s="34"/>
      <c r="Y457" s="34"/>
      <c r="Z457" s="34"/>
      <c r="AA457" s="34"/>
      <c r="AB457" s="34"/>
      <c r="AC457" s="34"/>
      <c r="AD457" s="34"/>
      <c r="AE457" s="34"/>
      <c r="AR457" s="221" t="s">
        <v>207</v>
      </c>
      <c r="AT457" s="221" t="s">
        <v>197</v>
      </c>
      <c r="AU457" s="221" t="s">
        <v>83</v>
      </c>
      <c r="AY457" s="17" t="s">
        <v>194</v>
      </c>
      <c r="BE457" s="222">
        <f t="shared" si="104"/>
        <v>0</v>
      </c>
      <c r="BF457" s="222">
        <f t="shared" si="105"/>
        <v>0</v>
      </c>
      <c r="BG457" s="222">
        <f t="shared" si="106"/>
        <v>0</v>
      </c>
      <c r="BH457" s="222">
        <f t="shared" si="107"/>
        <v>0</v>
      </c>
      <c r="BI457" s="222">
        <f t="shared" si="108"/>
        <v>0</v>
      </c>
      <c r="BJ457" s="17" t="s">
        <v>83</v>
      </c>
      <c r="BK457" s="222">
        <f t="shared" si="109"/>
        <v>0</v>
      </c>
      <c r="BL457" s="17" t="s">
        <v>207</v>
      </c>
      <c r="BM457" s="221" t="s">
        <v>3689</v>
      </c>
    </row>
    <row r="458" spans="1:65" s="2" customFormat="1" ht="16.5" customHeight="1">
      <c r="A458" s="34"/>
      <c r="B458" s="35"/>
      <c r="C458" s="209" t="s">
        <v>1730</v>
      </c>
      <c r="D458" s="209" t="s">
        <v>197</v>
      </c>
      <c r="E458" s="210" t="s">
        <v>3690</v>
      </c>
      <c r="F458" s="211" t="s">
        <v>3691</v>
      </c>
      <c r="G458" s="212" t="s">
        <v>318</v>
      </c>
      <c r="H458" s="213">
        <v>5</v>
      </c>
      <c r="I458" s="214"/>
      <c r="J458" s="215">
        <f t="shared" si="100"/>
        <v>0</v>
      </c>
      <c r="K458" s="216"/>
      <c r="L458" s="39"/>
      <c r="M458" s="217" t="s">
        <v>1</v>
      </c>
      <c r="N458" s="218" t="s">
        <v>40</v>
      </c>
      <c r="O458" s="71"/>
      <c r="P458" s="219">
        <f t="shared" si="101"/>
        <v>0</v>
      </c>
      <c r="Q458" s="219">
        <v>0</v>
      </c>
      <c r="R458" s="219">
        <f t="shared" si="102"/>
        <v>0</v>
      </c>
      <c r="S458" s="219">
        <v>0</v>
      </c>
      <c r="T458" s="220">
        <f t="shared" si="103"/>
        <v>0</v>
      </c>
      <c r="U458" s="34"/>
      <c r="V458" s="34"/>
      <c r="W458" s="34"/>
      <c r="X458" s="34"/>
      <c r="Y458" s="34"/>
      <c r="Z458" s="34"/>
      <c r="AA458" s="34"/>
      <c r="AB458" s="34"/>
      <c r="AC458" s="34"/>
      <c r="AD458" s="34"/>
      <c r="AE458" s="34"/>
      <c r="AR458" s="221" t="s">
        <v>207</v>
      </c>
      <c r="AT458" s="221" t="s">
        <v>197</v>
      </c>
      <c r="AU458" s="221" t="s">
        <v>83</v>
      </c>
      <c r="AY458" s="17" t="s">
        <v>194</v>
      </c>
      <c r="BE458" s="222">
        <f t="shared" si="104"/>
        <v>0</v>
      </c>
      <c r="BF458" s="222">
        <f t="shared" si="105"/>
        <v>0</v>
      </c>
      <c r="BG458" s="222">
        <f t="shared" si="106"/>
        <v>0</v>
      </c>
      <c r="BH458" s="222">
        <f t="shared" si="107"/>
        <v>0</v>
      </c>
      <c r="BI458" s="222">
        <f t="shared" si="108"/>
        <v>0</v>
      </c>
      <c r="BJ458" s="17" t="s">
        <v>83</v>
      </c>
      <c r="BK458" s="222">
        <f t="shared" si="109"/>
        <v>0</v>
      </c>
      <c r="BL458" s="17" t="s">
        <v>207</v>
      </c>
      <c r="BM458" s="221" t="s">
        <v>3692</v>
      </c>
    </row>
    <row r="459" spans="1:65" s="2" customFormat="1" ht="24" customHeight="1">
      <c r="A459" s="34"/>
      <c r="B459" s="35"/>
      <c r="C459" s="209" t="s">
        <v>1736</v>
      </c>
      <c r="D459" s="209" t="s">
        <v>197</v>
      </c>
      <c r="E459" s="210" t="s">
        <v>3693</v>
      </c>
      <c r="F459" s="211" t="s">
        <v>3694</v>
      </c>
      <c r="G459" s="212" t="s">
        <v>318</v>
      </c>
      <c r="H459" s="213">
        <v>9</v>
      </c>
      <c r="I459" s="214"/>
      <c r="J459" s="215">
        <f t="shared" si="100"/>
        <v>0</v>
      </c>
      <c r="K459" s="216"/>
      <c r="L459" s="39"/>
      <c r="M459" s="217" t="s">
        <v>1</v>
      </c>
      <c r="N459" s="218" t="s">
        <v>40</v>
      </c>
      <c r="O459" s="71"/>
      <c r="P459" s="219">
        <f t="shared" si="101"/>
        <v>0</v>
      </c>
      <c r="Q459" s="219">
        <v>0</v>
      </c>
      <c r="R459" s="219">
        <f t="shared" si="102"/>
        <v>0</v>
      </c>
      <c r="S459" s="219">
        <v>0</v>
      </c>
      <c r="T459" s="220">
        <f t="shared" si="103"/>
        <v>0</v>
      </c>
      <c r="U459" s="34"/>
      <c r="V459" s="34"/>
      <c r="W459" s="34"/>
      <c r="X459" s="34"/>
      <c r="Y459" s="34"/>
      <c r="Z459" s="34"/>
      <c r="AA459" s="34"/>
      <c r="AB459" s="34"/>
      <c r="AC459" s="34"/>
      <c r="AD459" s="34"/>
      <c r="AE459" s="34"/>
      <c r="AR459" s="221" t="s">
        <v>207</v>
      </c>
      <c r="AT459" s="221" t="s">
        <v>197</v>
      </c>
      <c r="AU459" s="221" t="s">
        <v>83</v>
      </c>
      <c r="AY459" s="17" t="s">
        <v>194</v>
      </c>
      <c r="BE459" s="222">
        <f t="shared" si="104"/>
        <v>0</v>
      </c>
      <c r="BF459" s="222">
        <f t="shared" si="105"/>
        <v>0</v>
      </c>
      <c r="BG459" s="222">
        <f t="shared" si="106"/>
        <v>0</v>
      </c>
      <c r="BH459" s="222">
        <f t="shared" si="107"/>
        <v>0</v>
      </c>
      <c r="BI459" s="222">
        <f t="shared" si="108"/>
        <v>0</v>
      </c>
      <c r="BJ459" s="17" t="s">
        <v>83</v>
      </c>
      <c r="BK459" s="222">
        <f t="shared" si="109"/>
        <v>0</v>
      </c>
      <c r="BL459" s="17" t="s">
        <v>207</v>
      </c>
      <c r="BM459" s="221" t="s">
        <v>3695</v>
      </c>
    </row>
    <row r="460" spans="1:65" s="2" customFormat="1" ht="16.5" customHeight="1">
      <c r="A460" s="34"/>
      <c r="B460" s="35"/>
      <c r="C460" s="209" t="s">
        <v>1742</v>
      </c>
      <c r="D460" s="209" t="s">
        <v>197</v>
      </c>
      <c r="E460" s="210" t="s">
        <v>3395</v>
      </c>
      <c r="F460" s="211" t="s">
        <v>3396</v>
      </c>
      <c r="G460" s="212" t="s">
        <v>240</v>
      </c>
      <c r="H460" s="213">
        <v>12</v>
      </c>
      <c r="I460" s="214"/>
      <c r="J460" s="215">
        <f t="shared" si="100"/>
        <v>0</v>
      </c>
      <c r="K460" s="216"/>
      <c r="L460" s="39"/>
      <c r="M460" s="217" t="s">
        <v>1</v>
      </c>
      <c r="N460" s="218" t="s">
        <v>40</v>
      </c>
      <c r="O460" s="71"/>
      <c r="P460" s="219">
        <f t="shared" si="101"/>
        <v>0</v>
      </c>
      <c r="Q460" s="219">
        <v>0</v>
      </c>
      <c r="R460" s="219">
        <f t="shared" si="102"/>
        <v>0</v>
      </c>
      <c r="S460" s="219">
        <v>0</v>
      </c>
      <c r="T460" s="220">
        <f t="shared" si="103"/>
        <v>0</v>
      </c>
      <c r="U460" s="34"/>
      <c r="V460" s="34"/>
      <c r="W460" s="34"/>
      <c r="X460" s="34"/>
      <c r="Y460" s="34"/>
      <c r="Z460" s="34"/>
      <c r="AA460" s="34"/>
      <c r="AB460" s="34"/>
      <c r="AC460" s="34"/>
      <c r="AD460" s="34"/>
      <c r="AE460" s="34"/>
      <c r="AR460" s="221" t="s">
        <v>207</v>
      </c>
      <c r="AT460" s="221" t="s">
        <v>197</v>
      </c>
      <c r="AU460" s="221" t="s">
        <v>83</v>
      </c>
      <c r="AY460" s="17" t="s">
        <v>194</v>
      </c>
      <c r="BE460" s="222">
        <f t="shared" si="104"/>
        <v>0</v>
      </c>
      <c r="BF460" s="222">
        <f t="shared" si="105"/>
        <v>0</v>
      </c>
      <c r="BG460" s="222">
        <f t="shared" si="106"/>
        <v>0</v>
      </c>
      <c r="BH460" s="222">
        <f t="shared" si="107"/>
        <v>0</v>
      </c>
      <c r="BI460" s="222">
        <f t="shared" si="108"/>
        <v>0</v>
      </c>
      <c r="BJ460" s="17" t="s">
        <v>83</v>
      </c>
      <c r="BK460" s="222">
        <f t="shared" si="109"/>
        <v>0</v>
      </c>
      <c r="BL460" s="17" t="s">
        <v>207</v>
      </c>
      <c r="BM460" s="221" t="s">
        <v>3696</v>
      </c>
    </row>
    <row r="461" spans="1:65" s="2" customFormat="1" ht="24" customHeight="1">
      <c r="A461" s="34"/>
      <c r="B461" s="35"/>
      <c r="C461" s="209" t="s">
        <v>1747</v>
      </c>
      <c r="D461" s="209" t="s">
        <v>197</v>
      </c>
      <c r="E461" s="210" t="s">
        <v>3397</v>
      </c>
      <c r="F461" s="211" t="s">
        <v>3398</v>
      </c>
      <c r="G461" s="212" t="s">
        <v>240</v>
      </c>
      <c r="H461" s="213">
        <v>15</v>
      </c>
      <c r="I461" s="214"/>
      <c r="J461" s="215">
        <f t="shared" si="100"/>
        <v>0</v>
      </c>
      <c r="K461" s="216"/>
      <c r="L461" s="39"/>
      <c r="M461" s="217" t="s">
        <v>1</v>
      </c>
      <c r="N461" s="218" t="s">
        <v>40</v>
      </c>
      <c r="O461" s="71"/>
      <c r="P461" s="219">
        <f t="shared" si="101"/>
        <v>0</v>
      </c>
      <c r="Q461" s="219">
        <v>0</v>
      </c>
      <c r="R461" s="219">
        <f t="shared" si="102"/>
        <v>0</v>
      </c>
      <c r="S461" s="219">
        <v>0</v>
      </c>
      <c r="T461" s="220">
        <f t="shared" si="103"/>
        <v>0</v>
      </c>
      <c r="U461" s="34"/>
      <c r="V461" s="34"/>
      <c r="W461" s="34"/>
      <c r="X461" s="34"/>
      <c r="Y461" s="34"/>
      <c r="Z461" s="34"/>
      <c r="AA461" s="34"/>
      <c r="AB461" s="34"/>
      <c r="AC461" s="34"/>
      <c r="AD461" s="34"/>
      <c r="AE461" s="34"/>
      <c r="AR461" s="221" t="s">
        <v>207</v>
      </c>
      <c r="AT461" s="221" t="s">
        <v>197</v>
      </c>
      <c r="AU461" s="221" t="s">
        <v>83</v>
      </c>
      <c r="AY461" s="17" t="s">
        <v>194</v>
      </c>
      <c r="BE461" s="222">
        <f t="shared" si="104"/>
        <v>0</v>
      </c>
      <c r="BF461" s="222">
        <f t="shared" si="105"/>
        <v>0</v>
      </c>
      <c r="BG461" s="222">
        <f t="shared" si="106"/>
        <v>0</v>
      </c>
      <c r="BH461" s="222">
        <f t="shared" si="107"/>
        <v>0</v>
      </c>
      <c r="BI461" s="222">
        <f t="shared" si="108"/>
        <v>0</v>
      </c>
      <c r="BJ461" s="17" t="s">
        <v>83</v>
      </c>
      <c r="BK461" s="222">
        <f t="shared" si="109"/>
        <v>0</v>
      </c>
      <c r="BL461" s="17" t="s">
        <v>207</v>
      </c>
      <c r="BM461" s="221" t="s">
        <v>3697</v>
      </c>
    </row>
    <row r="462" spans="1:65" s="2" customFormat="1" ht="36" customHeight="1">
      <c r="A462" s="34"/>
      <c r="B462" s="35"/>
      <c r="C462" s="209" t="s">
        <v>1751</v>
      </c>
      <c r="D462" s="209" t="s">
        <v>197</v>
      </c>
      <c r="E462" s="210" t="s">
        <v>3605</v>
      </c>
      <c r="F462" s="211" t="s">
        <v>3606</v>
      </c>
      <c r="G462" s="212" t="s">
        <v>240</v>
      </c>
      <c r="H462" s="213">
        <v>11</v>
      </c>
      <c r="I462" s="214"/>
      <c r="J462" s="215">
        <f t="shared" si="100"/>
        <v>0</v>
      </c>
      <c r="K462" s="216"/>
      <c r="L462" s="39"/>
      <c r="M462" s="217" t="s">
        <v>1</v>
      </c>
      <c r="N462" s="218" t="s">
        <v>40</v>
      </c>
      <c r="O462" s="71"/>
      <c r="P462" s="219">
        <f t="shared" si="101"/>
        <v>0</v>
      </c>
      <c r="Q462" s="219">
        <v>0</v>
      </c>
      <c r="R462" s="219">
        <f t="shared" si="102"/>
        <v>0</v>
      </c>
      <c r="S462" s="219">
        <v>0</v>
      </c>
      <c r="T462" s="220">
        <f t="shared" si="103"/>
        <v>0</v>
      </c>
      <c r="U462" s="34"/>
      <c r="V462" s="34"/>
      <c r="W462" s="34"/>
      <c r="X462" s="34"/>
      <c r="Y462" s="34"/>
      <c r="Z462" s="34"/>
      <c r="AA462" s="34"/>
      <c r="AB462" s="34"/>
      <c r="AC462" s="34"/>
      <c r="AD462" s="34"/>
      <c r="AE462" s="34"/>
      <c r="AR462" s="221" t="s">
        <v>207</v>
      </c>
      <c r="AT462" s="221" t="s">
        <v>197</v>
      </c>
      <c r="AU462" s="221" t="s">
        <v>83</v>
      </c>
      <c r="AY462" s="17" t="s">
        <v>194</v>
      </c>
      <c r="BE462" s="222">
        <f t="shared" si="104"/>
        <v>0</v>
      </c>
      <c r="BF462" s="222">
        <f t="shared" si="105"/>
        <v>0</v>
      </c>
      <c r="BG462" s="222">
        <f t="shared" si="106"/>
        <v>0</v>
      </c>
      <c r="BH462" s="222">
        <f t="shared" si="107"/>
        <v>0</v>
      </c>
      <c r="BI462" s="222">
        <f t="shared" si="108"/>
        <v>0</v>
      </c>
      <c r="BJ462" s="17" t="s">
        <v>83</v>
      </c>
      <c r="BK462" s="222">
        <f t="shared" si="109"/>
        <v>0</v>
      </c>
      <c r="BL462" s="17" t="s">
        <v>207</v>
      </c>
      <c r="BM462" s="221" t="s">
        <v>3698</v>
      </c>
    </row>
    <row r="463" spans="1:65" s="2" customFormat="1" ht="16.5" customHeight="1">
      <c r="A463" s="34"/>
      <c r="B463" s="35"/>
      <c r="C463" s="209" t="s">
        <v>1756</v>
      </c>
      <c r="D463" s="209" t="s">
        <v>197</v>
      </c>
      <c r="E463" s="210" t="s">
        <v>3699</v>
      </c>
      <c r="F463" s="211" t="s">
        <v>3700</v>
      </c>
      <c r="G463" s="212" t="s">
        <v>240</v>
      </c>
      <c r="H463" s="213">
        <v>38</v>
      </c>
      <c r="I463" s="214"/>
      <c r="J463" s="215">
        <f t="shared" si="100"/>
        <v>0</v>
      </c>
      <c r="K463" s="216"/>
      <c r="L463" s="39"/>
      <c r="M463" s="217" t="s">
        <v>1</v>
      </c>
      <c r="N463" s="218" t="s">
        <v>40</v>
      </c>
      <c r="O463" s="71"/>
      <c r="P463" s="219">
        <f t="shared" si="101"/>
        <v>0</v>
      </c>
      <c r="Q463" s="219">
        <v>0</v>
      </c>
      <c r="R463" s="219">
        <f t="shared" si="102"/>
        <v>0</v>
      </c>
      <c r="S463" s="219">
        <v>0</v>
      </c>
      <c r="T463" s="220">
        <f t="shared" si="103"/>
        <v>0</v>
      </c>
      <c r="U463" s="34"/>
      <c r="V463" s="34"/>
      <c r="W463" s="34"/>
      <c r="X463" s="34"/>
      <c r="Y463" s="34"/>
      <c r="Z463" s="34"/>
      <c r="AA463" s="34"/>
      <c r="AB463" s="34"/>
      <c r="AC463" s="34"/>
      <c r="AD463" s="34"/>
      <c r="AE463" s="34"/>
      <c r="AR463" s="221" t="s">
        <v>207</v>
      </c>
      <c r="AT463" s="221" t="s">
        <v>197</v>
      </c>
      <c r="AU463" s="221" t="s">
        <v>83</v>
      </c>
      <c r="AY463" s="17" t="s">
        <v>194</v>
      </c>
      <c r="BE463" s="222">
        <f t="shared" si="104"/>
        <v>0</v>
      </c>
      <c r="BF463" s="222">
        <f t="shared" si="105"/>
        <v>0</v>
      </c>
      <c r="BG463" s="222">
        <f t="shared" si="106"/>
        <v>0</v>
      </c>
      <c r="BH463" s="222">
        <f t="shared" si="107"/>
        <v>0</v>
      </c>
      <c r="BI463" s="222">
        <f t="shared" si="108"/>
        <v>0</v>
      </c>
      <c r="BJ463" s="17" t="s">
        <v>83</v>
      </c>
      <c r="BK463" s="222">
        <f t="shared" si="109"/>
        <v>0</v>
      </c>
      <c r="BL463" s="17" t="s">
        <v>207</v>
      </c>
      <c r="BM463" s="221" t="s">
        <v>3701</v>
      </c>
    </row>
    <row r="464" spans="1:65" s="2" customFormat="1" ht="24" customHeight="1">
      <c r="A464" s="34"/>
      <c r="B464" s="35"/>
      <c r="C464" s="209" t="s">
        <v>1759</v>
      </c>
      <c r="D464" s="209" t="s">
        <v>197</v>
      </c>
      <c r="E464" s="210" t="s">
        <v>3424</v>
      </c>
      <c r="F464" s="211" t="s">
        <v>3425</v>
      </c>
      <c r="G464" s="212" t="s">
        <v>2221</v>
      </c>
      <c r="H464" s="213">
        <v>42</v>
      </c>
      <c r="I464" s="214"/>
      <c r="J464" s="215">
        <f t="shared" si="100"/>
        <v>0</v>
      </c>
      <c r="K464" s="216"/>
      <c r="L464" s="39"/>
      <c r="M464" s="217" t="s">
        <v>1</v>
      </c>
      <c r="N464" s="218" t="s">
        <v>40</v>
      </c>
      <c r="O464" s="71"/>
      <c r="P464" s="219">
        <f t="shared" si="101"/>
        <v>0</v>
      </c>
      <c r="Q464" s="219">
        <v>0</v>
      </c>
      <c r="R464" s="219">
        <f t="shared" si="102"/>
        <v>0</v>
      </c>
      <c r="S464" s="219">
        <v>0</v>
      </c>
      <c r="T464" s="220">
        <f t="shared" si="103"/>
        <v>0</v>
      </c>
      <c r="U464" s="34"/>
      <c r="V464" s="34"/>
      <c r="W464" s="34"/>
      <c r="X464" s="34"/>
      <c r="Y464" s="34"/>
      <c r="Z464" s="34"/>
      <c r="AA464" s="34"/>
      <c r="AB464" s="34"/>
      <c r="AC464" s="34"/>
      <c r="AD464" s="34"/>
      <c r="AE464" s="34"/>
      <c r="AR464" s="221" t="s">
        <v>207</v>
      </c>
      <c r="AT464" s="221" t="s">
        <v>197</v>
      </c>
      <c r="AU464" s="221" t="s">
        <v>83</v>
      </c>
      <c r="AY464" s="17" t="s">
        <v>194</v>
      </c>
      <c r="BE464" s="222">
        <f t="shared" si="104"/>
        <v>0</v>
      </c>
      <c r="BF464" s="222">
        <f t="shared" si="105"/>
        <v>0</v>
      </c>
      <c r="BG464" s="222">
        <f t="shared" si="106"/>
        <v>0</v>
      </c>
      <c r="BH464" s="222">
        <f t="shared" si="107"/>
        <v>0</v>
      </c>
      <c r="BI464" s="222">
        <f t="shared" si="108"/>
        <v>0</v>
      </c>
      <c r="BJ464" s="17" t="s">
        <v>83</v>
      </c>
      <c r="BK464" s="222">
        <f t="shared" si="109"/>
        <v>0</v>
      </c>
      <c r="BL464" s="17" t="s">
        <v>207</v>
      </c>
      <c r="BM464" s="221" t="s">
        <v>3702</v>
      </c>
    </row>
    <row r="465" spans="1:65" s="2" customFormat="1" ht="24" customHeight="1">
      <c r="A465" s="34"/>
      <c r="B465" s="35"/>
      <c r="C465" s="209" t="s">
        <v>1764</v>
      </c>
      <c r="D465" s="209" t="s">
        <v>197</v>
      </c>
      <c r="E465" s="210" t="s">
        <v>3426</v>
      </c>
      <c r="F465" s="211" t="s">
        <v>3427</v>
      </c>
      <c r="G465" s="212" t="s">
        <v>240</v>
      </c>
      <c r="H465" s="213">
        <v>3</v>
      </c>
      <c r="I465" s="214"/>
      <c r="J465" s="215">
        <f t="shared" si="100"/>
        <v>0</v>
      </c>
      <c r="K465" s="216"/>
      <c r="L465" s="39"/>
      <c r="M465" s="217" t="s">
        <v>1</v>
      </c>
      <c r="N465" s="218" t="s">
        <v>40</v>
      </c>
      <c r="O465" s="71"/>
      <c r="P465" s="219">
        <f t="shared" si="101"/>
        <v>0</v>
      </c>
      <c r="Q465" s="219">
        <v>0</v>
      </c>
      <c r="R465" s="219">
        <f t="shared" si="102"/>
        <v>0</v>
      </c>
      <c r="S465" s="219">
        <v>0</v>
      </c>
      <c r="T465" s="220">
        <f t="shared" si="103"/>
        <v>0</v>
      </c>
      <c r="U465" s="34"/>
      <c r="V465" s="34"/>
      <c r="W465" s="34"/>
      <c r="X465" s="34"/>
      <c r="Y465" s="34"/>
      <c r="Z465" s="34"/>
      <c r="AA465" s="34"/>
      <c r="AB465" s="34"/>
      <c r="AC465" s="34"/>
      <c r="AD465" s="34"/>
      <c r="AE465" s="34"/>
      <c r="AR465" s="221" t="s">
        <v>207</v>
      </c>
      <c r="AT465" s="221" t="s">
        <v>197</v>
      </c>
      <c r="AU465" s="221" t="s">
        <v>83</v>
      </c>
      <c r="AY465" s="17" t="s">
        <v>194</v>
      </c>
      <c r="BE465" s="222">
        <f t="shared" si="104"/>
        <v>0</v>
      </c>
      <c r="BF465" s="222">
        <f t="shared" si="105"/>
        <v>0</v>
      </c>
      <c r="BG465" s="222">
        <f t="shared" si="106"/>
        <v>0</v>
      </c>
      <c r="BH465" s="222">
        <f t="shared" si="107"/>
        <v>0</v>
      </c>
      <c r="BI465" s="222">
        <f t="shared" si="108"/>
        <v>0</v>
      </c>
      <c r="BJ465" s="17" t="s">
        <v>83</v>
      </c>
      <c r="BK465" s="222">
        <f t="shared" si="109"/>
        <v>0</v>
      </c>
      <c r="BL465" s="17" t="s">
        <v>207</v>
      </c>
      <c r="BM465" s="221" t="s">
        <v>3703</v>
      </c>
    </row>
    <row r="466" spans="1:65" s="2" customFormat="1" ht="24" customHeight="1">
      <c r="A466" s="34"/>
      <c r="B466" s="35"/>
      <c r="C466" s="209" t="s">
        <v>1769</v>
      </c>
      <c r="D466" s="209" t="s">
        <v>197</v>
      </c>
      <c r="E466" s="210" t="s">
        <v>3401</v>
      </c>
      <c r="F466" s="211" t="s">
        <v>3402</v>
      </c>
      <c r="G466" s="212" t="s">
        <v>2221</v>
      </c>
      <c r="H466" s="213">
        <v>20</v>
      </c>
      <c r="I466" s="214"/>
      <c r="J466" s="215">
        <f t="shared" si="100"/>
        <v>0</v>
      </c>
      <c r="K466" s="216"/>
      <c r="L466" s="39"/>
      <c r="M466" s="217" t="s">
        <v>1</v>
      </c>
      <c r="N466" s="218" t="s">
        <v>40</v>
      </c>
      <c r="O466" s="71"/>
      <c r="P466" s="219">
        <f t="shared" si="101"/>
        <v>0</v>
      </c>
      <c r="Q466" s="219">
        <v>0</v>
      </c>
      <c r="R466" s="219">
        <f t="shared" si="102"/>
        <v>0</v>
      </c>
      <c r="S466" s="219">
        <v>0</v>
      </c>
      <c r="T466" s="220">
        <f t="shared" si="103"/>
        <v>0</v>
      </c>
      <c r="U466" s="34"/>
      <c r="V466" s="34"/>
      <c r="W466" s="34"/>
      <c r="X466" s="34"/>
      <c r="Y466" s="34"/>
      <c r="Z466" s="34"/>
      <c r="AA466" s="34"/>
      <c r="AB466" s="34"/>
      <c r="AC466" s="34"/>
      <c r="AD466" s="34"/>
      <c r="AE466" s="34"/>
      <c r="AR466" s="221" t="s">
        <v>207</v>
      </c>
      <c r="AT466" s="221" t="s">
        <v>197</v>
      </c>
      <c r="AU466" s="221" t="s">
        <v>83</v>
      </c>
      <c r="AY466" s="17" t="s">
        <v>194</v>
      </c>
      <c r="BE466" s="222">
        <f t="shared" si="104"/>
        <v>0</v>
      </c>
      <c r="BF466" s="222">
        <f t="shared" si="105"/>
        <v>0</v>
      </c>
      <c r="BG466" s="222">
        <f t="shared" si="106"/>
        <v>0</v>
      </c>
      <c r="BH466" s="222">
        <f t="shared" si="107"/>
        <v>0</v>
      </c>
      <c r="BI466" s="222">
        <f t="shared" si="108"/>
        <v>0</v>
      </c>
      <c r="BJ466" s="17" t="s">
        <v>83</v>
      </c>
      <c r="BK466" s="222">
        <f t="shared" si="109"/>
        <v>0</v>
      </c>
      <c r="BL466" s="17" t="s">
        <v>207</v>
      </c>
      <c r="BM466" s="221" t="s">
        <v>3704</v>
      </c>
    </row>
    <row r="467" spans="1:65" s="2" customFormat="1" ht="16.5" customHeight="1">
      <c r="A467" s="34"/>
      <c r="B467" s="35"/>
      <c r="C467" s="209" t="s">
        <v>1773</v>
      </c>
      <c r="D467" s="209" t="s">
        <v>197</v>
      </c>
      <c r="E467" s="210" t="s">
        <v>3612</v>
      </c>
      <c r="F467" s="211" t="s">
        <v>3613</v>
      </c>
      <c r="G467" s="212" t="s">
        <v>2221</v>
      </c>
      <c r="H467" s="213">
        <v>50</v>
      </c>
      <c r="I467" s="214"/>
      <c r="J467" s="215">
        <f t="shared" si="100"/>
        <v>0</v>
      </c>
      <c r="K467" s="216"/>
      <c r="L467" s="39"/>
      <c r="M467" s="217" t="s">
        <v>1</v>
      </c>
      <c r="N467" s="218" t="s">
        <v>40</v>
      </c>
      <c r="O467" s="71"/>
      <c r="P467" s="219">
        <f t="shared" si="101"/>
        <v>0</v>
      </c>
      <c r="Q467" s="219">
        <v>0</v>
      </c>
      <c r="R467" s="219">
        <f t="shared" si="102"/>
        <v>0</v>
      </c>
      <c r="S467" s="219">
        <v>0</v>
      </c>
      <c r="T467" s="220">
        <f t="shared" si="103"/>
        <v>0</v>
      </c>
      <c r="U467" s="34"/>
      <c r="V467" s="34"/>
      <c r="W467" s="34"/>
      <c r="X467" s="34"/>
      <c r="Y467" s="34"/>
      <c r="Z467" s="34"/>
      <c r="AA467" s="34"/>
      <c r="AB467" s="34"/>
      <c r="AC467" s="34"/>
      <c r="AD467" s="34"/>
      <c r="AE467" s="34"/>
      <c r="AR467" s="221" t="s">
        <v>207</v>
      </c>
      <c r="AT467" s="221" t="s">
        <v>197</v>
      </c>
      <c r="AU467" s="221" t="s">
        <v>83</v>
      </c>
      <c r="AY467" s="17" t="s">
        <v>194</v>
      </c>
      <c r="BE467" s="222">
        <f t="shared" si="104"/>
        <v>0</v>
      </c>
      <c r="BF467" s="222">
        <f t="shared" si="105"/>
        <v>0</v>
      </c>
      <c r="BG467" s="222">
        <f t="shared" si="106"/>
        <v>0</v>
      </c>
      <c r="BH467" s="222">
        <f t="shared" si="107"/>
        <v>0</v>
      </c>
      <c r="BI467" s="222">
        <f t="shared" si="108"/>
        <v>0</v>
      </c>
      <c r="BJ467" s="17" t="s">
        <v>83</v>
      </c>
      <c r="BK467" s="222">
        <f t="shared" si="109"/>
        <v>0</v>
      </c>
      <c r="BL467" s="17" t="s">
        <v>207</v>
      </c>
      <c r="BM467" s="221" t="s">
        <v>3705</v>
      </c>
    </row>
    <row r="468" spans="1:65" s="12" customFormat="1" ht="25.9" customHeight="1">
      <c r="B468" s="193"/>
      <c r="C468" s="194"/>
      <c r="D468" s="195" t="s">
        <v>74</v>
      </c>
      <c r="E468" s="196" t="s">
        <v>2632</v>
      </c>
      <c r="F468" s="196" t="s">
        <v>3706</v>
      </c>
      <c r="G468" s="194"/>
      <c r="H468" s="194"/>
      <c r="I468" s="197"/>
      <c r="J468" s="198">
        <f>BK468</f>
        <v>0</v>
      </c>
      <c r="K468" s="194"/>
      <c r="L468" s="199"/>
      <c r="M468" s="200"/>
      <c r="N468" s="201"/>
      <c r="O468" s="201"/>
      <c r="P468" s="202">
        <f>SUM(P469:P477)</f>
        <v>0</v>
      </c>
      <c r="Q468" s="201"/>
      <c r="R468" s="202">
        <f>SUM(R469:R477)</f>
        <v>0</v>
      </c>
      <c r="S468" s="201"/>
      <c r="T468" s="203">
        <f>SUM(T469:T477)</f>
        <v>0</v>
      </c>
      <c r="AR468" s="204" t="s">
        <v>83</v>
      </c>
      <c r="AT468" s="205" t="s">
        <v>74</v>
      </c>
      <c r="AU468" s="205" t="s">
        <v>75</v>
      </c>
      <c r="AY468" s="204" t="s">
        <v>194</v>
      </c>
      <c r="BK468" s="206">
        <f>SUM(BK469:BK477)</f>
        <v>0</v>
      </c>
    </row>
    <row r="469" spans="1:65" s="2" customFormat="1" ht="16.5" customHeight="1">
      <c r="A469" s="34"/>
      <c r="B469" s="35"/>
      <c r="C469" s="209" t="s">
        <v>1778</v>
      </c>
      <c r="D469" s="209" t="s">
        <v>197</v>
      </c>
      <c r="E469" s="210" t="s">
        <v>3121</v>
      </c>
      <c r="F469" s="211" t="s">
        <v>3122</v>
      </c>
      <c r="G469" s="212" t="s">
        <v>200</v>
      </c>
      <c r="H469" s="213">
        <v>1</v>
      </c>
      <c r="I469" s="214"/>
      <c r="J469" s="215">
        <f t="shared" ref="J469:J477" si="110">ROUND(I469*H469,2)</f>
        <v>0</v>
      </c>
      <c r="K469" s="216"/>
      <c r="L469" s="39"/>
      <c r="M469" s="217" t="s">
        <v>1</v>
      </c>
      <c r="N469" s="218" t="s">
        <v>40</v>
      </c>
      <c r="O469" s="71"/>
      <c r="P469" s="219">
        <f t="shared" ref="P469:P477" si="111">O469*H469</f>
        <v>0</v>
      </c>
      <c r="Q469" s="219">
        <v>0</v>
      </c>
      <c r="R469" s="219">
        <f t="shared" ref="R469:R477" si="112">Q469*H469</f>
        <v>0</v>
      </c>
      <c r="S469" s="219">
        <v>0</v>
      </c>
      <c r="T469" s="220">
        <f t="shared" ref="T469:T477" si="113">S469*H469</f>
        <v>0</v>
      </c>
      <c r="U469" s="34"/>
      <c r="V469" s="34"/>
      <c r="W469" s="34"/>
      <c r="X469" s="34"/>
      <c r="Y469" s="34"/>
      <c r="Z469" s="34"/>
      <c r="AA469" s="34"/>
      <c r="AB469" s="34"/>
      <c r="AC469" s="34"/>
      <c r="AD469" s="34"/>
      <c r="AE469" s="34"/>
      <c r="AR469" s="221" t="s">
        <v>207</v>
      </c>
      <c r="AT469" s="221" t="s">
        <v>197</v>
      </c>
      <c r="AU469" s="221" t="s">
        <v>83</v>
      </c>
      <c r="AY469" s="17" t="s">
        <v>194</v>
      </c>
      <c r="BE469" s="222">
        <f t="shared" ref="BE469:BE477" si="114">IF(N469="základní",J469,0)</f>
        <v>0</v>
      </c>
      <c r="BF469" s="222">
        <f t="shared" ref="BF469:BF477" si="115">IF(N469="snížená",J469,0)</f>
        <v>0</v>
      </c>
      <c r="BG469" s="222">
        <f t="shared" ref="BG469:BG477" si="116">IF(N469="zákl. přenesená",J469,0)</f>
        <v>0</v>
      </c>
      <c r="BH469" s="222">
        <f t="shared" ref="BH469:BH477" si="117">IF(N469="sníž. přenesená",J469,0)</f>
        <v>0</v>
      </c>
      <c r="BI469" s="222">
        <f t="shared" ref="BI469:BI477" si="118">IF(N469="nulová",J469,0)</f>
        <v>0</v>
      </c>
      <c r="BJ469" s="17" t="s">
        <v>83</v>
      </c>
      <c r="BK469" s="222">
        <f t="shared" ref="BK469:BK477" si="119">ROUND(I469*H469,2)</f>
        <v>0</v>
      </c>
      <c r="BL469" s="17" t="s">
        <v>207</v>
      </c>
      <c r="BM469" s="221" t="s">
        <v>3707</v>
      </c>
    </row>
    <row r="470" spans="1:65" s="2" customFormat="1" ht="48" customHeight="1">
      <c r="A470" s="34"/>
      <c r="B470" s="35"/>
      <c r="C470" s="209" t="s">
        <v>1784</v>
      </c>
      <c r="D470" s="209" t="s">
        <v>197</v>
      </c>
      <c r="E470" s="210" t="s">
        <v>3708</v>
      </c>
      <c r="F470" s="211" t="s">
        <v>3709</v>
      </c>
      <c r="G470" s="212" t="s">
        <v>240</v>
      </c>
      <c r="H470" s="213">
        <v>1</v>
      </c>
      <c r="I470" s="214"/>
      <c r="J470" s="215">
        <f t="shared" si="110"/>
        <v>0</v>
      </c>
      <c r="K470" s="216"/>
      <c r="L470" s="39"/>
      <c r="M470" s="217" t="s">
        <v>1</v>
      </c>
      <c r="N470" s="218" t="s">
        <v>40</v>
      </c>
      <c r="O470" s="71"/>
      <c r="P470" s="219">
        <f t="shared" si="111"/>
        <v>0</v>
      </c>
      <c r="Q470" s="219">
        <v>0</v>
      </c>
      <c r="R470" s="219">
        <f t="shared" si="112"/>
        <v>0</v>
      </c>
      <c r="S470" s="219">
        <v>0</v>
      </c>
      <c r="T470" s="220">
        <f t="shared" si="113"/>
        <v>0</v>
      </c>
      <c r="U470" s="34"/>
      <c r="V470" s="34"/>
      <c r="W470" s="34"/>
      <c r="X470" s="34"/>
      <c r="Y470" s="34"/>
      <c r="Z470" s="34"/>
      <c r="AA470" s="34"/>
      <c r="AB470" s="34"/>
      <c r="AC470" s="34"/>
      <c r="AD470" s="34"/>
      <c r="AE470" s="34"/>
      <c r="AR470" s="221" t="s">
        <v>207</v>
      </c>
      <c r="AT470" s="221" t="s">
        <v>197</v>
      </c>
      <c r="AU470" s="221" t="s">
        <v>83</v>
      </c>
      <c r="AY470" s="17" t="s">
        <v>194</v>
      </c>
      <c r="BE470" s="222">
        <f t="shared" si="114"/>
        <v>0</v>
      </c>
      <c r="BF470" s="222">
        <f t="shared" si="115"/>
        <v>0</v>
      </c>
      <c r="BG470" s="222">
        <f t="shared" si="116"/>
        <v>0</v>
      </c>
      <c r="BH470" s="222">
        <f t="shared" si="117"/>
        <v>0</v>
      </c>
      <c r="BI470" s="222">
        <f t="shared" si="118"/>
        <v>0</v>
      </c>
      <c r="BJ470" s="17" t="s">
        <v>83</v>
      </c>
      <c r="BK470" s="222">
        <f t="shared" si="119"/>
        <v>0</v>
      </c>
      <c r="BL470" s="17" t="s">
        <v>207</v>
      </c>
      <c r="BM470" s="221" t="s">
        <v>3710</v>
      </c>
    </row>
    <row r="471" spans="1:65" s="2" customFormat="1" ht="24" customHeight="1">
      <c r="A471" s="34"/>
      <c r="B471" s="35"/>
      <c r="C471" s="209" t="s">
        <v>1789</v>
      </c>
      <c r="D471" s="209" t="s">
        <v>197</v>
      </c>
      <c r="E471" s="210" t="s">
        <v>3632</v>
      </c>
      <c r="F471" s="211" t="s">
        <v>3633</v>
      </c>
      <c r="G471" s="212" t="s">
        <v>318</v>
      </c>
      <c r="H471" s="213">
        <v>67</v>
      </c>
      <c r="I471" s="214"/>
      <c r="J471" s="215">
        <f t="shared" si="110"/>
        <v>0</v>
      </c>
      <c r="K471" s="216"/>
      <c r="L471" s="39"/>
      <c r="M471" s="217" t="s">
        <v>1</v>
      </c>
      <c r="N471" s="218" t="s">
        <v>40</v>
      </c>
      <c r="O471" s="71"/>
      <c r="P471" s="219">
        <f t="shared" si="111"/>
        <v>0</v>
      </c>
      <c r="Q471" s="219">
        <v>0</v>
      </c>
      <c r="R471" s="219">
        <f t="shared" si="112"/>
        <v>0</v>
      </c>
      <c r="S471" s="219">
        <v>0</v>
      </c>
      <c r="T471" s="220">
        <f t="shared" si="113"/>
        <v>0</v>
      </c>
      <c r="U471" s="34"/>
      <c r="V471" s="34"/>
      <c r="W471" s="34"/>
      <c r="X471" s="34"/>
      <c r="Y471" s="34"/>
      <c r="Z471" s="34"/>
      <c r="AA471" s="34"/>
      <c r="AB471" s="34"/>
      <c r="AC471" s="34"/>
      <c r="AD471" s="34"/>
      <c r="AE471" s="34"/>
      <c r="AR471" s="221" t="s">
        <v>207</v>
      </c>
      <c r="AT471" s="221" t="s">
        <v>197</v>
      </c>
      <c r="AU471" s="221" t="s">
        <v>83</v>
      </c>
      <c r="AY471" s="17" t="s">
        <v>194</v>
      </c>
      <c r="BE471" s="222">
        <f t="shared" si="114"/>
        <v>0</v>
      </c>
      <c r="BF471" s="222">
        <f t="shared" si="115"/>
        <v>0</v>
      </c>
      <c r="BG471" s="222">
        <f t="shared" si="116"/>
        <v>0</v>
      </c>
      <c r="BH471" s="222">
        <f t="shared" si="117"/>
        <v>0</v>
      </c>
      <c r="BI471" s="222">
        <f t="shared" si="118"/>
        <v>0</v>
      </c>
      <c r="BJ471" s="17" t="s">
        <v>83</v>
      </c>
      <c r="BK471" s="222">
        <f t="shared" si="119"/>
        <v>0</v>
      </c>
      <c r="BL471" s="17" t="s">
        <v>207</v>
      </c>
      <c r="BM471" s="221" t="s">
        <v>3711</v>
      </c>
    </row>
    <row r="472" spans="1:65" s="2" customFormat="1" ht="24" customHeight="1">
      <c r="A472" s="34"/>
      <c r="B472" s="35"/>
      <c r="C472" s="209" t="s">
        <v>1794</v>
      </c>
      <c r="D472" s="209" t="s">
        <v>197</v>
      </c>
      <c r="E472" s="210" t="s">
        <v>3635</v>
      </c>
      <c r="F472" s="211" t="s">
        <v>3636</v>
      </c>
      <c r="G472" s="212" t="s">
        <v>318</v>
      </c>
      <c r="H472" s="213">
        <v>64</v>
      </c>
      <c r="I472" s="214"/>
      <c r="J472" s="215">
        <f t="shared" si="110"/>
        <v>0</v>
      </c>
      <c r="K472" s="216"/>
      <c r="L472" s="39"/>
      <c r="M472" s="217" t="s">
        <v>1</v>
      </c>
      <c r="N472" s="218" t="s">
        <v>40</v>
      </c>
      <c r="O472" s="71"/>
      <c r="P472" s="219">
        <f t="shared" si="111"/>
        <v>0</v>
      </c>
      <c r="Q472" s="219">
        <v>0</v>
      </c>
      <c r="R472" s="219">
        <f t="shared" si="112"/>
        <v>0</v>
      </c>
      <c r="S472" s="219">
        <v>0</v>
      </c>
      <c r="T472" s="220">
        <f t="shared" si="113"/>
        <v>0</v>
      </c>
      <c r="U472" s="34"/>
      <c r="V472" s="34"/>
      <c r="W472" s="34"/>
      <c r="X472" s="34"/>
      <c r="Y472" s="34"/>
      <c r="Z472" s="34"/>
      <c r="AA472" s="34"/>
      <c r="AB472" s="34"/>
      <c r="AC472" s="34"/>
      <c r="AD472" s="34"/>
      <c r="AE472" s="34"/>
      <c r="AR472" s="221" t="s">
        <v>207</v>
      </c>
      <c r="AT472" s="221" t="s">
        <v>197</v>
      </c>
      <c r="AU472" s="221" t="s">
        <v>83</v>
      </c>
      <c r="AY472" s="17" t="s">
        <v>194</v>
      </c>
      <c r="BE472" s="222">
        <f t="shared" si="114"/>
        <v>0</v>
      </c>
      <c r="BF472" s="222">
        <f t="shared" si="115"/>
        <v>0</v>
      </c>
      <c r="BG472" s="222">
        <f t="shared" si="116"/>
        <v>0</v>
      </c>
      <c r="BH472" s="222">
        <f t="shared" si="117"/>
        <v>0</v>
      </c>
      <c r="BI472" s="222">
        <f t="shared" si="118"/>
        <v>0</v>
      </c>
      <c r="BJ472" s="17" t="s">
        <v>83</v>
      </c>
      <c r="BK472" s="222">
        <f t="shared" si="119"/>
        <v>0</v>
      </c>
      <c r="BL472" s="17" t="s">
        <v>207</v>
      </c>
      <c r="BM472" s="221" t="s">
        <v>3712</v>
      </c>
    </row>
    <row r="473" spans="1:65" s="2" customFormat="1" ht="36" customHeight="1">
      <c r="A473" s="34"/>
      <c r="B473" s="35"/>
      <c r="C473" s="209" t="s">
        <v>1799</v>
      </c>
      <c r="D473" s="209" t="s">
        <v>197</v>
      </c>
      <c r="E473" s="210" t="s">
        <v>3713</v>
      </c>
      <c r="F473" s="211" t="s">
        <v>3714</v>
      </c>
      <c r="G473" s="212" t="s">
        <v>240</v>
      </c>
      <c r="H473" s="213">
        <v>1</v>
      </c>
      <c r="I473" s="214"/>
      <c r="J473" s="215">
        <f t="shared" si="110"/>
        <v>0</v>
      </c>
      <c r="K473" s="216"/>
      <c r="L473" s="39"/>
      <c r="M473" s="217" t="s">
        <v>1</v>
      </c>
      <c r="N473" s="218" t="s">
        <v>40</v>
      </c>
      <c r="O473" s="71"/>
      <c r="P473" s="219">
        <f t="shared" si="111"/>
        <v>0</v>
      </c>
      <c r="Q473" s="219">
        <v>0</v>
      </c>
      <c r="R473" s="219">
        <f t="shared" si="112"/>
        <v>0</v>
      </c>
      <c r="S473" s="219">
        <v>0</v>
      </c>
      <c r="T473" s="220">
        <f t="shared" si="113"/>
        <v>0</v>
      </c>
      <c r="U473" s="34"/>
      <c r="V473" s="34"/>
      <c r="W473" s="34"/>
      <c r="X473" s="34"/>
      <c r="Y473" s="34"/>
      <c r="Z473" s="34"/>
      <c r="AA473" s="34"/>
      <c r="AB473" s="34"/>
      <c r="AC473" s="34"/>
      <c r="AD473" s="34"/>
      <c r="AE473" s="34"/>
      <c r="AR473" s="221" t="s">
        <v>207</v>
      </c>
      <c r="AT473" s="221" t="s">
        <v>197</v>
      </c>
      <c r="AU473" s="221" t="s">
        <v>83</v>
      </c>
      <c r="AY473" s="17" t="s">
        <v>194</v>
      </c>
      <c r="BE473" s="222">
        <f t="shared" si="114"/>
        <v>0</v>
      </c>
      <c r="BF473" s="222">
        <f t="shared" si="115"/>
        <v>0</v>
      </c>
      <c r="BG473" s="222">
        <f t="shared" si="116"/>
        <v>0</v>
      </c>
      <c r="BH473" s="222">
        <f t="shared" si="117"/>
        <v>0</v>
      </c>
      <c r="BI473" s="222">
        <f t="shared" si="118"/>
        <v>0</v>
      </c>
      <c r="BJ473" s="17" t="s">
        <v>83</v>
      </c>
      <c r="BK473" s="222">
        <f t="shared" si="119"/>
        <v>0</v>
      </c>
      <c r="BL473" s="17" t="s">
        <v>207</v>
      </c>
      <c r="BM473" s="221" t="s">
        <v>3715</v>
      </c>
    </row>
    <row r="474" spans="1:65" s="2" customFormat="1" ht="36" customHeight="1">
      <c r="A474" s="34"/>
      <c r="B474" s="35"/>
      <c r="C474" s="209" t="s">
        <v>1804</v>
      </c>
      <c r="D474" s="209" t="s">
        <v>197</v>
      </c>
      <c r="E474" s="210" t="s">
        <v>3716</v>
      </c>
      <c r="F474" s="211" t="s">
        <v>3717</v>
      </c>
      <c r="G474" s="212" t="s">
        <v>240</v>
      </c>
      <c r="H474" s="213">
        <v>1</v>
      </c>
      <c r="I474" s="214"/>
      <c r="J474" s="215">
        <f t="shared" si="110"/>
        <v>0</v>
      </c>
      <c r="K474" s="216"/>
      <c r="L474" s="39"/>
      <c r="M474" s="217" t="s">
        <v>1</v>
      </c>
      <c r="N474" s="218" t="s">
        <v>40</v>
      </c>
      <c r="O474" s="71"/>
      <c r="P474" s="219">
        <f t="shared" si="111"/>
        <v>0</v>
      </c>
      <c r="Q474" s="219">
        <v>0</v>
      </c>
      <c r="R474" s="219">
        <f t="shared" si="112"/>
        <v>0</v>
      </c>
      <c r="S474" s="219">
        <v>0</v>
      </c>
      <c r="T474" s="220">
        <f t="shared" si="113"/>
        <v>0</v>
      </c>
      <c r="U474" s="34"/>
      <c r="V474" s="34"/>
      <c r="W474" s="34"/>
      <c r="X474" s="34"/>
      <c r="Y474" s="34"/>
      <c r="Z474" s="34"/>
      <c r="AA474" s="34"/>
      <c r="AB474" s="34"/>
      <c r="AC474" s="34"/>
      <c r="AD474" s="34"/>
      <c r="AE474" s="34"/>
      <c r="AR474" s="221" t="s">
        <v>207</v>
      </c>
      <c r="AT474" s="221" t="s">
        <v>197</v>
      </c>
      <c r="AU474" s="221" t="s">
        <v>83</v>
      </c>
      <c r="AY474" s="17" t="s">
        <v>194</v>
      </c>
      <c r="BE474" s="222">
        <f t="shared" si="114"/>
        <v>0</v>
      </c>
      <c r="BF474" s="222">
        <f t="shared" si="115"/>
        <v>0</v>
      </c>
      <c r="BG474" s="222">
        <f t="shared" si="116"/>
        <v>0</v>
      </c>
      <c r="BH474" s="222">
        <f t="shared" si="117"/>
        <v>0</v>
      </c>
      <c r="BI474" s="222">
        <f t="shared" si="118"/>
        <v>0</v>
      </c>
      <c r="BJ474" s="17" t="s">
        <v>83</v>
      </c>
      <c r="BK474" s="222">
        <f t="shared" si="119"/>
        <v>0</v>
      </c>
      <c r="BL474" s="17" t="s">
        <v>207</v>
      </c>
      <c r="BM474" s="221" t="s">
        <v>3718</v>
      </c>
    </row>
    <row r="475" spans="1:65" s="2" customFormat="1" ht="36" customHeight="1">
      <c r="A475" s="34"/>
      <c r="B475" s="35"/>
      <c r="C475" s="209" t="s">
        <v>1808</v>
      </c>
      <c r="D475" s="209" t="s">
        <v>197</v>
      </c>
      <c r="E475" s="210" t="s">
        <v>3719</v>
      </c>
      <c r="F475" s="211" t="s">
        <v>3720</v>
      </c>
      <c r="G475" s="212" t="s">
        <v>240</v>
      </c>
      <c r="H475" s="213">
        <v>1</v>
      </c>
      <c r="I475" s="214"/>
      <c r="J475" s="215">
        <f t="shared" si="110"/>
        <v>0</v>
      </c>
      <c r="K475" s="216"/>
      <c r="L475" s="39"/>
      <c r="M475" s="217" t="s">
        <v>1</v>
      </c>
      <c r="N475" s="218" t="s">
        <v>40</v>
      </c>
      <c r="O475" s="71"/>
      <c r="P475" s="219">
        <f t="shared" si="111"/>
        <v>0</v>
      </c>
      <c r="Q475" s="219">
        <v>0</v>
      </c>
      <c r="R475" s="219">
        <f t="shared" si="112"/>
        <v>0</v>
      </c>
      <c r="S475" s="219">
        <v>0</v>
      </c>
      <c r="T475" s="220">
        <f t="shared" si="113"/>
        <v>0</v>
      </c>
      <c r="U475" s="34"/>
      <c r="V475" s="34"/>
      <c r="W475" s="34"/>
      <c r="X475" s="34"/>
      <c r="Y475" s="34"/>
      <c r="Z475" s="34"/>
      <c r="AA475" s="34"/>
      <c r="AB475" s="34"/>
      <c r="AC475" s="34"/>
      <c r="AD475" s="34"/>
      <c r="AE475" s="34"/>
      <c r="AR475" s="221" t="s">
        <v>207</v>
      </c>
      <c r="AT475" s="221" t="s">
        <v>197</v>
      </c>
      <c r="AU475" s="221" t="s">
        <v>83</v>
      </c>
      <c r="AY475" s="17" t="s">
        <v>194</v>
      </c>
      <c r="BE475" s="222">
        <f t="shared" si="114"/>
        <v>0</v>
      </c>
      <c r="BF475" s="222">
        <f t="shared" si="115"/>
        <v>0</v>
      </c>
      <c r="BG475" s="222">
        <f t="shared" si="116"/>
        <v>0</v>
      </c>
      <c r="BH475" s="222">
        <f t="shared" si="117"/>
        <v>0</v>
      </c>
      <c r="BI475" s="222">
        <f t="shared" si="118"/>
        <v>0</v>
      </c>
      <c r="BJ475" s="17" t="s">
        <v>83</v>
      </c>
      <c r="BK475" s="222">
        <f t="shared" si="119"/>
        <v>0</v>
      </c>
      <c r="BL475" s="17" t="s">
        <v>207</v>
      </c>
      <c r="BM475" s="221" t="s">
        <v>3721</v>
      </c>
    </row>
    <row r="476" spans="1:65" s="2" customFormat="1" ht="24" customHeight="1">
      <c r="A476" s="34"/>
      <c r="B476" s="35"/>
      <c r="C476" s="209" t="s">
        <v>1812</v>
      </c>
      <c r="D476" s="209" t="s">
        <v>197</v>
      </c>
      <c r="E476" s="210" t="s">
        <v>3722</v>
      </c>
      <c r="F476" s="211" t="s">
        <v>3723</v>
      </c>
      <c r="G476" s="212" t="s">
        <v>318</v>
      </c>
      <c r="H476" s="213">
        <v>39</v>
      </c>
      <c r="I476" s="214"/>
      <c r="J476" s="215">
        <f t="shared" si="110"/>
        <v>0</v>
      </c>
      <c r="K476" s="216"/>
      <c r="L476" s="39"/>
      <c r="M476" s="217" t="s">
        <v>1</v>
      </c>
      <c r="N476" s="218" t="s">
        <v>40</v>
      </c>
      <c r="O476" s="71"/>
      <c r="P476" s="219">
        <f t="shared" si="111"/>
        <v>0</v>
      </c>
      <c r="Q476" s="219">
        <v>0</v>
      </c>
      <c r="R476" s="219">
        <f t="shared" si="112"/>
        <v>0</v>
      </c>
      <c r="S476" s="219">
        <v>0</v>
      </c>
      <c r="T476" s="220">
        <f t="shared" si="113"/>
        <v>0</v>
      </c>
      <c r="U476" s="34"/>
      <c r="V476" s="34"/>
      <c r="W476" s="34"/>
      <c r="X476" s="34"/>
      <c r="Y476" s="34"/>
      <c r="Z476" s="34"/>
      <c r="AA476" s="34"/>
      <c r="AB476" s="34"/>
      <c r="AC476" s="34"/>
      <c r="AD476" s="34"/>
      <c r="AE476" s="34"/>
      <c r="AR476" s="221" t="s">
        <v>207</v>
      </c>
      <c r="AT476" s="221" t="s">
        <v>197</v>
      </c>
      <c r="AU476" s="221" t="s">
        <v>83</v>
      </c>
      <c r="AY476" s="17" t="s">
        <v>194</v>
      </c>
      <c r="BE476" s="222">
        <f t="shared" si="114"/>
        <v>0</v>
      </c>
      <c r="BF476" s="222">
        <f t="shared" si="115"/>
        <v>0</v>
      </c>
      <c r="BG476" s="222">
        <f t="shared" si="116"/>
        <v>0</v>
      </c>
      <c r="BH476" s="222">
        <f t="shared" si="117"/>
        <v>0</v>
      </c>
      <c r="BI476" s="222">
        <f t="shared" si="118"/>
        <v>0</v>
      </c>
      <c r="BJ476" s="17" t="s">
        <v>83</v>
      </c>
      <c r="BK476" s="222">
        <f t="shared" si="119"/>
        <v>0</v>
      </c>
      <c r="BL476" s="17" t="s">
        <v>207</v>
      </c>
      <c r="BM476" s="221" t="s">
        <v>3724</v>
      </c>
    </row>
    <row r="477" spans="1:65" s="2" customFormat="1" ht="24" customHeight="1">
      <c r="A477" s="34"/>
      <c r="B477" s="35"/>
      <c r="C477" s="209" t="s">
        <v>1817</v>
      </c>
      <c r="D477" s="209" t="s">
        <v>197</v>
      </c>
      <c r="E477" s="210" t="s">
        <v>3725</v>
      </c>
      <c r="F477" s="211" t="s">
        <v>3726</v>
      </c>
      <c r="G477" s="212" t="s">
        <v>318</v>
      </c>
      <c r="H477" s="213">
        <v>39</v>
      </c>
      <c r="I477" s="214"/>
      <c r="J477" s="215">
        <f t="shared" si="110"/>
        <v>0</v>
      </c>
      <c r="K477" s="216"/>
      <c r="L477" s="39"/>
      <c r="M477" s="217" t="s">
        <v>1</v>
      </c>
      <c r="N477" s="218" t="s">
        <v>40</v>
      </c>
      <c r="O477" s="71"/>
      <c r="P477" s="219">
        <f t="shared" si="111"/>
        <v>0</v>
      </c>
      <c r="Q477" s="219">
        <v>0</v>
      </c>
      <c r="R477" s="219">
        <f t="shared" si="112"/>
        <v>0</v>
      </c>
      <c r="S477" s="219">
        <v>0</v>
      </c>
      <c r="T477" s="220">
        <f t="shared" si="113"/>
        <v>0</v>
      </c>
      <c r="U477" s="34"/>
      <c r="V477" s="34"/>
      <c r="W477" s="34"/>
      <c r="X477" s="34"/>
      <c r="Y477" s="34"/>
      <c r="Z477" s="34"/>
      <c r="AA477" s="34"/>
      <c r="AB477" s="34"/>
      <c r="AC477" s="34"/>
      <c r="AD477" s="34"/>
      <c r="AE477" s="34"/>
      <c r="AR477" s="221" t="s">
        <v>207</v>
      </c>
      <c r="AT477" s="221" t="s">
        <v>197</v>
      </c>
      <c r="AU477" s="221" t="s">
        <v>83</v>
      </c>
      <c r="AY477" s="17" t="s">
        <v>194</v>
      </c>
      <c r="BE477" s="222">
        <f t="shared" si="114"/>
        <v>0</v>
      </c>
      <c r="BF477" s="222">
        <f t="shared" si="115"/>
        <v>0</v>
      </c>
      <c r="BG477" s="222">
        <f t="shared" si="116"/>
        <v>0</v>
      </c>
      <c r="BH477" s="222">
        <f t="shared" si="117"/>
        <v>0</v>
      </c>
      <c r="BI477" s="222">
        <f t="shared" si="118"/>
        <v>0</v>
      </c>
      <c r="BJ477" s="17" t="s">
        <v>83</v>
      </c>
      <c r="BK477" s="222">
        <f t="shared" si="119"/>
        <v>0</v>
      </c>
      <c r="BL477" s="17" t="s">
        <v>207</v>
      </c>
      <c r="BM477" s="221" t="s">
        <v>3727</v>
      </c>
    </row>
    <row r="478" spans="1:65" s="12" customFormat="1" ht="25.9" customHeight="1">
      <c r="B478" s="193"/>
      <c r="C478" s="194"/>
      <c r="D478" s="195" t="s">
        <v>74</v>
      </c>
      <c r="E478" s="196" t="s">
        <v>2496</v>
      </c>
      <c r="F478" s="196" t="s">
        <v>3513</v>
      </c>
      <c r="G478" s="194"/>
      <c r="H478" s="194"/>
      <c r="I478" s="197"/>
      <c r="J478" s="198">
        <f>BK478</f>
        <v>0</v>
      </c>
      <c r="K478" s="194"/>
      <c r="L478" s="199"/>
      <c r="M478" s="200"/>
      <c r="N478" s="201"/>
      <c r="O478" s="201"/>
      <c r="P478" s="202">
        <f>SUM(P479:P521)</f>
        <v>0</v>
      </c>
      <c r="Q478" s="201"/>
      <c r="R478" s="202">
        <f>SUM(R479:R521)</f>
        <v>0</v>
      </c>
      <c r="S478" s="201"/>
      <c r="T478" s="203">
        <f>SUM(T479:T521)</f>
        <v>0</v>
      </c>
      <c r="AR478" s="204" t="s">
        <v>83</v>
      </c>
      <c r="AT478" s="205" t="s">
        <v>74</v>
      </c>
      <c r="AU478" s="205" t="s">
        <v>75</v>
      </c>
      <c r="AY478" s="204" t="s">
        <v>194</v>
      </c>
      <c r="BK478" s="206">
        <f>SUM(BK479:BK521)</f>
        <v>0</v>
      </c>
    </row>
    <row r="479" spans="1:65" s="2" customFormat="1" ht="36" customHeight="1">
      <c r="A479" s="34"/>
      <c r="B479" s="35"/>
      <c r="C479" s="209" t="s">
        <v>1820</v>
      </c>
      <c r="D479" s="209" t="s">
        <v>197</v>
      </c>
      <c r="E479" s="210" t="s">
        <v>3337</v>
      </c>
      <c r="F479" s="211" t="s">
        <v>3338</v>
      </c>
      <c r="G479" s="212" t="s">
        <v>240</v>
      </c>
      <c r="H479" s="213">
        <v>10</v>
      </c>
      <c r="I479" s="214"/>
      <c r="J479" s="215">
        <f t="shared" ref="J479:J521" si="120">ROUND(I479*H479,2)</f>
        <v>0</v>
      </c>
      <c r="K479" s="216"/>
      <c r="L479" s="39"/>
      <c r="M479" s="217" t="s">
        <v>1</v>
      </c>
      <c r="N479" s="218" t="s">
        <v>40</v>
      </c>
      <c r="O479" s="71"/>
      <c r="P479" s="219">
        <f t="shared" ref="P479:P521" si="121">O479*H479</f>
        <v>0</v>
      </c>
      <c r="Q479" s="219">
        <v>0</v>
      </c>
      <c r="R479" s="219">
        <f t="shared" ref="R479:R521" si="122">Q479*H479</f>
        <v>0</v>
      </c>
      <c r="S479" s="219">
        <v>0</v>
      </c>
      <c r="T479" s="220">
        <f t="shared" ref="T479:T521" si="123">S479*H479</f>
        <v>0</v>
      </c>
      <c r="U479" s="34"/>
      <c r="V479" s="34"/>
      <c r="W479" s="34"/>
      <c r="X479" s="34"/>
      <c r="Y479" s="34"/>
      <c r="Z479" s="34"/>
      <c r="AA479" s="34"/>
      <c r="AB479" s="34"/>
      <c r="AC479" s="34"/>
      <c r="AD479" s="34"/>
      <c r="AE479" s="34"/>
      <c r="AR479" s="221" t="s">
        <v>207</v>
      </c>
      <c r="AT479" s="221" t="s">
        <v>197</v>
      </c>
      <c r="AU479" s="221" t="s">
        <v>83</v>
      </c>
      <c r="AY479" s="17" t="s">
        <v>194</v>
      </c>
      <c r="BE479" s="222">
        <f t="shared" ref="BE479:BE521" si="124">IF(N479="základní",J479,0)</f>
        <v>0</v>
      </c>
      <c r="BF479" s="222">
        <f t="shared" ref="BF479:BF521" si="125">IF(N479="snížená",J479,0)</f>
        <v>0</v>
      </c>
      <c r="BG479" s="222">
        <f t="shared" ref="BG479:BG521" si="126">IF(N479="zákl. přenesená",J479,0)</f>
        <v>0</v>
      </c>
      <c r="BH479" s="222">
        <f t="shared" ref="BH479:BH521" si="127">IF(N479="sníž. přenesená",J479,0)</f>
        <v>0</v>
      </c>
      <c r="BI479" s="222">
        <f t="shared" ref="BI479:BI521" si="128">IF(N479="nulová",J479,0)</f>
        <v>0</v>
      </c>
      <c r="BJ479" s="17" t="s">
        <v>83</v>
      </c>
      <c r="BK479" s="222">
        <f t="shared" ref="BK479:BK521" si="129">ROUND(I479*H479,2)</f>
        <v>0</v>
      </c>
      <c r="BL479" s="17" t="s">
        <v>207</v>
      </c>
      <c r="BM479" s="221" t="s">
        <v>3728</v>
      </c>
    </row>
    <row r="480" spans="1:65" s="2" customFormat="1" ht="24" customHeight="1">
      <c r="A480" s="34"/>
      <c r="B480" s="35"/>
      <c r="C480" s="209" t="s">
        <v>1823</v>
      </c>
      <c r="D480" s="209" t="s">
        <v>197</v>
      </c>
      <c r="E480" s="210" t="s">
        <v>3518</v>
      </c>
      <c r="F480" s="211" t="s">
        <v>3519</v>
      </c>
      <c r="G480" s="212" t="s">
        <v>240</v>
      </c>
      <c r="H480" s="213">
        <v>13</v>
      </c>
      <c r="I480" s="214"/>
      <c r="J480" s="215">
        <f t="shared" si="120"/>
        <v>0</v>
      </c>
      <c r="K480" s="216"/>
      <c r="L480" s="39"/>
      <c r="M480" s="217" t="s">
        <v>1</v>
      </c>
      <c r="N480" s="218" t="s">
        <v>40</v>
      </c>
      <c r="O480" s="71"/>
      <c r="P480" s="219">
        <f t="shared" si="121"/>
        <v>0</v>
      </c>
      <c r="Q480" s="219">
        <v>0</v>
      </c>
      <c r="R480" s="219">
        <f t="shared" si="122"/>
        <v>0</v>
      </c>
      <c r="S480" s="219">
        <v>0</v>
      </c>
      <c r="T480" s="220">
        <f t="shared" si="123"/>
        <v>0</v>
      </c>
      <c r="U480" s="34"/>
      <c r="V480" s="34"/>
      <c r="W480" s="34"/>
      <c r="X480" s="34"/>
      <c r="Y480" s="34"/>
      <c r="Z480" s="34"/>
      <c r="AA480" s="34"/>
      <c r="AB480" s="34"/>
      <c r="AC480" s="34"/>
      <c r="AD480" s="34"/>
      <c r="AE480" s="34"/>
      <c r="AR480" s="221" t="s">
        <v>207</v>
      </c>
      <c r="AT480" s="221" t="s">
        <v>197</v>
      </c>
      <c r="AU480" s="221" t="s">
        <v>83</v>
      </c>
      <c r="AY480" s="17" t="s">
        <v>194</v>
      </c>
      <c r="BE480" s="222">
        <f t="shared" si="124"/>
        <v>0</v>
      </c>
      <c r="BF480" s="222">
        <f t="shared" si="125"/>
        <v>0</v>
      </c>
      <c r="BG480" s="222">
        <f t="shared" si="126"/>
        <v>0</v>
      </c>
      <c r="BH480" s="222">
        <f t="shared" si="127"/>
        <v>0</v>
      </c>
      <c r="BI480" s="222">
        <f t="shared" si="128"/>
        <v>0</v>
      </c>
      <c r="BJ480" s="17" t="s">
        <v>83</v>
      </c>
      <c r="BK480" s="222">
        <f t="shared" si="129"/>
        <v>0</v>
      </c>
      <c r="BL480" s="17" t="s">
        <v>207</v>
      </c>
      <c r="BM480" s="221" t="s">
        <v>3729</v>
      </c>
    </row>
    <row r="481" spans="1:65" s="2" customFormat="1" ht="48" customHeight="1">
      <c r="A481" s="34"/>
      <c r="B481" s="35"/>
      <c r="C481" s="209" t="s">
        <v>1828</v>
      </c>
      <c r="D481" s="209" t="s">
        <v>197</v>
      </c>
      <c r="E481" s="210" t="s">
        <v>3521</v>
      </c>
      <c r="F481" s="211" t="s">
        <v>3522</v>
      </c>
      <c r="G481" s="212" t="s">
        <v>240</v>
      </c>
      <c r="H481" s="213">
        <v>5</v>
      </c>
      <c r="I481" s="214"/>
      <c r="J481" s="215">
        <f t="shared" si="120"/>
        <v>0</v>
      </c>
      <c r="K481" s="216"/>
      <c r="L481" s="39"/>
      <c r="M481" s="217" t="s">
        <v>1</v>
      </c>
      <c r="N481" s="218" t="s">
        <v>40</v>
      </c>
      <c r="O481" s="71"/>
      <c r="P481" s="219">
        <f t="shared" si="121"/>
        <v>0</v>
      </c>
      <c r="Q481" s="219">
        <v>0</v>
      </c>
      <c r="R481" s="219">
        <f t="shared" si="122"/>
        <v>0</v>
      </c>
      <c r="S481" s="219">
        <v>0</v>
      </c>
      <c r="T481" s="220">
        <f t="shared" si="123"/>
        <v>0</v>
      </c>
      <c r="U481" s="34"/>
      <c r="V481" s="34"/>
      <c r="W481" s="34"/>
      <c r="X481" s="34"/>
      <c r="Y481" s="34"/>
      <c r="Z481" s="34"/>
      <c r="AA481" s="34"/>
      <c r="AB481" s="34"/>
      <c r="AC481" s="34"/>
      <c r="AD481" s="34"/>
      <c r="AE481" s="34"/>
      <c r="AR481" s="221" t="s">
        <v>207</v>
      </c>
      <c r="AT481" s="221" t="s">
        <v>197</v>
      </c>
      <c r="AU481" s="221" t="s">
        <v>83</v>
      </c>
      <c r="AY481" s="17" t="s">
        <v>194</v>
      </c>
      <c r="BE481" s="222">
        <f t="shared" si="124"/>
        <v>0</v>
      </c>
      <c r="BF481" s="222">
        <f t="shared" si="125"/>
        <v>0</v>
      </c>
      <c r="BG481" s="222">
        <f t="shared" si="126"/>
        <v>0</v>
      </c>
      <c r="BH481" s="222">
        <f t="shared" si="127"/>
        <v>0</v>
      </c>
      <c r="BI481" s="222">
        <f t="shared" si="128"/>
        <v>0</v>
      </c>
      <c r="BJ481" s="17" t="s">
        <v>83</v>
      </c>
      <c r="BK481" s="222">
        <f t="shared" si="129"/>
        <v>0</v>
      </c>
      <c r="BL481" s="17" t="s">
        <v>207</v>
      </c>
      <c r="BM481" s="221" t="s">
        <v>3730</v>
      </c>
    </row>
    <row r="482" spans="1:65" s="2" customFormat="1" ht="24" customHeight="1">
      <c r="A482" s="34"/>
      <c r="B482" s="35"/>
      <c r="C482" s="209" t="s">
        <v>1833</v>
      </c>
      <c r="D482" s="209" t="s">
        <v>197</v>
      </c>
      <c r="E482" s="210" t="s">
        <v>3524</v>
      </c>
      <c r="F482" s="211" t="s">
        <v>3525</v>
      </c>
      <c r="G482" s="212" t="s">
        <v>240</v>
      </c>
      <c r="H482" s="213">
        <v>41</v>
      </c>
      <c r="I482" s="214"/>
      <c r="J482" s="215">
        <f t="shared" si="120"/>
        <v>0</v>
      </c>
      <c r="K482" s="216"/>
      <c r="L482" s="39"/>
      <c r="M482" s="217" t="s">
        <v>1</v>
      </c>
      <c r="N482" s="218" t="s">
        <v>40</v>
      </c>
      <c r="O482" s="71"/>
      <c r="P482" s="219">
        <f t="shared" si="121"/>
        <v>0</v>
      </c>
      <c r="Q482" s="219">
        <v>0</v>
      </c>
      <c r="R482" s="219">
        <f t="shared" si="122"/>
        <v>0</v>
      </c>
      <c r="S482" s="219">
        <v>0</v>
      </c>
      <c r="T482" s="220">
        <f t="shared" si="123"/>
        <v>0</v>
      </c>
      <c r="U482" s="34"/>
      <c r="V482" s="34"/>
      <c r="W482" s="34"/>
      <c r="X482" s="34"/>
      <c r="Y482" s="34"/>
      <c r="Z482" s="34"/>
      <c r="AA482" s="34"/>
      <c r="AB482" s="34"/>
      <c r="AC482" s="34"/>
      <c r="AD482" s="34"/>
      <c r="AE482" s="34"/>
      <c r="AR482" s="221" t="s">
        <v>207</v>
      </c>
      <c r="AT482" s="221" t="s">
        <v>197</v>
      </c>
      <c r="AU482" s="221" t="s">
        <v>83</v>
      </c>
      <c r="AY482" s="17" t="s">
        <v>194</v>
      </c>
      <c r="BE482" s="222">
        <f t="shared" si="124"/>
        <v>0</v>
      </c>
      <c r="BF482" s="222">
        <f t="shared" si="125"/>
        <v>0</v>
      </c>
      <c r="BG482" s="222">
        <f t="shared" si="126"/>
        <v>0</v>
      </c>
      <c r="BH482" s="222">
        <f t="shared" si="127"/>
        <v>0</v>
      </c>
      <c r="BI482" s="222">
        <f t="shared" si="128"/>
        <v>0</v>
      </c>
      <c r="BJ482" s="17" t="s">
        <v>83</v>
      </c>
      <c r="BK482" s="222">
        <f t="shared" si="129"/>
        <v>0</v>
      </c>
      <c r="BL482" s="17" t="s">
        <v>207</v>
      </c>
      <c r="BM482" s="221" t="s">
        <v>3731</v>
      </c>
    </row>
    <row r="483" spans="1:65" s="2" customFormat="1" ht="48" customHeight="1">
      <c r="A483" s="34"/>
      <c r="B483" s="35"/>
      <c r="C483" s="209" t="s">
        <v>1837</v>
      </c>
      <c r="D483" s="209" t="s">
        <v>197</v>
      </c>
      <c r="E483" s="210" t="s">
        <v>3527</v>
      </c>
      <c r="F483" s="211" t="s">
        <v>3528</v>
      </c>
      <c r="G483" s="212" t="s">
        <v>240</v>
      </c>
      <c r="H483" s="213">
        <v>8</v>
      </c>
      <c r="I483" s="214"/>
      <c r="J483" s="215">
        <f t="shared" si="120"/>
        <v>0</v>
      </c>
      <c r="K483" s="216"/>
      <c r="L483" s="39"/>
      <c r="M483" s="217" t="s">
        <v>1</v>
      </c>
      <c r="N483" s="218" t="s">
        <v>40</v>
      </c>
      <c r="O483" s="71"/>
      <c r="P483" s="219">
        <f t="shared" si="121"/>
        <v>0</v>
      </c>
      <c r="Q483" s="219">
        <v>0</v>
      </c>
      <c r="R483" s="219">
        <f t="shared" si="122"/>
        <v>0</v>
      </c>
      <c r="S483" s="219">
        <v>0</v>
      </c>
      <c r="T483" s="220">
        <f t="shared" si="123"/>
        <v>0</v>
      </c>
      <c r="U483" s="34"/>
      <c r="V483" s="34"/>
      <c r="W483" s="34"/>
      <c r="X483" s="34"/>
      <c r="Y483" s="34"/>
      <c r="Z483" s="34"/>
      <c r="AA483" s="34"/>
      <c r="AB483" s="34"/>
      <c r="AC483" s="34"/>
      <c r="AD483" s="34"/>
      <c r="AE483" s="34"/>
      <c r="AR483" s="221" t="s">
        <v>207</v>
      </c>
      <c r="AT483" s="221" t="s">
        <v>197</v>
      </c>
      <c r="AU483" s="221" t="s">
        <v>83</v>
      </c>
      <c r="AY483" s="17" t="s">
        <v>194</v>
      </c>
      <c r="BE483" s="222">
        <f t="shared" si="124"/>
        <v>0</v>
      </c>
      <c r="BF483" s="222">
        <f t="shared" si="125"/>
        <v>0</v>
      </c>
      <c r="BG483" s="222">
        <f t="shared" si="126"/>
        <v>0</v>
      </c>
      <c r="BH483" s="222">
        <f t="shared" si="127"/>
        <v>0</v>
      </c>
      <c r="BI483" s="222">
        <f t="shared" si="128"/>
        <v>0</v>
      </c>
      <c r="BJ483" s="17" t="s">
        <v>83</v>
      </c>
      <c r="BK483" s="222">
        <f t="shared" si="129"/>
        <v>0</v>
      </c>
      <c r="BL483" s="17" t="s">
        <v>207</v>
      </c>
      <c r="BM483" s="221" t="s">
        <v>3732</v>
      </c>
    </row>
    <row r="484" spans="1:65" s="2" customFormat="1" ht="36" customHeight="1">
      <c r="A484" s="34"/>
      <c r="B484" s="35"/>
      <c r="C484" s="209" t="s">
        <v>1840</v>
      </c>
      <c r="D484" s="209" t="s">
        <v>197</v>
      </c>
      <c r="E484" s="210" t="s">
        <v>3530</v>
      </c>
      <c r="F484" s="211" t="s">
        <v>3531</v>
      </c>
      <c r="G484" s="212" t="s">
        <v>240</v>
      </c>
      <c r="H484" s="213">
        <v>0</v>
      </c>
      <c r="I484" s="214"/>
      <c r="J484" s="215">
        <f t="shared" si="120"/>
        <v>0</v>
      </c>
      <c r="K484" s="216"/>
      <c r="L484" s="39"/>
      <c r="M484" s="217" t="s">
        <v>1</v>
      </c>
      <c r="N484" s="218" t="s">
        <v>40</v>
      </c>
      <c r="O484" s="71"/>
      <c r="P484" s="219">
        <f t="shared" si="121"/>
        <v>0</v>
      </c>
      <c r="Q484" s="219">
        <v>0</v>
      </c>
      <c r="R484" s="219">
        <f t="shared" si="122"/>
        <v>0</v>
      </c>
      <c r="S484" s="219">
        <v>0</v>
      </c>
      <c r="T484" s="220">
        <f t="shared" si="123"/>
        <v>0</v>
      </c>
      <c r="U484" s="34"/>
      <c r="V484" s="34"/>
      <c r="W484" s="34"/>
      <c r="X484" s="34"/>
      <c r="Y484" s="34"/>
      <c r="Z484" s="34"/>
      <c r="AA484" s="34"/>
      <c r="AB484" s="34"/>
      <c r="AC484" s="34"/>
      <c r="AD484" s="34"/>
      <c r="AE484" s="34"/>
      <c r="AR484" s="221" t="s">
        <v>207</v>
      </c>
      <c r="AT484" s="221" t="s">
        <v>197</v>
      </c>
      <c r="AU484" s="221" t="s">
        <v>83</v>
      </c>
      <c r="AY484" s="17" t="s">
        <v>194</v>
      </c>
      <c r="BE484" s="222">
        <f t="shared" si="124"/>
        <v>0</v>
      </c>
      <c r="BF484" s="222">
        <f t="shared" si="125"/>
        <v>0</v>
      </c>
      <c r="BG484" s="222">
        <f t="shared" si="126"/>
        <v>0</v>
      </c>
      <c r="BH484" s="222">
        <f t="shared" si="127"/>
        <v>0</v>
      </c>
      <c r="BI484" s="222">
        <f t="shared" si="128"/>
        <v>0</v>
      </c>
      <c r="BJ484" s="17" t="s">
        <v>83</v>
      </c>
      <c r="BK484" s="222">
        <f t="shared" si="129"/>
        <v>0</v>
      </c>
      <c r="BL484" s="17" t="s">
        <v>207</v>
      </c>
      <c r="BM484" s="221" t="s">
        <v>3733</v>
      </c>
    </row>
    <row r="485" spans="1:65" s="2" customFormat="1" ht="48" customHeight="1">
      <c r="A485" s="34"/>
      <c r="B485" s="35"/>
      <c r="C485" s="209" t="s">
        <v>1843</v>
      </c>
      <c r="D485" s="209" t="s">
        <v>197</v>
      </c>
      <c r="E485" s="210" t="s">
        <v>3533</v>
      </c>
      <c r="F485" s="211" t="s">
        <v>3534</v>
      </c>
      <c r="G485" s="212" t="s">
        <v>240</v>
      </c>
      <c r="H485" s="213">
        <v>0</v>
      </c>
      <c r="I485" s="214"/>
      <c r="J485" s="215">
        <f t="shared" si="120"/>
        <v>0</v>
      </c>
      <c r="K485" s="216"/>
      <c r="L485" s="39"/>
      <c r="M485" s="217" t="s">
        <v>1</v>
      </c>
      <c r="N485" s="218" t="s">
        <v>40</v>
      </c>
      <c r="O485" s="71"/>
      <c r="P485" s="219">
        <f t="shared" si="121"/>
        <v>0</v>
      </c>
      <c r="Q485" s="219">
        <v>0</v>
      </c>
      <c r="R485" s="219">
        <f t="shared" si="122"/>
        <v>0</v>
      </c>
      <c r="S485" s="219">
        <v>0</v>
      </c>
      <c r="T485" s="220">
        <f t="shared" si="123"/>
        <v>0</v>
      </c>
      <c r="U485" s="34"/>
      <c r="V485" s="34"/>
      <c r="W485" s="34"/>
      <c r="X485" s="34"/>
      <c r="Y485" s="34"/>
      <c r="Z485" s="34"/>
      <c r="AA485" s="34"/>
      <c r="AB485" s="34"/>
      <c r="AC485" s="34"/>
      <c r="AD485" s="34"/>
      <c r="AE485" s="34"/>
      <c r="AR485" s="221" t="s">
        <v>207</v>
      </c>
      <c r="AT485" s="221" t="s">
        <v>197</v>
      </c>
      <c r="AU485" s="221" t="s">
        <v>83</v>
      </c>
      <c r="AY485" s="17" t="s">
        <v>194</v>
      </c>
      <c r="BE485" s="222">
        <f t="shared" si="124"/>
        <v>0</v>
      </c>
      <c r="BF485" s="222">
        <f t="shared" si="125"/>
        <v>0</v>
      </c>
      <c r="BG485" s="222">
        <f t="shared" si="126"/>
        <v>0</v>
      </c>
      <c r="BH485" s="222">
        <f t="shared" si="127"/>
        <v>0</v>
      </c>
      <c r="BI485" s="222">
        <f t="shared" si="128"/>
        <v>0</v>
      </c>
      <c r="BJ485" s="17" t="s">
        <v>83</v>
      </c>
      <c r="BK485" s="222">
        <f t="shared" si="129"/>
        <v>0</v>
      </c>
      <c r="BL485" s="17" t="s">
        <v>207</v>
      </c>
      <c r="BM485" s="221" t="s">
        <v>3734</v>
      </c>
    </row>
    <row r="486" spans="1:65" s="2" customFormat="1" ht="36" customHeight="1">
      <c r="A486" s="34"/>
      <c r="B486" s="35"/>
      <c r="C486" s="209" t="s">
        <v>1847</v>
      </c>
      <c r="D486" s="209" t="s">
        <v>197</v>
      </c>
      <c r="E486" s="210" t="s">
        <v>3536</v>
      </c>
      <c r="F486" s="211" t="s">
        <v>3537</v>
      </c>
      <c r="G486" s="212" t="s">
        <v>240</v>
      </c>
      <c r="H486" s="213">
        <v>4</v>
      </c>
      <c r="I486" s="214"/>
      <c r="J486" s="215">
        <f t="shared" si="120"/>
        <v>0</v>
      </c>
      <c r="K486" s="216"/>
      <c r="L486" s="39"/>
      <c r="M486" s="217" t="s">
        <v>1</v>
      </c>
      <c r="N486" s="218" t="s">
        <v>40</v>
      </c>
      <c r="O486" s="71"/>
      <c r="P486" s="219">
        <f t="shared" si="121"/>
        <v>0</v>
      </c>
      <c r="Q486" s="219">
        <v>0</v>
      </c>
      <c r="R486" s="219">
        <f t="shared" si="122"/>
        <v>0</v>
      </c>
      <c r="S486" s="219">
        <v>0</v>
      </c>
      <c r="T486" s="220">
        <f t="shared" si="123"/>
        <v>0</v>
      </c>
      <c r="U486" s="34"/>
      <c r="V486" s="34"/>
      <c r="W486" s="34"/>
      <c r="X486" s="34"/>
      <c r="Y486" s="34"/>
      <c r="Z486" s="34"/>
      <c r="AA486" s="34"/>
      <c r="AB486" s="34"/>
      <c r="AC486" s="34"/>
      <c r="AD486" s="34"/>
      <c r="AE486" s="34"/>
      <c r="AR486" s="221" t="s">
        <v>207</v>
      </c>
      <c r="AT486" s="221" t="s">
        <v>197</v>
      </c>
      <c r="AU486" s="221" t="s">
        <v>83</v>
      </c>
      <c r="AY486" s="17" t="s">
        <v>194</v>
      </c>
      <c r="BE486" s="222">
        <f t="shared" si="124"/>
        <v>0</v>
      </c>
      <c r="BF486" s="222">
        <f t="shared" si="125"/>
        <v>0</v>
      </c>
      <c r="BG486" s="222">
        <f t="shared" si="126"/>
        <v>0</v>
      </c>
      <c r="BH486" s="222">
        <f t="shared" si="127"/>
        <v>0</v>
      </c>
      <c r="BI486" s="222">
        <f t="shared" si="128"/>
        <v>0</v>
      </c>
      <c r="BJ486" s="17" t="s">
        <v>83</v>
      </c>
      <c r="BK486" s="222">
        <f t="shared" si="129"/>
        <v>0</v>
      </c>
      <c r="BL486" s="17" t="s">
        <v>207</v>
      </c>
      <c r="BM486" s="221" t="s">
        <v>3735</v>
      </c>
    </row>
    <row r="487" spans="1:65" s="2" customFormat="1" ht="36" customHeight="1">
      <c r="A487" s="34"/>
      <c r="B487" s="35"/>
      <c r="C487" s="209" t="s">
        <v>1850</v>
      </c>
      <c r="D487" s="209" t="s">
        <v>197</v>
      </c>
      <c r="E487" s="210" t="s">
        <v>3539</v>
      </c>
      <c r="F487" s="211" t="s">
        <v>3540</v>
      </c>
      <c r="G487" s="212" t="s">
        <v>240</v>
      </c>
      <c r="H487" s="213">
        <v>4</v>
      </c>
      <c r="I487" s="214"/>
      <c r="J487" s="215">
        <f t="shared" si="120"/>
        <v>0</v>
      </c>
      <c r="K487" s="216"/>
      <c r="L487" s="39"/>
      <c r="M487" s="217" t="s">
        <v>1</v>
      </c>
      <c r="N487" s="218" t="s">
        <v>40</v>
      </c>
      <c r="O487" s="71"/>
      <c r="P487" s="219">
        <f t="shared" si="121"/>
        <v>0</v>
      </c>
      <c r="Q487" s="219">
        <v>0</v>
      </c>
      <c r="R487" s="219">
        <f t="shared" si="122"/>
        <v>0</v>
      </c>
      <c r="S487" s="219">
        <v>0</v>
      </c>
      <c r="T487" s="220">
        <f t="shared" si="123"/>
        <v>0</v>
      </c>
      <c r="U487" s="34"/>
      <c r="V487" s="34"/>
      <c r="W487" s="34"/>
      <c r="X487" s="34"/>
      <c r="Y487" s="34"/>
      <c r="Z487" s="34"/>
      <c r="AA487" s="34"/>
      <c r="AB487" s="34"/>
      <c r="AC487" s="34"/>
      <c r="AD487" s="34"/>
      <c r="AE487" s="34"/>
      <c r="AR487" s="221" t="s">
        <v>207</v>
      </c>
      <c r="AT487" s="221" t="s">
        <v>197</v>
      </c>
      <c r="AU487" s="221" t="s">
        <v>83</v>
      </c>
      <c r="AY487" s="17" t="s">
        <v>194</v>
      </c>
      <c r="BE487" s="222">
        <f t="shared" si="124"/>
        <v>0</v>
      </c>
      <c r="BF487" s="222">
        <f t="shared" si="125"/>
        <v>0</v>
      </c>
      <c r="BG487" s="222">
        <f t="shared" si="126"/>
        <v>0</v>
      </c>
      <c r="BH487" s="222">
        <f t="shared" si="127"/>
        <v>0</v>
      </c>
      <c r="BI487" s="222">
        <f t="shared" si="128"/>
        <v>0</v>
      </c>
      <c r="BJ487" s="17" t="s">
        <v>83</v>
      </c>
      <c r="BK487" s="222">
        <f t="shared" si="129"/>
        <v>0</v>
      </c>
      <c r="BL487" s="17" t="s">
        <v>207</v>
      </c>
      <c r="BM487" s="221" t="s">
        <v>3736</v>
      </c>
    </row>
    <row r="488" spans="1:65" s="2" customFormat="1" ht="48" customHeight="1">
      <c r="A488" s="34"/>
      <c r="B488" s="35"/>
      <c r="C488" s="209" t="s">
        <v>1854</v>
      </c>
      <c r="D488" s="209" t="s">
        <v>197</v>
      </c>
      <c r="E488" s="210" t="s">
        <v>3542</v>
      </c>
      <c r="F488" s="211" t="s">
        <v>3543</v>
      </c>
      <c r="G488" s="212" t="s">
        <v>240</v>
      </c>
      <c r="H488" s="213">
        <v>0</v>
      </c>
      <c r="I488" s="214"/>
      <c r="J488" s="215">
        <f t="shared" si="120"/>
        <v>0</v>
      </c>
      <c r="K488" s="216"/>
      <c r="L488" s="39"/>
      <c r="M488" s="217" t="s">
        <v>1</v>
      </c>
      <c r="N488" s="218" t="s">
        <v>40</v>
      </c>
      <c r="O488" s="71"/>
      <c r="P488" s="219">
        <f t="shared" si="121"/>
        <v>0</v>
      </c>
      <c r="Q488" s="219">
        <v>0</v>
      </c>
      <c r="R488" s="219">
        <f t="shared" si="122"/>
        <v>0</v>
      </c>
      <c r="S488" s="219">
        <v>0</v>
      </c>
      <c r="T488" s="220">
        <f t="shared" si="123"/>
        <v>0</v>
      </c>
      <c r="U488" s="34"/>
      <c r="V488" s="34"/>
      <c r="W488" s="34"/>
      <c r="X488" s="34"/>
      <c r="Y488" s="34"/>
      <c r="Z488" s="34"/>
      <c r="AA488" s="34"/>
      <c r="AB488" s="34"/>
      <c r="AC488" s="34"/>
      <c r="AD488" s="34"/>
      <c r="AE488" s="34"/>
      <c r="AR488" s="221" t="s">
        <v>207</v>
      </c>
      <c r="AT488" s="221" t="s">
        <v>197</v>
      </c>
      <c r="AU488" s="221" t="s">
        <v>83</v>
      </c>
      <c r="AY488" s="17" t="s">
        <v>194</v>
      </c>
      <c r="BE488" s="222">
        <f t="shared" si="124"/>
        <v>0</v>
      </c>
      <c r="BF488" s="222">
        <f t="shared" si="125"/>
        <v>0</v>
      </c>
      <c r="BG488" s="222">
        <f t="shared" si="126"/>
        <v>0</v>
      </c>
      <c r="BH488" s="222">
        <f t="shared" si="127"/>
        <v>0</v>
      </c>
      <c r="BI488" s="222">
        <f t="shared" si="128"/>
        <v>0</v>
      </c>
      <c r="BJ488" s="17" t="s">
        <v>83</v>
      </c>
      <c r="BK488" s="222">
        <f t="shared" si="129"/>
        <v>0</v>
      </c>
      <c r="BL488" s="17" t="s">
        <v>207</v>
      </c>
      <c r="BM488" s="221" t="s">
        <v>3737</v>
      </c>
    </row>
    <row r="489" spans="1:65" s="2" customFormat="1" ht="48" customHeight="1">
      <c r="A489" s="34"/>
      <c r="B489" s="35"/>
      <c r="C489" s="209" t="s">
        <v>1858</v>
      </c>
      <c r="D489" s="209" t="s">
        <v>197</v>
      </c>
      <c r="E489" s="210" t="s">
        <v>3545</v>
      </c>
      <c r="F489" s="211" t="s">
        <v>3546</v>
      </c>
      <c r="G489" s="212" t="s">
        <v>240</v>
      </c>
      <c r="H489" s="213">
        <v>0</v>
      </c>
      <c r="I489" s="214"/>
      <c r="J489" s="215">
        <f t="shared" si="120"/>
        <v>0</v>
      </c>
      <c r="K489" s="216"/>
      <c r="L489" s="39"/>
      <c r="M489" s="217" t="s">
        <v>1</v>
      </c>
      <c r="N489" s="218" t="s">
        <v>40</v>
      </c>
      <c r="O489" s="71"/>
      <c r="P489" s="219">
        <f t="shared" si="121"/>
        <v>0</v>
      </c>
      <c r="Q489" s="219">
        <v>0</v>
      </c>
      <c r="R489" s="219">
        <f t="shared" si="122"/>
        <v>0</v>
      </c>
      <c r="S489" s="219">
        <v>0</v>
      </c>
      <c r="T489" s="220">
        <f t="shared" si="123"/>
        <v>0</v>
      </c>
      <c r="U489" s="34"/>
      <c r="V489" s="34"/>
      <c r="W489" s="34"/>
      <c r="X489" s="34"/>
      <c r="Y489" s="34"/>
      <c r="Z489" s="34"/>
      <c r="AA489" s="34"/>
      <c r="AB489" s="34"/>
      <c r="AC489" s="34"/>
      <c r="AD489" s="34"/>
      <c r="AE489" s="34"/>
      <c r="AR489" s="221" t="s">
        <v>207</v>
      </c>
      <c r="AT489" s="221" t="s">
        <v>197</v>
      </c>
      <c r="AU489" s="221" t="s">
        <v>83</v>
      </c>
      <c r="AY489" s="17" t="s">
        <v>194</v>
      </c>
      <c r="BE489" s="222">
        <f t="shared" si="124"/>
        <v>0</v>
      </c>
      <c r="BF489" s="222">
        <f t="shared" si="125"/>
        <v>0</v>
      </c>
      <c r="BG489" s="222">
        <f t="shared" si="126"/>
        <v>0</v>
      </c>
      <c r="BH489" s="222">
        <f t="shared" si="127"/>
        <v>0</v>
      </c>
      <c r="BI489" s="222">
        <f t="shared" si="128"/>
        <v>0</v>
      </c>
      <c r="BJ489" s="17" t="s">
        <v>83</v>
      </c>
      <c r="BK489" s="222">
        <f t="shared" si="129"/>
        <v>0</v>
      </c>
      <c r="BL489" s="17" t="s">
        <v>207</v>
      </c>
      <c r="BM489" s="221" t="s">
        <v>3738</v>
      </c>
    </row>
    <row r="490" spans="1:65" s="2" customFormat="1" ht="16.5" customHeight="1">
      <c r="A490" s="34"/>
      <c r="B490" s="35"/>
      <c r="C490" s="209" t="s">
        <v>1862</v>
      </c>
      <c r="D490" s="209" t="s">
        <v>197</v>
      </c>
      <c r="E490" s="210" t="s">
        <v>3351</v>
      </c>
      <c r="F490" s="211" t="s">
        <v>3352</v>
      </c>
      <c r="G490" s="212" t="s">
        <v>318</v>
      </c>
      <c r="H490" s="213">
        <v>290</v>
      </c>
      <c r="I490" s="214"/>
      <c r="J490" s="215">
        <f t="shared" si="120"/>
        <v>0</v>
      </c>
      <c r="K490" s="216"/>
      <c r="L490" s="39"/>
      <c r="M490" s="217" t="s">
        <v>1</v>
      </c>
      <c r="N490" s="218" t="s">
        <v>40</v>
      </c>
      <c r="O490" s="71"/>
      <c r="P490" s="219">
        <f t="shared" si="121"/>
        <v>0</v>
      </c>
      <c r="Q490" s="219">
        <v>0</v>
      </c>
      <c r="R490" s="219">
        <f t="shared" si="122"/>
        <v>0</v>
      </c>
      <c r="S490" s="219">
        <v>0</v>
      </c>
      <c r="T490" s="220">
        <f t="shared" si="123"/>
        <v>0</v>
      </c>
      <c r="U490" s="34"/>
      <c r="V490" s="34"/>
      <c r="W490" s="34"/>
      <c r="X490" s="34"/>
      <c r="Y490" s="34"/>
      <c r="Z490" s="34"/>
      <c r="AA490" s="34"/>
      <c r="AB490" s="34"/>
      <c r="AC490" s="34"/>
      <c r="AD490" s="34"/>
      <c r="AE490" s="34"/>
      <c r="AR490" s="221" t="s">
        <v>207</v>
      </c>
      <c r="AT490" s="221" t="s">
        <v>197</v>
      </c>
      <c r="AU490" s="221" t="s">
        <v>83</v>
      </c>
      <c r="AY490" s="17" t="s">
        <v>194</v>
      </c>
      <c r="BE490" s="222">
        <f t="shared" si="124"/>
        <v>0</v>
      </c>
      <c r="BF490" s="222">
        <f t="shared" si="125"/>
        <v>0</v>
      </c>
      <c r="BG490" s="222">
        <f t="shared" si="126"/>
        <v>0</v>
      </c>
      <c r="BH490" s="222">
        <f t="shared" si="127"/>
        <v>0</v>
      </c>
      <c r="BI490" s="222">
        <f t="shared" si="128"/>
        <v>0</v>
      </c>
      <c r="BJ490" s="17" t="s">
        <v>83</v>
      </c>
      <c r="BK490" s="222">
        <f t="shared" si="129"/>
        <v>0</v>
      </c>
      <c r="BL490" s="17" t="s">
        <v>207</v>
      </c>
      <c r="BM490" s="221" t="s">
        <v>3739</v>
      </c>
    </row>
    <row r="491" spans="1:65" s="2" customFormat="1" ht="16.5" customHeight="1">
      <c r="A491" s="34"/>
      <c r="B491" s="35"/>
      <c r="C491" s="209" t="s">
        <v>1866</v>
      </c>
      <c r="D491" s="209" t="s">
        <v>197</v>
      </c>
      <c r="E491" s="210" t="s">
        <v>3353</v>
      </c>
      <c r="F491" s="211" t="s">
        <v>3354</v>
      </c>
      <c r="G491" s="212" t="s">
        <v>318</v>
      </c>
      <c r="H491" s="213">
        <v>265</v>
      </c>
      <c r="I491" s="214"/>
      <c r="J491" s="215">
        <f t="shared" si="120"/>
        <v>0</v>
      </c>
      <c r="K491" s="216"/>
      <c r="L491" s="39"/>
      <c r="M491" s="217" t="s">
        <v>1</v>
      </c>
      <c r="N491" s="218" t="s">
        <v>40</v>
      </c>
      <c r="O491" s="71"/>
      <c r="P491" s="219">
        <f t="shared" si="121"/>
        <v>0</v>
      </c>
      <c r="Q491" s="219">
        <v>0</v>
      </c>
      <c r="R491" s="219">
        <f t="shared" si="122"/>
        <v>0</v>
      </c>
      <c r="S491" s="219">
        <v>0</v>
      </c>
      <c r="T491" s="220">
        <f t="shared" si="123"/>
        <v>0</v>
      </c>
      <c r="U491" s="34"/>
      <c r="V491" s="34"/>
      <c r="W491" s="34"/>
      <c r="X491" s="34"/>
      <c r="Y491" s="34"/>
      <c r="Z491" s="34"/>
      <c r="AA491" s="34"/>
      <c r="AB491" s="34"/>
      <c r="AC491" s="34"/>
      <c r="AD491" s="34"/>
      <c r="AE491" s="34"/>
      <c r="AR491" s="221" t="s">
        <v>207</v>
      </c>
      <c r="AT491" s="221" t="s">
        <v>197</v>
      </c>
      <c r="AU491" s="221" t="s">
        <v>83</v>
      </c>
      <c r="AY491" s="17" t="s">
        <v>194</v>
      </c>
      <c r="BE491" s="222">
        <f t="shared" si="124"/>
        <v>0</v>
      </c>
      <c r="BF491" s="222">
        <f t="shared" si="125"/>
        <v>0</v>
      </c>
      <c r="BG491" s="222">
        <f t="shared" si="126"/>
        <v>0</v>
      </c>
      <c r="BH491" s="222">
        <f t="shared" si="127"/>
        <v>0</v>
      </c>
      <c r="BI491" s="222">
        <f t="shared" si="128"/>
        <v>0</v>
      </c>
      <c r="BJ491" s="17" t="s">
        <v>83</v>
      </c>
      <c r="BK491" s="222">
        <f t="shared" si="129"/>
        <v>0</v>
      </c>
      <c r="BL491" s="17" t="s">
        <v>207</v>
      </c>
      <c r="BM491" s="221" t="s">
        <v>3740</v>
      </c>
    </row>
    <row r="492" spans="1:65" s="2" customFormat="1" ht="16.5" customHeight="1">
      <c r="A492" s="34"/>
      <c r="B492" s="35"/>
      <c r="C492" s="209" t="s">
        <v>1869</v>
      </c>
      <c r="D492" s="209" t="s">
        <v>197</v>
      </c>
      <c r="E492" s="210" t="s">
        <v>3359</v>
      </c>
      <c r="F492" s="211" t="s">
        <v>3360</v>
      </c>
      <c r="G492" s="212" t="s">
        <v>318</v>
      </c>
      <c r="H492" s="213">
        <v>20</v>
      </c>
      <c r="I492" s="214"/>
      <c r="J492" s="215">
        <f t="shared" si="120"/>
        <v>0</v>
      </c>
      <c r="K492" s="216"/>
      <c r="L492" s="39"/>
      <c r="M492" s="217" t="s">
        <v>1</v>
      </c>
      <c r="N492" s="218" t="s">
        <v>40</v>
      </c>
      <c r="O492" s="71"/>
      <c r="P492" s="219">
        <f t="shared" si="121"/>
        <v>0</v>
      </c>
      <c r="Q492" s="219">
        <v>0</v>
      </c>
      <c r="R492" s="219">
        <f t="shared" si="122"/>
        <v>0</v>
      </c>
      <c r="S492" s="219">
        <v>0</v>
      </c>
      <c r="T492" s="220">
        <f t="shared" si="123"/>
        <v>0</v>
      </c>
      <c r="U492" s="34"/>
      <c r="V492" s="34"/>
      <c r="W492" s="34"/>
      <c r="X492" s="34"/>
      <c r="Y492" s="34"/>
      <c r="Z492" s="34"/>
      <c r="AA492" s="34"/>
      <c r="AB492" s="34"/>
      <c r="AC492" s="34"/>
      <c r="AD492" s="34"/>
      <c r="AE492" s="34"/>
      <c r="AR492" s="221" t="s">
        <v>207</v>
      </c>
      <c r="AT492" s="221" t="s">
        <v>197</v>
      </c>
      <c r="AU492" s="221" t="s">
        <v>83</v>
      </c>
      <c r="AY492" s="17" t="s">
        <v>194</v>
      </c>
      <c r="BE492" s="222">
        <f t="shared" si="124"/>
        <v>0</v>
      </c>
      <c r="BF492" s="222">
        <f t="shared" si="125"/>
        <v>0</v>
      </c>
      <c r="BG492" s="222">
        <f t="shared" si="126"/>
        <v>0</v>
      </c>
      <c r="BH492" s="222">
        <f t="shared" si="127"/>
        <v>0</v>
      </c>
      <c r="BI492" s="222">
        <f t="shared" si="128"/>
        <v>0</v>
      </c>
      <c r="BJ492" s="17" t="s">
        <v>83</v>
      </c>
      <c r="BK492" s="222">
        <f t="shared" si="129"/>
        <v>0</v>
      </c>
      <c r="BL492" s="17" t="s">
        <v>207</v>
      </c>
      <c r="BM492" s="221" t="s">
        <v>3741</v>
      </c>
    </row>
    <row r="493" spans="1:65" s="2" customFormat="1" ht="16.5" customHeight="1">
      <c r="A493" s="34"/>
      <c r="B493" s="35"/>
      <c r="C493" s="209" t="s">
        <v>1872</v>
      </c>
      <c r="D493" s="209" t="s">
        <v>197</v>
      </c>
      <c r="E493" s="210" t="s">
        <v>3551</v>
      </c>
      <c r="F493" s="211" t="s">
        <v>3552</v>
      </c>
      <c r="G493" s="212" t="s">
        <v>318</v>
      </c>
      <c r="H493" s="213">
        <v>85</v>
      </c>
      <c r="I493" s="214"/>
      <c r="J493" s="215">
        <f t="shared" si="120"/>
        <v>0</v>
      </c>
      <c r="K493" s="216"/>
      <c r="L493" s="39"/>
      <c r="M493" s="217" t="s">
        <v>1</v>
      </c>
      <c r="N493" s="218" t="s">
        <v>40</v>
      </c>
      <c r="O493" s="71"/>
      <c r="P493" s="219">
        <f t="shared" si="121"/>
        <v>0</v>
      </c>
      <c r="Q493" s="219">
        <v>0</v>
      </c>
      <c r="R493" s="219">
        <f t="shared" si="122"/>
        <v>0</v>
      </c>
      <c r="S493" s="219">
        <v>0</v>
      </c>
      <c r="T493" s="220">
        <f t="shared" si="123"/>
        <v>0</v>
      </c>
      <c r="U493" s="34"/>
      <c r="V493" s="34"/>
      <c r="W493" s="34"/>
      <c r="X493" s="34"/>
      <c r="Y493" s="34"/>
      <c r="Z493" s="34"/>
      <c r="AA493" s="34"/>
      <c r="AB493" s="34"/>
      <c r="AC493" s="34"/>
      <c r="AD493" s="34"/>
      <c r="AE493" s="34"/>
      <c r="AR493" s="221" t="s">
        <v>207</v>
      </c>
      <c r="AT493" s="221" t="s">
        <v>197</v>
      </c>
      <c r="AU493" s="221" t="s">
        <v>83</v>
      </c>
      <c r="AY493" s="17" t="s">
        <v>194</v>
      </c>
      <c r="BE493" s="222">
        <f t="shared" si="124"/>
        <v>0</v>
      </c>
      <c r="BF493" s="222">
        <f t="shared" si="125"/>
        <v>0</v>
      </c>
      <c r="BG493" s="222">
        <f t="shared" si="126"/>
        <v>0</v>
      </c>
      <c r="BH493" s="222">
        <f t="shared" si="127"/>
        <v>0</v>
      </c>
      <c r="BI493" s="222">
        <f t="shared" si="128"/>
        <v>0</v>
      </c>
      <c r="BJ493" s="17" t="s">
        <v>83</v>
      </c>
      <c r="BK493" s="222">
        <f t="shared" si="129"/>
        <v>0</v>
      </c>
      <c r="BL493" s="17" t="s">
        <v>207</v>
      </c>
      <c r="BM493" s="221" t="s">
        <v>3742</v>
      </c>
    </row>
    <row r="494" spans="1:65" s="2" customFormat="1" ht="16.5" customHeight="1">
      <c r="A494" s="34"/>
      <c r="B494" s="35"/>
      <c r="C494" s="209" t="s">
        <v>1877</v>
      </c>
      <c r="D494" s="209" t="s">
        <v>197</v>
      </c>
      <c r="E494" s="210" t="s">
        <v>3361</v>
      </c>
      <c r="F494" s="211" t="s">
        <v>3362</v>
      </c>
      <c r="G494" s="212" t="s">
        <v>318</v>
      </c>
      <c r="H494" s="213">
        <v>425</v>
      </c>
      <c r="I494" s="214"/>
      <c r="J494" s="215">
        <f t="shared" si="120"/>
        <v>0</v>
      </c>
      <c r="K494" s="216"/>
      <c r="L494" s="39"/>
      <c r="M494" s="217" t="s">
        <v>1</v>
      </c>
      <c r="N494" s="218" t="s">
        <v>40</v>
      </c>
      <c r="O494" s="71"/>
      <c r="P494" s="219">
        <f t="shared" si="121"/>
        <v>0</v>
      </c>
      <c r="Q494" s="219">
        <v>0</v>
      </c>
      <c r="R494" s="219">
        <f t="shared" si="122"/>
        <v>0</v>
      </c>
      <c r="S494" s="219">
        <v>0</v>
      </c>
      <c r="T494" s="220">
        <f t="shared" si="123"/>
        <v>0</v>
      </c>
      <c r="U494" s="34"/>
      <c r="V494" s="34"/>
      <c r="W494" s="34"/>
      <c r="X494" s="34"/>
      <c r="Y494" s="34"/>
      <c r="Z494" s="34"/>
      <c r="AA494" s="34"/>
      <c r="AB494" s="34"/>
      <c r="AC494" s="34"/>
      <c r="AD494" s="34"/>
      <c r="AE494" s="34"/>
      <c r="AR494" s="221" t="s">
        <v>207</v>
      </c>
      <c r="AT494" s="221" t="s">
        <v>197</v>
      </c>
      <c r="AU494" s="221" t="s">
        <v>83</v>
      </c>
      <c r="AY494" s="17" t="s">
        <v>194</v>
      </c>
      <c r="BE494" s="222">
        <f t="shared" si="124"/>
        <v>0</v>
      </c>
      <c r="BF494" s="222">
        <f t="shared" si="125"/>
        <v>0</v>
      </c>
      <c r="BG494" s="222">
        <f t="shared" si="126"/>
        <v>0</v>
      </c>
      <c r="BH494" s="222">
        <f t="shared" si="127"/>
        <v>0</v>
      </c>
      <c r="BI494" s="222">
        <f t="shared" si="128"/>
        <v>0</v>
      </c>
      <c r="BJ494" s="17" t="s">
        <v>83</v>
      </c>
      <c r="BK494" s="222">
        <f t="shared" si="129"/>
        <v>0</v>
      </c>
      <c r="BL494" s="17" t="s">
        <v>207</v>
      </c>
      <c r="BM494" s="221" t="s">
        <v>3743</v>
      </c>
    </row>
    <row r="495" spans="1:65" s="2" customFormat="1" ht="16.5" customHeight="1">
      <c r="A495" s="34"/>
      <c r="B495" s="35"/>
      <c r="C495" s="209" t="s">
        <v>1880</v>
      </c>
      <c r="D495" s="209" t="s">
        <v>197</v>
      </c>
      <c r="E495" s="210" t="s">
        <v>3555</v>
      </c>
      <c r="F495" s="211" t="s">
        <v>3556</v>
      </c>
      <c r="G495" s="212" t="s">
        <v>240</v>
      </c>
      <c r="H495" s="213">
        <v>5</v>
      </c>
      <c r="I495" s="214"/>
      <c r="J495" s="215">
        <f t="shared" si="120"/>
        <v>0</v>
      </c>
      <c r="K495" s="216"/>
      <c r="L495" s="39"/>
      <c r="M495" s="217" t="s">
        <v>1</v>
      </c>
      <c r="N495" s="218" t="s">
        <v>40</v>
      </c>
      <c r="O495" s="71"/>
      <c r="P495" s="219">
        <f t="shared" si="121"/>
        <v>0</v>
      </c>
      <c r="Q495" s="219">
        <v>0</v>
      </c>
      <c r="R495" s="219">
        <f t="shared" si="122"/>
        <v>0</v>
      </c>
      <c r="S495" s="219">
        <v>0</v>
      </c>
      <c r="T495" s="220">
        <f t="shared" si="123"/>
        <v>0</v>
      </c>
      <c r="U495" s="34"/>
      <c r="V495" s="34"/>
      <c r="W495" s="34"/>
      <c r="X495" s="34"/>
      <c r="Y495" s="34"/>
      <c r="Z495" s="34"/>
      <c r="AA495" s="34"/>
      <c r="AB495" s="34"/>
      <c r="AC495" s="34"/>
      <c r="AD495" s="34"/>
      <c r="AE495" s="34"/>
      <c r="AR495" s="221" t="s">
        <v>207</v>
      </c>
      <c r="AT495" s="221" t="s">
        <v>197</v>
      </c>
      <c r="AU495" s="221" t="s">
        <v>83</v>
      </c>
      <c r="AY495" s="17" t="s">
        <v>194</v>
      </c>
      <c r="BE495" s="222">
        <f t="shared" si="124"/>
        <v>0</v>
      </c>
      <c r="BF495" s="222">
        <f t="shared" si="125"/>
        <v>0</v>
      </c>
      <c r="BG495" s="222">
        <f t="shared" si="126"/>
        <v>0</v>
      </c>
      <c r="BH495" s="222">
        <f t="shared" si="127"/>
        <v>0</v>
      </c>
      <c r="BI495" s="222">
        <f t="shared" si="128"/>
        <v>0</v>
      </c>
      <c r="BJ495" s="17" t="s">
        <v>83</v>
      </c>
      <c r="BK495" s="222">
        <f t="shared" si="129"/>
        <v>0</v>
      </c>
      <c r="BL495" s="17" t="s">
        <v>207</v>
      </c>
      <c r="BM495" s="221" t="s">
        <v>3744</v>
      </c>
    </row>
    <row r="496" spans="1:65" s="2" customFormat="1" ht="16.5" customHeight="1">
      <c r="A496" s="34"/>
      <c r="B496" s="35"/>
      <c r="C496" s="209" t="s">
        <v>1883</v>
      </c>
      <c r="D496" s="209" t="s">
        <v>197</v>
      </c>
      <c r="E496" s="210" t="s">
        <v>3558</v>
      </c>
      <c r="F496" s="211" t="s">
        <v>3559</v>
      </c>
      <c r="G496" s="212" t="s">
        <v>240</v>
      </c>
      <c r="H496" s="213">
        <v>5</v>
      </c>
      <c r="I496" s="214"/>
      <c r="J496" s="215">
        <f t="shared" si="120"/>
        <v>0</v>
      </c>
      <c r="K496" s="216"/>
      <c r="L496" s="39"/>
      <c r="M496" s="217" t="s">
        <v>1</v>
      </c>
      <c r="N496" s="218" t="s">
        <v>40</v>
      </c>
      <c r="O496" s="71"/>
      <c r="P496" s="219">
        <f t="shared" si="121"/>
        <v>0</v>
      </c>
      <c r="Q496" s="219">
        <v>0</v>
      </c>
      <c r="R496" s="219">
        <f t="shared" si="122"/>
        <v>0</v>
      </c>
      <c r="S496" s="219">
        <v>0</v>
      </c>
      <c r="T496" s="220">
        <f t="shared" si="123"/>
        <v>0</v>
      </c>
      <c r="U496" s="34"/>
      <c r="V496" s="34"/>
      <c r="W496" s="34"/>
      <c r="X496" s="34"/>
      <c r="Y496" s="34"/>
      <c r="Z496" s="34"/>
      <c r="AA496" s="34"/>
      <c r="AB496" s="34"/>
      <c r="AC496" s="34"/>
      <c r="AD496" s="34"/>
      <c r="AE496" s="34"/>
      <c r="AR496" s="221" t="s">
        <v>207</v>
      </c>
      <c r="AT496" s="221" t="s">
        <v>197</v>
      </c>
      <c r="AU496" s="221" t="s">
        <v>83</v>
      </c>
      <c r="AY496" s="17" t="s">
        <v>194</v>
      </c>
      <c r="BE496" s="222">
        <f t="shared" si="124"/>
        <v>0</v>
      </c>
      <c r="BF496" s="222">
        <f t="shared" si="125"/>
        <v>0</v>
      </c>
      <c r="BG496" s="222">
        <f t="shared" si="126"/>
        <v>0</v>
      </c>
      <c r="BH496" s="222">
        <f t="shared" si="127"/>
        <v>0</v>
      </c>
      <c r="BI496" s="222">
        <f t="shared" si="128"/>
        <v>0</v>
      </c>
      <c r="BJ496" s="17" t="s">
        <v>83</v>
      </c>
      <c r="BK496" s="222">
        <f t="shared" si="129"/>
        <v>0</v>
      </c>
      <c r="BL496" s="17" t="s">
        <v>207</v>
      </c>
      <c r="BM496" s="221" t="s">
        <v>3745</v>
      </c>
    </row>
    <row r="497" spans="1:65" s="2" customFormat="1" ht="24" customHeight="1">
      <c r="A497" s="34"/>
      <c r="B497" s="35"/>
      <c r="C497" s="209" t="s">
        <v>1887</v>
      </c>
      <c r="D497" s="209" t="s">
        <v>197</v>
      </c>
      <c r="E497" s="210" t="s">
        <v>3561</v>
      </c>
      <c r="F497" s="211" t="s">
        <v>3562</v>
      </c>
      <c r="G497" s="212" t="s">
        <v>240</v>
      </c>
      <c r="H497" s="213">
        <v>3</v>
      </c>
      <c r="I497" s="214"/>
      <c r="J497" s="215">
        <f t="shared" si="120"/>
        <v>0</v>
      </c>
      <c r="K497" s="216"/>
      <c r="L497" s="39"/>
      <c r="M497" s="217" t="s">
        <v>1</v>
      </c>
      <c r="N497" s="218" t="s">
        <v>40</v>
      </c>
      <c r="O497" s="71"/>
      <c r="P497" s="219">
        <f t="shared" si="121"/>
        <v>0</v>
      </c>
      <c r="Q497" s="219">
        <v>0</v>
      </c>
      <c r="R497" s="219">
        <f t="shared" si="122"/>
        <v>0</v>
      </c>
      <c r="S497" s="219">
        <v>0</v>
      </c>
      <c r="T497" s="220">
        <f t="shared" si="123"/>
        <v>0</v>
      </c>
      <c r="U497" s="34"/>
      <c r="V497" s="34"/>
      <c r="W497" s="34"/>
      <c r="X497" s="34"/>
      <c r="Y497" s="34"/>
      <c r="Z497" s="34"/>
      <c r="AA497" s="34"/>
      <c r="AB497" s="34"/>
      <c r="AC497" s="34"/>
      <c r="AD497" s="34"/>
      <c r="AE497" s="34"/>
      <c r="AR497" s="221" t="s">
        <v>207</v>
      </c>
      <c r="AT497" s="221" t="s">
        <v>197</v>
      </c>
      <c r="AU497" s="221" t="s">
        <v>83</v>
      </c>
      <c r="AY497" s="17" t="s">
        <v>194</v>
      </c>
      <c r="BE497" s="222">
        <f t="shared" si="124"/>
        <v>0</v>
      </c>
      <c r="BF497" s="222">
        <f t="shared" si="125"/>
        <v>0</v>
      </c>
      <c r="BG497" s="222">
        <f t="shared" si="126"/>
        <v>0</v>
      </c>
      <c r="BH497" s="222">
        <f t="shared" si="127"/>
        <v>0</v>
      </c>
      <c r="BI497" s="222">
        <f t="shared" si="128"/>
        <v>0</v>
      </c>
      <c r="BJ497" s="17" t="s">
        <v>83</v>
      </c>
      <c r="BK497" s="222">
        <f t="shared" si="129"/>
        <v>0</v>
      </c>
      <c r="BL497" s="17" t="s">
        <v>207</v>
      </c>
      <c r="BM497" s="221" t="s">
        <v>3746</v>
      </c>
    </row>
    <row r="498" spans="1:65" s="2" customFormat="1" ht="16.5" customHeight="1">
      <c r="A498" s="34"/>
      <c r="B498" s="35"/>
      <c r="C498" s="209" t="s">
        <v>1890</v>
      </c>
      <c r="D498" s="209" t="s">
        <v>197</v>
      </c>
      <c r="E498" s="210" t="s">
        <v>3564</v>
      </c>
      <c r="F498" s="211" t="s">
        <v>3565</v>
      </c>
      <c r="G498" s="212" t="s">
        <v>240</v>
      </c>
      <c r="H498" s="213">
        <v>3</v>
      </c>
      <c r="I498" s="214"/>
      <c r="J498" s="215">
        <f t="shared" si="120"/>
        <v>0</v>
      </c>
      <c r="K498" s="216"/>
      <c r="L498" s="39"/>
      <c r="M498" s="217" t="s">
        <v>1</v>
      </c>
      <c r="N498" s="218" t="s">
        <v>40</v>
      </c>
      <c r="O498" s="71"/>
      <c r="P498" s="219">
        <f t="shared" si="121"/>
        <v>0</v>
      </c>
      <c r="Q498" s="219">
        <v>0</v>
      </c>
      <c r="R498" s="219">
        <f t="shared" si="122"/>
        <v>0</v>
      </c>
      <c r="S498" s="219">
        <v>0</v>
      </c>
      <c r="T498" s="220">
        <f t="shared" si="123"/>
        <v>0</v>
      </c>
      <c r="U498" s="34"/>
      <c r="V498" s="34"/>
      <c r="W498" s="34"/>
      <c r="X498" s="34"/>
      <c r="Y498" s="34"/>
      <c r="Z498" s="34"/>
      <c r="AA498" s="34"/>
      <c r="AB498" s="34"/>
      <c r="AC498" s="34"/>
      <c r="AD498" s="34"/>
      <c r="AE498" s="34"/>
      <c r="AR498" s="221" t="s">
        <v>207</v>
      </c>
      <c r="AT498" s="221" t="s">
        <v>197</v>
      </c>
      <c r="AU498" s="221" t="s">
        <v>83</v>
      </c>
      <c r="AY498" s="17" t="s">
        <v>194</v>
      </c>
      <c r="BE498" s="222">
        <f t="shared" si="124"/>
        <v>0</v>
      </c>
      <c r="BF498" s="222">
        <f t="shared" si="125"/>
        <v>0</v>
      </c>
      <c r="BG498" s="222">
        <f t="shared" si="126"/>
        <v>0</v>
      </c>
      <c r="BH498" s="222">
        <f t="shared" si="127"/>
        <v>0</v>
      </c>
      <c r="BI498" s="222">
        <f t="shared" si="128"/>
        <v>0</v>
      </c>
      <c r="BJ498" s="17" t="s">
        <v>83</v>
      </c>
      <c r="BK498" s="222">
        <f t="shared" si="129"/>
        <v>0</v>
      </c>
      <c r="BL498" s="17" t="s">
        <v>207</v>
      </c>
      <c r="BM498" s="221" t="s">
        <v>3747</v>
      </c>
    </row>
    <row r="499" spans="1:65" s="2" customFormat="1" ht="16.5" customHeight="1">
      <c r="A499" s="34"/>
      <c r="B499" s="35"/>
      <c r="C499" s="209" t="s">
        <v>1893</v>
      </c>
      <c r="D499" s="209" t="s">
        <v>197</v>
      </c>
      <c r="E499" s="210" t="s">
        <v>3567</v>
      </c>
      <c r="F499" s="211" t="s">
        <v>3568</v>
      </c>
      <c r="G499" s="212" t="s">
        <v>240</v>
      </c>
      <c r="H499" s="213">
        <v>0</v>
      </c>
      <c r="I499" s="214"/>
      <c r="J499" s="215">
        <f t="shared" si="120"/>
        <v>0</v>
      </c>
      <c r="K499" s="216"/>
      <c r="L499" s="39"/>
      <c r="M499" s="217" t="s">
        <v>1</v>
      </c>
      <c r="N499" s="218" t="s">
        <v>40</v>
      </c>
      <c r="O499" s="71"/>
      <c r="P499" s="219">
        <f t="shared" si="121"/>
        <v>0</v>
      </c>
      <c r="Q499" s="219">
        <v>0</v>
      </c>
      <c r="R499" s="219">
        <f t="shared" si="122"/>
        <v>0</v>
      </c>
      <c r="S499" s="219">
        <v>0</v>
      </c>
      <c r="T499" s="220">
        <f t="shared" si="123"/>
        <v>0</v>
      </c>
      <c r="U499" s="34"/>
      <c r="V499" s="34"/>
      <c r="W499" s="34"/>
      <c r="X499" s="34"/>
      <c r="Y499" s="34"/>
      <c r="Z499" s="34"/>
      <c r="AA499" s="34"/>
      <c r="AB499" s="34"/>
      <c r="AC499" s="34"/>
      <c r="AD499" s="34"/>
      <c r="AE499" s="34"/>
      <c r="AR499" s="221" t="s">
        <v>207</v>
      </c>
      <c r="AT499" s="221" t="s">
        <v>197</v>
      </c>
      <c r="AU499" s="221" t="s">
        <v>83</v>
      </c>
      <c r="AY499" s="17" t="s">
        <v>194</v>
      </c>
      <c r="BE499" s="222">
        <f t="shared" si="124"/>
        <v>0</v>
      </c>
      <c r="BF499" s="222">
        <f t="shared" si="125"/>
        <v>0</v>
      </c>
      <c r="BG499" s="222">
        <f t="shared" si="126"/>
        <v>0</v>
      </c>
      <c r="BH499" s="222">
        <f t="shared" si="127"/>
        <v>0</v>
      </c>
      <c r="BI499" s="222">
        <f t="shared" si="128"/>
        <v>0</v>
      </c>
      <c r="BJ499" s="17" t="s">
        <v>83</v>
      </c>
      <c r="BK499" s="222">
        <f t="shared" si="129"/>
        <v>0</v>
      </c>
      <c r="BL499" s="17" t="s">
        <v>207</v>
      </c>
      <c r="BM499" s="221" t="s">
        <v>3748</v>
      </c>
    </row>
    <row r="500" spans="1:65" s="2" customFormat="1" ht="24" customHeight="1">
      <c r="A500" s="34"/>
      <c r="B500" s="35"/>
      <c r="C500" s="209" t="s">
        <v>1898</v>
      </c>
      <c r="D500" s="209" t="s">
        <v>197</v>
      </c>
      <c r="E500" s="210" t="s">
        <v>3570</v>
      </c>
      <c r="F500" s="211" t="s">
        <v>3571</v>
      </c>
      <c r="G500" s="212" t="s">
        <v>240</v>
      </c>
      <c r="H500" s="213">
        <v>3</v>
      </c>
      <c r="I500" s="214"/>
      <c r="J500" s="215">
        <f t="shared" si="120"/>
        <v>0</v>
      </c>
      <c r="K500" s="216"/>
      <c r="L500" s="39"/>
      <c r="M500" s="217" t="s">
        <v>1</v>
      </c>
      <c r="N500" s="218" t="s">
        <v>40</v>
      </c>
      <c r="O500" s="71"/>
      <c r="P500" s="219">
        <f t="shared" si="121"/>
        <v>0</v>
      </c>
      <c r="Q500" s="219">
        <v>0</v>
      </c>
      <c r="R500" s="219">
        <f t="shared" si="122"/>
        <v>0</v>
      </c>
      <c r="S500" s="219">
        <v>0</v>
      </c>
      <c r="T500" s="220">
        <f t="shared" si="123"/>
        <v>0</v>
      </c>
      <c r="U500" s="34"/>
      <c r="V500" s="34"/>
      <c r="W500" s="34"/>
      <c r="X500" s="34"/>
      <c r="Y500" s="34"/>
      <c r="Z500" s="34"/>
      <c r="AA500" s="34"/>
      <c r="AB500" s="34"/>
      <c r="AC500" s="34"/>
      <c r="AD500" s="34"/>
      <c r="AE500" s="34"/>
      <c r="AR500" s="221" t="s">
        <v>207</v>
      </c>
      <c r="AT500" s="221" t="s">
        <v>197</v>
      </c>
      <c r="AU500" s="221" t="s">
        <v>83</v>
      </c>
      <c r="AY500" s="17" t="s">
        <v>194</v>
      </c>
      <c r="BE500" s="222">
        <f t="shared" si="124"/>
        <v>0</v>
      </c>
      <c r="BF500" s="222">
        <f t="shared" si="125"/>
        <v>0</v>
      </c>
      <c r="BG500" s="222">
        <f t="shared" si="126"/>
        <v>0</v>
      </c>
      <c r="BH500" s="222">
        <f t="shared" si="127"/>
        <v>0</v>
      </c>
      <c r="BI500" s="222">
        <f t="shared" si="128"/>
        <v>0</v>
      </c>
      <c r="BJ500" s="17" t="s">
        <v>83</v>
      </c>
      <c r="BK500" s="222">
        <f t="shared" si="129"/>
        <v>0</v>
      </c>
      <c r="BL500" s="17" t="s">
        <v>207</v>
      </c>
      <c r="BM500" s="221" t="s">
        <v>3749</v>
      </c>
    </row>
    <row r="501" spans="1:65" s="2" customFormat="1" ht="24" customHeight="1">
      <c r="A501" s="34"/>
      <c r="B501" s="35"/>
      <c r="C501" s="209" t="s">
        <v>1902</v>
      </c>
      <c r="D501" s="209" t="s">
        <v>197</v>
      </c>
      <c r="E501" s="210" t="s">
        <v>3573</v>
      </c>
      <c r="F501" s="211" t="s">
        <v>3574</v>
      </c>
      <c r="G501" s="212" t="s">
        <v>240</v>
      </c>
      <c r="H501" s="213">
        <v>1</v>
      </c>
      <c r="I501" s="214"/>
      <c r="J501" s="215">
        <f t="shared" si="120"/>
        <v>0</v>
      </c>
      <c r="K501" s="216"/>
      <c r="L501" s="39"/>
      <c r="M501" s="217" t="s">
        <v>1</v>
      </c>
      <c r="N501" s="218" t="s">
        <v>40</v>
      </c>
      <c r="O501" s="71"/>
      <c r="P501" s="219">
        <f t="shared" si="121"/>
        <v>0</v>
      </c>
      <c r="Q501" s="219">
        <v>0</v>
      </c>
      <c r="R501" s="219">
        <f t="shared" si="122"/>
        <v>0</v>
      </c>
      <c r="S501" s="219">
        <v>0</v>
      </c>
      <c r="T501" s="220">
        <f t="shared" si="123"/>
        <v>0</v>
      </c>
      <c r="U501" s="34"/>
      <c r="V501" s="34"/>
      <c r="W501" s="34"/>
      <c r="X501" s="34"/>
      <c r="Y501" s="34"/>
      <c r="Z501" s="34"/>
      <c r="AA501" s="34"/>
      <c r="AB501" s="34"/>
      <c r="AC501" s="34"/>
      <c r="AD501" s="34"/>
      <c r="AE501" s="34"/>
      <c r="AR501" s="221" t="s">
        <v>207</v>
      </c>
      <c r="AT501" s="221" t="s">
        <v>197</v>
      </c>
      <c r="AU501" s="221" t="s">
        <v>83</v>
      </c>
      <c r="AY501" s="17" t="s">
        <v>194</v>
      </c>
      <c r="BE501" s="222">
        <f t="shared" si="124"/>
        <v>0</v>
      </c>
      <c r="BF501" s="222">
        <f t="shared" si="125"/>
        <v>0</v>
      </c>
      <c r="BG501" s="222">
        <f t="shared" si="126"/>
        <v>0</v>
      </c>
      <c r="BH501" s="222">
        <f t="shared" si="127"/>
        <v>0</v>
      </c>
      <c r="BI501" s="222">
        <f t="shared" si="128"/>
        <v>0</v>
      </c>
      <c r="BJ501" s="17" t="s">
        <v>83</v>
      </c>
      <c r="BK501" s="222">
        <f t="shared" si="129"/>
        <v>0</v>
      </c>
      <c r="BL501" s="17" t="s">
        <v>207</v>
      </c>
      <c r="BM501" s="221" t="s">
        <v>3750</v>
      </c>
    </row>
    <row r="502" spans="1:65" s="2" customFormat="1" ht="24" customHeight="1">
      <c r="A502" s="34"/>
      <c r="B502" s="35"/>
      <c r="C502" s="209" t="s">
        <v>1907</v>
      </c>
      <c r="D502" s="209" t="s">
        <v>197</v>
      </c>
      <c r="E502" s="210" t="s">
        <v>3576</v>
      </c>
      <c r="F502" s="211" t="s">
        <v>3577</v>
      </c>
      <c r="G502" s="212" t="s">
        <v>240</v>
      </c>
      <c r="H502" s="213">
        <v>20</v>
      </c>
      <c r="I502" s="214"/>
      <c r="J502" s="215">
        <f t="shared" si="120"/>
        <v>0</v>
      </c>
      <c r="K502" s="216"/>
      <c r="L502" s="39"/>
      <c r="M502" s="217" t="s">
        <v>1</v>
      </c>
      <c r="N502" s="218" t="s">
        <v>40</v>
      </c>
      <c r="O502" s="71"/>
      <c r="P502" s="219">
        <f t="shared" si="121"/>
        <v>0</v>
      </c>
      <c r="Q502" s="219">
        <v>0</v>
      </c>
      <c r="R502" s="219">
        <f t="shared" si="122"/>
        <v>0</v>
      </c>
      <c r="S502" s="219">
        <v>0</v>
      </c>
      <c r="T502" s="220">
        <f t="shared" si="123"/>
        <v>0</v>
      </c>
      <c r="U502" s="34"/>
      <c r="V502" s="34"/>
      <c r="W502" s="34"/>
      <c r="X502" s="34"/>
      <c r="Y502" s="34"/>
      <c r="Z502" s="34"/>
      <c r="AA502" s="34"/>
      <c r="AB502" s="34"/>
      <c r="AC502" s="34"/>
      <c r="AD502" s="34"/>
      <c r="AE502" s="34"/>
      <c r="AR502" s="221" t="s">
        <v>207</v>
      </c>
      <c r="AT502" s="221" t="s">
        <v>197</v>
      </c>
      <c r="AU502" s="221" t="s">
        <v>83</v>
      </c>
      <c r="AY502" s="17" t="s">
        <v>194</v>
      </c>
      <c r="BE502" s="222">
        <f t="shared" si="124"/>
        <v>0</v>
      </c>
      <c r="BF502" s="222">
        <f t="shared" si="125"/>
        <v>0</v>
      </c>
      <c r="BG502" s="222">
        <f t="shared" si="126"/>
        <v>0</v>
      </c>
      <c r="BH502" s="222">
        <f t="shared" si="127"/>
        <v>0</v>
      </c>
      <c r="BI502" s="222">
        <f t="shared" si="128"/>
        <v>0</v>
      </c>
      <c r="BJ502" s="17" t="s">
        <v>83</v>
      </c>
      <c r="BK502" s="222">
        <f t="shared" si="129"/>
        <v>0</v>
      </c>
      <c r="BL502" s="17" t="s">
        <v>207</v>
      </c>
      <c r="BM502" s="221" t="s">
        <v>3751</v>
      </c>
    </row>
    <row r="503" spans="1:65" s="2" customFormat="1" ht="16.5" customHeight="1">
      <c r="A503" s="34"/>
      <c r="B503" s="35"/>
      <c r="C503" s="209" t="s">
        <v>1912</v>
      </c>
      <c r="D503" s="209" t="s">
        <v>197</v>
      </c>
      <c r="E503" s="210" t="s">
        <v>3579</v>
      </c>
      <c r="F503" s="211" t="s">
        <v>3580</v>
      </c>
      <c r="G503" s="212" t="s">
        <v>240</v>
      </c>
      <c r="H503" s="213">
        <v>10</v>
      </c>
      <c r="I503" s="214"/>
      <c r="J503" s="215">
        <f t="shared" si="120"/>
        <v>0</v>
      </c>
      <c r="K503" s="216"/>
      <c r="L503" s="39"/>
      <c r="M503" s="217" t="s">
        <v>1</v>
      </c>
      <c r="N503" s="218" t="s">
        <v>40</v>
      </c>
      <c r="O503" s="71"/>
      <c r="P503" s="219">
        <f t="shared" si="121"/>
        <v>0</v>
      </c>
      <c r="Q503" s="219">
        <v>0</v>
      </c>
      <c r="R503" s="219">
        <f t="shared" si="122"/>
        <v>0</v>
      </c>
      <c r="S503" s="219">
        <v>0</v>
      </c>
      <c r="T503" s="220">
        <f t="shared" si="123"/>
        <v>0</v>
      </c>
      <c r="U503" s="34"/>
      <c r="V503" s="34"/>
      <c r="W503" s="34"/>
      <c r="X503" s="34"/>
      <c r="Y503" s="34"/>
      <c r="Z503" s="34"/>
      <c r="AA503" s="34"/>
      <c r="AB503" s="34"/>
      <c r="AC503" s="34"/>
      <c r="AD503" s="34"/>
      <c r="AE503" s="34"/>
      <c r="AR503" s="221" t="s">
        <v>207</v>
      </c>
      <c r="AT503" s="221" t="s">
        <v>197</v>
      </c>
      <c r="AU503" s="221" t="s">
        <v>83</v>
      </c>
      <c r="AY503" s="17" t="s">
        <v>194</v>
      </c>
      <c r="BE503" s="222">
        <f t="shared" si="124"/>
        <v>0</v>
      </c>
      <c r="BF503" s="222">
        <f t="shared" si="125"/>
        <v>0</v>
      </c>
      <c r="BG503" s="222">
        <f t="shared" si="126"/>
        <v>0</v>
      </c>
      <c r="BH503" s="222">
        <f t="shared" si="127"/>
        <v>0</v>
      </c>
      <c r="BI503" s="222">
        <f t="shared" si="128"/>
        <v>0</v>
      </c>
      <c r="BJ503" s="17" t="s">
        <v>83</v>
      </c>
      <c r="BK503" s="222">
        <f t="shared" si="129"/>
        <v>0</v>
      </c>
      <c r="BL503" s="17" t="s">
        <v>207</v>
      </c>
      <c r="BM503" s="221" t="s">
        <v>3752</v>
      </c>
    </row>
    <row r="504" spans="1:65" s="2" customFormat="1" ht="16.5" customHeight="1">
      <c r="A504" s="34"/>
      <c r="B504" s="35"/>
      <c r="C504" s="209" t="s">
        <v>1916</v>
      </c>
      <c r="D504" s="209" t="s">
        <v>197</v>
      </c>
      <c r="E504" s="210" t="s">
        <v>3379</v>
      </c>
      <c r="F504" s="211" t="s">
        <v>3380</v>
      </c>
      <c r="G504" s="212" t="s">
        <v>240</v>
      </c>
      <c r="H504" s="213">
        <v>9</v>
      </c>
      <c r="I504" s="214"/>
      <c r="J504" s="215">
        <f t="shared" si="120"/>
        <v>0</v>
      </c>
      <c r="K504" s="216"/>
      <c r="L504" s="39"/>
      <c r="M504" s="217" t="s">
        <v>1</v>
      </c>
      <c r="N504" s="218" t="s">
        <v>40</v>
      </c>
      <c r="O504" s="71"/>
      <c r="P504" s="219">
        <f t="shared" si="121"/>
        <v>0</v>
      </c>
      <c r="Q504" s="219">
        <v>0</v>
      </c>
      <c r="R504" s="219">
        <f t="shared" si="122"/>
        <v>0</v>
      </c>
      <c r="S504" s="219">
        <v>0</v>
      </c>
      <c r="T504" s="220">
        <f t="shared" si="123"/>
        <v>0</v>
      </c>
      <c r="U504" s="34"/>
      <c r="V504" s="34"/>
      <c r="W504" s="34"/>
      <c r="X504" s="34"/>
      <c r="Y504" s="34"/>
      <c r="Z504" s="34"/>
      <c r="AA504" s="34"/>
      <c r="AB504" s="34"/>
      <c r="AC504" s="34"/>
      <c r="AD504" s="34"/>
      <c r="AE504" s="34"/>
      <c r="AR504" s="221" t="s">
        <v>207</v>
      </c>
      <c r="AT504" s="221" t="s">
        <v>197</v>
      </c>
      <c r="AU504" s="221" t="s">
        <v>83</v>
      </c>
      <c r="AY504" s="17" t="s">
        <v>194</v>
      </c>
      <c r="BE504" s="222">
        <f t="shared" si="124"/>
        <v>0</v>
      </c>
      <c r="BF504" s="222">
        <f t="shared" si="125"/>
        <v>0</v>
      </c>
      <c r="BG504" s="222">
        <f t="shared" si="126"/>
        <v>0</v>
      </c>
      <c r="BH504" s="222">
        <f t="shared" si="127"/>
        <v>0</v>
      </c>
      <c r="BI504" s="222">
        <f t="shared" si="128"/>
        <v>0</v>
      </c>
      <c r="BJ504" s="17" t="s">
        <v>83</v>
      </c>
      <c r="BK504" s="222">
        <f t="shared" si="129"/>
        <v>0</v>
      </c>
      <c r="BL504" s="17" t="s">
        <v>207</v>
      </c>
      <c r="BM504" s="221" t="s">
        <v>3753</v>
      </c>
    </row>
    <row r="505" spans="1:65" s="2" customFormat="1" ht="16.5" customHeight="1">
      <c r="A505" s="34"/>
      <c r="B505" s="35"/>
      <c r="C505" s="209" t="s">
        <v>1920</v>
      </c>
      <c r="D505" s="209" t="s">
        <v>197</v>
      </c>
      <c r="E505" s="210" t="s">
        <v>3381</v>
      </c>
      <c r="F505" s="211" t="s">
        <v>3382</v>
      </c>
      <c r="G505" s="212" t="s">
        <v>240</v>
      </c>
      <c r="H505" s="213">
        <v>23</v>
      </c>
      <c r="I505" s="214"/>
      <c r="J505" s="215">
        <f t="shared" si="120"/>
        <v>0</v>
      </c>
      <c r="K505" s="216"/>
      <c r="L505" s="39"/>
      <c r="M505" s="217" t="s">
        <v>1</v>
      </c>
      <c r="N505" s="218" t="s">
        <v>40</v>
      </c>
      <c r="O505" s="71"/>
      <c r="P505" s="219">
        <f t="shared" si="121"/>
        <v>0</v>
      </c>
      <c r="Q505" s="219">
        <v>0</v>
      </c>
      <c r="R505" s="219">
        <f t="shared" si="122"/>
        <v>0</v>
      </c>
      <c r="S505" s="219">
        <v>0</v>
      </c>
      <c r="T505" s="220">
        <f t="shared" si="123"/>
        <v>0</v>
      </c>
      <c r="U505" s="34"/>
      <c r="V505" s="34"/>
      <c r="W505" s="34"/>
      <c r="X505" s="34"/>
      <c r="Y505" s="34"/>
      <c r="Z505" s="34"/>
      <c r="AA505" s="34"/>
      <c r="AB505" s="34"/>
      <c r="AC505" s="34"/>
      <c r="AD505" s="34"/>
      <c r="AE505" s="34"/>
      <c r="AR505" s="221" t="s">
        <v>207</v>
      </c>
      <c r="AT505" s="221" t="s">
        <v>197</v>
      </c>
      <c r="AU505" s="221" t="s">
        <v>83</v>
      </c>
      <c r="AY505" s="17" t="s">
        <v>194</v>
      </c>
      <c r="BE505" s="222">
        <f t="shared" si="124"/>
        <v>0</v>
      </c>
      <c r="BF505" s="222">
        <f t="shared" si="125"/>
        <v>0</v>
      </c>
      <c r="BG505" s="222">
        <f t="shared" si="126"/>
        <v>0</v>
      </c>
      <c r="BH505" s="222">
        <f t="shared" si="127"/>
        <v>0</v>
      </c>
      <c r="BI505" s="222">
        <f t="shared" si="128"/>
        <v>0</v>
      </c>
      <c r="BJ505" s="17" t="s">
        <v>83</v>
      </c>
      <c r="BK505" s="222">
        <f t="shared" si="129"/>
        <v>0</v>
      </c>
      <c r="BL505" s="17" t="s">
        <v>207</v>
      </c>
      <c r="BM505" s="221" t="s">
        <v>3754</v>
      </c>
    </row>
    <row r="506" spans="1:65" s="2" customFormat="1" ht="24" customHeight="1">
      <c r="A506" s="34"/>
      <c r="B506" s="35"/>
      <c r="C506" s="209" t="s">
        <v>1924</v>
      </c>
      <c r="D506" s="209" t="s">
        <v>197</v>
      </c>
      <c r="E506" s="210" t="s">
        <v>3595</v>
      </c>
      <c r="F506" s="211" t="s">
        <v>3596</v>
      </c>
      <c r="G506" s="212" t="s">
        <v>240</v>
      </c>
      <c r="H506" s="213">
        <v>13</v>
      </c>
      <c r="I506" s="214"/>
      <c r="J506" s="215">
        <f t="shared" si="120"/>
        <v>0</v>
      </c>
      <c r="K506" s="216"/>
      <c r="L506" s="39"/>
      <c r="M506" s="217" t="s">
        <v>1</v>
      </c>
      <c r="N506" s="218" t="s">
        <v>40</v>
      </c>
      <c r="O506" s="71"/>
      <c r="P506" s="219">
        <f t="shared" si="121"/>
        <v>0</v>
      </c>
      <c r="Q506" s="219">
        <v>0</v>
      </c>
      <c r="R506" s="219">
        <f t="shared" si="122"/>
        <v>0</v>
      </c>
      <c r="S506" s="219">
        <v>0</v>
      </c>
      <c r="T506" s="220">
        <f t="shared" si="123"/>
        <v>0</v>
      </c>
      <c r="U506" s="34"/>
      <c r="V506" s="34"/>
      <c r="W506" s="34"/>
      <c r="X506" s="34"/>
      <c r="Y506" s="34"/>
      <c r="Z506" s="34"/>
      <c r="AA506" s="34"/>
      <c r="AB506" s="34"/>
      <c r="AC506" s="34"/>
      <c r="AD506" s="34"/>
      <c r="AE506" s="34"/>
      <c r="AR506" s="221" t="s">
        <v>207</v>
      </c>
      <c r="AT506" s="221" t="s">
        <v>197</v>
      </c>
      <c r="AU506" s="221" t="s">
        <v>83</v>
      </c>
      <c r="AY506" s="17" t="s">
        <v>194</v>
      </c>
      <c r="BE506" s="222">
        <f t="shared" si="124"/>
        <v>0</v>
      </c>
      <c r="BF506" s="222">
        <f t="shared" si="125"/>
        <v>0</v>
      </c>
      <c r="BG506" s="222">
        <f t="shared" si="126"/>
        <v>0</v>
      </c>
      <c r="BH506" s="222">
        <f t="shared" si="127"/>
        <v>0</v>
      </c>
      <c r="BI506" s="222">
        <f t="shared" si="128"/>
        <v>0</v>
      </c>
      <c r="BJ506" s="17" t="s">
        <v>83</v>
      </c>
      <c r="BK506" s="222">
        <f t="shared" si="129"/>
        <v>0</v>
      </c>
      <c r="BL506" s="17" t="s">
        <v>207</v>
      </c>
      <c r="BM506" s="221" t="s">
        <v>3755</v>
      </c>
    </row>
    <row r="507" spans="1:65" s="2" customFormat="1" ht="16.5" customHeight="1">
      <c r="A507" s="34"/>
      <c r="B507" s="35"/>
      <c r="C507" s="209" t="s">
        <v>1928</v>
      </c>
      <c r="D507" s="209" t="s">
        <v>197</v>
      </c>
      <c r="E507" s="210" t="s">
        <v>3679</v>
      </c>
      <c r="F507" s="211" t="s">
        <v>3680</v>
      </c>
      <c r="G507" s="212" t="s">
        <v>240</v>
      </c>
      <c r="H507" s="213">
        <v>5</v>
      </c>
      <c r="I507" s="214"/>
      <c r="J507" s="215">
        <f t="shared" si="120"/>
        <v>0</v>
      </c>
      <c r="K507" s="216"/>
      <c r="L507" s="39"/>
      <c r="M507" s="217" t="s">
        <v>1</v>
      </c>
      <c r="N507" s="218" t="s">
        <v>40</v>
      </c>
      <c r="O507" s="71"/>
      <c r="P507" s="219">
        <f t="shared" si="121"/>
        <v>0</v>
      </c>
      <c r="Q507" s="219">
        <v>0</v>
      </c>
      <c r="R507" s="219">
        <f t="shared" si="122"/>
        <v>0</v>
      </c>
      <c r="S507" s="219">
        <v>0</v>
      </c>
      <c r="T507" s="220">
        <f t="shared" si="123"/>
        <v>0</v>
      </c>
      <c r="U507" s="34"/>
      <c r="V507" s="34"/>
      <c r="W507" s="34"/>
      <c r="X507" s="34"/>
      <c r="Y507" s="34"/>
      <c r="Z507" s="34"/>
      <c r="AA507" s="34"/>
      <c r="AB507" s="34"/>
      <c r="AC507" s="34"/>
      <c r="AD507" s="34"/>
      <c r="AE507" s="34"/>
      <c r="AR507" s="221" t="s">
        <v>207</v>
      </c>
      <c r="AT507" s="221" t="s">
        <v>197</v>
      </c>
      <c r="AU507" s="221" t="s">
        <v>83</v>
      </c>
      <c r="AY507" s="17" t="s">
        <v>194</v>
      </c>
      <c r="BE507" s="222">
        <f t="shared" si="124"/>
        <v>0</v>
      </c>
      <c r="BF507" s="222">
        <f t="shared" si="125"/>
        <v>0</v>
      </c>
      <c r="BG507" s="222">
        <f t="shared" si="126"/>
        <v>0</v>
      </c>
      <c r="BH507" s="222">
        <f t="shared" si="127"/>
        <v>0</v>
      </c>
      <c r="BI507" s="222">
        <f t="shared" si="128"/>
        <v>0</v>
      </c>
      <c r="BJ507" s="17" t="s">
        <v>83</v>
      </c>
      <c r="BK507" s="222">
        <f t="shared" si="129"/>
        <v>0</v>
      </c>
      <c r="BL507" s="17" t="s">
        <v>207</v>
      </c>
      <c r="BM507" s="221" t="s">
        <v>3756</v>
      </c>
    </row>
    <row r="508" spans="1:65" s="2" customFormat="1" ht="16.5" customHeight="1">
      <c r="A508" s="34"/>
      <c r="B508" s="35"/>
      <c r="C508" s="209" t="s">
        <v>1933</v>
      </c>
      <c r="D508" s="209" t="s">
        <v>197</v>
      </c>
      <c r="E508" s="210" t="s">
        <v>3599</v>
      </c>
      <c r="F508" s="211" t="s">
        <v>3600</v>
      </c>
      <c r="G508" s="212" t="s">
        <v>240</v>
      </c>
      <c r="H508" s="213">
        <v>2</v>
      </c>
      <c r="I508" s="214"/>
      <c r="J508" s="215">
        <f t="shared" si="120"/>
        <v>0</v>
      </c>
      <c r="K508" s="216"/>
      <c r="L508" s="39"/>
      <c r="M508" s="217" t="s">
        <v>1</v>
      </c>
      <c r="N508" s="218" t="s">
        <v>40</v>
      </c>
      <c r="O508" s="71"/>
      <c r="P508" s="219">
        <f t="shared" si="121"/>
        <v>0</v>
      </c>
      <c r="Q508" s="219">
        <v>0</v>
      </c>
      <c r="R508" s="219">
        <f t="shared" si="122"/>
        <v>0</v>
      </c>
      <c r="S508" s="219">
        <v>0</v>
      </c>
      <c r="T508" s="220">
        <f t="shared" si="123"/>
        <v>0</v>
      </c>
      <c r="U508" s="34"/>
      <c r="V508" s="34"/>
      <c r="W508" s="34"/>
      <c r="X508" s="34"/>
      <c r="Y508" s="34"/>
      <c r="Z508" s="34"/>
      <c r="AA508" s="34"/>
      <c r="AB508" s="34"/>
      <c r="AC508" s="34"/>
      <c r="AD508" s="34"/>
      <c r="AE508" s="34"/>
      <c r="AR508" s="221" t="s">
        <v>207</v>
      </c>
      <c r="AT508" s="221" t="s">
        <v>197</v>
      </c>
      <c r="AU508" s="221" t="s">
        <v>83</v>
      </c>
      <c r="AY508" s="17" t="s">
        <v>194</v>
      </c>
      <c r="BE508" s="222">
        <f t="shared" si="124"/>
        <v>0</v>
      </c>
      <c r="BF508" s="222">
        <f t="shared" si="125"/>
        <v>0</v>
      </c>
      <c r="BG508" s="222">
        <f t="shared" si="126"/>
        <v>0</v>
      </c>
      <c r="BH508" s="222">
        <f t="shared" si="127"/>
        <v>0</v>
      </c>
      <c r="BI508" s="222">
        <f t="shared" si="128"/>
        <v>0</v>
      </c>
      <c r="BJ508" s="17" t="s">
        <v>83</v>
      </c>
      <c r="BK508" s="222">
        <f t="shared" si="129"/>
        <v>0</v>
      </c>
      <c r="BL508" s="17" t="s">
        <v>207</v>
      </c>
      <c r="BM508" s="221" t="s">
        <v>3757</v>
      </c>
    </row>
    <row r="509" spans="1:65" s="2" customFormat="1" ht="24" customHeight="1">
      <c r="A509" s="34"/>
      <c r="B509" s="35"/>
      <c r="C509" s="209" t="s">
        <v>1938</v>
      </c>
      <c r="D509" s="209" t="s">
        <v>197</v>
      </c>
      <c r="E509" s="210" t="s">
        <v>3576</v>
      </c>
      <c r="F509" s="211" t="s">
        <v>3577</v>
      </c>
      <c r="G509" s="212" t="s">
        <v>240</v>
      </c>
      <c r="H509" s="213">
        <v>33</v>
      </c>
      <c r="I509" s="214"/>
      <c r="J509" s="215">
        <f t="shared" si="120"/>
        <v>0</v>
      </c>
      <c r="K509" s="216"/>
      <c r="L509" s="39"/>
      <c r="M509" s="217" t="s">
        <v>1</v>
      </c>
      <c r="N509" s="218" t="s">
        <v>40</v>
      </c>
      <c r="O509" s="71"/>
      <c r="P509" s="219">
        <f t="shared" si="121"/>
        <v>0</v>
      </c>
      <c r="Q509" s="219">
        <v>0</v>
      </c>
      <c r="R509" s="219">
        <f t="shared" si="122"/>
        <v>0</v>
      </c>
      <c r="S509" s="219">
        <v>0</v>
      </c>
      <c r="T509" s="220">
        <f t="shared" si="123"/>
        <v>0</v>
      </c>
      <c r="U509" s="34"/>
      <c r="V509" s="34"/>
      <c r="W509" s="34"/>
      <c r="X509" s="34"/>
      <c r="Y509" s="34"/>
      <c r="Z509" s="34"/>
      <c r="AA509" s="34"/>
      <c r="AB509" s="34"/>
      <c r="AC509" s="34"/>
      <c r="AD509" s="34"/>
      <c r="AE509" s="34"/>
      <c r="AR509" s="221" t="s">
        <v>207</v>
      </c>
      <c r="AT509" s="221" t="s">
        <v>197</v>
      </c>
      <c r="AU509" s="221" t="s">
        <v>83</v>
      </c>
      <c r="AY509" s="17" t="s">
        <v>194</v>
      </c>
      <c r="BE509" s="222">
        <f t="shared" si="124"/>
        <v>0</v>
      </c>
      <c r="BF509" s="222">
        <f t="shared" si="125"/>
        <v>0</v>
      </c>
      <c r="BG509" s="222">
        <f t="shared" si="126"/>
        <v>0</v>
      </c>
      <c r="BH509" s="222">
        <f t="shared" si="127"/>
        <v>0</v>
      </c>
      <c r="BI509" s="222">
        <f t="shared" si="128"/>
        <v>0</v>
      </c>
      <c r="BJ509" s="17" t="s">
        <v>83</v>
      </c>
      <c r="BK509" s="222">
        <f t="shared" si="129"/>
        <v>0</v>
      </c>
      <c r="BL509" s="17" t="s">
        <v>207</v>
      </c>
      <c r="BM509" s="221" t="s">
        <v>3758</v>
      </c>
    </row>
    <row r="510" spans="1:65" s="2" customFormat="1" ht="24" customHeight="1">
      <c r="A510" s="34"/>
      <c r="B510" s="35"/>
      <c r="C510" s="209" t="s">
        <v>1943</v>
      </c>
      <c r="D510" s="209" t="s">
        <v>197</v>
      </c>
      <c r="E510" s="210" t="s">
        <v>3759</v>
      </c>
      <c r="F510" s="211" t="s">
        <v>3760</v>
      </c>
      <c r="G510" s="212" t="s">
        <v>2221</v>
      </c>
      <c r="H510" s="213">
        <v>75</v>
      </c>
      <c r="I510" s="214"/>
      <c r="J510" s="215">
        <f t="shared" si="120"/>
        <v>0</v>
      </c>
      <c r="K510" s="216"/>
      <c r="L510" s="39"/>
      <c r="M510" s="217" t="s">
        <v>1</v>
      </c>
      <c r="N510" s="218" t="s">
        <v>40</v>
      </c>
      <c r="O510" s="71"/>
      <c r="P510" s="219">
        <f t="shared" si="121"/>
        <v>0</v>
      </c>
      <c r="Q510" s="219">
        <v>0</v>
      </c>
      <c r="R510" s="219">
        <f t="shared" si="122"/>
        <v>0</v>
      </c>
      <c r="S510" s="219">
        <v>0</v>
      </c>
      <c r="T510" s="220">
        <f t="shared" si="123"/>
        <v>0</v>
      </c>
      <c r="U510" s="34"/>
      <c r="V510" s="34"/>
      <c r="W510" s="34"/>
      <c r="X510" s="34"/>
      <c r="Y510" s="34"/>
      <c r="Z510" s="34"/>
      <c r="AA510" s="34"/>
      <c r="AB510" s="34"/>
      <c r="AC510" s="34"/>
      <c r="AD510" s="34"/>
      <c r="AE510" s="34"/>
      <c r="AR510" s="221" t="s">
        <v>207</v>
      </c>
      <c r="AT510" s="221" t="s">
        <v>197</v>
      </c>
      <c r="AU510" s="221" t="s">
        <v>83</v>
      </c>
      <c r="AY510" s="17" t="s">
        <v>194</v>
      </c>
      <c r="BE510" s="222">
        <f t="shared" si="124"/>
        <v>0</v>
      </c>
      <c r="BF510" s="222">
        <f t="shared" si="125"/>
        <v>0</v>
      </c>
      <c r="BG510" s="222">
        <f t="shared" si="126"/>
        <v>0</v>
      </c>
      <c r="BH510" s="222">
        <f t="shared" si="127"/>
        <v>0</v>
      </c>
      <c r="BI510" s="222">
        <f t="shared" si="128"/>
        <v>0</v>
      </c>
      <c r="BJ510" s="17" t="s">
        <v>83</v>
      </c>
      <c r="BK510" s="222">
        <f t="shared" si="129"/>
        <v>0</v>
      </c>
      <c r="BL510" s="17" t="s">
        <v>207</v>
      </c>
      <c r="BM510" s="221" t="s">
        <v>3761</v>
      </c>
    </row>
    <row r="511" spans="1:65" s="2" customFormat="1" ht="24" customHeight="1">
      <c r="A511" s="34"/>
      <c r="B511" s="35"/>
      <c r="C511" s="209" t="s">
        <v>1947</v>
      </c>
      <c r="D511" s="209" t="s">
        <v>197</v>
      </c>
      <c r="E511" s="210" t="s">
        <v>3762</v>
      </c>
      <c r="F511" s="211" t="s">
        <v>3763</v>
      </c>
      <c r="G511" s="212" t="s">
        <v>240</v>
      </c>
      <c r="H511" s="213">
        <v>7</v>
      </c>
      <c r="I511" s="214"/>
      <c r="J511" s="215">
        <f t="shared" si="120"/>
        <v>0</v>
      </c>
      <c r="K511" s="216"/>
      <c r="L511" s="39"/>
      <c r="M511" s="217" t="s">
        <v>1</v>
      </c>
      <c r="N511" s="218" t="s">
        <v>40</v>
      </c>
      <c r="O511" s="71"/>
      <c r="P511" s="219">
        <f t="shared" si="121"/>
        <v>0</v>
      </c>
      <c r="Q511" s="219">
        <v>0</v>
      </c>
      <c r="R511" s="219">
        <f t="shared" si="122"/>
        <v>0</v>
      </c>
      <c r="S511" s="219">
        <v>0</v>
      </c>
      <c r="T511" s="220">
        <f t="shared" si="123"/>
        <v>0</v>
      </c>
      <c r="U511" s="34"/>
      <c r="V511" s="34"/>
      <c r="W511" s="34"/>
      <c r="X511" s="34"/>
      <c r="Y511" s="34"/>
      <c r="Z511" s="34"/>
      <c r="AA511" s="34"/>
      <c r="AB511" s="34"/>
      <c r="AC511" s="34"/>
      <c r="AD511" s="34"/>
      <c r="AE511" s="34"/>
      <c r="AR511" s="221" t="s">
        <v>207</v>
      </c>
      <c r="AT511" s="221" t="s">
        <v>197</v>
      </c>
      <c r="AU511" s="221" t="s">
        <v>83</v>
      </c>
      <c r="AY511" s="17" t="s">
        <v>194</v>
      </c>
      <c r="BE511" s="222">
        <f t="shared" si="124"/>
        <v>0</v>
      </c>
      <c r="BF511" s="222">
        <f t="shared" si="125"/>
        <v>0</v>
      </c>
      <c r="BG511" s="222">
        <f t="shared" si="126"/>
        <v>0</v>
      </c>
      <c r="BH511" s="222">
        <f t="shared" si="127"/>
        <v>0</v>
      </c>
      <c r="BI511" s="222">
        <f t="shared" si="128"/>
        <v>0</v>
      </c>
      <c r="BJ511" s="17" t="s">
        <v>83</v>
      </c>
      <c r="BK511" s="222">
        <f t="shared" si="129"/>
        <v>0</v>
      </c>
      <c r="BL511" s="17" t="s">
        <v>207</v>
      </c>
      <c r="BM511" s="221" t="s">
        <v>3764</v>
      </c>
    </row>
    <row r="512" spans="1:65" s="2" customFormat="1" ht="16.5" customHeight="1">
      <c r="A512" s="34"/>
      <c r="B512" s="35"/>
      <c r="C512" s="209" t="s">
        <v>1952</v>
      </c>
      <c r="D512" s="209" t="s">
        <v>197</v>
      </c>
      <c r="E512" s="210" t="s">
        <v>3765</v>
      </c>
      <c r="F512" s="211" t="s">
        <v>3766</v>
      </c>
      <c r="G512" s="212" t="s">
        <v>240</v>
      </c>
      <c r="H512" s="213">
        <v>5</v>
      </c>
      <c r="I512" s="214"/>
      <c r="J512" s="215">
        <f t="shared" si="120"/>
        <v>0</v>
      </c>
      <c r="K512" s="216"/>
      <c r="L512" s="39"/>
      <c r="M512" s="217" t="s">
        <v>1</v>
      </c>
      <c r="N512" s="218" t="s">
        <v>40</v>
      </c>
      <c r="O512" s="71"/>
      <c r="P512" s="219">
        <f t="shared" si="121"/>
        <v>0</v>
      </c>
      <c r="Q512" s="219">
        <v>0</v>
      </c>
      <c r="R512" s="219">
        <f t="shared" si="122"/>
        <v>0</v>
      </c>
      <c r="S512" s="219">
        <v>0</v>
      </c>
      <c r="T512" s="220">
        <f t="shared" si="123"/>
        <v>0</v>
      </c>
      <c r="U512" s="34"/>
      <c r="V512" s="34"/>
      <c r="W512" s="34"/>
      <c r="X512" s="34"/>
      <c r="Y512" s="34"/>
      <c r="Z512" s="34"/>
      <c r="AA512" s="34"/>
      <c r="AB512" s="34"/>
      <c r="AC512" s="34"/>
      <c r="AD512" s="34"/>
      <c r="AE512" s="34"/>
      <c r="AR512" s="221" t="s">
        <v>207</v>
      </c>
      <c r="AT512" s="221" t="s">
        <v>197</v>
      </c>
      <c r="AU512" s="221" t="s">
        <v>83</v>
      </c>
      <c r="AY512" s="17" t="s">
        <v>194</v>
      </c>
      <c r="BE512" s="222">
        <f t="shared" si="124"/>
        <v>0</v>
      </c>
      <c r="BF512" s="222">
        <f t="shared" si="125"/>
        <v>0</v>
      </c>
      <c r="BG512" s="222">
        <f t="shared" si="126"/>
        <v>0</v>
      </c>
      <c r="BH512" s="222">
        <f t="shared" si="127"/>
        <v>0</v>
      </c>
      <c r="BI512" s="222">
        <f t="shared" si="128"/>
        <v>0</v>
      </c>
      <c r="BJ512" s="17" t="s">
        <v>83</v>
      </c>
      <c r="BK512" s="222">
        <f t="shared" si="129"/>
        <v>0</v>
      </c>
      <c r="BL512" s="17" t="s">
        <v>207</v>
      </c>
      <c r="BM512" s="221" t="s">
        <v>3767</v>
      </c>
    </row>
    <row r="513" spans="1:65" s="2" customFormat="1" ht="16.5" customHeight="1">
      <c r="A513" s="34"/>
      <c r="B513" s="35"/>
      <c r="C513" s="209" t="s">
        <v>1957</v>
      </c>
      <c r="D513" s="209" t="s">
        <v>197</v>
      </c>
      <c r="E513" s="210" t="s">
        <v>3395</v>
      </c>
      <c r="F513" s="211" t="s">
        <v>3396</v>
      </c>
      <c r="G513" s="212" t="s">
        <v>240</v>
      </c>
      <c r="H513" s="213">
        <v>36</v>
      </c>
      <c r="I513" s="214"/>
      <c r="J513" s="215">
        <f t="shared" si="120"/>
        <v>0</v>
      </c>
      <c r="K513" s="216"/>
      <c r="L513" s="39"/>
      <c r="M513" s="217" t="s">
        <v>1</v>
      </c>
      <c r="N513" s="218" t="s">
        <v>40</v>
      </c>
      <c r="O513" s="71"/>
      <c r="P513" s="219">
        <f t="shared" si="121"/>
        <v>0</v>
      </c>
      <c r="Q513" s="219">
        <v>0</v>
      </c>
      <c r="R513" s="219">
        <f t="shared" si="122"/>
        <v>0</v>
      </c>
      <c r="S513" s="219">
        <v>0</v>
      </c>
      <c r="T513" s="220">
        <f t="shared" si="123"/>
        <v>0</v>
      </c>
      <c r="U513" s="34"/>
      <c r="V513" s="34"/>
      <c r="W513" s="34"/>
      <c r="X513" s="34"/>
      <c r="Y513" s="34"/>
      <c r="Z513" s="34"/>
      <c r="AA513" s="34"/>
      <c r="AB513" s="34"/>
      <c r="AC513" s="34"/>
      <c r="AD513" s="34"/>
      <c r="AE513" s="34"/>
      <c r="AR513" s="221" t="s">
        <v>207</v>
      </c>
      <c r="AT513" s="221" t="s">
        <v>197</v>
      </c>
      <c r="AU513" s="221" t="s">
        <v>83</v>
      </c>
      <c r="AY513" s="17" t="s">
        <v>194</v>
      </c>
      <c r="BE513" s="222">
        <f t="shared" si="124"/>
        <v>0</v>
      </c>
      <c r="BF513" s="222">
        <f t="shared" si="125"/>
        <v>0</v>
      </c>
      <c r="BG513" s="222">
        <f t="shared" si="126"/>
        <v>0</v>
      </c>
      <c r="BH513" s="222">
        <f t="shared" si="127"/>
        <v>0</v>
      </c>
      <c r="BI513" s="222">
        <f t="shared" si="128"/>
        <v>0</v>
      </c>
      <c r="BJ513" s="17" t="s">
        <v>83</v>
      </c>
      <c r="BK513" s="222">
        <f t="shared" si="129"/>
        <v>0</v>
      </c>
      <c r="BL513" s="17" t="s">
        <v>207</v>
      </c>
      <c r="BM513" s="221" t="s">
        <v>3768</v>
      </c>
    </row>
    <row r="514" spans="1:65" s="2" customFormat="1" ht="24" customHeight="1">
      <c r="A514" s="34"/>
      <c r="B514" s="35"/>
      <c r="C514" s="209" t="s">
        <v>1962</v>
      </c>
      <c r="D514" s="209" t="s">
        <v>197</v>
      </c>
      <c r="E514" s="210" t="s">
        <v>3769</v>
      </c>
      <c r="F514" s="211" t="s">
        <v>3770</v>
      </c>
      <c r="G514" s="212" t="s">
        <v>240</v>
      </c>
      <c r="H514" s="213">
        <v>6</v>
      </c>
      <c r="I514" s="214"/>
      <c r="J514" s="215">
        <f t="shared" si="120"/>
        <v>0</v>
      </c>
      <c r="K514" s="216"/>
      <c r="L514" s="39"/>
      <c r="M514" s="217" t="s">
        <v>1</v>
      </c>
      <c r="N514" s="218" t="s">
        <v>40</v>
      </c>
      <c r="O514" s="71"/>
      <c r="P514" s="219">
        <f t="shared" si="121"/>
        <v>0</v>
      </c>
      <c r="Q514" s="219">
        <v>0</v>
      </c>
      <c r="R514" s="219">
        <f t="shared" si="122"/>
        <v>0</v>
      </c>
      <c r="S514" s="219">
        <v>0</v>
      </c>
      <c r="T514" s="220">
        <f t="shared" si="123"/>
        <v>0</v>
      </c>
      <c r="U514" s="34"/>
      <c r="V514" s="34"/>
      <c r="W514" s="34"/>
      <c r="X514" s="34"/>
      <c r="Y514" s="34"/>
      <c r="Z514" s="34"/>
      <c r="AA514" s="34"/>
      <c r="AB514" s="34"/>
      <c r="AC514" s="34"/>
      <c r="AD514" s="34"/>
      <c r="AE514" s="34"/>
      <c r="AR514" s="221" t="s">
        <v>207</v>
      </c>
      <c r="AT514" s="221" t="s">
        <v>197</v>
      </c>
      <c r="AU514" s="221" t="s">
        <v>83</v>
      </c>
      <c r="AY514" s="17" t="s">
        <v>194</v>
      </c>
      <c r="BE514" s="222">
        <f t="shared" si="124"/>
        <v>0</v>
      </c>
      <c r="BF514" s="222">
        <f t="shared" si="125"/>
        <v>0</v>
      </c>
      <c r="BG514" s="222">
        <f t="shared" si="126"/>
        <v>0</v>
      </c>
      <c r="BH514" s="222">
        <f t="shared" si="127"/>
        <v>0</v>
      </c>
      <c r="BI514" s="222">
        <f t="shared" si="128"/>
        <v>0</v>
      </c>
      <c r="BJ514" s="17" t="s">
        <v>83</v>
      </c>
      <c r="BK514" s="222">
        <f t="shared" si="129"/>
        <v>0</v>
      </c>
      <c r="BL514" s="17" t="s">
        <v>207</v>
      </c>
      <c r="BM514" s="221" t="s">
        <v>3771</v>
      </c>
    </row>
    <row r="515" spans="1:65" s="2" customFormat="1" ht="24" customHeight="1">
      <c r="A515" s="34"/>
      <c r="B515" s="35"/>
      <c r="C515" s="209" t="s">
        <v>1966</v>
      </c>
      <c r="D515" s="209" t="s">
        <v>197</v>
      </c>
      <c r="E515" s="210" t="s">
        <v>3397</v>
      </c>
      <c r="F515" s="211" t="s">
        <v>3398</v>
      </c>
      <c r="G515" s="212" t="s">
        <v>240</v>
      </c>
      <c r="H515" s="213">
        <v>52</v>
      </c>
      <c r="I515" s="214"/>
      <c r="J515" s="215">
        <f t="shared" si="120"/>
        <v>0</v>
      </c>
      <c r="K515" s="216"/>
      <c r="L515" s="39"/>
      <c r="M515" s="217" t="s">
        <v>1</v>
      </c>
      <c r="N515" s="218" t="s">
        <v>40</v>
      </c>
      <c r="O515" s="71"/>
      <c r="P515" s="219">
        <f t="shared" si="121"/>
        <v>0</v>
      </c>
      <c r="Q515" s="219">
        <v>0</v>
      </c>
      <c r="R515" s="219">
        <f t="shared" si="122"/>
        <v>0</v>
      </c>
      <c r="S515" s="219">
        <v>0</v>
      </c>
      <c r="T515" s="220">
        <f t="shared" si="123"/>
        <v>0</v>
      </c>
      <c r="U515" s="34"/>
      <c r="V515" s="34"/>
      <c r="W515" s="34"/>
      <c r="X515" s="34"/>
      <c r="Y515" s="34"/>
      <c r="Z515" s="34"/>
      <c r="AA515" s="34"/>
      <c r="AB515" s="34"/>
      <c r="AC515" s="34"/>
      <c r="AD515" s="34"/>
      <c r="AE515" s="34"/>
      <c r="AR515" s="221" t="s">
        <v>207</v>
      </c>
      <c r="AT515" s="221" t="s">
        <v>197</v>
      </c>
      <c r="AU515" s="221" t="s">
        <v>83</v>
      </c>
      <c r="AY515" s="17" t="s">
        <v>194</v>
      </c>
      <c r="BE515" s="222">
        <f t="shared" si="124"/>
        <v>0</v>
      </c>
      <c r="BF515" s="222">
        <f t="shared" si="125"/>
        <v>0</v>
      </c>
      <c r="BG515" s="222">
        <f t="shared" si="126"/>
        <v>0</v>
      </c>
      <c r="BH515" s="222">
        <f t="shared" si="127"/>
        <v>0</v>
      </c>
      <c r="BI515" s="222">
        <f t="shared" si="128"/>
        <v>0</v>
      </c>
      <c r="BJ515" s="17" t="s">
        <v>83</v>
      </c>
      <c r="BK515" s="222">
        <f t="shared" si="129"/>
        <v>0</v>
      </c>
      <c r="BL515" s="17" t="s">
        <v>207</v>
      </c>
      <c r="BM515" s="221" t="s">
        <v>3772</v>
      </c>
    </row>
    <row r="516" spans="1:65" s="2" customFormat="1" ht="36" customHeight="1">
      <c r="A516" s="34"/>
      <c r="B516" s="35"/>
      <c r="C516" s="209" t="s">
        <v>1970</v>
      </c>
      <c r="D516" s="209" t="s">
        <v>197</v>
      </c>
      <c r="E516" s="210" t="s">
        <v>3605</v>
      </c>
      <c r="F516" s="211" t="s">
        <v>3606</v>
      </c>
      <c r="G516" s="212" t="s">
        <v>240</v>
      </c>
      <c r="H516" s="213">
        <v>14</v>
      </c>
      <c r="I516" s="214"/>
      <c r="J516" s="215">
        <f t="shared" si="120"/>
        <v>0</v>
      </c>
      <c r="K516" s="216"/>
      <c r="L516" s="39"/>
      <c r="M516" s="217" t="s">
        <v>1</v>
      </c>
      <c r="N516" s="218" t="s">
        <v>40</v>
      </c>
      <c r="O516" s="71"/>
      <c r="P516" s="219">
        <f t="shared" si="121"/>
        <v>0</v>
      </c>
      <c r="Q516" s="219">
        <v>0</v>
      </c>
      <c r="R516" s="219">
        <f t="shared" si="122"/>
        <v>0</v>
      </c>
      <c r="S516" s="219">
        <v>0</v>
      </c>
      <c r="T516" s="220">
        <f t="shared" si="123"/>
        <v>0</v>
      </c>
      <c r="U516" s="34"/>
      <c r="V516" s="34"/>
      <c r="W516" s="34"/>
      <c r="X516" s="34"/>
      <c r="Y516" s="34"/>
      <c r="Z516" s="34"/>
      <c r="AA516" s="34"/>
      <c r="AB516" s="34"/>
      <c r="AC516" s="34"/>
      <c r="AD516" s="34"/>
      <c r="AE516" s="34"/>
      <c r="AR516" s="221" t="s">
        <v>207</v>
      </c>
      <c r="AT516" s="221" t="s">
        <v>197</v>
      </c>
      <c r="AU516" s="221" t="s">
        <v>83</v>
      </c>
      <c r="AY516" s="17" t="s">
        <v>194</v>
      </c>
      <c r="BE516" s="222">
        <f t="shared" si="124"/>
        <v>0</v>
      </c>
      <c r="BF516" s="222">
        <f t="shared" si="125"/>
        <v>0</v>
      </c>
      <c r="BG516" s="222">
        <f t="shared" si="126"/>
        <v>0</v>
      </c>
      <c r="BH516" s="222">
        <f t="shared" si="127"/>
        <v>0</v>
      </c>
      <c r="BI516" s="222">
        <f t="shared" si="128"/>
        <v>0</v>
      </c>
      <c r="BJ516" s="17" t="s">
        <v>83</v>
      </c>
      <c r="BK516" s="222">
        <f t="shared" si="129"/>
        <v>0</v>
      </c>
      <c r="BL516" s="17" t="s">
        <v>207</v>
      </c>
      <c r="BM516" s="221" t="s">
        <v>3773</v>
      </c>
    </row>
    <row r="517" spans="1:65" s="2" customFormat="1" ht="16.5" customHeight="1">
      <c r="A517" s="34"/>
      <c r="B517" s="35"/>
      <c r="C517" s="209" t="s">
        <v>1974</v>
      </c>
      <c r="D517" s="209" t="s">
        <v>197</v>
      </c>
      <c r="E517" s="210" t="s">
        <v>3699</v>
      </c>
      <c r="F517" s="211" t="s">
        <v>3700</v>
      </c>
      <c r="G517" s="212" t="s">
        <v>240</v>
      </c>
      <c r="H517" s="213">
        <v>94</v>
      </c>
      <c r="I517" s="214"/>
      <c r="J517" s="215">
        <f t="shared" si="120"/>
        <v>0</v>
      </c>
      <c r="K517" s="216"/>
      <c r="L517" s="39"/>
      <c r="M517" s="217" t="s">
        <v>1</v>
      </c>
      <c r="N517" s="218" t="s">
        <v>40</v>
      </c>
      <c r="O517" s="71"/>
      <c r="P517" s="219">
        <f t="shared" si="121"/>
        <v>0</v>
      </c>
      <c r="Q517" s="219">
        <v>0</v>
      </c>
      <c r="R517" s="219">
        <f t="shared" si="122"/>
        <v>0</v>
      </c>
      <c r="S517" s="219">
        <v>0</v>
      </c>
      <c r="T517" s="220">
        <f t="shared" si="123"/>
        <v>0</v>
      </c>
      <c r="U517" s="34"/>
      <c r="V517" s="34"/>
      <c r="W517" s="34"/>
      <c r="X517" s="34"/>
      <c r="Y517" s="34"/>
      <c r="Z517" s="34"/>
      <c r="AA517" s="34"/>
      <c r="AB517" s="34"/>
      <c r="AC517" s="34"/>
      <c r="AD517" s="34"/>
      <c r="AE517" s="34"/>
      <c r="AR517" s="221" t="s">
        <v>207</v>
      </c>
      <c r="AT517" s="221" t="s">
        <v>197</v>
      </c>
      <c r="AU517" s="221" t="s">
        <v>83</v>
      </c>
      <c r="AY517" s="17" t="s">
        <v>194</v>
      </c>
      <c r="BE517" s="222">
        <f t="shared" si="124"/>
        <v>0</v>
      </c>
      <c r="BF517" s="222">
        <f t="shared" si="125"/>
        <v>0</v>
      </c>
      <c r="BG517" s="222">
        <f t="shared" si="126"/>
        <v>0</v>
      </c>
      <c r="BH517" s="222">
        <f t="shared" si="127"/>
        <v>0</v>
      </c>
      <c r="BI517" s="222">
        <f t="shared" si="128"/>
        <v>0</v>
      </c>
      <c r="BJ517" s="17" t="s">
        <v>83</v>
      </c>
      <c r="BK517" s="222">
        <f t="shared" si="129"/>
        <v>0</v>
      </c>
      <c r="BL517" s="17" t="s">
        <v>207</v>
      </c>
      <c r="BM517" s="221" t="s">
        <v>3774</v>
      </c>
    </row>
    <row r="518" spans="1:65" s="2" customFormat="1" ht="24" customHeight="1">
      <c r="A518" s="34"/>
      <c r="B518" s="35"/>
      <c r="C518" s="209" t="s">
        <v>1978</v>
      </c>
      <c r="D518" s="209" t="s">
        <v>197</v>
      </c>
      <c r="E518" s="210" t="s">
        <v>3424</v>
      </c>
      <c r="F518" s="211" t="s">
        <v>3425</v>
      </c>
      <c r="G518" s="212" t="s">
        <v>2221</v>
      </c>
      <c r="H518" s="213">
        <v>35</v>
      </c>
      <c r="I518" s="214"/>
      <c r="J518" s="215">
        <f t="shared" si="120"/>
        <v>0</v>
      </c>
      <c r="K518" s="216"/>
      <c r="L518" s="39"/>
      <c r="M518" s="217" t="s">
        <v>1</v>
      </c>
      <c r="N518" s="218" t="s">
        <v>40</v>
      </c>
      <c r="O518" s="71"/>
      <c r="P518" s="219">
        <f t="shared" si="121"/>
        <v>0</v>
      </c>
      <c r="Q518" s="219">
        <v>0</v>
      </c>
      <c r="R518" s="219">
        <f t="shared" si="122"/>
        <v>0</v>
      </c>
      <c r="S518" s="219">
        <v>0</v>
      </c>
      <c r="T518" s="220">
        <f t="shared" si="123"/>
        <v>0</v>
      </c>
      <c r="U518" s="34"/>
      <c r="V518" s="34"/>
      <c r="W518" s="34"/>
      <c r="X518" s="34"/>
      <c r="Y518" s="34"/>
      <c r="Z518" s="34"/>
      <c r="AA518" s="34"/>
      <c r="AB518" s="34"/>
      <c r="AC518" s="34"/>
      <c r="AD518" s="34"/>
      <c r="AE518" s="34"/>
      <c r="AR518" s="221" t="s">
        <v>207</v>
      </c>
      <c r="AT518" s="221" t="s">
        <v>197</v>
      </c>
      <c r="AU518" s="221" t="s">
        <v>83</v>
      </c>
      <c r="AY518" s="17" t="s">
        <v>194</v>
      </c>
      <c r="BE518" s="222">
        <f t="shared" si="124"/>
        <v>0</v>
      </c>
      <c r="BF518" s="222">
        <f t="shared" si="125"/>
        <v>0</v>
      </c>
      <c r="BG518" s="222">
        <f t="shared" si="126"/>
        <v>0</v>
      </c>
      <c r="BH518" s="222">
        <f t="shared" si="127"/>
        <v>0</v>
      </c>
      <c r="BI518" s="222">
        <f t="shared" si="128"/>
        <v>0</v>
      </c>
      <c r="BJ518" s="17" t="s">
        <v>83</v>
      </c>
      <c r="BK518" s="222">
        <f t="shared" si="129"/>
        <v>0</v>
      </c>
      <c r="BL518" s="17" t="s">
        <v>207</v>
      </c>
      <c r="BM518" s="221" t="s">
        <v>3775</v>
      </c>
    </row>
    <row r="519" spans="1:65" s="2" customFormat="1" ht="24" customHeight="1">
      <c r="A519" s="34"/>
      <c r="B519" s="35"/>
      <c r="C519" s="209" t="s">
        <v>1982</v>
      </c>
      <c r="D519" s="209" t="s">
        <v>197</v>
      </c>
      <c r="E519" s="210" t="s">
        <v>3426</v>
      </c>
      <c r="F519" s="211" t="s">
        <v>3427</v>
      </c>
      <c r="G519" s="212" t="s">
        <v>240</v>
      </c>
      <c r="H519" s="213">
        <v>3</v>
      </c>
      <c r="I519" s="214"/>
      <c r="J519" s="215">
        <f t="shared" si="120"/>
        <v>0</v>
      </c>
      <c r="K519" s="216"/>
      <c r="L519" s="39"/>
      <c r="M519" s="217" t="s">
        <v>1</v>
      </c>
      <c r="N519" s="218" t="s">
        <v>40</v>
      </c>
      <c r="O519" s="71"/>
      <c r="P519" s="219">
        <f t="shared" si="121"/>
        <v>0</v>
      </c>
      <c r="Q519" s="219">
        <v>0</v>
      </c>
      <c r="R519" s="219">
        <f t="shared" si="122"/>
        <v>0</v>
      </c>
      <c r="S519" s="219">
        <v>0</v>
      </c>
      <c r="T519" s="220">
        <f t="shared" si="123"/>
        <v>0</v>
      </c>
      <c r="U519" s="34"/>
      <c r="V519" s="34"/>
      <c r="W519" s="34"/>
      <c r="X519" s="34"/>
      <c r="Y519" s="34"/>
      <c r="Z519" s="34"/>
      <c r="AA519" s="34"/>
      <c r="AB519" s="34"/>
      <c r="AC519" s="34"/>
      <c r="AD519" s="34"/>
      <c r="AE519" s="34"/>
      <c r="AR519" s="221" t="s">
        <v>207</v>
      </c>
      <c r="AT519" s="221" t="s">
        <v>197</v>
      </c>
      <c r="AU519" s="221" t="s">
        <v>83</v>
      </c>
      <c r="AY519" s="17" t="s">
        <v>194</v>
      </c>
      <c r="BE519" s="222">
        <f t="shared" si="124"/>
        <v>0</v>
      </c>
      <c r="BF519" s="222">
        <f t="shared" si="125"/>
        <v>0</v>
      </c>
      <c r="BG519" s="222">
        <f t="shared" si="126"/>
        <v>0</v>
      </c>
      <c r="BH519" s="222">
        <f t="shared" si="127"/>
        <v>0</v>
      </c>
      <c r="BI519" s="222">
        <f t="shared" si="128"/>
        <v>0</v>
      </c>
      <c r="BJ519" s="17" t="s">
        <v>83</v>
      </c>
      <c r="BK519" s="222">
        <f t="shared" si="129"/>
        <v>0</v>
      </c>
      <c r="BL519" s="17" t="s">
        <v>207</v>
      </c>
      <c r="BM519" s="221" t="s">
        <v>3776</v>
      </c>
    </row>
    <row r="520" spans="1:65" s="2" customFormat="1" ht="24" customHeight="1">
      <c r="A520" s="34"/>
      <c r="B520" s="35"/>
      <c r="C520" s="209" t="s">
        <v>1986</v>
      </c>
      <c r="D520" s="209" t="s">
        <v>197</v>
      </c>
      <c r="E520" s="210" t="s">
        <v>3401</v>
      </c>
      <c r="F520" s="211" t="s">
        <v>3402</v>
      </c>
      <c r="G520" s="212" t="s">
        <v>2221</v>
      </c>
      <c r="H520" s="213">
        <v>20</v>
      </c>
      <c r="I520" s="214"/>
      <c r="J520" s="215">
        <f t="shared" si="120"/>
        <v>0</v>
      </c>
      <c r="K520" s="216"/>
      <c r="L520" s="39"/>
      <c r="M520" s="217" t="s">
        <v>1</v>
      </c>
      <c r="N520" s="218" t="s">
        <v>40</v>
      </c>
      <c r="O520" s="71"/>
      <c r="P520" s="219">
        <f t="shared" si="121"/>
        <v>0</v>
      </c>
      <c r="Q520" s="219">
        <v>0</v>
      </c>
      <c r="R520" s="219">
        <f t="shared" si="122"/>
        <v>0</v>
      </c>
      <c r="S520" s="219">
        <v>0</v>
      </c>
      <c r="T520" s="220">
        <f t="shared" si="123"/>
        <v>0</v>
      </c>
      <c r="U520" s="34"/>
      <c r="V520" s="34"/>
      <c r="W520" s="34"/>
      <c r="X520" s="34"/>
      <c r="Y520" s="34"/>
      <c r="Z520" s="34"/>
      <c r="AA520" s="34"/>
      <c r="AB520" s="34"/>
      <c r="AC520" s="34"/>
      <c r="AD520" s="34"/>
      <c r="AE520" s="34"/>
      <c r="AR520" s="221" t="s">
        <v>207</v>
      </c>
      <c r="AT520" s="221" t="s">
        <v>197</v>
      </c>
      <c r="AU520" s="221" t="s">
        <v>83</v>
      </c>
      <c r="AY520" s="17" t="s">
        <v>194</v>
      </c>
      <c r="BE520" s="222">
        <f t="shared" si="124"/>
        <v>0</v>
      </c>
      <c r="BF520" s="222">
        <f t="shared" si="125"/>
        <v>0</v>
      </c>
      <c r="BG520" s="222">
        <f t="shared" si="126"/>
        <v>0</v>
      </c>
      <c r="BH520" s="222">
        <f t="shared" si="127"/>
        <v>0</v>
      </c>
      <c r="BI520" s="222">
        <f t="shared" si="128"/>
        <v>0</v>
      </c>
      <c r="BJ520" s="17" t="s">
        <v>83</v>
      </c>
      <c r="BK520" s="222">
        <f t="shared" si="129"/>
        <v>0</v>
      </c>
      <c r="BL520" s="17" t="s">
        <v>207</v>
      </c>
      <c r="BM520" s="221" t="s">
        <v>3777</v>
      </c>
    </row>
    <row r="521" spans="1:65" s="2" customFormat="1" ht="16.5" customHeight="1">
      <c r="A521" s="34"/>
      <c r="B521" s="35"/>
      <c r="C521" s="209" t="s">
        <v>1992</v>
      </c>
      <c r="D521" s="209" t="s">
        <v>197</v>
      </c>
      <c r="E521" s="210" t="s">
        <v>3612</v>
      </c>
      <c r="F521" s="211" t="s">
        <v>3613</v>
      </c>
      <c r="G521" s="212" t="s">
        <v>2221</v>
      </c>
      <c r="H521" s="213">
        <v>50</v>
      </c>
      <c r="I521" s="214"/>
      <c r="J521" s="215">
        <f t="shared" si="120"/>
        <v>0</v>
      </c>
      <c r="K521" s="216"/>
      <c r="L521" s="39"/>
      <c r="M521" s="217" t="s">
        <v>1</v>
      </c>
      <c r="N521" s="218" t="s">
        <v>40</v>
      </c>
      <c r="O521" s="71"/>
      <c r="P521" s="219">
        <f t="shared" si="121"/>
        <v>0</v>
      </c>
      <c r="Q521" s="219">
        <v>0</v>
      </c>
      <c r="R521" s="219">
        <f t="shared" si="122"/>
        <v>0</v>
      </c>
      <c r="S521" s="219">
        <v>0</v>
      </c>
      <c r="T521" s="220">
        <f t="shared" si="123"/>
        <v>0</v>
      </c>
      <c r="U521" s="34"/>
      <c r="V521" s="34"/>
      <c r="W521" s="34"/>
      <c r="X521" s="34"/>
      <c r="Y521" s="34"/>
      <c r="Z521" s="34"/>
      <c r="AA521" s="34"/>
      <c r="AB521" s="34"/>
      <c r="AC521" s="34"/>
      <c r="AD521" s="34"/>
      <c r="AE521" s="34"/>
      <c r="AR521" s="221" t="s">
        <v>207</v>
      </c>
      <c r="AT521" s="221" t="s">
        <v>197</v>
      </c>
      <c r="AU521" s="221" t="s">
        <v>83</v>
      </c>
      <c r="AY521" s="17" t="s">
        <v>194</v>
      </c>
      <c r="BE521" s="222">
        <f t="shared" si="124"/>
        <v>0</v>
      </c>
      <c r="BF521" s="222">
        <f t="shared" si="125"/>
        <v>0</v>
      </c>
      <c r="BG521" s="222">
        <f t="shared" si="126"/>
        <v>0</v>
      </c>
      <c r="BH521" s="222">
        <f t="shared" si="127"/>
        <v>0</v>
      </c>
      <c r="BI521" s="222">
        <f t="shared" si="128"/>
        <v>0</v>
      </c>
      <c r="BJ521" s="17" t="s">
        <v>83</v>
      </c>
      <c r="BK521" s="222">
        <f t="shared" si="129"/>
        <v>0</v>
      </c>
      <c r="BL521" s="17" t="s">
        <v>207</v>
      </c>
      <c r="BM521" s="221" t="s">
        <v>988</v>
      </c>
    </row>
    <row r="522" spans="1:65" s="12" customFormat="1" ht="25.9" customHeight="1">
      <c r="B522" s="193"/>
      <c r="C522" s="194"/>
      <c r="D522" s="195" t="s">
        <v>74</v>
      </c>
      <c r="E522" s="196" t="s">
        <v>2634</v>
      </c>
      <c r="F522" s="196" t="s">
        <v>3778</v>
      </c>
      <c r="G522" s="194"/>
      <c r="H522" s="194"/>
      <c r="I522" s="197"/>
      <c r="J522" s="198">
        <f>BK522</f>
        <v>0</v>
      </c>
      <c r="K522" s="194"/>
      <c r="L522" s="199"/>
      <c r="M522" s="200"/>
      <c r="N522" s="201"/>
      <c r="O522" s="201"/>
      <c r="P522" s="202">
        <f>P523</f>
        <v>0</v>
      </c>
      <c r="Q522" s="201"/>
      <c r="R522" s="202">
        <f>R523</f>
        <v>0</v>
      </c>
      <c r="S522" s="201"/>
      <c r="T522" s="203">
        <f>T523</f>
        <v>0</v>
      </c>
      <c r="AR522" s="204" t="s">
        <v>83</v>
      </c>
      <c r="AT522" s="205" t="s">
        <v>74</v>
      </c>
      <c r="AU522" s="205" t="s">
        <v>75</v>
      </c>
      <c r="AY522" s="204" t="s">
        <v>194</v>
      </c>
      <c r="BK522" s="206">
        <f>BK523</f>
        <v>0</v>
      </c>
    </row>
    <row r="523" spans="1:65" s="2" customFormat="1" ht="16.5" customHeight="1">
      <c r="A523" s="34"/>
      <c r="B523" s="35"/>
      <c r="C523" s="209" t="s">
        <v>1997</v>
      </c>
      <c r="D523" s="209" t="s">
        <v>197</v>
      </c>
      <c r="E523" s="210" t="s">
        <v>3121</v>
      </c>
      <c r="F523" s="211" t="s">
        <v>3122</v>
      </c>
      <c r="G523" s="212" t="s">
        <v>200</v>
      </c>
      <c r="H523" s="213">
        <v>1</v>
      </c>
      <c r="I523" s="214"/>
      <c r="J523" s="215">
        <f>ROUND(I523*H523,2)</f>
        <v>0</v>
      </c>
      <c r="K523" s="216"/>
      <c r="L523" s="39"/>
      <c r="M523" s="217" t="s">
        <v>1</v>
      </c>
      <c r="N523" s="218" t="s">
        <v>40</v>
      </c>
      <c r="O523" s="71"/>
      <c r="P523" s="219">
        <f>O523*H523</f>
        <v>0</v>
      </c>
      <c r="Q523" s="219">
        <v>0</v>
      </c>
      <c r="R523" s="219">
        <f>Q523*H523</f>
        <v>0</v>
      </c>
      <c r="S523" s="219">
        <v>0</v>
      </c>
      <c r="T523" s="220">
        <f>S523*H523</f>
        <v>0</v>
      </c>
      <c r="U523" s="34"/>
      <c r="V523" s="34"/>
      <c r="W523" s="34"/>
      <c r="X523" s="34"/>
      <c r="Y523" s="34"/>
      <c r="Z523" s="34"/>
      <c r="AA523" s="34"/>
      <c r="AB523" s="34"/>
      <c r="AC523" s="34"/>
      <c r="AD523" s="34"/>
      <c r="AE523" s="34"/>
      <c r="AR523" s="221" t="s">
        <v>207</v>
      </c>
      <c r="AT523" s="221" t="s">
        <v>197</v>
      </c>
      <c r="AU523" s="221" t="s">
        <v>83</v>
      </c>
      <c r="AY523" s="17" t="s">
        <v>194</v>
      </c>
      <c r="BE523" s="222">
        <f>IF(N523="základní",J523,0)</f>
        <v>0</v>
      </c>
      <c r="BF523" s="222">
        <f>IF(N523="snížená",J523,0)</f>
        <v>0</v>
      </c>
      <c r="BG523" s="222">
        <f>IF(N523="zákl. přenesená",J523,0)</f>
        <v>0</v>
      </c>
      <c r="BH523" s="222">
        <f>IF(N523="sníž. přenesená",J523,0)</f>
        <v>0</v>
      </c>
      <c r="BI523" s="222">
        <f>IF(N523="nulová",J523,0)</f>
        <v>0</v>
      </c>
      <c r="BJ523" s="17" t="s">
        <v>83</v>
      </c>
      <c r="BK523" s="222">
        <f>ROUND(I523*H523,2)</f>
        <v>0</v>
      </c>
      <c r="BL523" s="17" t="s">
        <v>207</v>
      </c>
      <c r="BM523" s="221" t="s">
        <v>1143</v>
      </c>
    </row>
    <row r="524" spans="1:65" s="12" customFormat="1" ht="25.9" customHeight="1">
      <c r="B524" s="193"/>
      <c r="C524" s="194"/>
      <c r="D524" s="195" t="s">
        <v>74</v>
      </c>
      <c r="E524" s="196" t="s">
        <v>2496</v>
      </c>
      <c r="F524" s="196" t="s">
        <v>3513</v>
      </c>
      <c r="G524" s="194"/>
      <c r="H524" s="194"/>
      <c r="I524" s="197"/>
      <c r="J524" s="198">
        <f>BK524</f>
        <v>0</v>
      </c>
      <c r="K524" s="194"/>
      <c r="L524" s="199"/>
      <c r="M524" s="200"/>
      <c r="N524" s="201"/>
      <c r="O524" s="201"/>
      <c r="P524" s="202">
        <f>SUM(P525:P544)</f>
        <v>0</v>
      </c>
      <c r="Q524" s="201"/>
      <c r="R524" s="202">
        <f>SUM(R525:R544)</f>
        <v>0</v>
      </c>
      <c r="S524" s="201"/>
      <c r="T524" s="203">
        <f>SUM(T525:T544)</f>
        <v>0</v>
      </c>
      <c r="AR524" s="204" t="s">
        <v>83</v>
      </c>
      <c r="AT524" s="205" t="s">
        <v>74</v>
      </c>
      <c r="AU524" s="205" t="s">
        <v>75</v>
      </c>
      <c r="AY524" s="204" t="s">
        <v>194</v>
      </c>
      <c r="BK524" s="206">
        <f>SUM(BK525:BK544)</f>
        <v>0</v>
      </c>
    </row>
    <row r="525" spans="1:65" s="2" customFormat="1" ht="24" customHeight="1">
      <c r="A525" s="34"/>
      <c r="B525" s="35"/>
      <c r="C525" s="209" t="s">
        <v>2002</v>
      </c>
      <c r="D525" s="209" t="s">
        <v>197</v>
      </c>
      <c r="E525" s="210" t="s">
        <v>3779</v>
      </c>
      <c r="F525" s="211" t="s">
        <v>3780</v>
      </c>
      <c r="G525" s="212" t="s">
        <v>1</v>
      </c>
      <c r="H525" s="213">
        <v>0</v>
      </c>
      <c r="I525" s="214"/>
      <c r="J525" s="215">
        <f t="shared" ref="J525:J535" si="130">ROUND(I525*H525,2)</f>
        <v>0</v>
      </c>
      <c r="K525" s="216"/>
      <c r="L525" s="39"/>
      <c r="M525" s="217" t="s">
        <v>1</v>
      </c>
      <c r="N525" s="218" t="s">
        <v>40</v>
      </c>
      <c r="O525" s="71"/>
      <c r="P525" s="219">
        <f t="shared" ref="P525:P535" si="131">O525*H525</f>
        <v>0</v>
      </c>
      <c r="Q525" s="219">
        <v>0</v>
      </c>
      <c r="R525" s="219">
        <f t="shared" ref="R525:R535" si="132">Q525*H525</f>
        <v>0</v>
      </c>
      <c r="S525" s="219">
        <v>0</v>
      </c>
      <c r="T525" s="220">
        <f t="shared" ref="T525:T535" si="133">S525*H525</f>
        <v>0</v>
      </c>
      <c r="U525" s="34"/>
      <c r="V525" s="34"/>
      <c r="W525" s="34"/>
      <c r="X525" s="34"/>
      <c r="Y525" s="34"/>
      <c r="Z525" s="34"/>
      <c r="AA525" s="34"/>
      <c r="AB525" s="34"/>
      <c r="AC525" s="34"/>
      <c r="AD525" s="34"/>
      <c r="AE525" s="34"/>
      <c r="AR525" s="221" t="s">
        <v>207</v>
      </c>
      <c r="AT525" s="221" t="s">
        <v>197</v>
      </c>
      <c r="AU525" s="221" t="s">
        <v>83</v>
      </c>
      <c r="AY525" s="17" t="s">
        <v>194</v>
      </c>
      <c r="BE525" s="222">
        <f t="shared" ref="BE525:BE535" si="134">IF(N525="základní",J525,0)</f>
        <v>0</v>
      </c>
      <c r="BF525" s="222">
        <f t="shared" ref="BF525:BF535" si="135">IF(N525="snížená",J525,0)</f>
        <v>0</v>
      </c>
      <c r="BG525" s="222">
        <f t="shared" ref="BG525:BG535" si="136">IF(N525="zákl. přenesená",J525,0)</f>
        <v>0</v>
      </c>
      <c r="BH525" s="222">
        <f t="shared" ref="BH525:BH535" si="137">IF(N525="sníž. přenesená",J525,0)</f>
        <v>0</v>
      </c>
      <c r="BI525" s="222">
        <f t="shared" ref="BI525:BI535" si="138">IF(N525="nulová",J525,0)</f>
        <v>0</v>
      </c>
      <c r="BJ525" s="17" t="s">
        <v>83</v>
      </c>
      <c r="BK525" s="222">
        <f t="shared" ref="BK525:BK535" si="139">ROUND(I525*H525,2)</f>
        <v>0</v>
      </c>
      <c r="BL525" s="17" t="s">
        <v>207</v>
      </c>
      <c r="BM525" s="221" t="s">
        <v>3781</v>
      </c>
    </row>
    <row r="526" spans="1:65" s="2" customFormat="1" ht="16.5" customHeight="1">
      <c r="A526" s="34"/>
      <c r="B526" s="35"/>
      <c r="C526" s="209" t="s">
        <v>2009</v>
      </c>
      <c r="D526" s="209" t="s">
        <v>197</v>
      </c>
      <c r="E526" s="210" t="s">
        <v>3782</v>
      </c>
      <c r="F526" s="211" t="s">
        <v>3783</v>
      </c>
      <c r="G526" s="212" t="s">
        <v>2221</v>
      </c>
      <c r="H526" s="213">
        <v>15</v>
      </c>
      <c r="I526" s="214"/>
      <c r="J526" s="215">
        <f t="shared" si="130"/>
        <v>0</v>
      </c>
      <c r="K526" s="216"/>
      <c r="L526" s="39"/>
      <c r="M526" s="217" t="s">
        <v>1</v>
      </c>
      <c r="N526" s="218" t="s">
        <v>40</v>
      </c>
      <c r="O526" s="71"/>
      <c r="P526" s="219">
        <f t="shared" si="131"/>
        <v>0</v>
      </c>
      <c r="Q526" s="219">
        <v>0</v>
      </c>
      <c r="R526" s="219">
        <f t="shared" si="132"/>
        <v>0</v>
      </c>
      <c r="S526" s="219">
        <v>0</v>
      </c>
      <c r="T526" s="220">
        <f t="shared" si="133"/>
        <v>0</v>
      </c>
      <c r="U526" s="34"/>
      <c r="V526" s="34"/>
      <c r="W526" s="34"/>
      <c r="X526" s="34"/>
      <c r="Y526" s="34"/>
      <c r="Z526" s="34"/>
      <c r="AA526" s="34"/>
      <c r="AB526" s="34"/>
      <c r="AC526" s="34"/>
      <c r="AD526" s="34"/>
      <c r="AE526" s="34"/>
      <c r="AR526" s="221" t="s">
        <v>207</v>
      </c>
      <c r="AT526" s="221" t="s">
        <v>197</v>
      </c>
      <c r="AU526" s="221" t="s">
        <v>83</v>
      </c>
      <c r="AY526" s="17" t="s">
        <v>194</v>
      </c>
      <c r="BE526" s="222">
        <f t="shared" si="134"/>
        <v>0</v>
      </c>
      <c r="BF526" s="222">
        <f t="shared" si="135"/>
        <v>0</v>
      </c>
      <c r="BG526" s="222">
        <f t="shared" si="136"/>
        <v>0</v>
      </c>
      <c r="BH526" s="222">
        <f t="shared" si="137"/>
        <v>0</v>
      </c>
      <c r="BI526" s="222">
        <f t="shared" si="138"/>
        <v>0</v>
      </c>
      <c r="BJ526" s="17" t="s">
        <v>83</v>
      </c>
      <c r="BK526" s="222">
        <f t="shared" si="139"/>
        <v>0</v>
      </c>
      <c r="BL526" s="17" t="s">
        <v>207</v>
      </c>
      <c r="BM526" s="221" t="s">
        <v>3784</v>
      </c>
    </row>
    <row r="527" spans="1:65" s="2" customFormat="1" ht="16.5" customHeight="1">
      <c r="A527" s="34"/>
      <c r="B527" s="35"/>
      <c r="C527" s="209" t="s">
        <v>2013</v>
      </c>
      <c r="D527" s="209" t="s">
        <v>197</v>
      </c>
      <c r="E527" s="210" t="s">
        <v>3785</v>
      </c>
      <c r="F527" s="211" t="s">
        <v>3786</v>
      </c>
      <c r="G527" s="212" t="s">
        <v>2221</v>
      </c>
      <c r="H527" s="213">
        <v>1</v>
      </c>
      <c r="I527" s="214"/>
      <c r="J527" s="215">
        <f t="shared" si="130"/>
        <v>0</v>
      </c>
      <c r="K527" s="216"/>
      <c r="L527" s="39"/>
      <c r="M527" s="217" t="s">
        <v>1</v>
      </c>
      <c r="N527" s="218" t="s">
        <v>40</v>
      </c>
      <c r="O527" s="71"/>
      <c r="P527" s="219">
        <f t="shared" si="131"/>
        <v>0</v>
      </c>
      <c r="Q527" s="219">
        <v>0</v>
      </c>
      <c r="R527" s="219">
        <f t="shared" si="132"/>
        <v>0</v>
      </c>
      <c r="S527" s="219">
        <v>0</v>
      </c>
      <c r="T527" s="220">
        <f t="shared" si="133"/>
        <v>0</v>
      </c>
      <c r="U527" s="34"/>
      <c r="V527" s="34"/>
      <c r="W527" s="34"/>
      <c r="X527" s="34"/>
      <c r="Y527" s="34"/>
      <c r="Z527" s="34"/>
      <c r="AA527" s="34"/>
      <c r="AB527" s="34"/>
      <c r="AC527" s="34"/>
      <c r="AD527" s="34"/>
      <c r="AE527" s="34"/>
      <c r="AR527" s="221" t="s">
        <v>207</v>
      </c>
      <c r="AT527" s="221" t="s">
        <v>197</v>
      </c>
      <c r="AU527" s="221" t="s">
        <v>83</v>
      </c>
      <c r="AY527" s="17" t="s">
        <v>194</v>
      </c>
      <c r="BE527" s="222">
        <f t="shared" si="134"/>
        <v>0</v>
      </c>
      <c r="BF527" s="222">
        <f t="shared" si="135"/>
        <v>0</v>
      </c>
      <c r="BG527" s="222">
        <f t="shared" si="136"/>
        <v>0</v>
      </c>
      <c r="BH527" s="222">
        <f t="shared" si="137"/>
        <v>0</v>
      </c>
      <c r="BI527" s="222">
        <f t="shared" si="138"/>
        <v>0</v>
      </c>
      <c r="BJ527" s="17" t="s">
        <v>83</v>
      </c>
      <c r="BK527" s="222">
        <f t="shared" si="139"/>
        <v>0</v>
      </c>
      <c r="BL527" s="17" t="s">
        <v>207</v>
      </c>
      <c r="BM527" s="221" t="s">
        <v>3787</v>
      </c>
    </row>
    <row r="528" spans="1:65" s="2" customFormat="1" ht="16.5" customHeight="1">
      <c r="A528" s="34"/>
      <c r="B528" s="35"/>
      <c r="C528" s="209" t="s">
        <v>2020</v>
      </c>
      <c r="D528" s="209" t="s">
        <v>197</v>
      </c>
      <c r="E528" s="210" t="s">
        <v>3788</v>
      </c>
      <c r="F528" s="211" t="s">
        <v>3789</v>
      </c>
      <c r="G528" s="212" t="s">
        <v>2221</v>
      </c>
      <c r="H528" s="213">
        <v>2</v>
      </c>
      <c r="I528" s="214"/>
      <c r="J528" s="215">
        <f t="shared" si="130"/>
        <v>0</v>
      </c>
      <c r="K528" s="216"/>
      <c r="L528" s="39"/>
      <c r="M528" s="217" t="s">
        <v>1</v>
      </c>
      <c r="N528" s="218" t="s">
        <v>40</v>
      </c>
      <c r="O528" s="71"/>
      <c r="P528" s="219">
        <f t="shared" si="131"/>
        <v>0</v>
      </c>
      <c r="Q528" s="219">
        <v>0</v>
      </c>
      <c r="R528" s="219">
        <f t="shared" si="132"/>
        <v>0</v>
      </c>
      <c r="S528" s="219">
        <v>0</v>
      </c>
      <c r="T528" s="220">
        <f t="shared" si="133"/>
        <v>0</v>
      </c>
      <c r="U528" s="34"/>
      <c r="V528" s="34"/>
      <c r="W528" s="34"/>
      <c r="X528" s="34"/>
      <c r="Y528" s="34"/>
      <c r="Z528" s="34"/>
      <c r="AA528" s="34"/>
      <c r="AB528" s="34"/>
      <c r="AC528" s="34"/>
      <c r="AD528" s="34"/>
      <c r="AE528" s="34"/>
      <c r="AR528" s="221" t="s">
        <v>207</v>
      </c>
      <c r="AT528" s="221" t="s">
        <v>197</v>
      </c>
      <c r="AU528" s="221" t="s">
        <v>83</v>
      </c>
      <c r="AY528" s="17" t="s">
        <v>194</v>
      </c>
      <c r="BE528" s="222">
        <f t="shared" si="134"/>
        <v>0</v>
      </c>
      <c r="BF528" s="222">
        <f t="shared" si="135"/>
        <v>0</v>
      </c>
      <c r="BG528" s="222">
        <f t="shared" si="136"/>
        <v>0</v>
      </c>
      <c r="BH528" s="222">
        <f t="shared" si="137"/>
        <v>0</v>
      </c>
      <c r="BI528" s="222">
        <f t="shared" si="138"/>
        <v>0</v>
      </c>
      <c r="BJ528" s="17" t="s">
        <v>83</v>
      </c>
      <c r="BK528" s="222">
        <f t="shared" si="139"/>
        <v>0</v>
      </c>
      <c r="BL528" s="17" t="s">
        <v>207</v>
      </c>
      <c r="BM528" s="221" t="s">
        <v>2217</v>
      </c>
    </row>
    <row r="529" spans="1:65" s="2" customFormat="1" ht="24" customHeight="1">
      <c r="A529" s="34"/>
      <c r="B529" s="35"/>
      <c r="C529" s="209" t="s">
        <v>2037</v>
      </c>
      <c r="D529" s="209" t="s">
        <v>197</v>
      </c>
      <c r="E529" s="210" t="s">
        <v>3790</v>
      </c>
      <c r="F529" s="211" t="s">
        <v>3791</v>
      </c>
      <c r="G529" s="212" t="s">
        <v>240</v>
      </c>
      <c r="H529" s="213">
        <v>9</v>
      </c>
      <c r="I529" s="214"/>
      <c r="J529" s="215">
        <f t="shared" si="130"/>
        <v>0</v>
      </c>
      <c r="K529" s="216"/>
      <c r="L529" s="39"/>
      <c r="M529" s="217" t="s">
        <v>1</v>
      </c>
      <c r="N529" s="218" t="s">
        <v>40</v>
      </c>
      <c r="O529" s="71"/>
      <c r="P529" s="219">
        <f t="shared" si="131"/>
        <v>0</v>
      </c>
      <c r="Q529" s="219">
        <v>0</v>
      </c>
      <c r="R529" s="219">
        <f t="shared" si="132"/>
        <v>0</v>
      </c>
      <c r="S529" s="219">
        <v>0</v>
      </c>
      <c r="T529" s="220">
        <f t="shared" si="133"/>
        <v>0</v>
      </c>
      <c r="U529" s="34"/>
      <c r="V529" s="34"/>
      <c r="W529" s="34"/>
      <c r="X529" s="34"/>
      <c r="Y529" s="34"/>
      <c r="Z529" s="34"/>
      <c r="AA529" s="34"/>
      <c r="AB529" s="34"/>
      <c r="AC529" s="34"/>
      <c r="AD529" s="34"/>
      <c r="AE529" s="34"/>
      <c r="AR529" s="221" t="s">
        <v>207</v>
      </c>
      <c r="AT529" s="221" t="s">
        <v>197</v>
      </c>
      <c r="AU529" s="221" t="s">
        <v>83</v>
      </c>
      <c r="AY529" s="17" t="s">
        <v>194</v>
      </c>
      <c r="BE529" s="222">
        <f t="shared" si="134"/>
        <v>0</v>
      </c>
      <c r="BF529" s="222">
        <f t="shared" si="135"/>
        <v>0</v>
      </c>
      <c r="BG529" s="222">
        <f t="shared" si="136"/>
        <v>0</v>
      </c>
      <c r="BH529" s="222">
        <f t="shared" si="137"/>
        <v>0</v>
      </c>
      <c r="BI529" s="222">
        <f t="shared" si="138"/>
        <v>0</v>
      </c>
      <c r="BJ529" s="17" t="s">
        <v>83</v>
      </c>
      <c r="BK529" s="222">
        <f t="shared" si="139"/>
        <v>0</v>
      </c>
      <c r="BL529" s="17" t="s">
        <v>207</v>
      </c>
      <c r="BM529" s="221" t="s">
        <v>3792</v>
      </c>
    </row>
    <row r="530" spans="1:65" s="2" customFormat="1" ht="16.5" customHeight="1">
      <c r="A530" s="34"/>
      <c r="B530" s="35"/>
      <c r="C530" s="209" t="s">
        <v>2043</v>
      </c>
      <c r="D530" s="209" t="s">
        <v>197</v>
      </c>
      <c r="E530" s="210" t="s">
        <v>3793</v>
      </c>
      <c r="F530" s="211" t="s">
        <v>3794</v>
      </c>
      <c r="G530" s="212" t="s">
        <v>2221</v>
      </c>
      <c r="H530" s="213">
        <v>20</v>
      </c>
      <c r="I530" s="214"/>
      <c r="J530" s="215">
        <f t="shared" si="130"/>
        <v>0</v>
      </c>
      <c r="K530" s="216"/>
      <c r="L530" s="39"/>
      <c r="M530" s="217" t="s">
        <v>1</v>
      </c>
      <c r="N530" s="218" t="s">
        <v>40</v>
      </c>
      <c r="O530" s="71"/>
      <c r="P530" s="219">
        <f t="shared" si="131"/>
        <v>0</v>
      </c>
      <c r="Q530" s="219">
        <v>0</v>
      </c>
      <c r="R530" s="219">
        <f t="shared" si="132"/>
        <v>0</v>
      </c>
      <c r="S530" s="219">
        <v>0</v>
      </c>
      <c r="T530" s="220">
        <f t="shared" si="133"/>
        <v>0</v>
      </c>
      <c r="U530" s="34"/>
      <c r="V530" s="34"/>
      <c r="W530" s="34"/>
      <c r="X530" s="34"/>
      <c r="Y530" s="34"/>
      <c r="Z530" s="34"/>
      <c r="AA530" s="34"/>
      <c r="AB530" s="34"/>
      <c r="AC530" s="34"/>
      <c r="AD530" s="34"/>
      <c r="AE530" s="34"/>
      <c r="AR530" s="221" t="s">
        <v>207</v>
      </c>
      <c r="AT530" s="221" t="s">
        <v>197</v>
      </c>
      <c r="AU530" s="221" t="s">
        <v>83</v>
      </c>
      <c r="AY530" s="17" t="s">
        <v>194</v>
      </c>
      <c r="BE530" s="222">
        <f t="shared" si="134"/>
        <v>0</v>
      </c>
      <c r="BF530" s="222">
        <f t="shared" si="135"/>
        <v>0</v>
      </c>
      <c r="BG530" s="222">
        <f t="shared" si="136"/>
        <v>0</v>
      </c>
      <c r="BH530" s="222">
        <f t="shared" si="137"/>
        <v>0</v>
      </c>
      <c r="BI530" s="222">
        <f t="shared" si="138"/>
        <v>0</v>
      </c>
      <c r="BJ530" s="17" t="s">
        <v>83</v>
      </c>
      <c r="BK530" s="222">
        <f t="shared" si="139"/>
        <v>0</v>
      </c>
      <c r="BL530" s="17" t="s">
        <v>207</v>
      </c>
      <c r="BM530" s="221" t="s">
        <v>3795</v>
      </c>
    </row>
    <row r="531" spans="1:65" s="2" customFormat="1" ht="24" customHeight="1">
      <c r="A531" s="34"/>
      <c r="B531" s="35"/>
      <c r="C531" s="209" t="s">
        <v>2050</v>
      </c>
      <c r="D531" s="209" t="s">
        <v>197</v>
      </c>
      <c r="E531" s="210" t="s">
        <v>3796</v>
      </c>
      <c r="F531" s="211" t="s">
        <v>3797</v>
      </c>
      <c r="G531" s="212" t="s">
        <v>2221</v>
      </c>
      <c r="H531" s="213">
        <v>6</v>
      </c>
      <c r="I531" s="214"/>
      <c r="J531" s="215">
        <f t="shared" si="130"/>
        <v>0</v>
      </c>
      <c r="K531" s="216"/>
      <c r="L531" s="39"/>
      <c r="M531" s="217" t="s">
        <v>1</v>
      </c>
      <c r="N531" s="218" t="s">
        <v>40</v>
      </c>
      <c r="O531" s="71"/>
      <c r="P531" s="219">
        <f t="shared" si="131"/>
        <v>0</v>
      </c>
      <c r="Q531" s="219">
        <v>0</v>
      </c>
      <c r="R531" s="219">
        <f t="shared" si="132"/>
        <v>0</v>
      </c>
      <c r="S531" s="219">
        <v>0</v>
      </c>
      <c r="T531" s="220">
        <f t="shared" si="133"/>
        <v>0</v>
      </c>
      <c r="U531" s="34"/>
      <c r="V531" s="34"/>
      <c r="W531" s="34"/>
      <c r="X531" s="34"/>
      <c r="Y531" s="34"/>
      <c r="Z531" s="34"/>
      <c r="AA531" s="34"/>
      <c r="AB531" s="34"/>
      <c r="AC531" s="34"/>
      <c r="AD531" s="34"/>
      <c r="AE531" s="34"/>
      <c r="AR531" s="221" t="s">
        <v>207</v>
      </c>
      <c r="AT531" s="221" t="s">
        <v>197</v>
      </c>
      <c r="AU531" s="221" t="s">
        <v>83</v>
      </c>
      <c r="AY531" s="17" t="s">
        <v>194</v>
      </c>
      <c r="BE531" s="222">
        <f t="shared" si="134"/>
        <v>0</v>
      </c>
      <c r="BF531" s="222">
        <f t="shared" si="135"/>
        <v>0</v>
      </c>
      <c r="BG531" s="222">
        <f t="shared" si="136"/>
        <v>0</v>
      </c>
      <c r="BH531" s="222">
        <f t="shared" si="137"/>
        <v>0</v>
      </c>
      <c r="BI531" s="222">
        <f t="shared" si="138"/>
        <v>0</v>
      </c>
      <c r="BJ531" s="17" t="s">
        <v>83</v>
      </c>
      <c r="BK531" s="222">
        <f t="shared" si="139"/>
        <v>0</v>
      </c>
      <c r="BL531" s="17" t="s">
        <v>207</v>
      </c>
      <c r="BM531" s="221" t="s">
        <v>3798</v>
      </c>
    </row>
    <row r="532" spans="1:65" s="2" customFormat="1" ht="24" customHeight="1">
      <c r="A532" s="34"/>
      <c r="B532" s="35"/>
      <c r="C532" s="209" t="s">
        <v>2054</v>
      </c>
      <c r="D532" s="209" t="s">
        <v>197</v>
      </c>
      <c r="E532" s="210" t="s">
        <v>3799</v>
      </c>
      <c r="F532" s="211" t="s">
        <v>3800</v>
      </c>
      <c r="G532" s="212" t="s">
        <v>240</v>
      </c>
      <c r="H532" s="213">
        <v>1</v>
      </c>
      <c r="I532" s="214"/>
      <c r="J532" s="215">
        <f t="shared" si="130"/>
        <v>0</v>
      </c>
      <c r="K532" s="216"/>
      <c r="L532" s="39"/>
      <c r="M532" s="217" t="s">
        <v>1</v>
      </c>
      <c r="N532" s="218" t="s">
        <v>40</v>
      </c>
      <c r="O532" s="71"/>
      <c r="P532" s="219">
        <f t="shared" si="131"/>
        <v>0</v>
      </c>
      <c r="Q532" s="219">
        <v>0</v>
      </c>
      <c r="R532" s="219">
        <f t="shared" si="132"/>
        <v>0</v>
      </c>
      <c r="S532" s="219">
        <v>0</v>
      </c>
      <c r="T532" s="220">
        <f t="shared" si="133"/>
        <v>0</v>
      </c>
      <c r="U532" s="34"/>
      <c r="V532" s="34"/>
      <c r="W532" s="34"/>
      <c r="X532" s="34"/>
      <c r="Y532" s="34"/>
      <c r="Z532" s="34"/>
      <c r="AA532" s="34"/>
      <c r="AB532" s="34"/>
      <c r="AC532" s="34"/>
      <c r="AD532" s="34"/>
      <c r="AE532" s="34"/>
      <c r="AR532" s="221" t="s">
        <v>207</v>
      </c>
      <c r="AT532" s="221" t="s">
        <v>197</v>
      </c>
      <c r="AU532" s="221" t="s">
        <v>83</v>
      </c>
      <c r="AY532" s="17" t="s">
        <v>194</v>
      </c>
      <c r="BE532" s="222">
        <f t="shared" si="134"/>
        <v>0</v>
      </c>
      <c r="BF532" s="222">
        <f t="shared" si="135"/>
        <v>0</v>
      </c>
      <c r="BG532" s="222">
        <f t="shared" si="136"/>
        <v>0</v>
      </c>
      <c r="BH532" s="222">
        <f t="shared" si="137"/>
        <v>0</v>
      </c>
      <c r="BI532" s="222">
        <f t="shared" si="138"/>
        <v>0</v>
      </c>
      <c r="BJ532" s="17" t="s">
        <v>83</v>
      </c>
      <c r="BK532" s="222">
        <f t="shared" si="139"/>
        <v>0</v>
      </c>
      <c r="BL532" s="17" t="s">
        <v>207</v>
      </c>
      <c r="BM532" s="221" t="s">
        <v>3801</v>
      </c>
    </row>
    <row r="533" spans="1:65" s="2" customFormat="1" ht="24" customHeight="1">
      <c r="A533" s="34"/>
      <c r="B533" s="35"/>
      <c r="C533" s="209" t="s">
        <v>2059</v>
      </c>
      <c r="D533" s="209" t="s">
        <v>197</v>
      </c>
      <c r="E533" s="210" t="s">
        <v>3802</v>
      </c>
      <c r="F533" s="211" t="s">
        <v>3803</v>
      </c>
      <c r="G533" s="212" t="s">
        <v>240</v>
      </c>
      <c r="H533" s="213">
        <v>2</v>
      </c>
      <c r="I533" s="214"/>
      <c r="J533" s="215">
        <f t="shared" si="130"/>
        <v>0</v>
      </c>
      <c r="K533" s="216"/>
      <c r="L533" s="39"/>
      <c r="M533" s="217" t="s">
        <v>1</v>
      </c>
      <c r="N533" s="218" t="s">
        <v>40</v>
      </c>
      <c r="O533" s="71"/>
      <c r="P533" s="219">
        <f t="shared" si="131"/>
        <v>0</v>
      </c>
      <c r="Q533" s="219">
        <v>0</v>
      </c>
      <c r="R533" s="219">
        <f t="shared" si="132"/>
        <v>0</v>
      </c>
      <c r="S533" s="219">
        <v>0</v>
      </c>
      <c r="T533" s="220">
        <f t="shared" si="133"/>
        <v>0</v>
      </c>
      <c r="U533" s="34"/>
      <c r="V533" s="34"/>
      <c r="W533" s="34"/>
      <c r="X533" s="34"/>
      <c r="Y533" s="34"/>
      <c r="Z533" s="34"/>
      <c r="AA533" s="34"/>
      <c r="AB533" s="34"/>
      <c r="AC533" s="34"/>
      <c r="AD533" s="34"/>
      <c r="AE533" s="34"/>
      <c r="AR533" s="221" t="s">
        <v>207</v>
      </c>
      <c r="AT533" s="221" t="s">
        <v>197</v>
      </c>
      <c r="AU533" s="221" t="s">
        <v>83</v>
      </c>
      <c r="AY533" s="17" t="s">
        <v>194</v>
      </c>
      <c r="BE533" s="222">
        <f t="shared" si="134"/>
        <v>0</v>
      </c>
      <c r="BF533" s="222">
        <f t="shared" si="135"/>
        <v>0</v>
      </c>
      <c r="BG533" s="222">
        <f t="shared" si="136"/>
        <v>0</v>
      </c>
      <c r="BH533" s="222">
        <f t="shared" si="137"/>
        <v>0</v>
      </c>
      <c r="BI533" s="222">
        <f t="shared" si="138"/>
        <v>0</v>
      </c>
      <c r="BJ533" s="17" t="s">
        <v>83</v>
      </c>
      <c r="BK533" s="222">
        <f t="shared" si="139"/>
        <v>0</v>
      </c>
      <c r="BL533" s="17" t="s">
        <v>207</v>
      </c>
      <c r="BM533" s="221" t="s">
        <v>3804</v>
      </c>
    </row>
    <row r="534" spans="1:65" s="2" customFormat="1" ht="24" customHeight="1">
      <c r="A534" s="34"/>
      <c r="B534" s="35"/>
      <c r="C534" s="209" t="s">
        <v>2064</v>
      </c>
      <c r="D534" s="209" t="s">
        <v>197</v>
      </c>
      <c r="E534" s="210" t="s">
        <v>3805</v>
      </c>
      <c r="F534" s="211" t="s">
        <v>3806</v>
      </c>
      <c r="G534" s="212" t="s">
        <v>318</v>
      </c>
      <c r="H534" s="213">
        <v>45</v>
      </c>
      <c r="I534" s="214"/>
      <c r="J534" s="215">
        <f t="shared" si="130"/>
        <v>0</v>
      </c>
      <c r="K534" s="216"/>
      <c r="L534" s="39"/>
      <c r="M534" s="217" t="s">
        <v>1</v>
      </c>
      <c r="N534" s="218" t="s">
        <v>40</v>
      </c>
      <c r="O534" s="71"/>
      <c r="P534" s="219">
        <f t="shared" si="131"/>
        <v>0</v>
      </c>
      <c r="Q534" s="219">
        <v>0</v>
      </c>
      <c r="R534" s="219">
        <f t="shared" si="132"/>
        <v>0</v>
      </c>
      <c r="S534" s="219">
        <v>0</v>
      </c>
      <c r="T534" s="220">
        <f t="shared" si="133"/>
        <v>0</v>
      </c>
      <c r="U534" s="34"/>
      <c r="V534" s="34"/>
      <c r="W534" s="34"/>
      <c r="X534" s="34"/>
      <c r="Y534" s="34"/>
      <c r="Z534" s="34"/>
      <c r="AA534" s="34"/>
      <c r="AB534" s="34"/>
      <c r="AC534" s="34"/>
      <c r="AD534" s="34"/>
      <c r="AE534" s="34"/>
      <c r="AR534" s="221" t="s">
        <v>207</v>
      </c>
      <c r="AT534" s="221" t="s">
        <v>197</v>
      </c>
      <c r="AU534" s="221" t="s">
        <v>83</v>
      </c>
      <c r="AY534" s="17" t="s">
        <v>194</v>
      </c>
      <c r="BE534" s="222">
        <f t="shared" si="134"/>
        <v>0</v>
      </c>
      <c r="BF534" s="222">
        <f t="shared" si="135"/>
        <v>0</v>
      </c>
      <c r="BG534" s="222">
        <f t="shared" si="136"/>
        <v>0</v>
      </c>
      <c r="BH534" s="222">
        <f t="shared" si="137"/>
        <v>0</v>
      </c>
      <c r="BI534" s="222">
        <f t="shared" si="138"/>
        <v>0</v>
      </c>
      <c r="BJ534" s="17" t="s">
        <v>83</v>
      </c>
      <c r="BK534" s="222">
        <f t="shared" si="139"/>
        <v>0</v>
      </c>
      <c r="BL534" s="17" t="s">
        <v>207</v>
      </c>
      <c r="BM534" s="221" t="s">
        <v>3807</v>
      </c>
    </row>
    <row r="535" spans="1:65" s="2" customFormat="1" ht="24" customHeight="1">
      <c r="A535" s="34"/>
      <c r="B535" s="35"/>
      <c r="C535" s="209" t="s">
        <v>2069</v>
      </c>
      <c r="D535" s="209" t="s">
        <v>197</v>
      </c>
      <c r="E535" s="210" t="s">
        <v>3808</v>
      </c>
      <c r="F535" s="211" t="s">
        <v>3809</v>
      </c>
      <c r="G535" s="212" t="s">
        <v>240</v>
      </c>
      <c r="H535" s="213">
        <v>3</v>
      </c>
      <c r="I535" s="214"/>
      <c r="J535" s="215">
        <f t="shared" si="130"/>
        <v>0</v>
      </c>
      <c r="K535" s="216"/>
      <c r="L535" s="39"/>
      <c r="M535" s="217" t="s">
        <v>1</v>
      </c>
      <c r="N535" s="218" t="s">
        <v>40</v>
      </c>
      <c r="O535" s="71"/>
      <c r="P535" s="219">
        <f t="shared" si="131"/>
        <v>0</v>
      </c>
      <c r="Q535" s="219">
        <v>0</v>
      </c>
      <c r="R535" s="219">
        <f t="shared" si="132"/>
        <v>0</v>
      </c>
      <c r="S535" s="219">
        <v>0</v>
      </c>
      <c r="T535" s="220">
        <f t="shared" si="133"/>
        <v>0</v>
      </c>
      <c r="U535" s="34"/>
      <c r="V535" s="34"/>
      <c r="W535" s="34"/>
      <c r="X535" s="34"/>
      <c r="Y535" s="34"/>
      <c r="Z535" s="34"/>
      <c r="AA535" s="34"/>
      <c r="AB535" s="34"/>
      <c r="AC535" s="34"/>
      <c r="AD535" s="34"/>
      <c r="AE535" s="34"/>
      <c r="AR535" s="221" t="s">
        <v>207</v>
      </c>
      <c r="AT535" s="221" t="s">
        <v>197</v>
      </c>
      <c r="AU535" s="221" t="s">
        <v>83</v>
      </c>
      <c r="AY535" s="17" t="s">
        <v>194</v>
      </c>
      <c r="BE535" s="222">
        <f t="shared" si="134"/>
        <v>0</v>
      </c>
      <c r="BF535" s="222">
        <f t="shared" si="135"/>
        <v>0</v>
      </c>
      <c r="BG535" s="222">
        <f t="shared" si="136"/>
        <v>0</v>
      </c>
      <c r="BH535" s="222">
        <f t="shared" si="137"/>
        <v>0</v>
      </c>
      <c r="BI535" s="222">
        <f t="shared" si="138"/>
        <v>0</v>
      </c>
      <c r="BJ535" s="17" t="s">
        <v>83</v>
      </c>
      <c r="BK535" s="222">
        <f t="shared" si="139"/>
        <v>0</v>
      </c>
      <c r="BL535" s="17" t="s">
        <v>207</v>
      </c>
      <c r="BM535" s="221" t="s">
        <v>3810</v>
      </c>
    </row>
    <row r="536" spans="1:65" s="2" customFormat="1" ht="19.5">
      <c r="A536" s="34"/>
      <c r="B536" s="35"/>
      <c r="C536" s="36"/>
      <c r="D536" s="223" t="s">
        <v>203</v>
      </c>
      <c r="E536" s="36"/>
      <c r="F536" s="224" t="s">
        <v>3405</v>
      </c>
      <c r="G536" s="36"/>
      <c r="H536" s="36"/>
      <c r="I536" s="122"/>
      <c r="J536" s="36"/>
      <c r="K536" s="36"/>
      <c r="L536" s="39"/>
      <c r="M536" s="225"/>
      <c r="N536" s="226"/>
      <c r="O536" s="71"/>
      <c r="P536" s="71"/>
      <c r="Q536" s="71"/>
      <c r="R536" s="71"/>
      <c r="S536" s="71"/>
      <c r="T536" s="72"/>
      <c r="U536" s="34"/>
      <c r="V536" s="34"/>
      <c r="W536" s="34"/>
      <c r="X536" s="34"/>
      <c r="Y536" s="34"/>
      <c r="Z536" s="34"/>
      <c r="AA536" s="34"/>
      <c r="AB536" s="34"/>
      <c r="AC536" s="34"/>
      <c r="AD536" s="34"/>
      <c r="AE536" s="34"/>
      <c r="AT536" s="17" t="s">
        <v>203</v>
      </c>
      <c r="AU536" s="17" t="s">
        <v>83</v>
      </c>
    </row>
    <row r="537" spans="1:65" s="2" customFormat="1" ht="24" customHeight="1">
      <c r="A537" s="34"/>
      <c r="B537" s="35"/>
      <c r="C537" s="209" t="s">
        <v>2074</v>
      </c>
      <c r="D537" s="209" t="s">
        <v>197</v>
      </c>
      <c r="E537" s="210" t="s">
        <v>3811</v>
      </c>
      <c r="F537" s="211" t="s">
        <v>3812</v>
      </c>
      <c r="G537" s="212" t="s">
        <v>240</v>
      </c>
      <c r="H537" s="213">
        <v>1</v>
      </c>
      <c r="I537" s="214"/>
      <c r="J537" s="215">
        <f t="shared" ref="J537:J544" si="140">ROUND(I537*H537,2)</f>
        <v>0</v>
      </c>
      <c r="K537" s="216"/>
      <c r="L537" s="39"/>
      <c r="M537" s="217" t="s">
        <v>1</v>
      </c>
      <c r="N537" s="218" t="s">
        <v>40</v>
      </c>
      <c r="O537" s="71"/>
      <c r="P537" s="219">
        <f t="shared" ref="P537:P544" si="141">O537*H537</f>
        <v>0</v>
      </c>
      <c r="Q537" s="219">
        <v>0</v>
      </c>
      <c r="R537" s="219">
        <f t="shared" ref="R537:R544" si="142">Q537*H537</f>
        <v>0</v>
      </c>
      <c r="S537" s="219">
        <v>0</v>
      </c>
      <c r="T537" s="220">
        <f t="shared" ref="T537:T544" si="143">S537*H537</f>
        <v>0</v>
      </c>
      <c r="U537" s="34"/>
      <c r="V537" s="34"/>
      <c r="W537" s="34"/>
      <c r="X537" s="34"/>
      <c r="Y537" s="34"/>
      <c r="Z537" s="34"/>
      <c r="AA537" s="34"/>
      <c r="AB537" s="34"/>
      <c r="AC537" s="34"/>
      <c r="AD537" s="34"/>
      <c r="AE537" s="34"/>
      <c r="AR537" s="221" t="s">
        <v>207</v>
      </c>
      <c r="AT537" s="221" t="s">
        <v>197</v>
      </c>
      <c r="AU537" s="221" t="s">
        <v>83</v>
      </c>
      <c r="AY537" s="17" t="s">
        <v>194</v>
      </c>
      <c r="BE537" s="222">
        <f t="shared" ref="BE537:BE544" si="144">IF(N537="základní",J537,0)</f>
        <v>0</v>
      </c>
      <c r="BF537" s="222">
        <f t="shared" ref="BF537:BF544" si="145">IF(N537="snížená",J537,0)</f>
        <v>0</v>
      </c>
      <c r="BG537" s="222">
        <f t="shared" ref="BG537:BG544" si="146">IF(N537="zákl. přenesená",J537,0)</f>
        <v>0</v>
      </c>
      <c r="BH537" s="222">
        <f t="shared" ref="BH537:BH544" si="147">IF(N537="sníž. přenesená",J537,0)</f>
        <v>0</v>
      </c>
      <c r="BI537" s="222">
        <f t="shared" ref="BI537:BI544" si="148">IF(N537="nulová",J537,0)</f>
        <v>0</v>
      </c>
      <c r="BJ537" s="17" t="s">
        <v>83</v>
      </c>
      <c r="BK537" s="222">
        <f t="shared" ref="BK537:BK544" si="149">ROUND(I537*H537,2)</f>
        <v>0</v>
      </c>
      <c r="BL537" s="17" t="s">
        <v>207</v>
      </c>
      <c r="BM537" s="221" t="s">
        <v>3813</v>
      </c>
    </row>
    <row r="538" spans="1:65" s="2" customFormat="1" ht="16.5" customHeight="1">
      <c r="A538" s="34"/>
      <c r="B538" s="35"/>
      <c r="C538" s="209" t="s">
        <v>2078</v>
      </c>
      <c r="D538" s="209" t="s">
        <v>197</v>
      </c>
      <c r="E538" s="210" t="s">
        <v>3416</v>
      </c>
      <c r="F538" s="211" t="s">
        <v>3417</v>
      </c>
      <c r="G538" s="212" t="s">
        <v>318</v>
      </c>
      <c r="H538" s="213">
        <v>25</v>
      </c>
      <c r="I538" s="214"/>
      <c r="J538" s="215">
        <f t="shared" si="140"/>
        <v>0</v>
      </c>
      <c r="K538" s="216"/>
      <c r="L538" s="39"/>
      <c r="M538" s="217" t="s">
        <v>1</v>
      </c>
      <c r="N538" s="218" t="s">
        <v>40</v>
      </c>
      <c r="O538" s="71"/>
      <c r="P538" s="219">
        <f t="shared" si="141"/>
        <v>0</v>
      </c>
      <c r="Q538" s="219">
        <v>0</v>
      </c>
      <c r="R538" s="219">
        <f t="shared" si="142"/>
        <v>0</v>
      </c>
      <c r="S538" s="219">
        <v>0</v>
      </c>
      <c r="T538" s="220">
        <f t="shared" si="143"/>
        <v>0</v>
      </c>
      <c r="U538" s="34"/>
      <c r="V538" s="34"/>
      <c r="W538" s="34"/>
      <c r="X538" s="34"/>
      <c r="Y538" s="34"/>
      <c r="Z538" s="34"/>
      <c r="AA538" s="34"/>
      <c r="AB538" s="34"/>
      <c r="AC538" s="34"/>
      <c r="AD538" s="34"/>
      <c r="AE538" s="34"/>
      <c r="AR538" s="221" t="s">
        <v>207</v>
      </c>
      <c r="AT538" s="221" t="s">
        <v>197</v>
      </c>
      <c r="AU538" s="221" t="s">
        <v>83</v>
      </c>
      <c r="AY538" s="17" t="s">
        <v>194</v>
      </c>
      <c r="BE538" s="222">
        <f t="shared" si="144"/>
        <v>0</v>
      </c>
      <c r="BF538" s="222">
        <f t="shared" si="145"/>
        <v>0</v>
      </c>
      <c r="BG538" s="222">
        <f t="shared" si="146"/>
        <v>0</v>
      </c>
      <c r="BH538" s="222">
        <f t="shared" si="147"/>
        <v>0</v>
      </c>
      <c r="BI538" s="222">
        <f t="shared" si="148"/>
        <v>0</v>
      </c>
      <c r="BJ538" s="17" t="s">
        <v>83</v>
      </c>
      <c r="BK538" s="222">
        <f t="shared" si="149"/>
        <v>0</v>
      </c>
      <c r="BL538" s="17" t="s">
        <v>207</v>
      </c>
      <c r="BM538" s="221" t="s">
        <v>3814</v>
      </c>
    </row>
    <row r="539" spans="1:65" s="2" customFormat="1" ht="16.5" customHeight="1">
      <c r="A539" s="34"/>
      <c r="B539" s="35"/>
      <c r="C539" s="209" t="s">
        <v>2082</v>
      </c>
      <c r="D539" s="209" t="s">
        <v>197</v>
      </c>
      <c r="E539" s="210" t="s">
        <v>3815</v>
      </c>
      <c r="F539" s="211" t="s">
        <v>3816</v>
      </c>
      <c r="G539" s="212" t="s">
        <v>240</v>
      </c>
      <c r="H539" s="213">
        <v>0</v>
      </c>
      <c r="I539" s="214"/>
      <c r="J539" s="215">
        <f t="shared" si="140"/>
        <v>0</v>
      </c>
      <c r="K539" s="216"/>
      <c r="L539" s="39"/>
      <c r="M539" s="217" t="s">
        <v>1</v>
      </c>
      <c r="N539" s="218" t="s">
        <v>40</v>
      </c>
      <c r="O539" s="71"/>
      <c r="P539" s="219">
        <f t="shared" si="141"/>
        <v>0</v>
      </c>
      <c r="Q539" s="219">
        <v>0</v>
      </c>
      <c r="R539" s="219">
        <f t="shared" si="142"/>
        <v>0</v>
      </c>
      <c r="S539" s="219">
        <v>0</v>
      </c>
      <c r="T539" s="220">
        <f t="shared" si="143"/>
        <v>0</v>
      </c>
      <c r="U539" s="34"/>
      <c r="V539" s="34"/>
      <c r="W539" s="34"/>
      <c r="X539" s="34"/>
      <c r="Y539" s="34"/>
      <c r="Z539" s="34"/>
      <c r="AA539" s="34"/>
      <c r="AB539" s="34"/>
      <c r="AC539" s="34"/>
      <c r="AD539" s="34"/>
      <c r="AE539" s="34"/>
      <c r="AR539" s="221" t="s">
        <v>207</v>
      </c>
      <c r="AT539" s="221" t="s">
        <v>197</v>
      </c>
      <c r="AU539" s="221" t="s">
        <v>83</v>
      </c>
      <c r="AY539" s="17" t="s">
        <v>194</v>
      </c>
      <c r="BE539" s="222">
        <f t="shared" si="144"/>
        <v>0</v>
      </c>
      <c r="BF539" s="222">
        <f t="shared" si="145"/>
        <v>0</v>
      </c>
      <c r="BG539" s="222">
        <f t="shared" si="146"/>
        <v>0</v>
      </c>
      <c r="BH539" s="222">
        <f t="shared" si="147"/>
        <v>0</v>
      </c>
      <c r="BI539" s="222">
        <f t="shared" si="148"/>
        <v>0</v>
      </c>
      <c r="BJ539" s="17" t="s">
        <v>83</v>
      </c>
      <c r="BK539" s="222">
        <f t="shared" si="149"/>
        <v>0</v>
      </c>
      <c r="BL539" s="17" t="s">
        <v>207</v>
      </c>
      <c r="BM539" s="221" t="s">
        <v>3817</v>
      </c>
    </row>
    <row r="540" spans="1:65" s="2" customFormat="1" ht="16.5" customHeight="1">
      <c r="A540" s="34"/>
      <c r="B540" s="35"/>
      <c r="C540" s="209" t="s">
        <v>2088</v>
      </c>
      <c r="D540" s="209" t="s">
        <v>197</v>
      </c>
      <c r="E540" s="210" t="s">
        <v>3369</v>
      </c>
      <c r="F540" s="211" t="s">
        <v>3370</v>
      </c>
      <c r="G540" s="212" t="s">
        <v>240</v>
      </c>
      <c r="H540" s="213">
        <v>7</v>
      </c>
      <c r="I540" s="214"/>
      <c r="J540" s="215">
        <f t="shared" si="140"/>
        <v>0</v>
      </c>
      <c r="K540" s="216"/>
      <c r="L540" s="39"/>
      <c r="M540" s="217" t="s">
        <v>1</v>
      </c>
      <c r="N540" s="218" t="s">
        <v>40</v>
      </c>
      <c r="O540" s="71"/>
      <c r="P540" s="219">
        <f t="shared" si="141"/>
        <v>0</v>
      </c>
      <c r="Q540" s="219">
        <v>0</v>
      </c>
      <c r="R540" s="219">
        <f t="shared" si="142"/>
        <v>0</v>
      </c>
      <c r="S540" s="219">
        <v>0</v>
      </c>
      <c r="T540" s="220">
        <f t="shared" si="143"/>
        <v>0</v>
      </c>
      <c r="U540" s="34"/>
      <c r="V540" s="34"/>
      <c r="W540" s="34"/>
      <c r="X540" s="34"/>
      <c r="Y540" s="34"/>
      <c r="Z540" s="34"/>
      <c r="AA540" s="34"/>
      <c r="AB540" s="34"/>
      <c r="AC540" s="34"/>
      <c r="AD540" s="34"/>
      <c r="AE540" s="34"/>
      <c r="AR540" s="221" t="s">
        <v>207</v>
      </c>
      <c r="AT540" s="221" t="s">
        <v>197</v>
      </c>
      <c r="AU540" s="221" t="s">
        <v>83</v>
      </c>
      <c r="AY540" s="17" t="s">
        <v>194</v>
      </c>
      <c r="BE540" s="222">
        <f t="shared" si="144"/>
        <v>0</v>
      </c>
      <c r="BF540" s="222">
        <f t="shared" si="145"/>
        <v>0</v>
      </c>
      <c r="BG540" s="222">
        <f t="shared" si="146"/>
        <v>0</v>
      </c>
      <c r="BH540" s="222">
        <f t="shared" si="147"/>
        <v>0</v>
      </c>
      <c r="BI540" s="222">
        <f t="shared" si="148"/>
        <v>0</v>
      </c>
      <c r="BJ540" s="17" t="s">
        <v>83</v>
      </c>
      <c r="BK540" s="222">
        <f t="shared" si="149"/>
        <v>0</v>
      </c>
      <c r="BL540" s="17" t="s">
        <v>207</v>
      </c>
      <c r="BM540" s="221" t="s">
        <v>3818</v>
      </c>
    </row>
    <row r="541" spans="1:65" s="2" customFormat="1" ht="24" customHeight="1">
      <c r="A541" s="34"/>
      <c r="B541" s="35"/>
      <c r="C541" s="209" t="s">
        <v>2092</v>
      </c>
      <c r="D541" s="209" t="s">
        <v>197</v>
      </c>
      <c r="E541" s="210" t="s">
        <v>3819</v>
      </c>
      <c r="F541" s="211" t="s">
        <v>3820</v>
      </c>
      <c r="G541" s="212" t="s">
        <v>240</v>
      </c>
      <c r="H541" s="213">
        <v>1</v>
      </c>
      <c r="I541" s="214"/>
      <c r="J541" s="215">
        <f t="shared" si="140"/>
        <v>0</v>
      </c>
      <c r="K541" s="216"/>
      <c r="L541" s="39"/>
      <c r="M541" s="217" t="s">
        <v>1</v>
      </c>
      <c r="N541" s="218" t="s">
        <v>40</v>
      </c>
      <c r="O541" s="71"/>
      <c r="P541" s="219">
        <f t="shared" si="141"/>
        <v>0</v>
      </c>
      <c r="Q541" s="219">
        <v>0</v>
      </c>
      <c r="R541" s="219">
        <f t="shared" si="142"/>
        <v>0</v>
      </c>
      <c r="S541" s="219">
        <v>0</v>
      </c>
      <c r="T541" s="220">
        <f t="shared" si="143"/>
        <v>0</v>
      </c>
      <c r="U541" s="34"/>
      <c r="V541" s="34"/>
      <c r="W541" s="34"/>
      <c r="X541" s="34"/>
      <c r="Y541" s="34"/>
      <c r="Z541" s="34"/>
      <c r="AA541" s="34"/>
      <c r="AB541" s="34"/>
      <c r="AC541" s="34"/>
      <c r="AD541" s="34"/>
      <c r="AE541" s="34"/>
      <c r="AR541" s="221" t="s">
        <v>207</v>
      </c>
      <c r="AT541" s="221" t="s">
        <v>197</v>
      </c>
      <c r="AU541" s="221" t="s">
        <v>83</v>
      </c>
      <c r="AY541" s="17" t="s">
        <v>194</v>
      </c>
      <c r="BE541" s="222">
        <f t="shared" si="144"/>
        <v>0</v>
      </c>
      <c r="BF541" s="222">
        <f t="shared" si="145"/>
        <v>0</v>
      </c>
      <c r="BG541" s="222">
        <f t="shared" si="146"/>
        <v>0</v>
      </c>
      <c r="BH541" s="222">
        <f t="shared" si="147"/>
        <v>0</v>
      </c>
      <c r="BI541" s="222">
        <f t="shared" si="148"/>
        <v>0</v>
      </c>
      <c r="BJ541" s="17" t="s">
        <v>83</v>
      </c>
      <c r="BK541" s="222">
        <f t="shared" si="149"/>
        <v>0</v>
      </c>
      <c r="BL541" s="17" t="s">
        <v>207</v>
      </c>
      <c r="BM541" s="221" t="s">
        <v>3821</v>
      </c>
    </row>
    <row r="542" spans="1:65" s="2" customFormat="1" ht="24" customHeight="1">
      <c r="A542" s="34"/>
      <c r="B542" s="35"/>
      <c r="C542" s="209" t="s">
        <v>2100</v>
      </c>
      <c r="D542" s="209" t="s">
        <v>197</v>
      </c>
      <c r="E542" s="210" t="s">
        <v>3822</v>
      </c>
      <c r="F542" s="211" t="s">
        <v>3823</v>
      </c>
      <c r="G542" s="212" t="s">
        <v>240</v>
      </c>
      <c r="H542" s="213">
        <v>8</v>
      </c>
      <c r="I542" s="214"/>
      <c r="J542" s="215">
        <f t="shared" si="140"/>
        <v>0</v>
      </c>
      <c r="K542" s="216"/>
      <c r="L542" s="39"/>
      <c r="M542" s="217" t="s">
        <v>1</v>
      </c>
      <c r="N542" s="218" t="s">
        <v>40</v>
      </c>
      <c r="O542" s="71"/>
      <c r="P542" s="219">
        <f t="shared" si="141"/>
        <v>0</v>
      </c>
      <c r="Q542" s="219">
        <v>0</v>
      </c>
      <c r="R542" s="219">
        <f t="shared" si="142"/>
        <v>0</v>
      </c>
      <c r="S542" s="219">
        <v>0</v>
      </c>
      <c r="T542" s="220">
        <f t="shared" si="143"/>
        <v>0</v>
      </c>
      <c r="U542" s="34"/>
      <c r="V542" s="34"/>
      <c r="W542" s="34"/>
      <c r="X542" s="34"/>
      <c r="Y542" s="34"/>
      <c r="Z542" s="34"/>
      <c r="AA542" s="34"/>
      <c r="AB542" s="34"/>
      <c r="AC542" s="34"/>
      <c r="AD542" s="34"/>
      <c r="AE542" s="34"/>
      <c r="AR542" s="221" t="s">
        <v>207</v>
      </c>
      <c r="AT542" s="221" t="s">
        <v>197</v>
      </c>
      <c r="AU542" s="221" t="s">
        <v>83</v>
      </c>
      <c r="AY542" s="17" t="s">
        <v>194</v>
      </c>
      <c r="BE542" s="222">
        <f t="shared" si="144"/>
        <v>0</v>
      </c>
      <c r="BF542" s="222">
        <f t="shared" si="145"/>
        <v>0</v>
      </c>
      <c r="BG542" s="222">
        <f t="shared" si="146"/>
        <v>0</v>
      </c>
      <c r="BH542" s="222">
        <f t="shared" si="147"/>
        <v>0</v>
      </c>
      <c r="BI542" s="222">
        <f t="shared" si="148"/>
        <v>0</v>
      </c>
      <c r="BJ542" s="17" t="s">
        <v>83</v>
      </c>
      <c r="BK542" s="222">
        <f t="shared" si="149"/>
        <v>0</v>
      </c>
      <c r="BL542" s="17" t="s">
        <v>207</v>
      </c>
      <c r="BM542" s="221" t="s">
        <v>3824</v>
      </c>
    </row>
    <row r="543" spans="1:65" s="2" customFormat="1" ht="16.5" customHeight="1">
      <c r="A543" s="34"/>
      <c r="B543" s="35"/>
      <c r="C543" s="209" t="s">
        <v>2105</v>
      </c>
      <c r="D543" s="209" t="s">
        <v>197</v>
      </c>
      <c r="E543" s="210" t="s">
        <v>3825</v>
      </c>
      <c r="F543" s="211" t="s">
        <v>3826</v>
      </c>
      <c r="G543" s="212" t="s">
        <v>318</v>
      </c>
      <c r="H543" s="213">
        <v>47</v>
      </c>
      <c r="I543" s="214"/>
      <c r="J543" s="215">
        <f t="shared" si="140"/>
        <v>0</v>
      </c>
      <c r="K543" s="216"/>
      <c r="L543" s="39"/>
      <c r="M543" s="217" t="s">
        <v>1</v>
      </c>
      <c r="N543" s="218" t="s">
        <v>40</v>
      </c>
      <c r="O543" s="71"/>
      <c r="P543" s="219">
        <f t="shared" si="141"/>
        <v>0</v>
      </c>
      <c r="Q543" s="219">
        <v>0</v>
      </c>
      <c r="R543" s="219">
        <f t="shared" si="142"/>
        <v>0</v>
      </c>
      <c r="S543" s="219">
        <v>0</v>
      </c>
      <c r="T543" s="220">
        <f t="shared" si="143"/>
        <v>0</v>
      </c>
      <c r="U543" s="34"/>
      <c r="V543" s="34"/>
      <c r="W543" s="34"/>
      <c r="X543" s="34"/>
      <c r="Y543" s="34"/>
      <c r="Z543" s="34"/>
      <c r="AA543" s="34"/>
      <c r="AB543" s="34"/>
      <c r="AC543" s="34"/>
      <c r="AD543" s="34"/>
      <c r="AE543" s="34"/>
      <c r="AR543" s="221" t="s">
        <v>207</v>
      </c>
      <c r="AT543" s="221" t="s">
        <v>197</v>
      </c>
      <c r="AU543" s="221" t="s">
        <v>83</v>
      </c>
      <c r="AY543" s="17" t="s">
        <v>194</v>
      </c>
      <c r="BE543" s="222">
        <f t="shared" si="144"/>
        <v>0</v>
      </c>
      <c r="BF543" s="222">
        <f t="shared" si="145"/>
        <v>0</v>
      </c>
      <c r="BG543" s="222">
        <f t="shared" si="146"/>
        <v>0</v>
      </c>
      <c r="BH543" s="222">
        <f t="shared" si="147"/>
        <v>0</v>
      </c>
      <c r="BI543" s="222">
        <f t="shared" si="148"/>
        <v>0</v>
      </c>
      <c r="BJ543" s="17" t="s">
        <v>83</v>
      </c>
      <c r="BK543" s="222">
        <f t="shared" si="149"/>
        <v>0</v>
      </c>
      <c r="BL543" s="17" t="s">
        <v>207</v>
      </c>
      <c r="BM543" s="221" t="s">
        <v>3827</v>
      </c>
    </row>
    <row r="544" spans="1:65" s="2" customFormat="1" ht="16.5" customHeight="1">
      <c r="A544" s="34"/>
      <c r="B544" s="35"/>
      <c r="C544" s="209" t="s">
        <v>2111</v>
      </c>
      <c r="D544" s="209" t="s">
        <v>197</v>
      </c>
      <c r="E544" s="210" t="s">
        <v>3828</v>
      </c>
      <c r="F544" s="211" t="s">
        <v>3829</v>
      </c>
      <c r="G544" s="212" t="s">
        <v>2221</v>
      </c>
      <c r="H544" s="213">
        <v>65</v>
      </c>
      <c r="I544" s="214"/>
      <c r="J544" s="215">
        <f t="shared" si="140"/>
        <v>0</v>
      </c>
      <c r="K544" s="216"/>
      <c r="L544" s="39"/>
      <c r="M544" s="217" t="s">
        <v>1</v>
      </c>
      <c r="N544" s="218" t="s">
        <v>40</v>
      </c>
      <c r="O544" s="71"/>
      <c r="P544" s="219">
        <f t="shared" si="141"/>
        <v>0</v>
      </c>
      <c r="Q544" s="219">
        <v>0</v>
      </c>
      <c r="R544" s="219">
        <f t="shared" si="142"/>
        <v>0</v>
      </c>
      <c r="S544" s="219">
        <v>0</v>
      </c>
      <c r="T544" s="220">
        <f t="shared" si="143"/>
        <v>0</v>
      </c>
      <c r="U544" s="34"/>
      <c r="V544" s="34"/>
      <c r="W544" s="34"/>
      <c r="X544" s="34"/>
      <c r="Y544" s="34"/>
      <c r="Z544" s="34"/>
      <c r="AA544" s="34"/>
      <c r="AB544" s="34"/>
      <c r="AC544" s="34"/>
      <c r="AD544" s="34"/>
      <c r="AE544" s="34"/>
      <c r="AR544" s="221" t="s">
        <v>207</v>
      </c>
      <c r="AT544" s="221" t="s">
        <v>197</v>
      </c>
      <c r="AU544" s="221" t="s">
        <v>83</v>
      </c>
      <c r="AY544" s="17" t="s">
        <v>194</v>
      </c>
      <c r="BE544" s="222">
        <f t="shared" si="144"/>
        <v>0</v>
      </c>
      <c r="BF544" s="222">
        <f t="shared" si="145"/>
        <v>0</v>
      </c>
      <c r="BG544" s="222">
        <f t="shared" si="146"/>
        <v>0</v>
      </c>
      <c r="BH544" s="222">
        <f t="shared" si="147"/>
        <v>0</v>
      </c>
      <c r="BI544" s="222">
        <f t="shared" si="148"/>
        <v>0</v>
      </c>
      <c r="BJ544" s="17" t="s">
        <v>83</v>
      </c>
      <c r="BK544" s="222">
        <f t="shared" si="149"/>
        <v>0</v>
      </c>
      <c r="BL544" s="17" t="s">
        <v>207</v>
      </c>
      <c r="BM544" s="221" t="s">
        <v>3830</v>
      </c>
    </row>
    <row r="545" spans="1:65" s="12" customFormat="1" ht="25.9" customHeight="1">
      <c r="B545" s="193"/>
      <c r="C545" s="194"/>
      <c r="D545" s="195" t="s">
        <v>74</v>
      </c>
      <c r="E545" s="196" t="s">
        <v>248</v>
      </c>
      <c r="F545" s="196" t="s">
        <v>3831</v>
      </c>
      <c r="G545" s="194"/>
      <c r="H545" s="194"/>
      <c r="I545" s="197"/>
      <c r="J545" s="198">
        <f>BK545</f>
        <v>0</v>
      </c>
      <c r="K545" s="194"/>
      <c r="L545" s="199"/>
      <c r="M545" s="200"/>
      <c r="N545" s="201"/>
      <c r="O545" s="201"/>
      <c r="P545" s="202">
        <f>SUM(P546:P550)</f>
        <v>0</v>
      </c>
      <c r="Q545" s="201"/>
      <c r="R545" s="202">
        <f>SUM(R546:R550)</f>
        <v>0</v>
      </c>
      <c r="S545" s="201"/>
      <c r="T545" s="203">
        <f>SUM(T546:T550)</f>
        <v>0</v>
      </c>
      <c r="AR545" s="204" t="s">
        <v>83</v>
      </c>
      <c r="AT545" s="205" t="s">
        <v>74</v>
      </c>
      <c r="AU545" s="205" t="s">
        <v>75</v>
      </c>
      <c r="AY545" s="204" t="s">
        <v>194</v>
      </c>
      <c r="BK545" s="206">
        <f>SUM(BK546:BK550)</f>
        <v>0</v>
      </c>
    </row>
    <row r="546" spans="1:65" s="2" customFormat="1" ht="36" customHeight="1">
      <c r="A546" s="34"/>
      <c r="B546" s="35"/>
      <c r="C546" s="209" t="s">
        <v>2115</v>
      </c>
      <c r="D546" s="209" t="s">
        <v>197</v>
      </c>
      <c r="E546" s="210" t="s">
        <v>3832</v>
      </c>
      <c r="F546" s="211" t="s">
        <v>3833</v>
      </c>
      <c r="G546" s="212" t="s">
        <v>200</v>
      </c>
      <c r="H546" s="213">
        <v>1</v>
      </c>
      <c r="I546" s="214"/>
      <c r="J546" s="215">
        <f>ROUND(I546*H546,2)</f>
        <v>0</v>
      </c>
      <c r="K546" s="216"/>
      <c r="L546" s="39"/>
      <c r="M546" s="217" t="s">
        <v>1</v>
      </c>
      <c r="N546" s="218" t="s">
        <v>40</v>
      </c>
      <c r="O546" s="71"/>
      <c r="P546" s="219">
        <f>O546*H546</f>
        <v>0</v>
      </c>
      <c r="Q546" s="219">
        <v>0</v>
      </c>
      <c r="R546" s="219">
        <f>Q546*H546</f>
        <v>0</v>
      </c>
      <c r="S546" s="219">
        <v>0</v>
      </c>
      <c r="T546" s="220">
        <f>S546*H546</f>
        <v>0</v>
      </c>
      <c r="U546" s="34"/>
      <c r="V546" s="34"/>
      <c r="W546" s="34"/>
      <c r="X546" s="34"/>
      <c r="Y546" s="34"/>
      <c r="Z546" s="34"/>
      <c r="AA546" s="34"/>
      <c r="AB546" s="34"/>
      <c r="AC546" s="34"/>
      <c r="AD546" s="34"/>
      <c r="AE546" s="34"/>
      <c r="AR546" s="221" t="s">
        <v>207</v>
      </c>
      <c r="AT546" s="221" t="s">
        <v>197</v>
      </c>
      <c r="AU546" s="221" t="s">
        <v>83</v>
      </c>
      <c r="AY546" s="17" t="s">
        <v>194</v>
      </c>
      <c r="BE546" s="222">
        <f>IF(N546="základní",J546,0)</f>
        <v>0</v>
      </c>
      <c r="BF546" s="222">
        <f>IF(N546="snížená",J546,0)</f>
        <v>0</v>
      </c>
      <c r="BG546" s="222">
        <f>IF(N546="zákl. přenesená",J546,0)</f>
        <v>0</v>
      </c>
      <c r="BH546" s="222">
        <f>IF(N546="sníž. přenesená",J546,0)</f>
        <v>0</v>
      </c>
      <c r="BI546" s="222">
        <f>IF(N546="nulová",J546,0)</f>
        <v>0</v>
      </c>
      <c r="BJ546" s="17" t="s">
        <v>83</v>
      </c>
      <c r="BK546" s="222">
        <f>ROUND(I546*H546,2)</f>
        <v>0</v>
      </c>
      <c r="BL546" s="17" t="s">
        <v>207</v>
      </c>
      <c r="BM546" s="221" t="s">
        <v>3834</v>
      </c>
    </row>
    <row r="547" spans="1:65" s="2" customFormat="1" ht="16.5" customHeight="1">
      <c r="A547" s="34"/>
      <c r="B547" s="35"/>
      <c r="C547" s="209" t="s">
        <v>2121</v>
      </c>
      <c r="D547" s="209" t="s">
        <v>197</v>
      </c>
      <c r="E547" s="210" t="s">
        <v>3835</v>
      </c>
      <c r="F547" s="211" t="s">
        <v>3836</v>
      </c>
      <c r="G547" s="212" t="s">
        <v>200</v>
      </c>
      <c r="H547" s="213">
        <v>1</v>
      </c>
      <c r="I547" s="214"/>
      <c r="J547" s="215">
        <f>ROUND(I547*H547,2)</f>
        <v>0</v>
      </c>
      <c r="K547" s="216"/>
      <c r="L547" s="39"/>
      <c r="M547" s="217" t="s">
        <v>1</v>
      </c>
      <c r="N547" s="218" t="s">
        <v>40</v>
      </c>
      <c r="O547" s="71"/>
      <c r="P547" s="219">
        <f>O547*H547</f>
        <v>0</v>
      </c>
      <c r="Q547" s="219">
        <v>0</v>
      </c>
      <c r="R547" s="219">
        <f>Q547*H547</f>
        <v>0</v>
      </c>
      <c r="S547" s="219">
        <v>0</v>
      </c>
      <c r="T547" s="220">
        <f>S547*H547</f>
        <v>0</v>
      </c>
      <c r="U547" s="34"/>
      <c r="V547" s="34"/>
      <c r="W547" s="34"/>
      <c r="X547" s="34"/>
      <c r="Y547" s="34"/>
      <c r="Z547" s="34"/>
      <c r="AA547" s="34"/>
      <c r="AB547" s="34"/>
      <c r="AC547" s="34"/>
      <c r="AD547" s="34"/>
      <c r="AE547" s="34"/>
      <c r="AR547" s="221" t="s">
        <v>207</v>
      </c>
      <c r="AT547" s="221" t="s">
        <v>197</v>
      </c>
      <c r="AU547" s="221" t="s">
        <v>83</v>
      </c>
      <c r="AY547" s="17" t="s">
        <v>194</v>
      </c>
      <c r="BE547" s="222">
        <f>IF(N547="základní",J547,0)</f>
        <v>0</v>
      </c>
      <c r="BF547" s="222">
        <f>IF(N547="snížená",J547,0)</f>
        <v>0</v>
      </c>
      <c r="BG547" s="222">
        <f>IF(N547="zákl. přenesená",J547,0)</f>
        <v>0</v>
      </c>
      <c r="BH547" s="222">
        <f>IF(N547="sníž. přenesená",J547,0)</f>
        <v>0</v>
      </c>
      <c r="BI547" s="222">
        <f>IF(N547="nulová",J547,0)</f>
        <v>0</v>
      </c>
      <c r="BJ547" s="17" t="s">
        <v>83</v>
      </c>
      <c r="BK547" s="222">
        <f>ROUND(I547*H547,2)</f>
        <v>0</v>
      </c>
      <c r="BL547" s="17" t="s">
        <v>207</v>
      </c>
      <c r="BM547" s="221" t="s">
        <v>3837</v>
      </c>
    </row>
    <row r="548" spans="1:65" s="2" customFormat="1" ht="24" customHeight="1">
      <c r="A548" s="34"/>
      <c r="B548" s="35"/>
      <c r="C548" s="209" t="s">
        <v>2125</v>
      </c>
      <c r="D548" s="209" t="s">
        <v>197</v>
      </c>
      <c r="E548" s="210" t="s">
        <v>3838</v>
      </c>
      <c r="F548" s="211" t="s">
        <v>3839</v>
      </c>
      <c r="G548" s="212" t="s">
        <v>200</v>
      </c>
      <c r="H548" s="213">
        <v>1</v>
      </c>
      <c r="I548" s="214"/>
      <c r="J548" s="215">
        <f>ROUND(I548*H548,2)</f>
        <v>0</v>
      </c>
      <c r="K548" s="216"/>
      <c r="L548" s="39"/>
      <c r="M548" s="217" t="s">
        <v>1</v>
      </c>
      <c r="N548" s="218" t="s">
        <v>40</v>
      </c>
      <c r="O548" s="71"/>
      <c r="P548" s="219">
        <f>O548*H548</f>
        <v>0</v>
      </c>
      <c r="Q548" s="219">
        <v>0</v>
      </c>
      <c r="R548" s="219">
        <f>Q548*H548</f>
        <v>0</v>
      </c>
      <c r="S548" s="219">
        <v>0</v>
      </c>
      <c r="T548" s="220">
        <f>S548*H548</f>
        <v>0</v>
      </c>
      <c r="U548" s="34"/>
      <c r="V548" s="34"/>
      <c r="W548" s="34"/>
      <c r="X548" s="34"/>
      <c r="Y548" s="34"/>
      <c r="Z548" s="34"/>
      <c r="AA548" s="34"/>
      <c r="AB548" s="34"/>
      <c r="AC548" s="34"/>
      <c r="AD548" s="34"/>
      <c r="AE548" s="34"/>
      <c r="AR548" s="221" t="s">
        <v>207</v>
      </c>
      <c r="AT548" s="221" t="s">
        <v>197</v>
      </c>
      <c r="AU548" s="221" t="s">
        <v>83</v>
      </c>
      <c r="AY548" s="17" t="s">
        <v>194</v>
      </c>
      <c r="BE548" s="222">
        <f>IF(N548="základní",J548,0)</f>
        <v>0</v>
      </c>
      <c r="BF548" s="222">
        <f>IF(N548="snížená",J548,0)</f>
        <v>0</v>
      </c>
      <c r="BG548" s="222">
        <f>IF(N548="zákl. přenesená",J548,0)</f>
        <v>0</v>
      </c>
      <c r="BH548" s="222">
        <f>IF(N548="sníž. přenesená",J548,0)</f>
        <v>0</v>
      </c>
      <c r="BI548" s="222">
        <f>IF(N548="nulová",J548,0)</f>
        <v>0</v>
      </c>
      <c r="BJ548" s="17" t="s">
        <v>83</v>
      </c>
      <c r="BK548" s="222">
        <f>ROUND(I548*H548,2)</f>
        <v>0</v>
      </c>
      <c r="BL548" s="17" t="s">
        <v>207</v>
      </c>
      <c r="BM548" s="221" t="s">
        <v>3840</v>
      </c>
    </row>
    <row r="549" spans="1:65" s="2" customFormat="1" ht="16.5" customHeight="1">
      <c r="A549" s="34"/>
      <c r="B549" s="35"/>
      <c r="C549" s="209" t="s">
        <v>2129</v>
      </c>
      <c r="D549" s="209" t="s">
        <v>197</v>
      </c>
      <c r="E549" s="210" t="s">
        <v>3841</v>
      </c>
      <c r="F549" s="211" t="s">
        <v>3842</v>
      </c>
      <c r="G549" s="212" t="s">
        <v>200</v>
      </c>
      <c r="H549" s="213">
        <v>1</v>
      </c>
      <c r="I549" s="214"/>
      <c r="J549" s="215">
        <f>ROUND(I549*H549,2)</f>
        <v>0</v>
      </c>
      <c r="K549" s="216"/>
      <c r="L549" s="39"/>
      <c r="M549" s="217" t="s">
        <v>1</v>
      </c>
      <c r="N549" s="218" t="s">
        <v>40</v>
      </c>
      <c r="O549" s="71"/>
      <c r="P549" s="219">
        <f>O549*H549</f>
        <v>0</v>
      </c>
      <c r="Q549" s="219">
        <v>0</v>
      </c>
      <c r="R549" s="219">
        <f>Q549*H549</f>
        <v>0</v>
      </c>
      <c r="S549" s="219">
        <v>0</v>
      </c>
      <c r="T549" s="220">
        <f>S549*H549</f>
        <v>0</v>
      </c>
      <c r="U549" s="34"/>
      <c r="V549" s="34"/>
      <c r="W549" s="34"/>
      <c r="X549" s="34"/>
      <c r="Y549" s="34"/>
      <c r="Z549" s="34"/>
      <c r="AA549" s="34"/>
      <c r="AB549" s="34"/>
      <c r="AC549" s="34"/>
      <c r="AD549" s="34"/>
      <c r="AE549" s="34"/>
      <c r="AR549" s="221" t="s">
        <v>207</v>
      </c>
      <c r="AT549" s="221" t="s">
        <v>197</v>
      </c>
      <c r="AU549" s="221" t="s">
        <v>83</v>
      </c>
      <c r="AY549" s="17" t="s">
        <v>194</v>
      </c>
      <c r="BE549" s="222">
        <f>IF(N549="základní",J549,0)</f>
        <v>0</v>
      </c>
      <c r="BF549" s="222">
        <f>IF(N549="snížená",J549,0)</f>
        <v>0</v>
      </c>
      <c r="BG549" s="222">
        <f>IF(N549="zákl. přenesená",J549,0)</f>
        <v>0</v>
      </c>
      <c r="BH549" s="222">
        <f>IF(N549="sníž. přenesená",J549,0)</f>
        <v>0</v>
      </c>
      <c r="BI549" s="222">
        <f>IF(N549="nulová",J549,0)</f>
        <v>0</v>
      </c>
      <c r="BJ549" s="17" t="s">
        <v>83</v>
      </c>
      <c r="BK549" s="222">
        <f>ROUND(I549*H549,2)</f>
        <v>0</v>
      </c>
      <c r="BL549" s="17" t="s">
        <v>207</v>
      </c>
      <c r="BM549" s="221" t="s">
        <v>3843</v>
      </c>
    </row>
    <row r="550" spans="1:65" s="2" customFormat="1" ht="24" customHeight="1">
      <c r="A550" s="34"/>
      <c r="B550" s="35"/>
      <c r="C550" s="209" t="s">
        <v>2134</v>
      </c>
      <c r="D550" s="209" t="s">
        <v>197</v>
      </c>
      <c r="E550" s="210" t="s">
        <v>3844</v>
      </c>
      <c r="F550" s="211" t="s">
        <v>3845</v>
      </c>
      <c r="G550" s="212" t="s">
        <v>200</v>
      </c>
      <c r="H550" s="213">
        <v>1</v>
      </c>
      <c r="I550" s="214"/>
      <c r="J550" s="215">
        <f>ROUND(I550*H550,2)</f>
        <v>0</v>
      </c>
      <c r="K550" s="216"/>
      <c r="L550" s="39"/>
      <c r="M550" s="278" t="s">
        <v>1</v>
      </c>
      <c r="N550" s="279" t="s">
        <v>40</v>
      </c>
      <c r="O550" s="229"/>
      <c r="P550" s="280">
        <f>O550*H550</f>
        <v>0</v>
      </c>
      <c r="Q550" s="280">
        <v>0</v>
      </c>
      <c r="R550" s="280">
        <f>Q550*H550</f>
        <v>0</v>
      </c>
      <c r="S550" s="280">
        <v>0</v>
      </c>
      <c r="T550" s="281">
        <f>S550*H550</f>
        <v>0</v>
      </c>
      <c r="U550" s="34"/>
      <c r="V550" s="34"/>
      <c r="W550" s="34"/>
      <c r="X550" s="34"/>
      <c r="Y550" s="34"/>
      <c r="Z550" s="34"/>
      <c r="AA550" s="34"/>
      <c r="AB550" s="34"/>
      <c r="AC550" s="34"/>
      <c r="AD550" s="34"/>
      <c r="AE550" s="34"/>
      <c r="AR550" s="221" t="s">
        <v>207</v>
      </c>
      <c r="AT550" s="221" t="s">
        <v>197</v>
      </c>
      <c r="AU550" s="221" t="s">
        <v>83</v>
      </c>
      <c r="AY550" s="17" t="s">
        <v>194</v>
      </c>
      <c r="BE550" s="222">
        <f>IF(N550="základní",J550,0)</f>
        <v>0</v>
      </c>
      <c r="BF550" s="222">
        <f>IF(N550="snížená",J550,0)</f>
        <v>0</v>
      </c>
      <c r="BG550" s="222">
        <f>IF(N550="zákl. přenesená",J550,0)</f>
        <v>0</v>
      </c>
      <c r="BH550" s="222">
        <f>IF(N550="sníž. přenesená",J550,0)</f>
        <v>0</v>
      </c>
      <c r="BI550" s="222">
        <f>IF(N550="nulová",J550,0)</f>
        <v>0</v>
      </c>
      <c r="BJ550" s="17" t="s">
        <v>83</v>
      </c>
      <c r="BK550" s="222">
        <f>ROUND(I550*H550,2)</f>
        <v>0</v>
      </c>
      <c r="BL550" s="17" t="s">
        <v>207</v>
      </c>
      <c r="BM550" s="221" t="s">
        <v>1162</v>
      </c>
    </row>
    <row r="551" spans="1:65" s="2" customFormat="1" ht="6.95" customHeight="1">
      <c r="A551" s="34"/>
      <c r="B551" s="54"/>
      <c r="C551" s="55"/>
      <c r="D551" s="55"/>
      <c r="E551" s="55"/>
      <c r="F551" s="55"/>
      <c r="G551" s="55"/>
      <c r="H551" s="55"/>
      <c r="I551" s="158"/>
      <c r="J551" s="55"/>
      <c r="K551" s="55"/>
      <c r="L551" s="39"/>
      <c r="M551" s="34"/>
      <c r="O551" s="34"/>
      <c r="P551" s="34"/>
      <c r="Q551" s="34"/>
      <c r="R551" s="34"/>
      <c r="S551" s="34"/>
      <c r="T551" s="34"/>
      <c r="U551" s="34"/>
      <c r="V551" s="34"/>
      <c r="W551" s="34"/>
      <c r="X551" s="34"/>
      <c r="Y551" s="34"/>
      <c r="Z551" s="34"/>
      <c r="AA551" s="34"/>
      <c r="AB551" s="34"/>
      <c r="AC551" s="34"/>
      <c r="AD551" s="34"/>
      <c r="AE551" s="34"/>
    </row>
  </sheetData>
  <sheetProtection algorithmName="SHA-512" hashValue="yjiD5iv4NaQwMe/iUEUnGwUaF+qW+h7x14/LMJ09bfJswYGM2kFW3WJBu79OpQMy9hkvyDgrQFGh+ScwDmVXLg==" saltValue="T/vq3ynaUipklqY0/WX8RXVI0Id08ZFhlKkgAWzBcnTa0Bsj0Xuf3/Q6CDx4KYzieGGc1WLnCcbCwBEu1WH9Ww==" spinCount="100000" sheet="1" objects="1" scenarios="1" formatColumns="0" formatRows="0" autoFilter="0"/>
  <autoFilter ref="C136:K550"/>
  <mergeCells count="12">
    <mergeCell ref="E129:H129"/>
    <mergeCell ref="L2:V2"/>
    <mergeCell ref="E85:H85"/>
    <mergeCell ref="E87:H87"/>
    <mergeCell ref="E89:H89"/>
    <mergeCell ref="E125:H125"/>
    <mergeCell ref="E127:H12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7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116</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3846</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ROUND((SUM(BE126:BE278)),  2)</f>
        <v>0</v>
      </c>
      <c r="G35" s="34"/>
      <c r="H35" s="34"/>
      <c r="I35" s="137">
        <v>0.21</v>
      </c>
      <c r="J35" s="136">
        <f>ROUND(((SUM(BE126:BE278))*I35),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ROUND((SUM(BF126:BF278)),  2)</f>
        <v>0</v>
      </c>
      <c r="G36" s="34"/>
      <c r="H36" s="34"/>
      <c r="I36" s="137">
        <v>0.15</v>
      </c>
      <c r="J36" s="136">
        <f>ROUND(((SUM(BF126:BF278))*I36),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ROUND((SUM(BG126:BG278)),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ROUND((SUM(BH126:BH278)),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ROUND((SUM(BI126:BI278)),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F1_D.700.1 - Elektroinstalace slaboproud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J126</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3847</v>
      </c>
      <c r="E99" s="170"/>
      <c r="F99" s="170"/>
      <c r="G99" s="170"/>
      <c r="H99" s="170"/>
      <c r="I99" s="171"/>
      <c r="J99" s="172">
        <f>J127</f>
        <v>0</v>
      </c>
      <c r="K99" s="168"/>
      <c r="L99" s="173"/>
    </row>
    <row r="100" spans="1:47" s="10" customFormat="1" ht="19.899999999999999" customHeight="1">
      <c r="B100" s="174"/>
      <c r="C100" s="104"/>
      <c r="D100" s="175" t="s">
        <v>3848</v>
      </c>
      <c r="E100" s="176"/>
      <c r="F100" s="176"/>
      <c r="G100" s="176"/>
      <c r="H100" s="176"/>
      <c r="I100" s="177"/>
      <c r="J100" s="178">
        <f>J128</f>
        <v>0</v>
      </c>
      <c r="K100" s="104"/>
      <c r="L100" s="179"/>
    </row>
    <row r="101" spans="1:47" s="10" customFormat="1" ht="19.899999999999999" customHeight="1">
      <c r="B101" s="174"/>
      <c r="C101" s="104"/>
      <c r="D101" s="175" t="s">
        <v>3849</v>
      </c>
      <c r="E101" s="176"/>
      <c r="F101" s="176"/>
      <c r="G101" s="176"/>
      <c r="H101" s="176"/>
      <c r="I101" s="177"/>
      <c r="J101" s="178">
        <f>J189</f>
        <v>0</v>
      </c>
      <c r="K101" s="104"/>
      <c r="L101" s="179"/>
    </row>
    <row r="102" spans="1:47" s="10" customFormat="1" ht="19.899999999999999" customHeight="1">
      <c r="B102" s="174"/>
      <c r="C102" s="104"/>
      <c r="D102" s="175" t="s">
        <v>3850</v>
      </c>
      <c r="E102" s="176"/>
      <c r="F102" s="176"/>
      <c r="G102" s="176"/>
      <c r="H102" s="176"/>
      <c r="I102" s="177"/>
      <c r="J102" s="178">
        <f>J222</f>
        <v>0</v>
      </c>
      <c r="K102" s="104"/>
      <c r="L102" s="179"/>
    </row>
    <row r="103" spans="1:47" s="10" customFormat="1" ht="19.899999999999999" customHeight="1">
      <c r="B103" s="174"/>
      <c r="C103" s="104"/>
      <c r="D103" s="175" t="s">
        <v>3851</v>
      </c>
      <c r="E103" s="176"/>
      <c r="F103" s="176"/>
      <c r="G103" s="176"/>
      <c r="H103" s="176"/>
      <c r="I103" s="177"/>
      <c r="J103" s="178">
        <f>J239</f>
        <v>0</v>
      </c>
      <c r="K103" s="104"/>
      <c r="L103" s="179"/>
    </row>
    <row r="104" spans="1:47" s="10" customFormat="1" ht="19.899999999999999" customHeight="1">
      <c r="B104" s="174"/>
      <c r="C104" s="104"/>
      <c r="D104" s="175" t="s">
        <v>3852</v>
      </c>
      <c r="E104" s="176"/>
      <c r="F104" s="176"/>
      <c r="G104" s="176"/>
      <c r="H104" s="176"/>
      <c r="I104" s="177"/>
      <c r="J104" s="178">
        <f>J266</f>
        <v>0</v>
      </c>
      <c r="K104" s="104"/>
      <c r="L104" s="179"/>
    </row>
    <row r="105" spans="1:47" s="2" customFormat="1" ht="21.75" customHeight="1">
      <c r="A105" s="34"/>
      <c r="B105" s="35"/>
      <c r="C105" s="36"/>
      <c r="D105" s="36"/>
      <c r="E105" s="36"/>
      <c r="F105" s="36"/>
      <c r="G105" s="36"/>
      <c r="H105" s="36"/>
      <c r="I105" s="122"/>
      <c r="J105" s="36"/>
      <c r="K105" s="36"/>
      <c r="L105" s="51"/>
      <c r="S105" s="34"/>
      <c r="T105" s="34"/>
      <c r="U105" s="34"/>
      <c r="V105" s="34"/>
      <c r="W105" s="34"/>
      <c r="X105" s="34"/>
      <c r="Y105" s="34"/>
      <c r="Z105" s="34"/>
      <c r="AA105" s="34"/>
      <c r="AB105" s="34"/>
      <c r="AC105" s="34"/>
      <c r="AD105" s="34"/>
      <c r="AE105" s="34"/>
    </row>
    <row r="106" spans="1:47" s="2" customFormat="1" ht="6.95" customHeight="1">
      <c r="A106" s="34"/>
      <c r="B106" s="54"/>
      <c r="C106" s="55"/>
      <c r="D106" s="55"/>
      <c r="E106" s="55"/>
      <c r="F106" s="55"/>
      <c r="G106" s="55"/>
      <c r="H106" s="55"/>
      <c r="I106" s="158"/>
      <c r="J106" s="55"/>
      <c r="K106" s="55"/>
      <c r="L106" s="51"/>
      <c r="S106" s="34"/>
      <c r="T106" s="34"/>
      <c r="U106" s="34"/>
      <c r="V106" s="34"/>
      <c r="W106" s="34"/>
      <c r="X106" s="34"/>
      <c r="Y106" s="34"/>
      <c r="Z106" s="34"/>
      <c r="AA106" s="34"/>
      <c r="AB106" s="34"/>
      <c r="AC106" s="34"/>
      <c r="AD106" s="34"/>
      <c r="AE106" s="34"/>
    </row>
    <row r="110" spans="1:47" s="2" customFormat="1" ht="6.95" customHeight="1">
      <c r="A110" s="34"/>
      <c r="B110" s="56"/>
      <c r="C110" s="57"/>
      <c r="D110" s="57"/>
      <c r="E110" s="57"/>
      <c r="F110" s="57"/>
      <c r="G110" s="57"/>
      <c r="H110" s="57"/>
      <c r="I110" s="161"/>
      <c r="J110" s="57"/>
      <c r="K110" s="57"/>
      <c r="L110" s="51"/>
      <c r="S110" s="34"/>
      <c r="T110" s="34"/>
      <c r="U110" s="34"/>
      <c r="V110" s="34"/>
      <c r="W110" s="34"/>
      <c r="X110" s="34"/>
      <c r="Y110" s="34"/>
      <c r="Z110" s="34"/>
      <c r="AA110" s="34"/>
      <c r="AB110" s="34"/>
      <c r="AC110" s="34"/>
      <c r="AD110" s="34"/>
      <c r="AE110" s="34"/>
    </row>
    <row r="111" spans="1:47" s="2" customFormat="1" ht="24.95" customHeight="1">
      <c r="A111" s="34"/>
      <c r="B111" s="35"/>
      <c r="C111" s="23" t="s">
        <v>178</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12" customHeight="1">
      <c r="A113" s="34"/>
      <c r="B113" s="35"/>
      <c r="C113" s="29" t="s">
        <v>16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6.5" customHeight="1">
      <c r="A114" s="34"/>
      <c r="B114" s="35"/>
      <c r="C114" s="36"/>
      <c r="D114" s="36"/>
      <c r="E114" s="334" t="str">
        <f>E7</f>
        <v>Poliklinika Lanškroun</v>
      </c>
      <c r="F114" s="335"/>
      <c r="G114" s="335"/>
      <c r="H114" s="335"/>
      <c r="I114" s="122"/>
      <c r="J114" s="36"/>
      <c r="K114" s="36"/>
      <c r="L114" s="51"/>
      <c r="S114" s="34"/>
      <c r="T114" s="34"/>
      <c r="U114" s="34"/>
      <c r="V114" s="34"/>
      <c r="W114" s="34"/>
      <c r="X114" s="34"/>
      <c r="Y114" s="34"/>
      <c r="Z114" s="34"/>
      <c r="AA114" s="34"/>
      <c r="AB114" s="34"/>
      <c r="AC114" s="34"/>
      <c r="AD114" s="34"/>
      <c r="AE114" s="34"/>
    </row>
    <row r="115" spans="1:63" s="1" customFormat="1" ht="12" customHeight="1">
      <c r="B115" s="21"/>
      <c r="C115" s="29" t="s">
        <v>164</v>
      </c>
      <c r="D115" s="22"/>
      <c r="E115" s="22"/>
      <c r="F115" s="22"/>
      <c r="G115" s="22"/>
      <c r="H115" s="22"/>
      <c r="I115" s="115"/>
      <c r="J115" s="22"/>
      <c r="K115" s="22"/>
      <c r="L115" s="20"/>
    </row>
    <row r="116" spans="1:63" s="2" customFormat="1" ht="16.5" customHeight="1">
      <c r="A116" s="34"/>
      <c r="B116" s="35"/>
      <c r="C116" s="36"/>
      <c r="D116" s="36"/>
      <c r="E116" s="334" t="s">
        <v>407</v>
      </c>
      <c r="F116" s="336"/>
      <c r="G116" s="336"/>
      <c r="H116" s="336"/>
      <c r="I116" s="122"/>
      <c r="J116" s="36"/>
      <c r="K116" s="36"/>
      <c r="L116" s="51"/>
      <c r="S116" s="34"/>
      <c r="T116" s="34"/>
      <c r="U116" s="34"/>
      <c r="V116" s="34"/>
      <c r="W116" s="34"/>
      <c r="X116" s="34"/>
      <c r="Y116" s="34"/>
      <c r="Z116" s="34"/>
      <c r="AA116" s="34"/>
      <c r="AB116" s="34"/>
      <c r="AC116" s="34"/>
      <c r="AD116" s="34"/>
      <c r="AE116" s="34"/>
    </row>
    <row r="117" spans="1:63" s="2" customFormat="1" ht="12" customHeight="1">
      <c r="A117" s="34"/>
      <c r="B117" s="35"/>
      <c r="C117" s="29" t="s">
        <v>265</v>
      </c>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3" s="2" customFormat="1" ht="16.5" customHeight="1">
      <c r="A118" s="34"/>
      <c r="B118" s="35"/>
      <c r="C118" s="36"/>
      <c r="D118" s="36"/>
      <c r="E118" s="302" t="str">
        <f>E11</f>
        <v>F1_D.700.1 - Elektroinstalace slaboproud</v>
      </c>
      <c r="F118" s="336"/>
      <c r="G118" s="336"/>
      <c r="H118" s="336"/>
      <c r="I118" s="122"/>
      <c r="J118" s="36"/>
      <c r="K118" s="36"/>
      <c r="L118" s="51"/>
      <c r="S118" s="34"/>
      <c r="T118" s="34"/>
      <c r="U118" s="34"/>
      <c r="V118" s="34"/>
      <c r="W118" s="34"/>
      <c r="X118" s="34"/>
      <c r="Y118" s="34"/>
      <c r="Z118" s="34"/>
      <c r="AA118" s="34"/>
      <c r="AB118" s="34"/>
      <c r="AC118" s="34"/>
      <c r="AD118" s="34"/>
      <c r="AE118" s="34"/>
    </row>
    <row r="119" spans="1:63"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2" customHeight="1">
      <c r="A120" s="34"/>
      <c r="B120" s="35"/>
      <c r="C120" s="29" t="s">
        <v>20</v>
      </c>
      <c r="D120" s="36"/>
      <c r="E120" s="36"/>
      <c r="F120" s="27" t="str">
        <f>F14</f>
        <v>Lanškroun</v>
      </c>
      <c r="G120" s="36"/>
      <c r="H120" s="36"/>
      <c r="I120" s="123" t="s">
        <v>22</v>
      </c>
      <c r="J120" s="66" t="str">
        <f>IF(J14="","",J14)</f>
        <v>25. 7. 2019</v>
      </c>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5.2" customHeight="1">
      <c r="A122" s="34"/>
      <c r="B122" s="35"/>
      <c r="C122" s="29" t="s">
        <v>24</v>
      </c>
      <c r="D122" s="36"/>
      <c r="E122" s="36"/>
      <c r="F122" s="27" t="str">
        <f>E17</f>
        <v xml:space="preserve"> </v>
      </c>
      <c r="G122" s="36"/>
      <c r="H122" s="36"/>
      <c r="I122" s="123" t="s">
        <v>30</v>
      </c>
      <c r="J122" s="32" t="str">
        <f>E23</f>
        <v xml:space="preserve"> </v>
      </c>
      <c r="K122" s="36"/>
      <c r="L122" s="51"/>
      <c r="S122" s="34"/>
      <c r="T122" s="34"/>
      <c r="U122" s="34"/>
      <c r="V122" s="34"/>
      <c r="W122" s="34"/>
      <c r="X122" s="34"/>
      <c r="Y122" s="34"/>
      <c r="Z122" s="34"/>
      <c r="AA122" s="34"/>
      <c r="AB122" s="34"/>
      <c r="AC122" s="34"/>
      <c r="AD122" s="34"/>
      <c r="AE122" s="34"/>
    </row>
    <row r="123" spans="1:63" s="2" customFormat="1" ht="27.95" customHeight="1">
      <c r="A123" s="34"/>
      <c r="B123" s="35"/>
      <c r="C123" s="29" t="s">
        <v>28</v>
      </c>
      <c r="D123" s="36"/>
      <c r="E123" s="36"/>
      <c r="F123" s="27" t="str">
        <f>IF(E20="","",E20)</f>
        <v>Vyplň údaj</v>
      </c>
      <c r="G123" s="36"/>
      <c r="H123" s="36"/>
      <c r="I123" s="123" t="s">
        <v>32</v>
      </c>
      <c r="J123" s="32" t="str">
        <f>E26</f>
        <v>Obermeyer Helika a.s.</v>
      </c>
      <c r="K123" s="36"/>
      <c r="L123" s="51"/>
      <c r="S123" s="34"/>
      <c r="T123" s="34"/>
      <c r="U123" s="34"/>
      <c r="V123" s="34"/>
      <c r="W123" s="34"/>
      <c r="X123" s="34"/>
      <c r="Y123" s="34"/>
      <c r="Z123" s="34"/>
      <c r="AA123" s="34"/>
      <c r="AB123" s="34"/>
      <c r="AC123" s="34"/>
      <c r="AD123" s="34"/>
      <c r="AE123" s="34"/>
    </row>
    <row r="124" spans="1:63" s="2" customFormat="1" ht="10.3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63" s="11" customFormat="1" ht="29.25" customHeight="1">
      <c r="A125" s="180"/>
      <c r="B125" s="181"/>
      <c r="C125" s="182" t="s">
        <v>179</v>
      </c>
      <c r="D125" s="183" t="s">
        <v>60</v>
      </c>
      <c r="E125" s="183" t="s">
        <v>56</v>
      </c>
      <c r="F125" s="183" t="s">
        <v>57</v>
      </c>
      <c r="G125" s="183" t="s">
        <v>180</v>
      </c>
      <c r="H125" s="183" t="s">
        <v>181</v>
      </c>
      <c r="I125" s="184" t="s">
        <v>182</v>
      </c>
      <c r="J125" s="185" t="s">
        <v>168</v>
      </c>
      <c r="K125" s="186" t="s">
        <v>183</v>
      </c>
      <c r="L125" s="187"/>
      <c r="M125" s="75" t="s">
        <v>1</v>
      </c>
      <c r="N125" s="76" t="s">
        <v>39</v>
      </c>
      <c r="O125" s="76" t="s">
        <v>184</v>
      </c>
      <c r="P125" s="76" t="s">
        <v>185</v>
      </c>
      <c r="Q125" s="76" t="s">
        <v>186</v>
      </c>
      <c r="R125" s="76" t="s">
        <v>187</v>
      </c>
      <c r="S125" s="76" t="s">
        <v>188</v>
      </c>
      <c r="T125" s="77" t="s">
        <v>189</v>
      </c>
      <c r="U125" s="180"/>
      <c r="V125" s="180"/>
      <c r="W125" s="180"/>
      <c r="X125" s="180"/>
      <c r="Y125" s="180"/>
      <c r="Z125" s="180"/>
      <c r="AA125" s="180"/>
      <c r="AB125" s="180"/>
      <c r="AC125" s="180"/>
      <c r="AD125" s="180"/>
      <c r="AE125" s="180"/>
    </row>
    <row r="126" spans="1:63" s="2" customFormat="1" ht="22.9" customHeight="1">
      <c r="A126" s="34"/>
      <c r="B126" s="35"/>
      <c r="C126" s="82" t="s">
        <v>190</v>
      </c>
      <c r="D126" s="36"/>
      <c r="E126" s="36"/>
      <c r="F126" s="36"/>
      <c r="G126" s="36"/>
      <c r="H126" s="36"/>
      <c r="I126" s="122"/>
      <c r="J126" s="188">
        <f>BK126</f>
        <v>0</v>
      </c>
      <c r="K126" s="36"/>
      <c r="L126" s="39"/>
      <c r="M126" s="78"/>
      <c r="N126" s="189"/>
      <c r="O126" s="79"/>
      <c r="P126" s="190">
        <f>P127</f>
        <v>0</v>
      </c>
      <c r="Q126" s="79"/>
      <c r="R126" s="190">
        <f>R127</f>
        <v>0</v>
      </c>
      <c r="S126" s="79"/>
      <c r="T126" s="191">
        <f>T127</f>
        <v>0</v>
      </c>
      <c r="U126" s="34"/>
      <c r="V126" s="34"/>
      <c r="W126" s="34"/>
      <c r="X126" s="34"/>
      <c r="Y126" s="34"/>
      <c r="Z126" s="34"/>
      <c r="AA126" s="34"/>
      <c r="AB126" s="34"/>
      <c r="AC126" s="34"/>
      <c r="AD126" s="34"/>
      <c r="AE126" s="34"/>
      <c r="AT126" s="17" t="s">
        <v>74</v>
      </c>
      <c r="AU126" s="17" t="s">
        <v>170</v>
      </c>
      <c r="BK126" s="192">
        <f>BK127</f>
        <v>0</v>
      </c>
    </row>
    <row r="127" spans="1:63" s="12" customFormat="1" ht="25.9" customHeight="1">
      <c r="B127" s="193"/>
      <c r="C127" s="194"/>
      <c r="D127" s="195" t="s">
        <v>74</v>
      </c>
      <c r="E127" s="196" t="s">
        <v>2496</v>
      </c>
      <c r="F127" s="196" t="s">
        <v>3853</v>
      </c>
      <c r="G127" s="194"/>
      <c r="H127" s="194"/>
      <c r="I127" s="197"/>
      <c r="J127" s="198">
        <f>BK127</f>
        <v>0</v>
      </c>
      <c r="K127" s="194"/>
      <c r="L127" s="199"/>
      <c r="M127" s="200"/>
      <c r="N127" s="201"/>
      <c r="O127" s="201"/>
      <c r="P127" s="202">
        <f>P128+P189+P222+P239+P266</f>
        <v>0</v>
      </c>
      <c r="Q127" s="201"/>
      <c r="R127" s="202">
        <f>R128+R189+R222+R239+R266</f>
        <v>0</v>
      </c>
      <c r="S127" s="201"/>
      <c r="T127" s="203">
        <f>T128+T189+T222+T239+T266</f>
        <v>0</v>
      </c>
      <c r="AR127" s="204" t="s">
        <v>83</v>
      </c>
      <c r="AT127" s="205" t="s">
        <v>74</v>
      </c>
      <c r="AU127" s="205" t="s">
        <v>75</v>
      </c>
      <c r="AY127" s="204" t="s">
        <v>194</v>
      </c>
      <c r="BK127" s="206">
        <f>BK128+BK189+BK222+BK239+BK266</f>
        <v>0</v>
      </c>
    </row>
    <row r="128" spans="1:63" s="12" customFormat="1" ht="22.9" customHeight="1">
      <c r="B128" s="193"/>
      <c r="C128" s="194"/>
      <c r="D128" s="195" t="s">
        <v>74</v>
      </c>
      <c r="E128" s="207" t="s">
        <v>2499</v>
      </c>
      <c r="F128" s="207" t="s">
        <v>3854</v>
      </c>
      <c r="G128" s="194"/>
      <c r="H128" s="194"/>
      <c r="I128" s="197"/>
      <c r="J128" s="208">
        <f>BK128</f>
        <v>0</v>
      </c>
      <c r="K128" s="194"/>
      <c r="L128" s="199"/>
      <c r="M128" s="200"/>
      <c r="N128" s="201"/>
      <c r="O128" s="201"/>
      <c r="P128" s="202">
        <f>SUM(P129:P188)</f>
        <v>0</v>
      </c>
      <c r="Q128" s="201"/>
      <c r="R128" s="202">
        <f>SUM(R129:R188)</f>
        <v>0</v>
      </c>
      <c r="S128" s="201"/>
      <c r="T128" s="203">
        <f>SUM(T129:T188)</f>
        <v>0</v>
      </c>
      <c r="AR128" s="204" t="s">
        <v>83</v>
      </c>
      <c r="AT128" s="205" t="s">
        <v>74</v>
      </c>
      <c r="AU128" s="205" t="s">
        <v>83</v>
      </c>
      <c r="AY128" s="204" t="s">
        <v>194</v>
      </c>
      <c r="BK128" s="206">
        <f>SUM(BK129:BK188)</f>
        <v>0</v>
      </c>
    </row>
    <row r="129" spans="1:65" s="2" customFormat="1" ht="24" customHeight="1">
      <c r="A129" s="34"/>
      <c r="B129" s="35"/>
      <c r="C129" s="209" t="s">
        <v>83</v>
      </c>
      <c r="D129" s="209" t="s">
        <v>197</v>
      </c>
      <c r="E129" s="210" t="s">
        <v>3855</v>
      </c>
      <c r="F129" s="211" t="s">
        <v>3856</v>
      </c>
      <c r="G129" s="212" t="s">
        <v>240</v>
      </c>
      <c r="H129" s="213">
        <v>1</v>
      </c>
      <c r="I129" s="214"/>
      <c r="J129" s="215">
        <f>ROUND(I129*H129,2)</f>
        <v>0</v>
      </c>
      <c r="K129" s="216"/>
      <c r="L129" s="39"/>
      <c r="M129" s="217" t="s">
        <v>1</v>
      </c>
      <c r="N129" s="218" t="s">
        <v>40</v>
      </c>
      <c r="O129" s="71"/>
      <c r="P129" s="219">
        <f>O129*H129</f>
        <v>0</v>
      </c>
      <c r="Q129" s="219">
        <v>0</v>
      </c>
      <c r="R129" s="219">
        <f>Q129*H129</f>
        <v>0</v>
      </c>
      <c r="S129" s="219">
        <v>0</v>
      </c>
      <c r="T129" s="220">
        <f>S129*H129</f>
        <v>0</v>
      </c>
      <c r="U129" s="34"/>
      <c r="V129" s="34"/>
      <c r="W129" s="34"/>
      <c r="X129" s="34"/>
      <c r="Y129" s="34"/>
      <c r="Z129" s="34"/>
      <c r="AA129" s="34"/>
      <c r="AB129" s="34"/>
      <c r="AC129" s="34"/>
      <c r="AD129" s="34"/>
      <c r="AE129" s="34"/>
      <c r="AR129" s="221" t="s">
        <v>359</v>
      </c>
      <c r="AT129" s="221" t="s">
        <v>197</v>
      </c>
      <c r="AU129" s="221" t="s">
        <v>85</v>
      </c>
      <c r="AY129" s="17" t="s">
        <v>194</v>
      </c>
      <c r="BE129" s="222">
        <f>IF(N129="základní",J129,0)</f>
        <v>0</v>
      </c>
      <c r="BF129" s="222">
        <f>IF(N129="snížená",J129,0)</f>
        <v>0</v>
      </c>
      <c r="BG129" s="222">
        <f>IF(N129="zákl. přenesená",J129,0)</f>
        <v>0</v>
      </c>
      <c r="BH129" s="222">
        <f>IF(N129="sníž. přenesená",J129,0)</f>
        <v>0</v>
      </c>
      <c r="BI129" s="222">
        <f>IF(N129="nulová",J129,0)</f>
        <v>0</v>
      </c>
      <c r="BJ129" s="17" t="s">
        <v>83</v>
      </c>
      <c r="BK129" s="222">
        <f>ROUND(I129*H129,2)</f>
        <v>0</v>
      </c>
      <c r="BL129" s="17" t="s">
        <v>359</v>
      </c>
      <c r="BM129" s="221" t="s">
        <v>85</v>
      </c>
    </row>
    <row r="130" spans="1:65" s="2" customFormat="1" ht="58.5">
      <c r="A130" s="34"/>
      <c r="B130" s="35"/>
      <c r="C130" s="36"/>
      <c r="D130" s="223" t="s">
        <v>203</v>
      </c>
      <c r="E130" s="36"/>
      <c r="F130" s="224" t="s">
        <v>3857</v>
      </c>
      <c r="G130" s="36"/>
      <c r="H130" s="36"/>
      <c r="I130" s="122"/>
      <c r="J130" s="36"/>
      <c r="K130" s="36"/>
      <c r="L130" s="39"/>
      <c r="M130" s="225"/>
      <c r="N130" s="226"/>
      <c r="O130" s="71"/>
      <c r="P130" s="71"/>
      <c r="Q130" s="71"/>
      <c r="R130" s="71"/>
      <c r="S130" s="71"/>
      <c r="T130" s="72"/>
      <c r="U130" s="34"/>
      <c r="V130" s="34"/>
      <c r="W130" s="34"/>
      <c r="X130" s="34"/>
      <c r="Y130" s="34"/>
      <c r="Z130" s="34"/>
      <c r="AA130" s="34"/>
      <c r="AB130" s="34"/>
      <c r="AC130" s="34"/>
      <c r="AD130" s="34"/>
      <c r="AE130" s="34"/>
      <c r="AT130" s="17" t="s">
        <v>203</v>
      </c>
      <c r="AU130" s="17" t="s">
        <v>85</v>
      </c>
    </row>
    <row r="131" spans="1:65" s="2" customFormat="1" ht="16.5" customHeight="1">
      <c r="A131" s="34"/>
      <c r="B131" s="35"/>
      <c r="C131" s="209" t="s">
        <v>85</v>
      </c>
      <c r="D131" s="209" t="s">
        <v>197</v>
      </c>
      <c r="E131" s="210" t="s">
        <v>3858</v>
      </c>
      <c r="F131" s="211" t="s">
        <v>3859</v>
      </c>
      <c r="G131" s="212" t="s">
        <v>240</v>
      </c>
      <c r="H131" s="213">
        <v>2</v>
      </c>
      <c r="I131" s="214"/>
      <c r="J131" s="215">
        <f>ROUND(I131*H131,2)</f>
        <v>0</v>
      </c>
      <c r="K131" s="216"/>
      <c r="L131" s="39"/>
      <c r="M131" s="217" t="s">
        <v>1</v>
      </c>
      <c r="N131" s="218" t="s">
        <v>40</v>
      </c>
      <c r="O131" s="71"/>
      <c r="P131" s="219">
        <f>O131*H131</f>
        <v>0</v>
      </c>
      <c r="Q131" s="219">
        <v>0</v>
      </c>
      <c r="R131" s="219">
        <f>Q131*H131</f>
        <v>0</v>
      </c>
      <c r="S131" s="219">
        <v>0</v>
      </c>
      <c r="T131" s="220">
        <f>S131*H131</f>
        <v>0</v>
      </c>
      <c r="U131" s="34"/>
      <c r="V131" s="34"/>
      <c r="W131" s="34"/>
      <c r="X131" s="34"/>
      <c r="Y131" s="34"/>
      <c r="Z131" s="34"/>
      <c r="AA131" s="34"/>
      <c r="AB131" s="34"/>
      <c r="AC131" s="34"/>
      <c r="AD131" s="34"/>
      <c r="AE131" s="34"/>
      <c r="AR131" s="221" t="s">
        <v>359</v>
      </c>
      <c r="AT131" s="221" t="s">
        <v>197</v>
      </c>
      <c r="AU131" s="221" t="s">
        <v>85</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359</v>
      </c>
      <c r="BM131" s="221" t="s">
        <v>207</v>
      </c>
    </row>
    <row r="132" spans="1:65" s="2" customFormat="1" ht="19.5">
      <c r="A132" s="34"/>
      <c r="B132" s="35"/>
      <c r="C132" s="36"/>
      <c r="D132" s="223" t="s">
        <v>203</v>
      </c>
      <c r="E132" s="36"/>
      <c r="F132" s="224" t="s">
        <v>3860</v>
      </c>
      <c r="G132" s="36"/>
      <c r="H132" s="36"/>
      <c r="I132" s="122"/>
      <c r="J132" s="36"/>
      <c r="K132" s="36"/>
      <c r="L132" s="39"/>
      <c r="M132" s="225"/>
      <c r="N132" s="226"/>
      <c r="O132" s="71"/>
      <c r="P132" s="71"/>
      <c r="Q132" s="71"/>
      <c r="R132" s="71"/>
      <c r="S132" s="71"/>
      <c r="T132" s="72"/>
      <c r="U132" s="34"/>
      <c r="V132" s="34"/>
      <c r="W132" s="34"/>
      <c r="X132" s="34"/>
      <c r="Y132" s="34"/>
      <c r="Z132" s="34"/>
      <c r="AA132" s="34"/>
      <c r="AB132" s="34"/>
      <c r="AC132" s="34"/>
      <c r="AD132" s="34"/>
      <c r="AE132" s="34"/>
      <c r="AT132" s="17" t="s">
        <v>203</v>
      </c>
      <c r="AU132" s="17" t="s">
        <v>85</v>
      </c>
    </row>
    <row r="133" spans="1:65" s="2" customFormat="1" ht="24" customHeight="1">
      <c r="A133" s="34"/>
      <c r="B133" s="35"/>
      <c r="C133" s="209" t="s">
        <v>209</v>
      </c>
      <c r="D133" s="209" t="s">
        <v>197</v>
      </c>
      <c r="E133" s="210" t="s">
        <v>3861</v>
      </c>
      <c r="F133" s="211" t="s">
        <v>3862</v>
      </c>
      <c r="G133" s="212" t="s">
        <v>240</v>
      </c>
      <c r="H133" s="213">
        <v>1</v>
      </c>
      <c r="I133" s="214"/>
      <c r="J133" s="215">
        <f>ROUND(I133*H133,2)</f>
        <v>0</v>
      </c>
      <c r="K133" s="216"/>
      <c r="L133" s="39"/>
      <c r="M133" s="217" t="s">
        <v>1</v>
      </c>
      <c r="N133" s="218" t="s">
        <v>40</v>
      </c>
      <c r="O133" s="71"/>
      <c r="P133" s="219">
        <f>O133*H133</f>
        <v>0</v>
      </c>
      <c r="Q133" s="219">
        <v>0</v>
      </c>
      <c r="R133" s="219">
        <f>Q133*H133</f>
        <v>0</v>
      </c>
      <c r="S133" s="219">
        <v>0</v>
      </c>
      <c r="T133" s="220">
        <f>S133*H133</f>
        <v>0</v>
      </c>
      <c r="U133" s="34"/>
      <c r="V133" s="34"/>
      <c r="W133" s="34"/>
      <c r="X133" s="34"/>
      <c r="Y133" s="34"/>
      <c r="Z133" s="34"/>
      <c r="AA133" s="34"/>
      <c r="AB133" s="34"/>
      <c r="AC133" s="34"/>
      <c r="AD133" s="34"/>
      <c r="AE133" s="34"/>
      <c r="AR133" s="221" t="s">
        <v>359</v>
      </c>
      <c r="AT133" s="221" t="s">
        <v>197</v>
      </c>
      <c r="AU133" s="221" t="s">
        <v>85</v>
      </c>
      <c r="AY133" s="17" t="s">
        <v>194</v>
      </c>
      <c r="BE133" s="222">
        <f>IF(N133="základní",J133,0)</f>
        <v>0</v>
      </c>
      <c r="BF133" s="222">
        <f>IF(N133="snížená",J133,0)</f>
        <v>0</v>
      </c>
      <c r="BG133" s="222">
        <f>IF(N133="zákl. přenesená",J133,0)</f>
        <v>0</v>
      </c>
      <c r="BH133" s="222">
        <f>IF(N133="sníž. přenesená",J133,0)</f>
        <v>0</v>
      </c>
      <c r="BI133" s="222">
        <f>IF(N133="nulová",J133,0)</f>
        <v>0</v>
      </c>
      <c r="BJ133" s="17" t="s">
        <v>83</v>
      </c>
      <c r="BK133" s="222">
        <f>ROUND(I133*H133,2)</f>
        <v>0</v>
      </c>
      <c r="BL133" s="17" t="s">
        <v>359</v>
      </c>
      <c r="BM133" s="221" t="s">
        <v>221</v>
      </c>
    </row>
    <row r="134" spans="1:65" s="2" customFormat="1" ht="19.5">
      <c r="A134" s="34"/>
      <c r="B134" s="35"/>
      <c r="C134" s="36"/>
      <c r="D134" s="223" t="s">
        <v>203</v>
      </c>
      <c r="E134" s="36"/>
      <c r="F134" s="224" t="s">
        <v>3860</v>
      </c>
      <c r="G134" s="36"/>
      <c r="H134" s="36"/>
      <c r="I134" s="122"/>
      <c r="J134" s="36"/>
      <c r="K134" s="36"/>
      <c r="L134" s="39"/>
      <c r="M134" s="225"/>
      <c r="N134" s="226"/>
      <c r="O134" s="71"/>
      <c r="P134" s="71"/>
      <c r="Q134" s="71"/>
      <c r="R134" s="71"/>
      <c r="S134" s="71"/>
      <c r="T134" s="72"/>
      <c r="U134" s="34"/>
      <c r="V134" s="34"/>
      <c r="W134" s="34"/>
      <c r="X134" s="34"/>
      <c r="Y134" s="34"/>
      <c r="Z134" s="34"/>
      <c r="AA134" s="34"/>
      <c r="AB134" s="34"/>
      <c r="AC134" s="34"/>
      <c r="AD134" s="34"/>
      <c r="AE134" s="34"/>
      <c r="AT134" s="17" t="s">
        <v>203</v>
      </c>
      <c r="AU134" s="17" t="s">
        <v>85</v>
      </c>
    </row>
    <row r="135" spans="1:65" s="2" customFormat="1" ht="16.5" customHeight="1">
      <c r="A135" s="34"/>
      <c r="B135" s="35"/>
      <c r="C135" s="209" t="s">
        <v>207</v>
      </c>
      <c r="D135" s="209" t="s">
        <v>197</v>
      </c>
      <c r="E135" s="210" t="s">
        <v>3863</v>
      </c>
      <c r="F135" s="211" t="s">
        <v>3864</v>
      </c>
      <c r="G135" s="212" t="s">
        <v>240</v>
      </c>
      <c r="H135" s="213">
        <v>1</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359</v>
      </c>
      <c r="AT135" s="221" t="s">
        <v>197</v>
      </c>
      <c r="AU135" s="221" t="s">
        <v>85</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359</v>
      </c>
      <c r="BM135" s="221" t="s">
        <v>232</v>
      </c>
    </row>
    <row r="136" spans="1:65" s="2" customFormat="1" ht="19.5">
      <c r="A136" s="34"/>
      <c r="B136" s="35"/>
      <c r="C136" s="36"/>
      <c r="D136" s="223" t="s">
        <v>203</v>
      </c>
      <c r="E136" s="36"/>
      <c r="F136" s="224" t="s">
        <v>3860</v>
      </c>
      <c r="G136" s="36"/>
      <c r="H136" s="36"/>
      <c r="I136" s="122"/>
      <c r="J136" s="36"/>
      <c r="K136" s="36"/>
      <c r="L136" s="39"/>
      <c r="M136" s="225"/>
      <c r="N136" s="226"/>
      <c r="O136" s="71"/>
      <c r="P136" s="71"/>
      <c r="Q136" s="71"/>
      <c r="R136" s="71"/>
      <c r="S136" s="71"/>
      <c r="T136" s="72"/>
      <c r="U136" s="34"/>
      <c r="V136" s="34"/>
      <c r="W136" s="34"/>
      <c r="X136" s="34"/>
      <c r="Y136" s="34"/>
      <c r="Z136" s="34"/>
      <c r="AA136" s="34"/>
      <c r="AB136" s="34"/>
      <c r="AC136" s="34"/>
      <c r="AD136" s="34"/>
      <c r="AE136" s="34"/>
      <c r="AT136" s="17" t="s">
        <v>203</v>
      </c>
      <c r="AU136" s="17" t="s">
        <v>85</v>
      </c>
    </row>
    <row r="137" spans="1:65" s="2" customFormat="1" ht="16.5" customHeight="1">
      <c r="A137" s="34"/>
      <c r="B137" s="35"/>
      <c r="C137" s="209" t="s">
        <v>193</v>
      </c>
      <c r="D137" s="209" t="s">
        <v>197</v>
      </c>
      <c r="E137" s="210" t="s">
        <v>3865</v>
      </c>
      <c r="F137" s="211" t="s">
        <v>3866</v>
      </c>
      <c r="G137" s="212" t="s">
        <v>240</v>
      </c>
      <c r="H137" s="213">
        <v>1</v>
      </c>
      <c r="I137" s="214"/>
      <c r="J137" s="215">
        <f>ROUND(I137*H137,2)</f>
        <v>0</v>
      </c>
      <c r="K137" s="216"/>
      <c r="L137" s="39"/>
      <c r="M137" s="217" t="s">
        <v>1</v>
      </c>
      <c r="N137" s="218" t="s">
        <v>40</v>
      </c>
      <c r="O137" s="71"/>
      <c r="P137" s="219">
        <f>O137*H137</f>
        <v>0</v>
      </c>
      <c r="Q137" s="219">
        <v>0</v>
      </c>
      <c r="R137" s="219">
        <f>Q137*H137</f>
        <v>0</v>
      </c>
      <c r="S137" s="219">
        <v>0</v>
      </c>
      <c r="T137" s="220">
        <f>S137*H137</f>
        <v>0</v>
      </c>
      <c r="U137" s="34"/>
      <c r="V137" s="34"/>
      <c r="W137" s="34"/>
      <c r="X137" s="34"/>
      <c r="Y137" s="34"/>
      <c r="Z137" s="34"/>
      <c r="AA137" s="34"/>
      <c r="AB137" s="34"/>
      <c r="AC137" s="34"/>
      <c r="AD137" s="34"/>
      <c r="AE137" s="34"/>
      <c r="AR137" s="221" t="s">
        <v>359</v>
      </c>
      <c r="AT137" s="221" t="s">
        <v>197</v>
      </c>
      <c r="AU137" s="221" t="s">
        <v>85</v>
      </c>
      <c r="AY137" s="17" t="s">
        <v>194</v>
      </c>
      <c r="BE137" s="222">
        <f>IF(N137="základní",J137,0)</f>
        <v>0</v>
      </c>
      <c r="BF137" s="222">
        <f>IF(N137="snížená",J137,0)</f>
        <v>0</v>
      </c>
      <c r="BG137" s="222">
        <f>IF(N137="zákl. přenesená",J137,0)</f>
        <v>0</v>
      </c>
      <c r="BH137" s="222">
        <f>IF(N137="sníž. přenesená",J137,0)</f>
        <v>0</v>
      </c>
      <c r="BI137" s="222">
        <f>IF(N137="nulová",J137,0)</f>
        <v>0</v>
      </c>
      <c r="BJ137" s="17" t="s">
        <v>83</v>
      </c>
      <c r="BK137" s="222">
        <f>ROUND(I137*H137,2)</f>
        <v>0</v>
      </c>
      <c r="BL137" s="17" t="s">
        <v>359</v>
      </c>
      <c r="BM137" s="221" t="s">
        <v>244</v>
      </c>
    </row>
    <row r="138" spans="1:65" s="2" customFormat="1" ht="19.5">
      <c r="A138" s="34"/>
      <c r="B138" s="35"/>
      <c r="C138" s="36"/>
      <c r="D138" s="223" t="s">
        <v>203</v>
      </c>
      <c r="E138" s="36"/>
      <c r="F138" s="224" t="s">
        <v>3860</v>
      </c>
      <c r="G138" s="36"/>
      <c r="H138" s="36"/>
      <c r="I138" s="122"/>
      <c r="J138" s="36"/>
      <c r="K138" s="36"/>
      <c r="L138" s="39"/>
      <c r="M138" s="225"/>
      <c r="N138" s="226"/>
      <c r="O138" s="71"/>
      <c r="P138" s="71"/>
      <c r="Q138" s="71"/>
      <c r="R138" s="71"/>
      <c r="S138" s="71"/>
      <c r="T138" s="72"/>
      <c r="U138" s="34"/>
      <c r="V138" s="34"/>
      <c r="W138" s="34"/>
      <c r="X138" s="34"/>
      <c r="Y138" s="34"/>
      <c r="Z138" s="34"/>
      <c r="AA138" s="34"/>
      <c r="AB138" s="34"/>
      <c r="AC138" s="34"/>
      <c r="AD138" s="34"/>
      <c r="AE138" s="34"/>
      <c r="AT138" s="17" t="s">
        <v>203</v>
      </c>
      <c r="AU138" s="17" t="s">
        <v>85</v>
      </c>
    </row>
    <row r="139" spans="1:65" s="2" customFormat="1" ht="24" customHeight="1">
      <c r="A139" s="34"/>
      <c r="B139" s="35"/>
      <c r="C139" s="209" t="s">
        <v>221</v>
      </c>
      <c r="D139" s="209" t="s">
        <v>197</v>
      </c>
      <c r="E139" s="210" t="s">
        <v>3867</v>
      </c>
      <c r="F139" s="211" t="s">
        <v>3868</v>
      </c>
      <c r="G139" s="212" t="s">
        <v>240</v>
      </c>
      <c r="H139" s="213">
        <v>1</v>
      </c>
      <c r="I139" s="214"/>
      <c r="J139" s="215">
        <f>ROUND(I139*H139,2)</f>
        <v>0</v>
      </c>
      <c r="K139" s="216"/>
      <c r="L139" s="39"/>
      <c r="M139" s="217" t="s">
        <v>1</v>
      </c>
      <c r="N139" s="218" t="s">
        <v>40</v>
      </c>
      <c r="O139" s="71"/>
      <c r="P139" s="219">
        <f>O139*H139</f>
        <v>0</v>
      </c>
      <c r="Q139" s="219">
        <v>0</v>
      </c>
      <c r="R139" s="219">
        <f>Q139*H139</f>
        <v>0</v>
      </c>
      <c r="S139" s="219">
        <v>0</v>
      </c>
      <c r="T139" s="220">
        <f>S139*H139</f>
        <v>0</v>
      </c>
      <c r="U139" s="34"/>
      <c r="V139" s="34"/>
      <c r="W139" s="34"/>
      <c r="X139" s="34"/>
      <c r="Y139" s="34"/>
      <c r="Z139" s="34"/>
      <c r="AA139" s="34"/>
      <c r="AB139" s="34"/>
      <c r="AC139" s="34"/>
      <c r="AD139" s="34"/>
      <c r="AE139" s="34"/>
      <c r="AR139" s="221" t="s">
        <v>359</v>
      </c>
      <c r="AT139" s="221" t="s">
        <v>197</v>
      </c>
      <c r="AU139" s="221" t="s">
        <v>85</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359</v>
      </c>
      <c r="BM139" s="221" t="s">
        <v>254</v>
      </c>
    </row>
    <row r="140" spans="1:65" s="2" customFormat="1" ht="19.5">
      <c r="A140" s="34"/>
      <c r="B140" s="35"/>
      <c r="C140" s="36"/>
      <c r="D140" s="223" t="s">
        <v>203</v>
      </c>
      <c r="E140" s="36"/>
      <c r="F140" s="224" t="s">
        <v>3860</v>
      </c>
      <c r="G140" s="36"/>
      <c r="H140" s="36"/>
      <c r="I140" s="122"/>
      <c r="J140" s="36"/>
      <c r="K140" s="36"/>
      <c r="L140" s="39"/>
      <c r="M140" s="225"/>
      <c r="N140" s="226"/>
      <c r="O140" s="71"/>
      <c r="P140" s="71"/>
      <c r="Q140" s="71"/>
      <c r="R140" s="71"/>
      <c r="S140" s="71"/>
      <c r="T140" s="72"/>
      <c r="U140" s="34"/>
      <c r="V140" s="34"/>
      <c r="W140" s="34"/>
      <c r="X140" s="34"/>
      <c r="Y140" s="34"/>
      <c r="Z140" s="34"/>
      <c r="AA140" s="34"/>
      <c r="AB140" s="34"/>
      <c r="AC140" s="34"/>
      <c r="AD140" s="34"/>
      <c r="AE140" s="34"/>
      <c r="AT140" s="17" t="s">
        <v>203</v>
      </c>
      <c r="AU140" s="17" t="s">
        <v>85</v>
      </c>
    </row>
    <row r="141" spans="1:65" s="2" customFormat="1" ht="16.5" customHeight="1">
      <c r="A141" s="34"/>
      <c r="B141" s="35"/>
      <c r="C141" s="209" t="s">
        <v>228</v>
      </c>
      <c r="D141" s="209" t="s">
        <v>197</v>
      </c>
      <c r="E141" s="210" t="s">
        <v>3869</v>
      </c>
      <c r="F141" s="211" t="s">
        <v>3870</v>
      </c>
      <c r="G141" s="212" t="s">
        <v>240</v>
      </c>
      <c r="H141" s="213">
        <v>1</v>
      </c>
      <c r="I141" s="214"/>
      <c r="J141" s="215">
        <f>ROUND(I141*H141,2)</f>
        <v>0</v>
      </c>
      <c r="K141" s="216"/>
      <c r="L141" s="39"/>
      <c r="M141" s="217" t="s">
        <v>1</v>
      </c>
      <c r="N141" s="218" t="s">
        <v>40</v>
      </c>
      <c r="O141" s="71"/>
      <c r="P141" s="219">
        <f>O141*H141</f>
        <v>0</v>
      </c>
      <c r="Q141" s="219">
        <v>0</v>
      </c>
      <c r="R141" s="219">
        <f>Q141*H141</f>
        <v>0</v>
      </c>
      <c r="S141" s="219">
        <v>0</v>
      </c>
      <c r="T141" s="220">
        <f>S141*H141</f>
        <v>0</v>
      </c>
      <c r="U141" s="34"/>
      <c r="V141" s="34"/>
      <c r="W141" s="34"/>
      <c r="X141" s="34"/>
      <c r="Y141" s="34"/>
      <c r="Z141" s="34"/>
      <c r="AA141" s="34"/>
      <c r="AB141" s="34"/>
      <c r="AC141" s="34"/>
      <c r="AD141" s="34"/>
      <c r="AE141" s="34"/>
      <c r="AR141" s="221" t="s">
        <v>359</v>
      </c>
      <c r="AT141" s="221" t="s">
        <v>197</v>
      </c>
      <c r="AU141" s="221" t="s">
        <v>85</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359</v>
      </c>
      <c r="BM141" s="221" t="s">
        <v>262</v>
      </c>
    </row>
    <row r="142" spans="1:65" s="2" customFormat="1" ht="29.25">
      <c r="A142" s="34"/>
      <c r="B142" s="35"/>
      <c r="C142" s="36"/>
      <c r="D142" s="223" t="s">
        <v>203</v>
      </c>
      <c r="E142" s="36"/>
      <c r="F142" s="224" t="s">
        <v>3871</v>
      </c>
      <c r="G142" s="36"/>
      <c r="H142" s="36"/>
      <c r="I142" s="122"/>
      <c r="J142" s="36"/>
      <c r="K142" s="36"/>
      <c r="L142" s="39"/>
      <c r="M142" s="225"/>
      <c r="N142" s="226"/>
      <c r="O142" s="71"/>
      <c r="P142" s="71"/>
      <c r="Q142" s="71"/>
      <c r="R142" s="71"/>
      <c r="S142" s="71"/>
      <c r="T142" s="72"/>
      <c r="U142" s="34"/>
      <c r="V142" s="34"/>
      <c r="W142" s="34"/>
      <c r="X142" s="34"/>
      <c r="Y142" s="34"/>
      <c r="Z142" s="34"/>
      <c r="AA142" s="34"/>
      <c r="AB142" s="34"/>
      <c r="AC142" s="34"/>
      <c r="AD142" s="34"/>
      <c r="AE142" s="34"/>
      <c r="AT142" s="17" t="s">
        <v>203</v>
      </c>
      <c r="AU142" s="17" t="s">
        <v>85</v>
      </c>
    </row>
    <row r="143" spans="1:65" s="2" customFormat="1" ht="16.5" customHeight="1">
      <c r="A143" s="34"/>
      <c r="B143" s="35"/>
      <c r="C143" s="209" t="s">
        <v>232</v>
      </c>
      <c r="D143" s="209" t="s">
        <v>197</v>
      </c>
      <c r="E143" s="210" t="s">
        <v>3872</v>
      </c>
      <c r="F143" s="211" t="s">
        <v>3873</v>
      </c>
      <c r="G143" s="212" t="s">
        <v>240</v>
      </c>
      <c r="H143" s="213">
        <v>65</v>
      </c>
      <c r="I143" s="214"/>
      <c r="J143" s="215">
        <f>ROUND(I143*H143,2)</f>
        <v>0</v>
      </c>
      <c r="K143" s="216"/>
      <c r="L143" s="39"/>
      <c r="M143" s="217" t="s">
        <v>1</v>
      </c>
      <c r="N143" s="218" t="s">
        <v>40</v>
      </c>
      <c r="O143" s="71"/>
      <c r="P143" s="219">
        <f>O143*H143</f>
        <v>0</v>
      </c>
      <c r="Q143" s="219">
        <v>0</v>
      </c>
      <c r="R143" s="219">
        <f>Q143*H143</f>
        <v>0</v>
      </c>
      <c r="S143" s="219">
        <v>0</v>
      </c>
      <c r="T143" s="220">
        <f>S143*H143</f>
        <v>0</v>
      </c>
      <c r="U143" s="34"/>
      <c r="V143" s="34"/>
      <c r="W143" s="34"/>
      <c r="X143" s="34"/>
      <c r="Y143" s="34"/>
      <c r="Z143" s="34"/>
      <c r="AA143" s="34"/>
      <c r="AB143" s="34"/>
      <c r="AC143" s="34"/>
      <c r="AD143" s="34"/>
      <c r="AE143" s="34"/>
      <c r="AR143" s="221" t="s">
        <v>359</v>
      </c>
      <c r="AT143" s="221" t="s">
        <v>197</v>
      </c>
      <c r="AU143" s="221" t="s">
        <v>85</v>
      </c>
      <c r="AY143" s="17" t="s">
        <v>194</v>
      </c>
      <c r="BE143" s="222">
        <f>IF(N143="základní",J143,0)</f>
        <v>0</v>
      </c>
      <c r="BF143" s="222">
        <f>IF(N143="snížená",J143,0)</f>
        <v>0</v>
      </c>
      <c r="BG143" s="222">
        <f>IF(N143="zákl. přenesená",J143,0)</f>
        <v>0</v>
      </c>
      <c r="BH143" s="222">
        <f>IF(N143="sníž. přenesená",J143,0)</f>
        <v>0</v>
      </c>
      <c r="BI143" s="222">
        <f>IF(N143="nulová",J143,0)</f>
        <v>0</v>
      </c>
      <c r="BJ143" s="17" t="s">
        <v>83</v>
      </c>
      <c r="BK143" s="222">
        <f>ROUND(I143*H143,2)</f>
        <v>0</v>
      </c>
      <c r="BL143" s="17" t="s">
        <v>359</v>
      </c>
      <c r="BM143" s="221" t="s">
        <v>359</v>
      </c>
    </row>
    <row r="144" spans="1:65" s="2" customFormat="1" ht="29.25">
      <c r="A144" s="34"/>
      <c r="B144" s="35"/>
      <c r="C144" s="36"/>
      <c r="D144" s="223" t="s">
        <v>203</v>
      </c>
      <c r="E144" s="36"/>
      <c r="F144" s="224" t="s">
        <v>3874</v>
      </c>
      <c r="G144" s="36"/>
      <c r="H144" s="36"/>
      <c r="I144" s="122"/>
      <c r="J144" s="36"/>
      <c r="K144" s="36"/>
      <c r="L144" s="39"/>
      <c r="M144" s="225"/>
      <c r="N144" s="226"/>
      <c r="O144" s="71"/>
      <c r="P144" s="71"/>
      <c r="Q144" s="71"/>
      <c r="R144" s="71"/>
      <c r="S144" s="71"/>
      <c r="T144" s="72"/>
      <c r="U144" s="34"/>
      <c r="V144" s="34"/>
      <c r="W144" s="34"/>
      <c r="X144" s="34"/>
      <c r="Y144" s="34"/>
      <c r="Z144" s="34"/>
      <c r="AA144" s="34"/>
      <c r="AB144" s="34"/>
      <c r="AC144" s="34"/>
      <c r="AD144" s="34"/>
      <c r="AE144" s="34"/>
      <c r="AT144" s="17" t="s">
        <v>203</v>
      </c>
      <c r="AU144" s="17" t="s">
        <v>85</v>
      </c>
    </row>
    <row r="145" spans="1:65" s="2" customFormat="1" ht="16.5" customHeight="1">
      <c r="A145" s="34"/>
      <c r="B145" s="35"/>
      <c r="C145" s="209" t="s">
        <v>237</v>
      </c>
      <c r="D145" s="209" t="s">
        <v>197</v>
      </c>
      <c r="E145" s="210" t="s">
        <v>3875</v>
      </c>
      <c r="F145" s="211" t="s">
        <v>3876</v>
      </c>
      <c r="G145" s="212" t="s">
        <v>240</v>
      </c>
      <c r="H145" s="213">
        <v>5</v>
      </c>
      <c r="I145" s="214"/>
      <c r="J145" s="215">
        <f>ROUND(I145*H145,2)</f>
        <v>0</v>
      </c>
      <c r="K145" s="216"/>
      <c r="L145" s="39"/>
      <c r="M145" s="217" t="s">
        <v>1</v>
      </c>
      <c r="N145" s="218" t="s">
        <v>40</v>
      </c>
      <c r="O145" s="71"/>
      <c r="P145" s="219">
        <f>O145*H145</f>
        <v>0</v>
      </c>
      <c r="Q145" s="219">
        <v>0</v>
      </c>
      <c r="R145" s="219">
        <f>Q145*H145</f>
        <v>0</v>
      </c>
      <c r="S145" s="219">
        <v>0</v>
      </c>
      <c r="T145" s="220">
        <f>S145*H145</f>
        <v>0</v>
      </c>
      <c r="U145" s="34"/>
      <c r="V145" s="34"/>
      <c r="W145" s="34"/>
      <c r="X145" s="34"/>
      <c r="Y145" s="34"/>
      <c r="Z145" s="34"/>
      <c r="AA145" s="34"/>
      <c r="AB145" s="34"/>
      <c r="AC145" s="34"/>
      <c r="AD145" s="34"/>
      <c r="AE145" s="34"/>
      <c r="AR145" s="221" t="s">
        <v>359</v>
      </c>
      <c r="AT145" s="221" t="s">
        <v>197</v>
      </c>
      <c r="AU145" s="221" t="s">
        <v>85</v>
      </c>
      <c r="AY145" s="17" t="s">
        <v>194</v>
      </c>
      <c r="BE145" s="222">
        <f>IF(N145="základní",J145,0)</f>
        <v>0</v>
      </c>
      <c r="BF145" s="222">
        <f>IF(N145="snížená",J145,0)</f>
        <v>0</v>
      </c>
      <c r="BG145" s="222">
        <f>IF(N145="zákl. přenesená",J145,0)</f>
        <v>0</v>
      </c>
      <c r="BH145" s="222">
        <f>IF(N145="sníž. přenesená",J145,0)</f>
        <v>0</v>
      </c>
      <c r="BI145" s="222">
        <f>IF(N145="nulová",J145,0)</f>
        <v>0</v>
      </c>
      <c r="BJ145" s="17" t="s">
        <v>83</v>
      </c>
      <c r="BK145" s="222">
        <f>ROUND(I145*H145,2)</f>
        <v>0</v>
      </c>
      <c r="BL145" s="17" t="s">
        <v>359</v>
      </c>
      <c r="BM145" s="221" t="s">
        <v>367</v>
      </c>
    </row>
    <row r="146" spans="1:65" s="2" customFormat="1" ht="29.25">
      <c r="A146" s="34"/>
      <c r="B146" s="35"/>
      <c r="C146" s="36"/>
      <c r="D146" s="223" t="s">
        <v>203</v>
      </c>
      <c r="E146" s="36"/>
      <c r="F146" s="224" t="s">
        <v>3877</v>
      </c>
      <c r="G146" s="36"/>
      <c r="H146" s="36"/>
      <c r="I146" s="122"/>
      <c r="J146" s="36"/>
      <c r="K146" s="36"/>
      <c r="L146" s="39"/>
      <c r="M146" s="225"/>
      <c r="N146" s="226"/>
      <c r="O146" s="71"/>
      <c r="P146" s="71"/>
      <c r="Q146" s="71"/>
      <c r="R146" s="71"/>
      <c r="S146" s="71"/>
      <c r="T146" s="72"/>
      <c r="U146" s="34"/>
      <c r="V146" s="34"/>
      <c r="W146" s="34"/>
      <c r="X146" s="34"/>
      <c r="Y146" s="34"/>
      <c r="Z146" s="34"/>
      <c r="AA146" s="34"/>
      <c r="AB146" s="34"/>
      <c r="AC146" s="34"/>
      <c r="AD146" s="34"/>
      <c r="AE146" s="34"/>
      <c r="AT146" s="17" t="s">
        <v>203</v>
      </c>
      <c r="AU146" s="17" t="s">
        <v>85</v>
      </c>
    </row>
    <row r="147" spans="1:65" s="2" customFormat="1" ht="16.5" customHeight="1">
      <c r="A147" s="34"/>
      <c r="B147" s="35"/>
      <c r="C147" s="209" t="s">
        <v>244</v>
      </c>
      <c r="D147" s="209" t="s">
        <v>197</v>
      </c>
      <c r="E147" s="210" t="s">
        <v>3878</v>
      </c>
      <c r="F147" s="211" t="s">
        <v>3879</v>
      </c>
      <c r="G147" s="212" t="s">
        <v>240</v>
      </c>
      <c r="H147" s="213">
        <v>70</v>
      </c>
      <c r="I147" s="214"/>
      <c r="J147" s="215">
        <f>ROUND(I147*H147,2)</f>
        <v>0</v>
      </c>
      <c r="K147" s="216"/>
      <c r="L147" s="39"/>
      <c r="M147" s="217" t="s">
        <v>1</v>
      </c>
      <c r="N147" s="218" t="s">
        <v>40</v>
      </c>
      <c r="O147" s="71"/>
      <c r="P147" s="219">
        <f>O147*H147</f>
        <v>0</v>
      </c>
      <c r="Q147" s="219">
        <v>0</v>
      </c>
      <c r="R147" s="219">
        <f>Q147*H147</f>
        <v>0</v>
      </c>
      <c r="S147" s="219">
        <v>0</v>
      </c>
      <c r="T147" s="220">
        <f>S147*H147</f>
        <v>0</v>
      </c>
      <c r="U147" s="34"/>
      <c r="V147" s="34"/>
      <c r="W147" s="34"/>
      <c r="X147" s="34"/>
      <c r="Y147" s="34"/>
      <c r="Z147" s="34"/>
      <c r="AA147" s="34"/>
      <c r="AB147" s="34"/>
      <c r="AC147" s="34"/>
      <c r="AD147" s="34"/>
      <c r="AE147" s="34"/>
      <c r="AR147" s="221" t="s">
        <v>359</v>
      </c>
      <c r="AT147" s="221" t="s">
        <v>197</v>
      </c>
      <c r="AU147" s="221" t="s">
        <v>85</v>
      </c>
      <c r="AY147" s="17" t="s">
        <v>194</v>
      </c>
      <c r="BE147" s="222">
        <f>IF(N147="základní",J147,0)</f>
        <v>0</v>
      </c>
      <c r="BF147" s="222">
        <f>IF(N147="snížená",J147,0)</f>
        <v>0</v>
      </c>
      <c r="BG147" s="222">
        <f>IF(N147="zákl. přenesená",J147,0)</f>
        <v>0</v>
      </c>
      <c r="BH147" s="222">
        <f>IF(N147="sníž. přenesená",J147,0)</f>
        <v>0</v>
      </c>
      <c r="BI147" s="222">
        <f>IF(N147="nulová",J147,0)</f>
        <v>0</v>
      </c>
      <c r="BJ147" s="17" t="s">
        <v>83</v>
      </c>
      <c r="BK147" s="222">
        <f>ROUND(I147*H147,2)</f>
        <v>0</v>
      </c>
      <c r="BL147" s="17" t="s">
        <v>359</v>
      </c>
      <c r="BM147" s="221" t="s">
        <v>375</v>
      </c>
    </row>
    <row r="148" spans="1:65" s="2" customFormat="1" ht="19.5">
      <c r="A148" s="34"/>
      <c r="B148" s="35"/>
      <c r="C148" s="36"/>
      <c r="D148" s="223" t="s">
        <v>203</v>
      </c>
      <c r="E148" s="36"/>
      <c r="F148" s="224" t="s">
        <v>3860</v>
      </c>
      <c r="G148" s="36"/>
      <c r="H148" s="36"/>
      <c r="I148" s="122"/>
      <c r="J148" s="36"/>
      <c r="K148" s="36"/>
      <c r="L148" s="39"/>
      <c r="M148" s="225"/>
      <c r="N148" s="226"/>
      <c r="O148" s="71"/>
      <c r="P148" s="71"/>
      <c r="Q148" s="71"/>
      <c r="R148" s="71"/>
      <c r="S148" s="71"/>
      <c r="T148" s="72"/>
      <c r="U148" s="34"/>
      <c r="V148" s="34"/>
      <c r="W148" s="34"/>
      <c r="X148" s="34"/>
      <c r="Y148" s="34"/>
      <c r="Z148" s="34"/>
      <c r="AA148" s="34"/>
      <c r="AB148" s="34"/>
      <c r="AC148" s="34"/>
      <c r="AD148" s="34"/>
      <c r="AE148" s="34"/>
      <c r="AT148" s="17" t="s">
        <v>203</v>
      </c>
      <c r="AU148" s="17" t="s">
        <v>85</v>
      </c>
    </row>
    <row r="149" spans="1:65" s="2" customFormat="1" ht="16.5" customHeight="1">
      <c r="A149" s="34"/>
      <c r="B149" s="35"/>
      <c r="C149" s="209" t="s">
        <v>248</v>
      </c>
      <c r="D149" s="209" t="s">
        <v>197</v>
      </c>
      <c r="E149" s="210" t="s">
        <v>3880</v>
      </c>
      <c r="F149" s="211" t="s">
        <v>3881</v>
      </c>
      <c r="G149" s="212" t="s">
        <v>240</v>
      </c>
      <c r="H149" s="213">
        <v>9</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359</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359</v>
      </c>
      <c r="BM149" s="221" t="s">
        <v>382</v>
      </c>
    </row>
    <row r="150" spans="1:65" s="2" customFormat="1" ht="29.25">
      <c r="A150" s="34"/>
      <c r="B150" s="35"/>
      <c r="C150" s="36"/>
      <c r="D150" s="223" t="s">
        <v>203</v>
      </c>
      <c r="E150" s="36"/>
      <c r="F150" s="224" t="s">
        <v>3882</v>
      </c>
      <c r="G150" s="36"/>
      <c r="H150" s="36"/>
      <c r="I150" s="122"/>
      <c r="J150" s="36"/>
      <c r="K150" s="36"/>
      <c r="L150" s="39"/>
      <c r="M150" s="225"/>
      <c r="N150" s="226"/>
      <c r="O150" s="71"/>
      <c r="P150" s="71"/>
      <c r="Q150" s="71"/>
      <c r="R150" s="71"/>
      <c r="S150" s="71"/>
      <c r="T150" s="72"/>
      <c r="U150" s="34"/>
      <c r="V150" s="34"/>
      <c r="W150" s="34"/>
      <c r="X150" s="34"/>
      <c r="Y150" s="34"/>
      <c r="Z150" s="34"/>
      <c r="AA150" s="34"/>
      <c r="AB150" s="34"/>
      <c r="AC150" s="34"/>
      <c r="AD150" s="34"/>
      <c r="AE150" s="34"/>
      <c r="AT150" s="17" t="s">
        <v>203</v>
      </c>
      <c r="AU150" s="17" t="s">
        <v>85</v>
      </c>
    </row>
    <row r="151" spans="1:65" s="2" customFormat="1" ht="16.5" customHeight="1">
      <c r="A151" s="34"/>
      <c r="B151" s="35"/>
      <c r="C151" s="209" t="s">
        <v>254</v>
      </c>
      <c r="D151" s="209" t="s">
        <v>197</v>
      </c>
      <c r="E151" s="210" t="s">
        <v>3078</v>
      </c>
      <c r="F151" s="211" t="s">
        <v>3883</v>
      </c>
      <c r="G151" s="212" t="s">
        <v>240</v>
      </c>
      <c r="H151" s="213">
        <v>79</v>
      </c>
      <c r="I151" s="214"/>
      <c r="J151" s="215">
        <f>ROUND(I151*H151,2)</f>
        <v>0</v>
      </c>
      <c r="K151" s="216"/>
      <c r="L151" s="39"/>
      <c r="M151" s="217" t="s">
        <v>1</v>
      </c>
      <c r="N151" s="218" t="s">
        <v>40</v>
      </c>
      <c r="O151" s="71"/>
      <c r="P151" s="219">
        <f>O151*H151</f>
        <v>0</v>
      </c>
      <c r="Q151" s="219">
        <v>0</v>
      </c>
      <c r="R151" s="219">
        <f>Q151*H151</f>
        <v>0</v>
      </c>
      <c r="S151" s="219">
        <v>0</v>
      </c>
      <c r="T151" s="220">
        <f>S151*H151</f>
        <v>0</v>
      </c>
      <c r="U151" s="34"/>
      <c r="V151" s="34"/>
      <c r="W151" s="34"/>
      <c r="X151" s="34"/>
      <c r="Y151" s="34"/>
      <c r="Z151" s="34"/>
      <c r="AA151" s="34"/>
      <c r="AB151" s="34"/>
      <c r="AC151" s="34"/>
      <c r="AD151" s="34"/>
      <c r="AE151" s="34"/>
      <c r="AR151" s="221" t="s">
        <v>359</v>
      </c>
      <c r="AT151" s="221" t="s">
        <v>197</v>
      </c>
      <c r="AU151" s="221" t="s">
        <v>85</v>
      </c>
      <c r="AY151" s="17" t="s">
        <v>194</v>
      </c>
      <c r="BE151" s="222">
        <f>IF(N151="základní",J151,0)</f>
        <v>0</v>
      </c>
      <c r="BF151" s="222">
        <f>IF(N151="snížená",J151,0)</f>
        <v>0</v>
      </c>
      <c r="BG151" s="222">
        <f>IF(N151="zákl. přenesená",J151,0)</f>
        <v>0</v>
      </c>
      <c r="BH151" s="222">
        <f>IF(N151="sníž. přenesená",J151,0)</f>
        <v>0</v>
      </c>
      <c r="BI151" s="222">
        <f>IF(N151="nulová",J151,0)</f>
        <v>0</v>
      </c>
      <c r="BJ151" s="17" t="s">
        <v>83</v>
      </c>
      <c r="BK151" s="222">
        <f>ROUND(I151*H151,2)</f>
        <v>0</v>
      </c>
      <c r="BL151" s="17" t="s">
        <v>359</v>
      </c>
      <c r="BM151" s="221" t="s">
        <v>396</v>
      </c>
    </row>
    <row r="152" spans="1:65" s="2" customFormat="1" ht="19.5">
      <c r="A152" s="34"/>
      <c r="B152" s="35"/>
      <c r="C152" s="36"/>
      <c r="D152" s="223" t="s">
        <v>203</v>
      </c>
      <c r="E152" s="36"/>
      <c r="F152" s="224" t="s">
        <v>3860</v>
      </c>
      <c r="G152" s="36"/>
      <c r="H152" s="36"/>
      <c r="I152" s="122"/>
      <c r="J152" s="36"/>
      <c r="K152" s="36"/>
      <c r="L152" s="39"/>
      <c r="M152" s="225"/>
      <c r="N152" s="226"/>
      <c r="O152" s="71"/>
      <c r="P152" s="71"/>
      <c r="Q152" s="71"/>
      <c r="R152" s="71"/>
      <c r="S152" s="71"/>
      <c r="T152" s="72"/>
      <c r="U152" s="34"/>
      <c r="V152" s="34"/>
      <c r="W152" s="34"/>
      <c r="X152" s="34"/>
      <c r="Y152" s="34"/>
      <c r="Z152" s="34"/>
      <c r="AA152" s="34"/>
      <c r="AB152" s="34"/>
      <c r="AC152" s="34"/>
      <c r="AD152" s="34"/>
      <c r="AE152" s="34"/>
      <c r="AT152" s="17" t="s">
        <v>203</v>
      </c>
      <c r="AU152" s="17" t="s">
        <v>85</v>
      </c>
    </row>
    <row r="153" spans="1:65" s="2" customFormat="1" ht="16.5" customHeight="1">
      <c r="A153" s="34"/>
      <c r="B153" s="35"/>
      <c r="C153" s="209" t="s">
        <v>260</v>
      </c>
      <c r="D153" s="209" t="s">
        <v>197</v>
      </c>
      <c r="E153" s="210" t="s">
        <v>3080</v>
      </c>
      <c r="F153" s="211" t="s">
        <v>3884</v>
      </c>
      <c r="G153" s="212" t="s">
        <v>240</v>
      </c>
      <c r="H153" s="213">
        <v>16</v>
      </c>
      <c r="I153" s="214"/>
      <c r="J153" s="215">
        <f>ROUND(I153*H153,2)</f>
        <v>0</v>
      </c>
      <c r="K153" s="216"/>
      <c r="L153" s="39"/>
      <c r="M153" s="217" t="s">
        <v>1</v>
      </c>
      <c r="N153" s="218" t="s">
        <v>40</v>
      </c>
      <c r="O153" s="71"/>
      <c r="P153" s="219">
        <f>O153*H153</f>
        <v>0</v>
      </c>
      <c r="Q153" s="219">
        <v>0</v>
      </c>
      <c r="R153" s="219">
        <f>Q153*H153</f>
        <v>0</v>
      </c>
      <c r="S153" s="219">
        <v>0</v>
      </c>
      <c r="T153" s="220">
        <f>S153*H153</f>
        <v>0</v>
      </c>
      <c r="U153" s="34"/>
      <c r="V153" s="34"/>
      <c r="W153" s="34"/>
      <c r="X153" s="34"/>
      <c r="Y153" s="34"/>
      <c r="Z153" s="34"/>
      <c r="AA153" s="34"/>
      <c r="AB153" s="34"/>
      <c r="AC153" s="34"/>
      <c r="AD153" s="34"/>
      <c r="AE153" s="34"/>
      <c r="AR153" s="221" t="s">
        <v>359</v>
      </c>
      <c r="AT153" s="221" t="s">
        <v>197</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359</v>
      </c>
      <c r="BM153" s="221" t="s">
        <v>533</v>
      </c>
    </row>
    <row r="154" spans="1:65" s="2" customFormat="1" ht="58.5">
      <c r="A154" s="34"/>
      <c r="B154" s="35"/>
      <c r="C154" s="36"/>
      <c r="D154" s="223" t="s">
        <v>203</v>
      </c>
      <c r="E154" s="36"/>
      <c r="F154" s="224" t="s">
        <v>3885</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85</v>
      </c>
    </row>
    <row r="155" spans="1:65" s="2" customFormat="1" ht="16.5" customHeight="1">
      <c r="A155" s="34"/>
      <c r="B155" s="35"/>
      <c r="C155" s="209" t="s">
        <v>262</v>
      </c>
      <c r="D155" s="209" t="s">
        <v>197</v>
      </c>
      <c r="E155" s="210" t="s">
        <v>2323</v>
      </c>
      <c r="F155" s="211" t="s">
        <v>3886</v>
      </c>
      <c r="G155" s="212" t="s">
        <v>240</v>
      </c>
      <c r="H155" s="213">
        <v>4</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359</v>
      </c>
      <c r="AT155" s="221" t="s">
        <v>197</v>
      </c>
      <c r="AU155" s="221" t="s">
        <v>85</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359</v>
      </c>
      <c r="BM155" s="221" t="s">
        <v>558</v>
      </c>
    </row>
    <row r="156" spans="1:65" s="2" customFormat="1" ht="29.25">
      <c r="A156" s="34"/>
      <c r="B156" s="35"/>
      <c r="C156" s="36"/>
      <c r="D156" s="223" t="s">
        <v>203</v>
      </c>
      <c r="E156" s="36"/>
      <c r="F156" s="224" t="s">
        <v>3887</v>
      </c>
      <c r="G156" s="36"/>
      <c r="H156" s="36"/>
      <c r="I156" s="122"/>
      <c r="J156" s="36"/>
      <c r="K156" s="36"/>
      <c r="L156" s="39"/>
      <c r="M156" s="225"/>
      <c r="N156" s="226"/>
      <c r="O156" s="71"/>
      <c r="P156" s="71"/>
      <c r="Q156" s="71"/>
      <c r="R156" s="71"/>
      <c r="S156" s="71"/>
      <c r="T156" s="72"/>
      <c r="U156" s="34"/>
      <c r="V156" s="34"/>
      <c r="W156" s="34"/>
      <c r="X156" s="34"/>
      <c r="Y156" s="34"/>
      <c r="Z156" s="34"/>
      <c r="AA156" s="34"/>
      <c r="AB156" s="34"/>
      <c r="AC156" s="34"/>
      <c r="AD156" s="34"/>
      <c r="AE156" s="34"/>
      <c r="AT156" s="17" t="s">
        <v>203</v>
      </c>
      <c r="AU156" s="17" t="s">
        <v>85</v>
      </c>
    </row>
    <row r="157" spans="1:65" s="2" customFormat="1" ht="16.5" customHeight="1">
      <c r="A157" s="34"/>
      <c r="B157" s="35"/>
      <c r="C157" s="209" t="s">
        <v>8</v>
      </c>
      <c r="D157" s="209" t="s">
        <v>197</v>
      </c>
      <c r="E157" s="210" t="s">
        <v>2325</v>
      </c>
      <c r="F157" s="211" t="s">
        <v>3888</v>
      </c>
      <c r="G157" s="212" t="s">
        <v>240</v>
      </c>
      <c r="H157" s="213">
        <v>1</v>
      </c>
      <c r="I157" s="214"/>
      <c r="J157" s="215">
        <f>ROUND(I157*H157,2)</f>
        <v>0</v>
      </c>
      <c r="K157" s="216"/>
      <c r="L157" s="39"/>
      <c r="M157" s="217" t="s">
        <v>1</v>
      </c>
      <c r="N157" s="218" t="s">
        <v>40</v>
      </c>
      <c r="O157" s="71"/>
      <c r="P157" s="219">
        <f>O157*H157</f>
        <v>0</v>
      </c>
      <c r="Q157" s="219">
        <v>0</v>
      </c>
      <c r="R157" s="219">
        <f>Q157*H157</f>
        <v>0</v>
      </c>
      <c r="S157" s="219">
        <v>0</v>
      </c>
      <c r="T157" s="220">
        <f>S157*H157</f>
        <v>0</v>
      </c>
      <c r="U157" s="34"/>
      <c r="V157" s="34"/>
      <c r="W157" s="34"/>
      <c r="X157" s="34"/>
      <c r="Y157" s="34"/>
      <c r="Z157" s="34"/>
      <c r="AA157" s="34"/>
      <c r="AB157" s="34"/>
      <c r="AC157" s="34"/>
      <c r="AD157" s="34"/>
      <c r="AE157" s="34"/>
      <c r="AR157" s="221" t="s">
        <v>359</v>
      </c>
      <c r="AT157" s="221" t="s">
        <v>197</v>
      </c>
      <c r="AU157" s="221" t="s">
        <v>85</v>
      </c>
      <c r="AY157" s="17" t="s">
        <v>194</v>
      </c>
      <c r="BE157" s="222">
        <f>IF(N157="základní",J157,0)</f>
        <v>0</v>
      </c>
      <c r="BF157" s="222">
        <f>IF(N157="snížená",J157,0)</f>
        <v>0</v>
      </c>
      <c r="BG157" s="222">
        <f>IF(N157="zákl. přenesená",J157,0)</f>
        <v>0</v>
      </c>
      <c r="BH157" s="222">
        <f>IF(N157="sníž. přenesená",J157,0)</f>
        <v>0</v>
      </c>
      <c r="BI157" s="222">
        <f>IF(N157="nulová",J157,0)</f>
        <v>0</v>
      </c>
      <c r="BJ157" s="17" t="s">
        <v>83</v>
      </c>
      <c r="BK157" s="222">
        <f>ROUND(I157*H157,2)</f>
        <v>0</v>
      </c>
      <c r="BL157" s="17" t="s">
        <v>359</v>
      </c>
      <c r="BM157" s="221" t="s">
        <v>569</v>
      </c>
    </row>
    <row r="158" spans="1:65" s="2" customFormat="1" ht="19.5">
      <c r="A158" s="34"/>
      <c r="B158" s="35"/>
      <c r="C158" s="36"/>
      <c r="D158" s="223" t="s">
        <v>203</v>
      </c>
      <c r="E158" s="36"/>
      <c r="F158" s="224" t="s">
        <v>3860</v>
      </c>
      <c r="G158" s="36"/>
      <c r="H158" s="36"/>
      <c r="I158" s="122"/>
      <c r="J158" s="36"/>
      <c r="K158" s="36"/>
      <c r="L158" s="39"/>
      <c r="M158" s="225"/>
      <c r="N158" s="226"/>
      <c r="O158" s="71"/>
      <c r="P158" s="71"/>
      <c r="Q158" s="71"/>
      <c r="R158" s="71"/>
      <c r="S158" s="71"/>
      <c r="T158" s="72"/>
      <c r="U158" s="34"/>
      <c r="V158" s="34"/>
      <c r="W158" s="34"/>
      <c r="X158" s="34"/>
      <c r="Y158" s="34"/>
      <c r="Z158" s="34"/>
      <c r="AA158" s="34"/>
      <c r="AB158" s="34"/>
      <c r="AC158" s="34"/>
      <c r="AD158" s="34"/>
      <c r="AE158" s="34"/>
      <c r="AT158" s="17" t="s">
        <v>203</v>
      </c>
      <c r="AU158" s="17" t="s">
        <v>85</v>
      </c>
    </row>
    <row r="159" spans="1:65" s="2" customFormat="1" ht="24" customHeight="1">
      <c r="A159" s="34"/>
      <c r="B159" s="35"/>
      <c r="C159" s="209" t="s">
        <v>359</v>
      </c>
      <c r="D159" s="209" t="s">
        <v>197</v>
      </c>
      <c r="E159" s="210" t="s">
        <v>2327</v>
      </c>
      <c r="F159" s="211" t="s">
        <v>3889</v>
      </c>
      <c r="G159" s="212" t="s">
        <v>318</v>
      </c>
      <c r="H159" s="213">
        <v>30</v>
      </c>
      <c r="I159" s="214"/>
      <c r="J159" s="215">
        <f>ROUND(I159*H159,2)</f>
        <v>0</v>
      </c>
      <c r="K159" s="216"/>
      <c r="L159" s="39"/>
      <c r="M159" s="217" t="s">
        <v>1</v>
      </c>
      <c r="N159" s="218" t="s">
        <v>40</v>
      </c>
      <c r="O159" s="71"/>
      <c r="P159" s="219">
        <f>O159*H159</f>
        <v>0</v>
      </c>
      <c r="Q159" s="219">
        <v>0</v>
      </c>
      <c r="R159" s="219">
        <f>Q159*H159</f>
        <v>0</v>
      </c>
      <c r="S159" s="219">
        <v>0</v>
      </c>
      <c r="T159" s="220">
        <f>S159*H159</f>
        <v>0</v>
      </c>
      <c r="U159" s="34"/>
      <c r="V159" s="34"/>
      <c r="W159" s="34"/>
      <c r="X159" s="34"/>
      <c r="Y159" s="34"/>
      <c r="Z159" s="34"/>
      <c r="AA159" s="34"/>
      <c r="AB159" s="34"/>
      <c r="AC159" s="34"/>
      <c r="AD159" s="34"/>
      <c r="AE159" s="34"/>
      <c r="AR159" s="221" t="s">
        <v>359</v>
      </c>
      <c r="AT159" s="221" t="s">
        <v>197</v>
      </c>
      <c r="AU159" s="221" t="s">
        <v>85</v>
      </c>
      <c r="AY159" s="17" t="s">
        <v>194</v>
      </c>
      <c r="BE159" s="222">
        <f>IF(N159="základní",J159,0)</f>
        <v>0</v>
      </c>
      <c r="BF159" s="222">
        <f>IF(N159="snížená",J159,0)</f>
        <v>0</v>
      </c>
      <c r="BG159" s="222">
        <f>IF(N159="zákl. přenesená",J159,0)</f>
        <v>0</v>
      </c>
      <c r="BH159" s="222">
        <f>IF(N159="sníž. přenesená",J159,0)</f>
        <v>0</v>
      </c>
      <c r="BI159" s="222">
        <f>IF(N159="nulová",J159,0)</f>
        <v>0</v>
      </c>
      <c r="BJ159" s="17" t="s">
        <v>83</v>
      </c>
      <c r="BK159" s="222">
        <f>ROUND(I159*H159,2)</f>
        <v>0</v>
      </c>
      <c r="BL159" s="17" t="s">
        <v>359</v>
      </c>
      <c r="BM159" s="221" t="s">
        <v>577</v>
      </c>
    </row>
    <row r="160" spans="1:65" s="2" customFormat="1" ht="19.5">
      <c r="A160" s="34"/>
      <c r="B160" s="35"/>
      <c r="C160" s="36"/>
      <c r="D160" s="223" t="s">
        <v>203</v>
      </c>
      <c r="E160" s="36"/>
      <c r="F160" s="224" t="s">
        <v>3860</v>
      </c>
      <c r="G160" s="36"/>
      <c r="H160" s="36"/>
      <c r="I160" s="122"/>
      <c r="J160" s="36"/>
      <c r="K160" s="36"/>
      <c r="L160" s="39"/>
      <c r="M160" s="225"/>
      <c r="N160" s="226"/>
      <c r="O160" s="71"/>
      <c r="P160" s="71"/>
      <c r="Q160" s="71"/>
      <c r="R160" s="71"/>
      <c r="S160" s="71"/>
      <c r="T160" s="72"/>
      <c r="U160" s="34"/>
      <c r="V160" s="34"/>
      <c r="W160" s="34"/>
      <c r="X160" s="34"/>
      <c r="Y160" s="34"/>
      <c r="Z160" s="34"/>
      <c r="AA160" s="34"/>
      <c r="AB160" s="34"/>
      <c r="AC160" s="34"/>
      <c r="AD160" s="34"/>
      <c r="AE160" s="34"/>
      <c r="AT160" s="17" t="s">
        <v>203</v>
      </c>
      <c r="AU160" s="17" t="s">
        <v>85</v>
      </c>
    </row>
    <row r="161" spans="1:65" s="2" customFormat="1" ht="16.5" customHeight="1">
      <c r="A161" s="34"/>
      <c r="B161" s="35"/>
      <c r="C161" s="209" t="s">
        <v>363</v>
      </c>
      <c r="D161" s="209" t="s">
        <v>197</v>
      </c>
      <c r="E161" s="210" t="s">
        <v>2329</v>
      </c>
      <c r="F161" s="211" t="s">
        <v>3890</v>
      </c>
      <c r="G161" s="212" t="s">
        <v>240</v>
      </c>
      <c r="H161" s="213">
        <v>1</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359</v>
      </c>
      <c r="AT161" s="221" t="s">
        <v>197</v>
      </c>
      <c r="AU161" s="221" t="s">
        <v>85</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359</v>
      </c>
      <c r="BM161" s="221" t="s">
        <v>588</v>
      </c>
    </row>
    <row r="162" spans="1:65" s="2" customFormat="1" ht="19.5">
      <c r="A162" s="34"/>
      <c r="B162" s="35"/>
      <c r="C162" s="36"/>
      <c r="D162" s="223" t="s">
        <v>203</v>
      </c>
      <c r="E162" s="36"/>
      <c r="F162" s="224" t="s">
        <v>3891</v>
      </c>
      <c r="G162" s="36"/>
      <c r="H162" s="36"/>
      <c r="I162" s="122"/>
      <c r="J162" s="36"/>
      <c r="K162" s="36"/>
      <c r="L162" s="39"/>
      <c r="M162" s="225"/>
      <c r="N162" s="226"/>
      <c r="O162" s="71"/>
      <c r="P162" s="71"/>
      <c r="Q162" s="71"/>
      <c r="R162" s="71"/>
      <c r="S162" s="71"/>
      <c r="T162" s="72"/>
      <c r="U162" s="34"/>
      <c r="V162" s="34"/>
      <c r="W162" s="34"/>
      <c r="X162" s="34"/>
      <c r="Y162" s="34"/>
      <c r="Z162" s="34"/>
      <c r="AA162" s="34"/>
      <c r="AB162" s="34"/>
      <c r="AC162" s="34"/>
      <c r="AD162" s="34"/>
      <c r="AE162" s="34"/>
      <c r="AT162" s="17" t="s">
        <v>203</v>
      </c>
      <c r="AU162" s="17" t="s">
        <v>85</v>
      </c>
    </row>
    <row r="163" spans="1:65" s="2" customFormat="1" ht="16.5" customHeight="1">
      <c r="A163" s="34"/>
      <c r="B163" s="35"/>
      <c r="C163" s="209" t="s">
        <v>367</v>
      </c>
      <c r="D163" s="209" t="s">
        <v>197</v>
      </c>
      <c r="E163" s="210" t="s">
        <v>2331</v>
      </c>
      <c r="F163" s="211" t="s">
        <v>3892</v>
      </c>
      <c r="G163" s="212" t="s">
        <v>240</v>
      </c>
      <c r="H163" s="213">
        <v>1</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359</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359</v>
      </c>
      <c r="BM163" s="221" t="s">
        <v>598</v>
      </c>
    </row>
    <row r="164" spans="1:65" s="2" customFormat="1" ht="19.5">
      <c r="A164" s="34"/>
      <c r="B164" s="35"/>
      <c r="C164" s="36"/>
      <c r="D164" s="223" t="s">
        <v>203</v>
      </c>
      <c r="E164" s="36"/>
      <c r="F164" s="224" t="s">
        <v>3860</v>
      </c>
      <c r="G164" s="36"/>
      <c r="H164" s="36"/>
      <c r="I164" s="122"/>
      <c r="J164" s="36"/>
      <c r="K164" s="36"/>
      <c r="L164" s="39"/>
      <c r="M164" s="225"/>
      <c r="N164" s="226"/>
      <c r="O164" s="71"/>
      <c r="P164" s="71"/>
      <c r="Q164" s="71"/>
      <c r="R164" s="71"/>
      <c r="S164" s="71"/>
      <c r="T164" s="72"/>
      <c r="U164" s="34"/>
      <c r="V164" s="34"/>
      <c r="W164" s="34"/>
      <c r="X164" s="34"/>
      <c r="Y164" s="34"/>
      <c r="Z164" s="34"/>
      <c r="AA164" s="34"/>
      <c r="AB164" s="34"/>
      <c r="AC164" s="34"/>
      <c r="AD164" s="34"/>
      <c r="AE164" s="34"/>
      <c r="AT164" s="17" t="s">
        <v>203</v>
      </c>
      <c r="AU164" s="17" t="s">
        <v>85</v>
      </c>
    </row>
    <row r="165" spans="1:65" s="2" customFormat="1" ht="16.5" customHeight="1">
      <c r="A165" s="34"/>
      <c r="B165" s="35"/>
      <c r="C165" s="209" t="s">
        <v>371</v>
      </c>
      <c r="D165" s="209" t="s">
        <v>197</v>
      </c>
      <c r="E165" s="210" t="s">
        <v>2333</v>
      </c>
      <c r="F165" s="211" t="s">
        <v>3893</v>
      </c>
      <c r="G165" s="212" t="s">
        <v>240</v>
      </c>
      <c r="H165" s="213">
        <v>1</v>
      </c>
      <c r="I165" s="214"/>
      <c r="J165" s="215">
        <f>ROUND(I165*H165,2)</f>
        <v>0</v>
      </c>
      <c r="K165" s="216"/>
      <c r="L165" s="39"/>
      <c r="M165" s="217" t="s">
        <v>1</v>
      </c>
      <c r="N165" s="218" t="s">
        <v>40</v>
      </c>
      <c r="O165" s="71"/>
      <c r="P165" s="219">
        <f>O165*H165</f>
        <v>0</v>
      </c>
      <c r="Q165" s="219">
        <v>0</v>
      </c>
      <c r="R165" s="219">
        <f>Q165*H165</f>
        <v>0</v>
      </c>
      <c r="S165" s="219">
        <v>0</v>
      </c>
      <c r="T165" s="220">
        <f>S165*H165</f>
        <v>0</v>
      </c>
      <c r="U165" s="34"/>
      <c r="V165" s="34"/>
      <c r="W165" s="34"/>
      <c r="X165" s="34"/>
      <c r="Y165" s="34"/>
      <c r="Z165" s="34"/>
      <c r="AA165" s="34"/>
      <c r="AB165" s="34"/>
      <c r="AC165" s="34"/>
      <c r="AD165" s="34"/>
      <c r="AE165" s="34"/>
      <c r="AR165" s="221" t="s">
        <v>359</v>
      </c>
      <c r="AT165" s="221" t="s">
        <v>197</v>
      </c>
      <c r="AU165" s="221" t="s">
        <v>85</v>
      </c>
      <c r="AY165" s="17" t="s">
        <v>194</v>
      </c>
      <c r="BE165" s="222">
        <f>IF(N165="základní",J165,0)</f>
        <v>0</v>
      </c>
      <c r="BF165" s="222">
        <f>IF(N165="snížená",J165,0)</f>
        <v>0</v>
      </c>
      <c r="BG165" s="222">
        <f>IF(N165="zákl. přenesená",J165,0)</f>
        <v>0</v>
      </c>
      <c r="BH165" s="222">
        <f>IF(N165="sníž. přenesená",J165,0)</f>
        <v>0</v>
      </c>
      <c r="BI165" s="222">
        <f>IF(N165="nulová",J165,0)</f>
        <v>0</v>
      </c>
      <c r="BJ165" s="17" t="s">
        <v>83</v>
      </c>
      <c r="BK165" s="222">
        <f>ROUND(I165*H165,2)</f>
        <v>0</v>
      </c>
      <c r="BL165" s="17" t="s">
        <v>359</v>
      </c>
      <c r="BM165" s="221" t="s">
        <v>606</v>
      </c>
    </row>
    <row r="166" spans="1:65" s="2" customFormat="1" ht="19.5">
      <c r="A166" s="34"/>
      <c r="B166" s="35"/>
      <c r="C166" s="36"/>
      <c r="D166" s="223" t="s">
        <v>203</v>
      </c>
      <c r="E166" s="36"/>
      <c r="F166" s="224" t="s">
        <v>3860</v>
      </c>
      <c r="G166" s="36"/>
      <c r="H166" s="36"/>
      <c r="I166" s="122"/>
      <c r="J166" s="36"/>
      <c r="K166" s="36"/>
      <c r="L166" s="39"/>
      <c r="M166" s="225"/>
      <c r="N166" s="226"/>
      <c r="O166" s="71"/>
      <c r="P166" s="71"/>
      <c r="Q166" s="71"/>
      <c r="R166" s="71"/>
      <c r="S166" s="71"/>
      <c r="T166" s="72"/>
      <c r="U166" s="34"/>
      <c r="V166" s="34"/>
      <c r="W166" s="34"/>
      <c r="X166" s="34"/>
      <c r="Y166" s="34"/>
      <c r="Z166" s="34"/>
      <c r="AA166" s="34"/>
      <c r="AB166" s="34"/>
      <c r="AC166" s="34"/>
      <c r="AD166" s="34"/>
      <c r="AE166" s="34"/>
      <c r="AT166" s="17" t="s">
        <v>203</v>
      </c>
      <c r="AU166" s="17" t="s">
        <v>85</v>
      </c>
    </row>
    <row r="167" spans="1:65" s="2" customFormat="1" ht="16.5" customHeight="1">
      <c r="A167" s="34"/>
      <c r="B167" s="35"/>
      <c r="C167" s="209" t="s">
        <v>375</v>
      </c>
      <c r="D167" s="209" t="s">
        <v>197</v>
      </c>
      <c r="E167" s="210" t="s">
        <v>2335</v>
      </c>
      <c r="F167" s="211" t="s">
        <v>3894</v>
      </c>
      <c r="G167" s="212" t="s">
        <v>240</v>
      </c>
      <c r="H167" s="213">
        <v>1</v>
      </c>
      <c r="I167" s="214"/>
      <c r="J167" s="215">
        <f>ROUND(I167*H167,2)</f>
        <v>0</v>
      </c>
      <c r="K167" s="216"/>
      <c r="L167" s="39"/>
      <c r="M167" s="217" t="s">
        <v>1</v>
      </c>
      <c r="N167" s="218" t="s">
        <v>40</v>
      </c>
      <c r="O167" s="71"/>
      <c r="P167" s="219">
        <f>O167*H167</f>
        <v>0</v>
      </c>
      <c r="Q167" s="219">
        <v>0</v>
      </c>
      <c r="R167" s="219">
        <f>Q167*H167</f>
        <v>0</v>
      </c>
      <c r="S167" s="219">
        <v>0</v>
      </c>
      <c r="T167" s="220">
        <f>S167*H167</f>
        <v>0</v>
      </c>
      <c r="U167" s="34"/>
      <c r="V167" s="34"/>
      <c r="W167" s="34"/>
      <c r="X167" s="34"/>
      <c r="Y167" s="34"/>
      <c r="Z167" s="34"/>
      <c r="AA167" s="34"/>
      <c r="AB167" s="34"/>
      <c r="AC167" s="34"/>
      <c r="AD167" s="34"/>
      <c r="AE167" s="34"/>
      <c r="AR167" s="221" t="s">
        <v>359</v>
      </c>
      <c r="AT167" s="221" t="s">
        <v>197</v>
      </c>
      <c r="AU167" s="221" t="s">
        <v>85</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359</v>
      </c>
      <c r="BM167" s="221" t="s">
        <v>614</v>
      </c>
    </row>
    <row r="168" spans="1:65" s="2" customFormat="1" ht="19.5">
      <c r="A168" s="34"/>
      <c r="B168" s="35"/>
      <c r="C168" s="36"/>
      <c r="D168" s="223" t="s">
        <v>203</v>
      </c>
      <c r="E168" s="36"/>
      <c r="F168" s="224" t="s">
        <v>3860</v>
      </c>
      <c r="G168" s="36"/>
      <c r="H168" s="36"/>
      <c r="I168" s="122"/>
      <c r="J168" s="36"/>
      <c r="K168" s="36"/>
      <c r="L168" s="39"/>
      <c r="M168" s="225"/>
      <c r="N168" s="226"/>
      <c r="O168" s="71"/>
      <c r="P168" s="71"/>
      <c r="Q168" s="71"/>
      <c r="R168" s="71"/>
      <c r="S168" s="71"/>
      <c r="T168" s="72"/>
      <c r="U168" s="34"/>
      <c r="V168" s="34"/>
      <c r="W168" s="34"/>
      <c r="X168" s="34"/>
      <c r="Y168" s="34"/>
      <c r="Z168" s="34"/>
      <c r="AA168" s="34"/>
      <c r="AB168" s="34"/>
      <c r="AC168" s="34"/>
      <c r="AD168" s="34"/>
      <c r="AE168" s="34"/>
      <c r="AT168" s="17" t="s">
        <v>203</v>
      </c>
      <c r="AU168" s="17" t="s">
        <v>85</v>
      </c>
    </row>
    <row r="169" spans="1:65" s="2" customFormat="1" ht="16.5" customHeight="1">
      <c r="A169" s="34"/>
      <c r="B169" s="35"/>
      <c r="C169" s="209" t="s">
        <v>7</v>
      </c>
      <c r="D169" s="209" t="s">
        <v>197</v>
      </c>
      <c r="E169" s="210" t="s">
        <v>2337</v>
      </c>
      <c r="F169" s="211" t="s">
        <v>3895</v>
      </c>
      <c r="G169" s="212" t="s">
        <v>240</v>
      </c>
      <c r="H169" s="213">
        <v>1</v>
      </c>
      <c r="I169" s="214"/>
      <c r="J169" s="215">
        <f>ROUND(I169*H169,2)</f>
        <v>0</v>
      </c>
      <c r="K169" s="216"/>
      <c r="L169" s="39"/>
      <c r="M169" s="217" t="s">
        <v>1</v>
      </c>
      <c r="N169" s="218" t="s">
        <v>40</v>
      </c>
      <c r="O169" s="71"/>
      <c r="P169" s="219">
        <f>O169*H169</f>
        <v>0</v>
      </c>
      <c r="Q169" s="219">
        <v>0</v>
      </c>
      <c r="R169" s="219">
        <f>Q169*H169</f>
        <v>0</v>
      </c>
      <c r="S169" s="219">
        <v>0</v>
      </c>
      <c r="T169" s="220">
        <f>S169*H169</f>
        <v>0</v>
      </c>
      <c r="U169" s="34"/>
      <c r="V169" s="34"/>
      <c r="W169" s="34"/>
      <c r="X169" s="34"/>
      <c r="Y169" s="34"/>
      <c r="Z169" s="34"/>
      <c r="AA169" s="34"/>
      <c r="AB169" s="34"/>
      <c r="AC169" s="34"/>
      <c r="AD169" s="34"/>
      <c r="AE169" s="34"/>
      <c r="AR169" s="221" t="s">
        <v>359</v>
      </c>
      <c r="AT169" s="221" t="s">
        <v>197</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359</v>
      </c>
      <c r="BM169" s="221" t="s">
        <v>622</v>
      </c>
    </row>
    <row r="170" spans="1:65" s="2" customFormat="1" ht="19.5">
      <c r="A170" s="34"/>
      <c r="B170" s="35"/>
      <c r="C170" s="36"/>
      <c r="D170" s="223" t="s">
        <v>203</v>
      </c>
      <c r="E170" s="36"/>
      <c r="F170" s="224" t="s">
        <v>3860</v>
      </c>
      <c r="G170" s="36"/>
      <c r="H170" s="36"/>
      <c r="I170" s="122"/>
      <c r="J170" s="36"/>
      <c r="K170" s="36"/>
      <c r="L170" s="39"/>
      <c r="M170" s="225"/>
      <c r="N170" s="226"/>
      <c r="O170" s="71"/>
      <c r="P170" s="71"/>
      <c r="Q170" s="71"/>
      <c r="R170" s="71"/>
      <c r="S170" s="71"/>
      <c r="T170" s="72"/>
      <c r="U170" s="34"/>
      <c r="V170" s="34"/>
      <c r="W170" s="34"/>
      <c r="X170" s="34"/>
      <c r="Y170" s="34"/>
      <c r="Z170" s="34"/>
      <c r="AA170" s="34"/>
      <c r="AB170" s="34"/>
      <c r="AC170" s="34"/>
      <c r="AD170" s="34"/>
      <c r="AE170" s="34"/>
      <c r="AT170" s="17" t="s">
        <v>203</v>
      </c>
      <c r="AU170" s="17" t="s">
        <v>85</v>
      </c>
    </row>
    <row r="171" spans="1:65" s="2" customFormat="1" ht="16.5" customHeight="1">
      <c r="A171" s="34"/>
      <c r="B171" s="35"/>
      <c r="C171" s="209" t="s">
        <v>382</v>
      </c>
      <c r="D171" s="209" t="s">
        <v>197</v>
      </c>
      <c r="E171" s="210" t="s">
        <v>2339</v>
      </c>
      <c r="F171" s="211" t="s">
        <v>3896</v>
      </c>
      <c r="G171" s="212" t="s">
        <v>240</v>
      </c>
      <c r="H171" s="213">
        <v>1</v>
      </c>
      <c r="I171" s="214"/>
      <c r="J171" s="215">
        <f>ROUND(I171*H171,2)</f>
        <v>0</v>
      </c>
      <c r="K171" s="216"/>
      <c r="L171" s="39"/>
      <c r="M171" s="217" t="s">
        <v>1</v>
      </c>
      <c r="N171" s="218" t="s">
        <v>40</v>
      </c>
      <c r="O171" s="71"/>
      <c r="P171" s="219">
        <f>O171*H171</f>
        <v>0</v>
      </c>
      <c r="Q171" s="219">
        <v>0</v>
      </c>
      <c r="R171" s="219">
        <f>Q171*H171</f>
        <v>0</v>
      </c>
      <c r="S171" s="219">
        <v>0</v>
      </c>
      <c r="T171" s="220">
        <f>S171*H171</f>
        <v>0</v>
      </c>
      <c r="U171" s="34"/>
      <c r="V171" s="34"/>
      <c r="W171" s="34"/>
      <c r="X171" s="34"/>
      <c r="Y171" s="34"/>
      <c r="Z171" s="34"/>
      <c r="AA171" s="34"/>
      <c r="AB171" s="34"/>
      <c r="AC171" s="34"/>
      <c r="AD171" s="34"/>
      <c r="AE171" s="34"/>
      <c r="AR171" s="221" t="s">
        <v>359</v>
      </c>
      <c r="AT171" s="221" t="s">
        <v>197</v>
      </c>
      <c r="AU171" s="221" t="s">
        <v>85</v>
      </c>
      <c r="AY171" s="17" t="s">
        <v>194</v>
      </c>
      <c r="BE171" s="222">
        <f>IF(N171="základní",J171,0)</f>
        <v>0</v>
      </c>
      <c r="BF171" s="222">
        <f>IF(N171="snížená",J171,0)</f>
        <v>0</v>
      </c>
      <c r="BG171" s="222">
        <f>IF(N171="zákl. přenesená",J171,0)</f>
        <v>0</v>
      </c>
      <c r="BH171" s="222">
        <f>IF(N171="sníž. přenesená",J171,0)</f>
        <v>0</v>
      </c>
      <c r="BI171" s="222">
        <f>IF(N171="nulová",J171,0)</f>
        <v>0</v>
      </c>
      <c r="BJ171" s="17" t="s">
        <v>83</v>
      </c>
      <c r="BK171" s="222">
        <f>ROUND(I171*H171,2)</f>
        <v>0</v>
      </c>
      <c r="BL171" s="17" t="s">
        <v>359</v>
      </c>
      <c r="BM171" s="221" t="s">
        <v>634</v>
      </c>
    </row>
    <row r="172" spans="1:65" s="2" customFormat="1" ht="19.5">
      <c r="A172" s="34"/>
      <c r="B172" s="35"/>
      <c r="C172" s="36"/>
      <c r="D172" s="223" t="s">
        <v>203</v>
      </c>
      <c r="E172" s="36"/>
      <c r="F172" s="224" t="s">
        <v>3860</v>
      </c>
      <c r="G172" s="36"/>
      <c r="H172" s="36"/>
      <c r="I172" s="122"/>
      <c r="J172" s="36"/>
      <c r="K172" s="36"/>
      <c r="L172" s="39"/>
      <c r="M172" s="225"/>
      <c r="N172" s="226"/>
      <c r="O172" s="71"/>
      <c r="P172" s="71"/>
      <c r="Q172" s="71"/>
      <c r="R172" s="71"/>
      <c r="S172" s="71"/>
      <c r="T172" s="72"/>
      <c r="U172" s="34"/>
      <c r="V172" s="34"/>
      <c r="W172" s="34"/>
      <c r="X172" s="34"/>
      <c r="Y172" s="34"/>
      <c r="Z172" s="34"/>
      <c r="AA172" s="34"/>
      <c r="AB172" s="34"/>
      <c r="AC172" s="34"/>
      <c r="AD172" s="34"/>
      <c r="AE172" s="34"/>
      <c r="AT172" s="17" t="s">
        <v>203</v>
      </c>
      <c r="AU172" s="17" t="s">
        <v>85</v>
      </c>
    </row>
    <row r="173" spans="1:65" s="2" customFormat="1" ht="16.5" customHeight="1">
      <c r="A173" s="34"/>
      <c r="B173" s="35"/>
      <c r="C173" s="209" t="s">
        <v>388</v>
      </c>
      <c r="D173" s="209" t="s">
        <v>197</v>
      </c>
      <c r="E173" s="210" t="s">
        <v>2341</v>
      </c>
      <c r="F173" s="211" t="s">
        <v>3897</v>
      </c>
      <c r="G173" s="212" t="s">
        <v>240</v>
      </c>
      <c r="H173" s="213">
        <v>2</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359</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359</v>
      </c>
      <c r="BM173" s="221" t="s">
        <v>645</v>
      </c>
    </row>
    <row r="174" spans="1:65" s="2" customFormat="1" ht="19.5">
      <c r="A174" s="34"/>
      <c r="B174" s="35"/>
      <c r="C174" s="36"/>
      <c r="D174" s="223" t="s">
        <v>203</v>
      </c>
      <c r="E174" s="36"/>
      <c r="F174" s="224" t="s">
        <v>3860</v>
      </c>
      <c r="G174" s="36"/>
      <c r="H174" s="36"/>
      <c r="I174" s="122"/>
      <c r="J174" s="36"/>
      <c r="K174" s="36"/>
      <c r="L174" s="39"/>
      <c r="M174" s="225"/>
      <c r="N174" s="226"/>
      <c r="O174" s="71"/>
      <c r="P174" s="71"/>
      <c r="Q174" s="71"/>
      <c r="R174" s="71"/>
      <c r="S174" s="71"/>
      <c r="T174" s="72"/>
      <c r="U174" s="34"/>
      <c r="V174" s="34"/>
      <c r="W174" s="34"/>
      <c r="X174" s="34"/>
      <c r="Y174" s="34"/>
      <c r="Z174" s="34"/>
      <c r="AA174" s="34"/>
      <c r="AB174" s="34"/>
      <c r="AC174" s="34"/>
      <c r="AD174" s="34"/>
      <c r="AE174" s="34"/>
      <c r="AT174" s="17" t="s">
        <v>203</v>
      </c>
      <c r="AU174" s="17" t="s">
        <v>85</v>
      </c>
    </row>
    <row r="175" spans="1:65" s="2" customFormat="1" ht="16.5" customHeight="1">
      <c r="A175" s="34"/>
      <c r="B175" s="35"/>
      <c r="C175" s="209" t="s">
        <v>396</v>
      </c>
      <c r="D175" s="209" t="s">
        <v>197</v>
      </c>
      <c r="E175" s="210" t="s">
        <v>2343</v>
      </c>
      <c r="F175" s="211" t="s">
        <v>3898</v>
      </c>
      <c r="G175" s="212" t="s">
        <v>240</v>
      </c>
      <c r="H175" s="213">
        <v>14</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359</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359</v>
      </c>
      <c r="BM175" s="221" t="s">
        <v>653</v>
      </c>
    </row>
    <row r="176" spans="1:65" s="2" customFormat="1" ht="19.5">
      <c r="A176" s="34"/>
      <c r="B176" s="35"/>
      <c r="C176" s="36"/>
      <c r="D176" s="223" t="s">
        <v>203</v>
      </c>
      <c r="E176" s="36"/>
      <c r="F176" s="224" t="s">
        <v>3860</v>
      </c>
      <c r="G176" s="36"/>
      <c r="H176" s="36"/>
      <c r="I176" s="122"/>
      <c r="J176" s="36"/>
      <c r="K176" s="36"/>
      <c r="L176" s="39"/>
      <c r="M176" s="225"/>
      <c r="N176" s="226"/>
      <c r="O176" s="71"/>
      <c r="P176" s="71"/>
      <c r="Q176" s="71"/>
      <c r="R176" s="71"/>
      <c r="S176" s="71"/>
      <c r="T176" s="72"/>
      <c r="U176" s="34"/>
      <c r="V176" s="34"/>
      <c r="W176" s="34"/>
      <c r="X176" s="34"/>
      <c r="Y176" s="34"/>
      <c r="Z176" s="34"/>
      <c r="AA176" s="34"/>
      <c r="AB176" s="34"/>
      <c r="AC176" s="34"/>
      <c r="AD176" s="34"/>
      <c r="AE176" s="34"/>
      <c r="AT176" s="17" t="s">
        <v>203</v>
      </c>
      <c r="AU176" s="17" t="s">
        <v>85</v>
      </c>
    </row>
    <row r="177" spans="1:65" s="2" customFormat="1" ht="16.5" customHeight="1">
      <c r="A177" s="34"/>
      <c r="B177" s="35"/>
      <c r="C177" s="209" t="s">
        <v>403</v>
      </c>
      <c r="D177" s="209" t="s">
        <v>197</v>
      </c>
      <c r="E177" s="210" t="s">
        <v>2345</v>
      </c>
      <c r="F177" s="211" t="s">
        <v>3899</v>
      </c>
      <c r="G177" s="212" t="s">
        <v>318</v>
      </c>
      <c r="H177" s="213">
        <v>520</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359</v>
      </c>
      <c r="AT177" s="221" t="s">
        <v>197</v>
      </c>
      <c r="AU177" s="221" t="s">
        <v>85</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359</v>
      </c>
      <c r="BM177" s="221" t="s">
        <v>683</v>
      </c>
    </row>
    <row r="178" spans="1:65" s="2" customFormat="1" ht="19.5">
      <c r="A178" s="34"/>
      <c r="B178" s="35"/>
      <c r="C178" s="36"/>
      <c r="D178" s="223" t="s">
        <v>203</v>
      </c>
      <c r="E178" s="36"/>
      <c r="F178" s="224" t="s">
        <v>3860</v>
      </c>
      <c r="G178" s="36"/>
      <c r="H178" s="36"/>
      <c r="I178" s="122"/>
      <c r="J178" s="36"/>
      <c r="K178" s="36"/>
      <c r="L178" s="39"/>
      <c r="M178" s="225"/>
      <c r="N178" s="226"/>
      <c r="O178" s="71"/>
      <c r="P178" s="71"/>
      <c r="Q178" s="71"/>
      <c r="R178" s="71"/>
      <c r="S178" s="71"/>
      <c r="T178" s="72"/>
      <c r="U178" s="34"/>
      <c r="V178" s="34"/>
      <c r="W178" s="34"/>
      <c r="X178" s="34"/>
      <c r="Y178" s="34"/>
      <c r="Z178" s="34"/>
      <c r="AA178" s="34"/>
      <c r="AB178" s="34"/>
      <c r="AC178" s="34"/>
      <c r="AD178" s="34"/>
      <c r="AE178" s="34"/>
      <c r="AT178" s="17" t="s">
        <v>203</v>
      </c>
      <c r="AU178" s="17" t="s">
        <v>85</v>
      </c>
    </row>
    <row r="179" spans="1:65" s="2" customFormat="1" ht="24" customHeight="1">
      <c r="A179" s="34"/>
      <c r="B179" s="35"/>
      <c r="C179" s="209" t="s">
        <v>533</v>
      </c>
      <c r="D179" s="209" t="s">
        <v>197</v>
      </c>
      <c r="E179" s="210" t="s">
        <v>2347</v>
      </c>
      <c r="F179" s="211" t="s">
        <v>3900</v>
      </c>
      <c r="G179" s="212" t="s">
        <v>318</v>
      </c>
      <c r="H179" s="213">
        <v>180</v>
      </c>
      <c r="I179" s="214"/>
      <c r="J179" s="215">
        <f>ROUND(I179*H179,2)</f>
        <v>0</v>
      </c>
      <c r="K179" s="216"/>
      <c r="L179" s="39"/>
      <c r="M179" s="217" t="s">
        <v>1</v>
      </c>
      <c r="N179" s="218" t="s">
        <v>40</v>
      </c>
      <c r="O179" s="71"/>
      <c r="P179" s="219">
        <f>O179*H179</f>
        <v>0</v>
      </c>
      <c r="Q179" s="219">
        <v>0</v>
      </c>
      <c r="R179" s="219">
        <f>Q179*H179</f>
        <v>0</v>
      </c>
      <c r="S179" s="219">
        <v>0</v>
      </c>
      <c r="T179" s="220">
        <f>S179*H179</f>
        <v>0</v>
      </c>
      <c r="U179" s="34"/>
      <c r="V179" s="34"/>
      <c r="W179" s="34"/>
      <c r="X179" s="34"/>
      <c r="Y179" s="34"/>
      <c r="Z179" s="34"/>
      <c r="AA179" s="34"/>
      <c r="AB179" s="34"/>
      <c r="AC179" s="34"/>
      <c r="AD179" s="34"/>
      <c r="AE179" s="34"/>
      <c r="AR179" s="221" t="s">
        <v>359</v>
      </c>
      <c r="AT179" s="221" t="s">
        <v>197</v>
      </c>
      <c r="AU179" s="221" t="s">
        <v>85</v>
      </c>
      <c r="AY179" s="17" t="s">
        <v>194</v>
      </c>
      <c r="BE179" s="222">
        <f>IF(N179="základní",J179,0)</f>
        <v>0</v>
      </c>
      <c r="BF179" s="222">
        <f>IF(N179="snížená",J179,0)</f>
        <v>0</v>
      </c>
      <c r="BG179" s="222">
        <f>IF(N179="zákl. přenesená",J179,0)</f>
        <v>0</v>
      </c>
      <c r="BH179" s="222">
        <f>IF(N179="sníž. přenesená",J179,0)</f>
        <v>0</v>
      </c>
      <c r="BI179" s="222">
        <f>IF(N179="nulová",J179,0)</f>
        <v>0</v>
      </c>
      <c r="BJ179" s="17" t="s">
        <v>83</v>
      </c>
      <c r="BK179" s="222">
        <f>ROUND(I179*H179,2)</f>
        <v>0</v>
      </c>
      <c r="BL179" s="17" t="s">
        <v>359</v>
      </c>
      <c r="BM179" s="221" t="s">
        <v>691</v>
      </c>
    </row>
    <row r="180" spans="1:65" s="2" customFormat="1" ht="19.5">
      <c r="A180" s="34"/>
      <c r="B180" s="35"/>
      <c r="C180" s="36"/>
      <c r="D180" s="223" t="s">
        <v>203</v>
      </c>
      <c r="E180" s="36"/>
      <c r="F180" s="224" t="s">
        <v>3860</v>
      </c>
      <c r="G180" s="36"/>
      <c r="H180" s="36"/>
      <c r="I180" s="122"/>
      <c r="J180" s="36"/>
      <c r="K180" s="36"/>
      <c r="L180" s="39"/>
      <c r="M180" s="225"/>
      <c r="N180" s="226"/>
      <c r="O180" s="71"/>
      <c r="P180" s="71"/>
      <c r="Q180" s="71"/>
      <c r="R180" s="71"/>
      <c r="S180" s="71"/>
      <c r="T180" s="72"/>
      <c r="U180" s="34"/>
      <c r="V180" s="34"/>
      <c r="W180" s="34"/>
      <c r="X180" s="34"/>
      <c r="Y180" s="34"/>
      <c r="Z180" s="34"/>
      <c r="AA180" s="34"/>
      <c r="AB180" s="34"/>
      <c r="AC180" s="34"/>
      <c r="AD180" s="34"/>
      <c r="AE180" s="34"/>
      <c r="AT180" s="17" t="s">
        <v>203</v>
      </c>
      <c r="AU180" s="17" t="s">
        <v>85</v>
      </c>
    </row>
    <row r="181" spans="1:65" s="2" customFormat="1" ht="24" customHeight="1">
      <c r="A181" s="34"/>
      <c r="B181" s="35"/>
      <c r="C181" s="209" t="s">
        <v>537</v>
      </c>
      <c r="D181" s="209" t="s">
        <v>197</v>
      </c>
      <c r="E181" s="210" t="s">
        <v>3901</v>
      </c>
      <c r="F181" s="211" t="s">
        <v>3902</v>
      </c>
      <c r="G181" s="212" t="s">
        <v>318</v>
      </c>
      <c r="H181" s="213">
        <v>120</v>
      </c>
      <c r="I181" s="214"/>
      <c r="J181" s="215">
        <f>ROUND(I181*H181,2)</f>
        <v>0</v>
      </c>
      <c r="K181" s="216"/>
      <c r="L181" s="39"/>
      <c r="M181" s="217" t="s">
        <v>1</v>
      </c>
      <c r="N181" s="218" t="s">
        <v>40</v>
      </c>
      <c r="O181" s="71"/>
      <c r="P181" s="219">
        <f>O181*H181</f>
        <v>0</v>
      </c>
      <c r="Q181" s="219">
        <v>0</v>
      </c>
      <c r="R181" s="219">
        <f>Q181*H181</f>
        <v>0</v>
      </c>
      <c r="S181" s="219">
        <v>0</v>
      </c>
      <c r="T181" s="220">
        <f>S181*H181</f>
        <v>0</v>
      </c>
      <c r="U181" s="34"/>
      <c r="V181" s="34"/>
      <c r="W181" s="34"/>
      <c r="X181" s="34"/>
      <c r="Y181" s="34"/>
      <c r="Z181" s="34"/>
      <c r="AA181" s="34"/>
      <c r="AB181" s="34"/>
      <c r="AC181" s="34"/>
      <c r="AD181" s="34"/>
      <c r="AE181" s="34"/>
      <c r="AR181" s="221" t="s">
        <v>359</v>
      </c>
      <c r="AT181" s="221" t="s">
        <v>197</v>
      </c>
      <c r="AU181" s="221" t="s">
        <v>85</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359</v>
      </c>
      <c r="BM181" s="221" t="s">
        <v>699</v>
      </c>
    </row>
    <row r="182" spans="1:65" s="2" customFormat="1" ht="19.5">
      <c r="A182" s="34"/>
      <c r="B182" s="35"/>
      <c r="C182" s="36"/>
      <c r="D182" s="223" t="s">
        <v>203</v>
      </c>
      <c r="E182" s="36"/>
      <c r="F182" s="224" t="s">
        <v>3860</v>
      </c>
      <c r="G182" s="36"/>
      <c r="H182" s="36"/>
      <c r="I182" s="122"/>
      <c r="J182" s="36"/>
      <c r="K182" s="36"/>
      <c r="L182" s="39"/>
      <c r="M182" s="225"/>
      <c r="N182" s="226"/>
      <c r="O182" s="71"/>
      <c r="P182" s="71"/>
      <c r="Q182" s="71"/>
      <c r="R182" s="71"/>
      <c r="S182" s="71"/>
      <c r="T182" s="72"/>
      <c r="U182" s="34"/>
      <c r="V182" s="34"/>
      <c r="W182" s="34"/>
      <c r="X182" s="34"/>
      <c r="Y182" s="34"/>
      <c r="Z182" s="34"/>
      <c r="AA182" s="34"/>
      <c r="AB182" s="34"/>
      <c r="AC182" s="34"/>
      <c r="AD182" s="34"/>
      <c r="AE182" s="34"/>
      <c r="AT182" s="17" t="s">
        <v>203</v>
      </c>
      <c r="AU182" s="17" t="s">
        <v>85</v>
      </c>
    </row>
    <row r="183" spans="1:65" s="2" customFormat="1" ht="24" customHeight="1">
      <c r="A183" s="34"/>
      <c r="B183" s="35"/>
      <c r="C183" s="209" t="s">
        <v>541</v>
      </c>
      <c r="D183" s="209" t="s">
        <v>197</v>
      </c>
      <c r="E183" s="210" t="s">
        <v>2349</v>
      </c>
      <c r="F183" s="211" t="s">
        <v>3903</v>
      </c>
      <c r="G183" s="212" t="s">
        <v>318</v>
      </c>
      <c r="H183" s="213">
        <v>120</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359</v>
      </c>
      <c r="AT183" s="221" t="s">
        <v>197</v>
      </c>
      <c r="AU183" s="221" t="s">
        <v>85</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359</v>
      </c>
      <c r="BM183" s="221" t="s">
        <v>708</v>
      </c>
    </row>
    <row r="184" spans="1:65" s="2" customFormat="1" ht="19.5">
      <c r="A184" s="34"/>
      <c r="B184" s="35"/>
      <c r="C184" s="36"/>
      <c r="D184" s="223" t="s">
        <v>203</v>
      </c>
      <c r="E184" s="36"/>
      <c r="F184" s="224" t="s">
        <v>3860</v>
      </c>
      <c r="G184" s="36"/>
      <c r="H184" s="36"/>
      <c r="I184" s="122"/>
      <c r="J184" s="36"/>
      <c r="K184" s="36"/>
      <c r="L184" s="39"/>
      <c r="M184" s="225"/>
      <c r="N184" s="226"/>
      <c r="O184" s="71"/>
      <c r="P184" s="71"/>
      <c r="Q184" s="71"/>
      <c r="R184" s="71"/>
      <c r="S184" s="71"/>
      <c r="T184" s="72"/>
      <c r="U184" s="34"/>
      <c r="V184" s="34"/>
      <c r="W184" s="34"/>
      <c r="X184" s="34"/>
      <c r="Y184" s="34"/>
      <c r="Z184" s="34"/>
      <c r="AA184" s="34"/>
      <c r="AB184" s="34"/>
      <c r="AC184" s="34"/>
      <c r="AD184" s="34"/>
      <c r="AE184" s="34"/>
      <c r="AT184" s="17" t="s">
        <v>203</v>
      </c>
      <c r="AU184" s="17" t="s">
        <v>85</v>
      </c>
    </row>
    <row r="185" spans="1:65" s="2" customFormat="1" ht="24" customHeight="1">
      <c r="A185" s="34"/>
      <c r="B185" s="35"/>
      <c r="C185" s="209" t="s">
        <v>550</v>
      </c>
      <c r="D185" s="209" t="s">
        <v>197</v>
      </c>
      <c r="E185" s="210" t="s">
        <v>2351</v>
      </c>
      <c r="F185" s="211" t="s">
        <v>3904</v>
      </c>
      <c r="G185" s="212" t="s">
        <v>318</v>
      </c>
      <c r="H185" s="213">
        <v>280</v>
      </c>
      <c r="I185" s="214"/>
      <c r="J185" s="215">
        <f>ROUND(I185*H185,2)</f>
        <v>0</v>
      </c>
      <c r="K185" s="216"/>
      <c r="L185" s="39"/>
      <c r="M185" s="217" t="s">
        <v>1</v>
      </c>
      <c r="N185" s="218" t="s">
        <v>40</v>
      </c>
      <c r="O185" s="71"/>
      <c r="P185" s="219">
        <f>O185*H185</f>
        <v>0</v>
      </c>
      <c r="Q185" s="219">
        <v>0</v>
      </c>
      <c r="R185" s="219">
        <f>Q185*H185</f>
        <v>0</v>
      </c>
      <c r="S185" s="219">
        <v>0</v>
      </c>
      <c r="T185" s="220">
        <f>S185*H185</f>
        <v>0</v>
      </c>
      <c r="U185" s="34"/>
      <c r="V185" s="34"/>
      <c r="W185" s="34"/>
      <c r="X185" s="34"/>
      <c r="Y185" s="34"/>
      <c r="Z185" s="34"/>
      <c r="AA185" s="34"/>
      <c r="AB185" s="34"/>
      <c r="AC185" s="34"/>
      <c r="AD185" s="34"/>
      <c r="AE185" s="34"/>
      <c r="AR185" s="221" t="s">
        <v>359</v>
      </c>
      <c r="AT185" s="221" t="s">
        <v>197</v>
      </c>
      <c r="AU185" s="221" t="s">
        <v>85</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359</v>
      </c>
      <c r="BM185" s="221" t="s">
        <v>719</v>
      </c>
    </row>
    <row r="186" spans="1:65" s="2" customFormat="1" ht="19.5">
      <c r="A186" s="34"/>
      <c r="B186" s="35"/>
      <c r="C186" s="36"/>
      <c r="D186" s="223" t="s">
        <v>203</v>
      </c>
      <c r="E186" s="36"/>
      <c r="F186" s="224" t="s">
        <v>3860</v>
      </c>
      <c r="G186" s="36"/>
      <c r="H186" s="36"/>
      <c r="I186" s="122"/>
      <c r="J186" s="36"/>
      <c r="K186" s="36"/>
      <c r="L186" s="39"/>
      <c r="M186" s="225"/>
      <c r="N186" s="226"/>
      <c r="O186" s="71"/>
      <c r="P186" s="71"/>
      <c r="Q186" s="71"/>
      <c r="R186" s="71"/>
      <c r="S186" s="71"/>
      <c r="T186" s="72"/>
      <c r="U186" s="34"/>
      <c r="V186" s="34"/>
      <c r="W186" s="34"/>
      <c r="X186" s="34"/>
      <c r="Y186" s="34"/>
      <c r="Z186" s="34"/>
      <c r="AA186" s="34"/>
      <c r="AB186" s="34"/>
      <c r="AC186" s="34"/>
      <c r="AD186" s="34"/>
      <c r="AE186" s="34"/>
      <c r="AT186" s="17" t="s">
        <v>203</v>
      </c>
      <c r="AU186" s="17" t="s">
        <v>85</v>
      </c>
    </row>
    <row r="187" spans="1:65" s="2" customFormat="1" ht="16.5" customHeight="1">
      <c r="A187" s="34"/>
      <c r="B187" s="35"/>
      <c r="C187" s="209" t="s">
        <v>558</v>
      </c>
      <c r="D187" s="209" t="s">
        <v>197</v>
      </c>
      <c r="E187" s="210" t="s">
        <v>2353</v>
      </c>
      <c r="F187" s="211" t="s">
        <v>3905</v>
      </c>
      <c r="G187" s="212" t="s">
        <v>240</v>
      </c>
      <c r="H187" s="213">
        <v>1</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359</v>
      </c>
      <c r="AT187" s="221" t="s">
        <v>197</v>
      </c>
      <c r="AU187" s="221" t="s">
        <v>85</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359</v>
      </c>
      <c r="BM187" s="221" t="s">
        <v>735</v>
      </c>
    </row>
    <row r="188" spans="1:65" s="2" customFormat="1" ht="19.5">
      <c r="A188" s="34"/>
      <c r="B188" s="35"/>
      <c r="C188" s="36"/>
      <c r="D188" s="223" t="s">
        <v>203</v>
      </c>
      <c r="E188" s="36"/>
      <c r="F188" s="224" t="s">
        <v>3860</v>
      </c>
      <c r="G188" s="36"/>
      <c r="H188" s="36"/>
      <c r="I188" s="122"/>
      <c r="J188" s="36"/>
      <c r="K188" s="36"/>
      <c r="L188" s="39"/>
      <c r="M188" s="225"/>
      <c r="N188" s="226"/>
      <c r="O188" s="71"/>
      <c r="P188" s="71"/>
      <c r="Q188" s="71"/>
      <c r="R188" s="71"/>
      <c r="S188" s="71"/>
      <c r="T188" s="72"/>
      <c r="U188" s="34"/>
      <c r="V188" s="34"/>
      <c r="W188" s="34"/>
      <c r="X188" s="34"/>
      <c r="Y188" s="34"/>
      <c r="Z188" s="34"/>
      <c r="AA188" s="34"/>
      <c r="AB188" s="34"/>
      <c r="AC188" s="34"/>
      <c r="AD188" s="34"/>
      <c r="AE188" s="34"/>
      <c r="AT188" s="17" t="s">
        <v>203</v>
      </c>
      <c r="AU188" s="17" t="s">
        <v>85</v>
      </c>
    </row>
    <row r="189" spans="1:65" s="12" customFormat="1" ht="22.9" customHeight="1">
      <c r="B189" s="193"/>
      <c r="C189" s="194"/>
      <c r="D189" s="195" t="s">
        <v>74</v>
      </c>
      <c r="E189" s="207" t="s">
        <v>2502</v>
      </c>
      <c r="F189" s="207" t="s">
        <v>3906</v>
      </c>
      <c r="G189" s="194"/>
      <c r="H189" s="194"/>
      <c r="I189" s="197"/>
      <c r="J189" s="208">
        <f>BK189</f>
        <v>0</v>
      </c>
      <c r="K189" s="194"/>
      <c r="L189" s="199"/>
      <c r="M189" s="200"/>
      <c r="N189" s="201"/>
      <c r="O189" s="201"/>
      <c r="P189" s="202">
        <f>SUM(P190:P221)</f>
        <v>0</v>
      </c>
      <c r="Q189" s="201"/>
      <c r="R189" s="202">
        <f>SUM(R190:R221)</f>
        <v>0</v>
      </c>
      <c r="S189" s="201"/>
      <c r="T189" s="203">
        <f>SUM(T190:T221)</f>
        <v>0</v>
      </c>
      <c r="AR189" s="204" t="s">
        <v>83</v>
      </c>
      <c r="AT189" s="205" t="s">
        <v>74</v>
      </c>
      <c r="AU189" s="205" t="s">
        <v>83</v>
      </c>
      <c r="AY189" s="204" t="s">
        <v>194</v>
      </c>
      <c r="BK189" s="206">
        <f>SUM(BK190:BK221)</f>
        <v>0</v>
      </c>
    </row>
    <row r="190" spans="1:65" s="2" customFormat="1" ht="24" customHeight="1">
      <c r="A190" s="34"/>
      <c r="B190" s="35"/>
      <c r="C190" s="209" t="s">
        <v>565</v>
      </c>
      <c r="D190" s="209" t="s">
        <v>197</v>
      </c>
      <c r="E190" s="210" t="s">
        <v>2355</v>
      </c>
      <c r="F190" s="211" t="s">
        <v>3907</v>
      </c>
      <c r="G190" s="212" t="s">
        <v>240</v>
      </c>
      <c r="H190" s="213">
        <v>1</v>
      </c>
      <c r="I190" s="214"/>
      <c r="J190" s="215">
        <f>ROUND(I190*H190,2)</f>
        <v>0</v>
      </c>
      <c r="K190" s="216"/>
      <c r="L190" s="39"/>
      <c r="M190" s="217" t="s">
        <v>1</v>
      </c>
      <c r="N190" s="218" t="s">
        <v>40</v>
      </c>
      <c r="O190" s="71"/>
      <c r="P190" s="219">
        <f>O190*H190</f>
        <v>0</v>
      </c>
      <c r="Q190" s="219">
        <v>0</v>
      </c>
      <c r="R190" s="219">
        <f>Q190*H190</f>
        <v>0</v>
      </c>
      <c r="S190" s="219">
        <v>0</v>
      </c>
      <c r="T190" s="220">
        <f>S190*H190</f>
        <v>0</v>
      </c>
      <c r="U190" s="34"/>
      <c r="V190" s="34"/>
      <c r="W190" s="34"/>
      <c r="X190" s="34"/>
      <c r="Y190" s="34"/>
      <c r="Z190" s="34"/>
      <c r="AA190" s="34"/>
      <c r="AB190" s="34"/>
      <c r="AC190" s="34"/>
      <c r="AD190" s="34"/>
      <c r="AE190" s="34"/>
      <c r="AR190" s="221" t="s">
        <v>359</v>
      </c>
      <c r="AT190" s="221" t="s">
        <v>197</v>
      </c>
      <c r="AU190" s="221" t="s">
        <v>85</v>
      </c>
      <c r="AY190" s="17" t="s">
        <v>194</v>
      </c>
      <c r="BE190" s="222">
        <f>IF(N190="základní",J190,0)</f>
        <v>0</v>
      </c>
      <c r="BF190" s="222">
        <f>IF(N190="snížená",J190,0)</f>
        <v>0</v>
      </c>
      <c r="BG190" s="222">
        <f>IF(N190="zákl. přenesená",J190,0)</f>
        <v>0</v>
      </c>
      <c r="BH190" s="222">
        <f>IF(N190="sníž. přenesená",J190,0)</f>
        <v>0</v>
      </c>
      <c r="BI190" s="222">
        <f>IF(N190="nulová",J190,0)</f>
        <v>0</v>
      </c>
      <c r="BJ190" s="17" t="s">
        <v>83</v>
      </c>
      <c r="BK190" s="222">
        <f>ROUND(I190*H190,2)</f>
        <v>0</v>
      </c>
      <c r="BL190" s="17" t="s">
        <v>359</v>
      </c>
      <c r="BM190" s="221" t="s">
        <v>746</v>
      </c>
    </row>
    <row r="191" spans="1:65" s="2" customFormat="1" ht="48.75">
      <c r="A191" s="34"/>
      <c r="B191" s="35"/>
      <c r="C191" s="36"/>
      <c r="D191" s="223" t="s">
        <v>203</v>
      </c>
      <c r="E191" s="36"/>
      <c r="F191" s="224" t="s">
        <v>3908</v>
      </c>
      <c r="G191" s="36"/>
      <c r="H191" s="36"/>
      <c r="I191" s="122"/>
      <c r="J191" s="36"/>
      <c r="K191" s="36"/>
      <c r="L191" s="39"/>
      <c r="M191" s="225"/>
      <c r="N191" s="226"/>
      <c r="O191" s="71"/>
      <c r="P191" s="71"/>
      <c r="Q191" s="71"/>
      <c r="R191" s="71"/>
      <c r="S191" s="71"/>
      <c r="T191" s="72"/>
      <c r="U191" s="34"/>
      <c r="V191" s="34"/>
      <c r="W191" s="34"/>
      <c r="X191" s="34"/>
      <c r="Y191" s="34"/>
      <c r="Z191" s="34"/>
      <c r="AA191" s="34"/>
      <c r="AB191" s="34"/>
      <c r="AC191" s="34"/>
      <c r="AD191" s="34"/>
      <c r="AE191" s="34"/>
      <c r="AT191" s="17" t="s">
        <v>203</v>
      </c>
      <c r="AU191" s="17" t="s">
        <v>85</v>
      </c>
    </row>
    <row r="192" spans="1:65" s="2" customFormat="1" ht="16.5" customHeight="1">
      <c r="A192" s="34"/>
      <c r="B192" s="35"/>
      <c r="C192" s="209" t="s">
        <v>569</v>
      </c>
      <c r="D192" s="209" t="s">
        <v>197</v>
      </c>
      <c r="E192" s="210" t="s">
        <v>2357</v>
      </c>
      <c r="F192" s="211" t="s">
        <v>3909</v>
      </c>
      <c r="G192" s="212" t="s">
        <v>240</v>
      </c>
      <c r="H192" s="213">
        <v>3</v>
      </c>
      <c r="I192" s="214"/>
      <c r="J192" s="215">
        <f>ROUND(I192*H192,2)</f>
        <v>0</v>
      </c>
      <c r="K192" s="216"/>
      <c r="L192" s="39"/>
      <c r="M192" s="217" t="s">
        <v>1</v>
      </c>
      <c r="N192" s="218" t="s">
        <v>40</v>
      </c>
      <c r="O192" s="71"/>
      <c r="P192" s="219">
        <f>O192*H192</f>
        <v>0</v>
      </c>
      <c r="Q192" s="219">
        <v>0</v>
      </c>
      <c r="R192" s="219">
        <f>Q192*H192</f>
        <v>0</v>
      </c>
      <c r="S192" s="219">
        <v>0</v>
      </c>
      <c r="T192" s="220">
        <f>S192*H192</f>
        <v>0</v>
      </c>
      <c r="U192" s="34"/>
      <c r="V192" s="34"/>
      <c r="W192" s="34"/>
      <c r="X192" s="34"/>
      <c r="Y192" s="34"/>
      <c r="Z192" s="34"/>
      <c r="AA192" s="34"/>
      <c r="AB192" s="34"/>
      <c r="AC192" s="34"/>
      <c r="AD192" s="34"/>
      <c r="AE192" s="34"/>
      <c r="AR192" s="221" t="s">
        <v>359</v>
      </c>
      <c r="AT192" s="221" t="s">
        <v>197</v>
      </c>
      <c r="AU192" s="221" t="s">
        <v>85</v>
      </c>
      <c r="AY192" s="17" t="s">
        <v>194</v>
      </c>
      <c r="BE192" s="222">
        <f>IF(N192="základní",J192,0)</f>
        <v>0</v>
      </c>
      <c r="BF192" s="222">
        <f>IF(N192="snížená",J192,0)</f>
        <v>0</v>
      </c>
      <c r="BG192" s="222">
        <f>IF(N192="zákl. přenesená",J192,0)</f>
        <v>0</v>
      </c>
      <c r="BH192" s="222">
        <f>IF(N192="sníž. přenesená",J192,0)</f>
        <v>0</v>
      </c>
      <c r="BI192" s="222">
        <f>IF(N192="nulová",J192,0)</f>
        <v>0</v>
      </c>
      <c r="BJ192" s="17" t="s">
        <v>83</v>
      </c>
      <c r="BK192" s="222">
        <f>ROUND(I192*H192,2)</f>
        <v>0</v>
      </c>
      <c r="BL192" s="17" t="s">
        <v>359</v>
      </c>
      <c r="BM192" s="221" t="s">
        <v>754</v>
      </c>
    </row>
    <row r="193" spans="1:65" s="2" customFormat="1" ht="29.25">
      <c r="A193" s="34"/>
      <c r="B193" s="35"/>
      <c r="C193" s="36"/>
      <c r="D193" s="223" t="s">
        <v>203</v>
      </c>
      <c r="E193" s="36"/>
      <c r="F193" s="224" t="s">
        <v>3910</v>
      </c>
      <c r="G193" s="36"/>
      <c r="H193" s="36"/>
      <c r="I193" s="122"/>
      <c r="J193" s="36"/>
      <c r="K193" s="36"/>
      <c r="L193" s="39"/>
      <c r="M193" s="225"/>
      <c r="N193" s="226"/>
      <c r="O193" s="71"/>
      <c r="P193" s="71"/>
      <c r="Q193" s="71"/>
      <c r="R193" s="71"/>
      <c r="S193" s="71"/>
      <c r="T193" s="72"/>
      <c r="U193" s="34"/>
      <c r="V193" s="34"/>
      <c r="W193" s="34"/>
      <c r="X193" s="34"/>
      <c r="Y193" s="34"/>
      <c r="Z193" s="34"/>
      <c r="AA193" s="34"/>
      <c r="AB193" s="34"/>
      <c r="AC193" s="34"/>
      <c r="AD193" s="34"/>
      <c r="AE193" s="34"/>
      <c r="AT193" s="17" t="s">
        <v>203</v>
      </c>
      <c r="AU193" s="17" t="s">
        <v>85</v>
      </c>
    </row>
    <row r="194" spans="1:65" s="2" customFormat="1" ht="16.5" customHeight="1">
      <c r="A194" s="34"/>
      <c r="B194" s="35"/>
      <c r="C194" s="209" t="s">
        <v>573</v>
      </c>
      <c r="D194" s="209" t="s">
        <v>197</v>
      </c>
      <c r="E194" s="210" t="s">
        <v>2359</v>
      </c>
      <c r="F194" s="211" t="s">
        <v>3911</v>
      </c>
      <c r="G194" s="212" t="s">
        <v>240</v>
      </c>
      <c r="H194" s="213">
        <v>1</v>
      </c>
      <c r="I194" s="214"/>
      <c r="J194" s="215">
        <f>ROUND(I194*H194,2)</f>
        <v>0</v>
      </c>
      <c r="K194" s="216"/>
      <c r="L194" s="39"/>
      <c r="M194" s="217" t="s">
        <v>1</v>
      </c>
      <c r="N194" s="218" t="s">
        <v>40</v>
      </c>
      <c r="O194" s="71"/>
      <c r="P194" s="219">
        <f>O194*H194</f>
        <v>0</v>
      </c>
      <c r="Q194" s="219">
        <v>0</v>
      </c>
      <c r="R194" s="219">
        <f>Q194*H194</f>
        <v>0</v>
      </c>
      <c r="S194" s="219">
        <v>0</v>
      </c>
      <c r="T194" s="220">
        <f>S194*H194</f>
        <v>0</v>
      </c>
      <c r="U194" s="34"/>
      <c r="V194" s="34"/>
      <c r="W194" s="34"/>
      <c r="X194" s="34"/>
      <c r="Y194" s="34"/>
      <c r="Z194" s="34"/>
      <c r="AA194" s="34"/>
      <c r="AB194" s="34"/>
      <c r="AC194" s="34"/>
      <c r="AD194" s="34"/>
      <c r="AE194" s="34"/>
      <c r="AR194" s="221" t="s">
        <v>359</v>
      </c>
      <c r="AT194" s="221" t="s">
        <v>197</v>
      </c>
      <c r="AU194" s="221" t="s">
        <v>85</v>
      </c>
      <c r="AY194" s="17" t="s">
        <v>194</v>
      </c>
      <c r="BE194" s="222">
        <f>IF(N194="základní",J194,0)</f>
        <v>0</v>
      </c>
      <c r="BF194" s="222">
        <f>IF(N194="snížená",J194,0)</f>
        <v>0</v>
      </c>
      <c r="BG194" s="222">
        <f>IF(N194="zákl. přenesená",J194,0)</f>
        <v>0</v>
      </c>
      <c r="BH194" s="222">
        <f>IF(N194="sníž. přenesená",J194,0)</f>
        <v>0</v>
      </c>
      <c r="BI194" s="222">
        <f>IF(N194="nulová",J194,0)</f>
        <v>0</v>
      </c>
      <c r="BJ194" s="17" t="s">
        <v>83</v>
      </c>
      <c r="BK194" s="222">
        <f>ROUND(I194*H194,2)</f>
        <v>0</v>
      </c>
      <c r="BL194" s="17" t="s">
        <v>359</v>
      </c>
      <c r="BM194" s="221" t="s">
        <v>764</v>
      </c>
    </row>
    <row r="195" spans="1:65" s="2" customFormat="1" ht="19.5">
      <c r="A195" s="34"/>
      <c r="B195" s="35"/>
      <c r="C195" s="36"/>
      <c r="D195" s="223" t="s">
        <v>203</v>
      </c>
      <c r="E195" s="36"/>
      <c r="F195" s="224" t="s">
        <v>3912</v>
      </c>
      <c r="G195" s="36"/>
      <c r="H195" s="36"/>
      <c r="I195" s="122"/>
      <c r="J195" s="36"/>
      <c r="K195" s="36"/>
      <c r="L195" s="39"/>
      <c r="M195" s="225"/>
      <c r="N195" s="226"/>
      <c r="O195" s="71"/>
      <c r="P195" s="71"/>
      <c r="Q195" s="71"/>
      <c r="R195" s="71"/>
      <c r="S195" s="71"/>
      <c r="T195" s="72"/>
      <c r="U195" s="34"/>
      <c r="V195" s="34"/>
      <c r="W195" s="34"/>
      <c r="X195" s="34"/>
      <c r="Y195" s="34"/>
      <c r="Z195" s="34"/>
      <c r="AA195" s="34"/>
      <c r="AB195" s="34"/>
      <c r="AC195" s="34"/>
      <c r="AD195" s="34"/>
      <c r="AE195" s="34"/>
      <c r="AT195" s="17" t="s">
        <v>203</v>
      </c>
      <c r="AU195" s="17" t="s">
        <v>85</v>
      </c>
    </row>
    <row r="196" spans="1:65" s="2" customFormat="1" ht="16.5" customHeight="1">
      <c r="A196" s="34"/>
      <c r="B196" s="35"/>
      <c r="C196" s="209" t="s">
        <v>577</v>
      </c>
      <c r="D196" s="209" t="s">
        <v>197</v>
      </c>
      <c r="E196" s="210" t="s">
        <v>2361</v>
      </c>
      <c r="F196" s="211" t="s">
        <v>3913</v>
      </c>
      <c r="G196" s="212" t="s">
        <v>240</v>
      </c>
      <c r="H196" s="213">
        <v>2</v>
      </c>
      <c r="I196" s="214"/>
      <c r="J196" s="215">
        <f>ROUND(I196*H196,2)</f>
        <v>0</v>
      </c>
      <c r="K196" s="216"/>
      <c r="L196" s="39"/>
      <c r="M196" s="217" t="s">
        <v>1</v>
      </c>
      <c r="N196" s="218" t="s">
        <v>40</v>
      </c>
      <c r="O196" s="71"/>
      <c r="P196" s="219">
        <f>O196*H196</f>
        <v>0</v>
      </c>
      <c r="Q196" s="219">
        <v>0</v>
      </c>
      <c r="R196" s="219">
        <f>Q196*H196</f>
        <v>0</v>
      </c>
      <c r="S196" s="219">
        <v>0</v>
      </c>
      <c r="T196" s="220">
        <f>S196*H196</f>
        <v>0</v>
      </c>
      <c r="U196" s="34"/>
      <c r="V196" s="34"/>
      <c r="W196" s="34"/>
      <c r="X196" s="34"/>
      <c r="Y196" s="34"/>
      <c r="Z196" s="34"/>
      <c r="AA196" s="34"/>
      <c r="AB196" s="34"/>
      <c r="AC196" s="34"/>
      <c r="AD196" s="34"/>
      <c r="AE196" s="34"/>
      <c r="AR196" s="221" t="s">
        <v>359</v>
      </c>
      <c r="AT196" s="221" t="s">
        <v>197</v>
      </c>
      <c r="AU196" s="221" t="s">
        <v>85</v>
      </c>
      <c r="AY196" s="17" t="s">
        <v>194</v>
      </c>
      <c r="BE196" s="222">
        <f>IF(N196="základní",J196,0)</f>
        <v>0</v>
      </c>
      <c r="BF196" s="222">
        <f>IF(N196="snížená",J196,0)</f>
        <v>0</v>
      </c>
      <c r="BG196" s="222">
        <f>IF(N196="zákl. přenesená",J196,0)</f>
        <v>0</v>
      </c>
      <c r="BH196" s="222">
        <f>IF(N196="sníž. přenesená",J196,0)</f>
        <v>0</v>
      </c>
      <c r="BI196" s="222">
        <f>IF(N196="nulová",J196,0)</f>
        <v>0</v>
      </c>
      <c r="BJ196" s="17" t="s">
        <v>83</v>
      </c>
      <c r="BK196" s="222">
        <f>ROUND(I196*H196,2)</f>
        <v>0</v>
      </c>
      <c r="BL196" s="17" t="s">
        <v>359</v>
      </c>
      <c r="BM196" s="221" t="s">
        <v>772</v>
      </c>
    </row>
    <row r="197" spans="1:65" s="2" customFormat="1" ht="29.25">
      <c r="A197" s="34"/>
      <c r="B197" s="35"/>
      <c r="C197" s="36"/>
      <c r="D197" s="223" t="s">
        <v>203</v>
      </c>
      <c r="E197" s="36"/>
      <c r="F197" s="224" t="s">
        <v>3914</v>
      </c>
      <c r="G197" s="36"/>
      <c r="H197" s="36"/>
      <c r="I197" s="122"/>
      <c r="J197" s="36"/>
      <c r="K197" s="36"/>
      <c r="L197" s="39"/>
      <c r="M197" s="225"/>
      <c r="N197" s="226"/>
      <c r="O197" s="71"/>
      <c r="P197" s="71"/>
      <c r="Q197" s="71"/>
      <c r="R197" s="71"/>
      <c r="S197" s="71"/>
      <c r="T197" s="72"/>
      <c r="U197" s="34"/>
      <c r="V197" s="34"/>
      <c r="W197" s="34"/>
      <c r="X197" s="34"/>
      <c r="Y197" s="34"/>
      <c r="Z197" s="34"/>
      <c r="AA197" s="34"/>
      <c r="AB197" s="34"/>
      <c r="AC197" s="34"/>
      <c r="AD197" s="34"/>
      <c r="AE197" s="34"/>
      <c r="AT197" s="17" t="s">
        <v>203</v>
      </c>
      <c r="AU197" s="17" t="s">
        <v>85</v>
      </c>
    </row>
    <row r="198" spans="1:65" s="2" customFormat="1" ht="16.5" customHeight="1">
      <c r="A198" s="34"/>
      <c r="B198" s="35"/>
      <c r="C198" s="209" t="s">
        <v>581</v>
      </c>
      <c r="D198" s="209" t="s">
        <v>197</v>
      </c>
      <c r="E198" s="210" t="s">
        <v>2363</v>
      </c>
      <c r="F198" s="211" t="s">
        <v>3915</v>
      </c>
      <c r="G198" s="212" t="s">
        <v>240</v>
      </c>
      <c r="H198" s="213">
        <v>1</v>
      </c>
      <c r="I198" s="214"/>
      <c r="J198" s="215">
        <f>ROUND(I198*H198,2)</f>
        <v>0</v>
      </c>
      <c r="K198" s="216"/>
      <c r="L198" s="39"/>
      <c r="M198" s="217" t="s">
        <v>1</v>
      </c>
      <c r="N198" s="218" t="s">
        <v>40</v>
      </c>
      <c r="O198" s="71"/>
      <c r="P198" s="219">
        <f>O198*H198</f>
        <v>0</v>
      </c>
      <c r="Q198" s="219">
        <v>0</v>
      </c>
      <c r="R198" s="219">
        <f>Q198*H198</f>
        <v>0</v>
      </c>
      <c r="S198" s="219">
        <v>0</v>
      </c>
      <c r="T198" s="220">
        <f>S198*H198</f>
        <v>0</v>
      </c>
      <c r="U198" s="34"/>
      <c r="V198" s="34"/>
      <c r="W198" s="34"/>
      <c r="X198" s="34"/>
      <c r="Y198" s="34"/>
      <c r="Z198" s="34"/>
      <c r="AA198" s="34"/>
      <c r="AB198" s="34"/>
      <c r="AC198" s="34"/>
      <c r="AD198" s="34"/>
      <c r="AE198" s="34"/>
      <c r="AR198" s="221" t="s">
        <v>359</v>
      </c>
      <c r="AT198" s="221" t="s">
        <v>197</v>
      </c>
      <c r="AU198" s="221" t="s">
        <v>85</v>
      </c>
      <c r="AY198" s="17" t="s">
        <v>194</v>
      </c>
      <c r="BE198" s="222">
        <f>IF(N198="základní",J198,0)</f>
        <v>0</v>
      </c>
      <c r="BF198" s="222">
        <f>IF(N198="snížená",J198,0)</f>
        <v>0</v>
      </c>
      <c r="BG198" s="222">
        <f>IF(N198="zákl. přenesená",J198,0)</f>
        <v>0</v>
      </c>
      <c r="BH198" s="222">
        <f>IF(N198="sníž. přenesená",J198,0)</f>
        <v>0</v>
      </c>
      <c r="BI198" s="222">
        <f>IF(N198="nulová",J198,0)</f>
        <v>0</v>
      </c>
      <c r="BJ198" s="17" t="s">
        <v>83</v>
      </c>
      <c r="BK198" s="222">
        <f>ROUND(I198*H198,2)</f>
        <v>0</v>
      </c>
      <c r="BL198" s="17" t="s">
        <v>359</v>
      </c>
      <c r="BM198" s="221" t="s">
        <v>781</v>
      </c>
    </row>
    <row r="199" spans="1:65" s="2" customFormat="1" ht="29.25">
      <c r="A199" s="34"/>
      <c r="B199" s="35"/>
      <c r="C199" s="36"/>
      <c r="D199" s="223" t="s">
        <v>203</v>
      </c>
      <c r="E199" s="36"/>
      <c r="F199" s="224" t="s">
        <v>3916</v>
      </c>
      <c r="G199" s="36"/>
      <c r="H199" s="36"/>
      <c r="I199" s="122"/>
      <c r="J199" s="36"/>
      <c r="K199" s="36"/>
      <c r="L199" s="39"/>
      <c r="M199" s="225"/>
      <c r="N199" s="226"/>
      <c r="O199" s="71"/>
      <c r="P199" s="71"/>
      <c r="Q199" s="71"/>
      <c r="R199" s="71"/>
      <c r="S199" s="71"/>
      <c r="T199" s="72"/>
      <c r="U199" s="34"/>
      <c r="V199" s="34"/>
      <c r="W199" s="34"/>
      <c r="X199" s="34"/>
      <c r="Y199" s="34"/>
      <c r="Z199" s="34"/>
      <c r="AA199" s="34"/>
      <c r="AB199" s="34"/>
      <c r="AC199" s="34"/>
      <c r="AD199" s="34"/>
      <c r="AE199" s="34"/>
      <c r="AT199" s="17" t="s">
        <v>203</v>
      </c>
      <c r="AU199" s="17" t="s">
        <v>85</v>
      </c>
    </row>
    <row r="200" spans="1:65" s="2" customFormat="1" ht="16.5" customHeight="1">
      <c r="A200" s="34"/>
      <c r="B200" s="35"/>
      <c r="C200" s="209" t="s">
        <v>588</v>
      </c>
      <c r="D200" s="209" t="s">
        <v>197</v>
      </c>
      <c r="E200" s="210" t="s">
        <v>2365</v>
      </c>
      <c r="F200" s="211" t="s">
        <v>3917</v>
      </c>
      <c r="G200" s="212" t="s">
        <v>240</v>
      </c>
      <c r="H200" s="213">
        <v>1</v>
      </c>
      <c r="I200" s="214"/>
      <c r="J200" s="215">
        <f>ROUND(I200*H200,2)</f>
        <v>0</v>
      </c>
      <c r="K200" s="216"/>
      <c r="L200" s="39"/>
      <c r="M200" s="217" t="s">
        <v>1</v>
      </c>
      <c r="N200" s="218" t="s">
        <v>40</v>
      </c>
      <c r="O200" s="71"/>
      <c r="P200" s="219">
        <f>O200*H200</f>
        <v>0</v>
      </c>
      <c r="Q200" s="219">
        <v>0</v>
      </c>
      <c r="R200" s="219">
        <f>Q200*H200</f>
        <v>0</v>
      </c>
      <c r="S200" s="219">
        <v>0</v>
      </c>
      <c r="T200" s="220">
        <f>S200*H200</f>
        <v>0</v>
      </c>
      <c r="U200" s="34"/>
      <c r="V200" s="34"/>
      <c r="W200" s="34"/>
      <c r="X200" s="34"/>
      <c r="Y200" s="34"/>
      <c r="Z200" s="34"/>
      <c r="AA200" s="34"/>
      <c r="AB200" s="34"/>
      <c r="AC200" s="34"/>
      <c r="AD200" s="34"/>
      <c r="AE200" s="34"/>
      <c r="AR200" s="221" t="s">
        <v>359</v>
      </c>
      <c r="AT200" s="221" t="s">
        <v>197</v>
      </c>
      <c r="AU200" s="221" t="s">
        <v>85</v>
      </c>
      <c r="AY200" s="17" t="s">
        <v>194</v>
      </c>
      <c r="BE200" s="222">
        <f>IF(N200="základní",J200,0)</f>
        <v>0</v>
      </c>
      <c r="BF200" s="222">
        <f>IF(N200="snížená",J200,0)</f>
        <v>0</v>
      </c>
      <c r="BG200" s="222">
        <f>IF(N200="zákl. přenesená",J200,0)</f>
        <v>0</v>
      </c>
      <c r="BH200" s="222">
        <f>IF(N200="sníž. přenesená",J200,0)</f>
        <v>0</v>
      </c>
      <c r="BI200" s="222">
        <f>IF(N200="nulová",J200,0)</f>
        <v>0</v>
      </c>
      <c r="BJ200" s="17" t="s">
        <v>83</v>
      </c>
      <c r="BK200" s="222">
        <f>ROUND(I200*H200,2)</f>
        <v>0</v>
      </c>
      <c r="BL200" s="17" t="s">
        <v>359</v>
      </c>
      <c r="BM200" s="221" t="s">
        <v>790</v>
      </c>
    </row>
    <row r="201" spans="1:65" s="2" customFormat="1" ht="29.25">
      <c r="A201" s="34"/>
      <c r="B201" s="35"/>
      <c r="C201" s="36"/>
      <c r="D201" s="223" t="s">
        <v>203</v>
      </c>
      <c r="E201" s="36"/>
      <c r="F201" s="224" t="s">
        <v>3918</v>
      </c>
      <c r="G201" s="36"/>
      <c r="H201" s="36"/>
      <c r="I201" s="122"/>
      <c r="J201" s="36"/>
      <c r="K201" s="36"/>
      <c r="L201" s="39"/>
      <c r="M201" s="225"/>
      <c r="N201" s="226"/>
      <c r="O201" s="71"/>
      <c r="P201" s="71"/>
      <c r="Q201" s="71"/>
      <c r="R201" s="71"/>
      <c r="S201" s="71"/>
      <c r="T201" s="72"/>
      <c r="U201" s="34"/>
      <c r="V201" s="34"/>
      <c r="W201" s="34"/>
      <c r="X201" s="34"/>
      <c r="Y201" s="34"/>
      <c r="Z201" s="34"/>
      <c r="AA201" s="34"/>
      <c r="AB201" s="34"/>
      <c r="AC201" s="34"/>
      <c r="AD201" s="34"/>
      <c r="AE201" s="34"/>
      <c r="AT201" s="17" t="s">
        <v>203</v>
      </c>
      <c r="AU201" s="17" t="s">
        <v>85</v>
      </c>
    </row>
    <row r="202" spans="1:65" s="2" customFormat="1" ht="16.5" customHeight="1">
      <c r="A202" s="34"/>
      <c r="B202" s="35"/>
      <c r="C202" s="209" t="s">
        <v>594</v>
      </c>
      <c r="D202" s="209" t="s">
        <v>197</v>
      </c>
      <c r="E202" s="210" t="s">
        <v>2367</v>
      </c>
      <c r="F202" s="211" t="s">
        <v>3919</v>
      </c>
      <c r="G202" s="212" t="s">
        <v>240</v>
      </c>
      <c r="H202" s="213">
        <v>12</v>
      </c>
      <c r="I202" s="214"/>
      <c r="J202" s="215">
        <f>ROUND(I202*H202,2)</f>
        <v>0</v>
      </c>
      <c r="K202" s="216"/>
      <c r="L202" s="39"/>
      <c r="M202" s="217" t="s">
        <v>1</v>
      </c>
      <c r="N202" s="218" t="s">
        <v>40</v>
      </c>
      <c r="O202" s="71"/>
      <c r="P202" s="219">
        <f>O202*H202</f>
        <v>0</v>
      </c>
      <c r="Q202" s="219">
        <v>0</v>
      </c>
      <c r="R202" s="219">
        <f>Q202*H202</f>
        <v>0</v>
      </c>
      <c r="S202" s="219">
        <v>0</v>
      </c>
      <c r="T202" s="220">
        <f>S202*H202</f>
        <v>0</v>
      </c>
      <c r="U202" s="34"/>
      <c r="V202" s="34"/>
      <c r="W202" s="34"/>
      <c r="X202" s="34"/>
      <c r="Y202" s="34"/>
      <c r="Z202" s="34"/>
      <c r="AA202" s="34"/>
      <c r="AB202" s="34"/>
      <c r="AC202" s="34"/>
      <c r="AD202" s="34"/>
      <c r="AE202" s="34"/>
      <c r="AR202" s="221" t="s">
        <v>359</v>
      </c>
      <c r="AT202" s="221" t="s">
        <v>197</v>
      </c>
      <c r="AU202" s="221" t="s">
        <v>85</v>
      </c>
      <c r="AY202" s="17" t="s">
        <v>194</v>
      </c>
      <c r="BE202" s="222">
        <f>IF(N202="základní",J202,0)</f>
        <v>0</v>
      </c>
      <c r="BF202" s="222">
        <f>IF(N202="snížená",J202,0)</f>
        <v>0</v>
      </c>
      <c r="BG202" s="222">
        <f>IF(N202="zákl. přenesená",J202,0)</f>
        <v>0</v>
      </c>
      <c r="BH202" s="222">
        <f>IF(N202="sníž. přenesená",J202,0)</f>
        <v>0</v>
      </c>
      <c r="BI202" s="222">
        <f>IF(N202="nulová",J202,0)</f>
        <v>0</v>
      </c>
      <c r="BJ202" s="17" t="s">
        <v>83</v>
      </c>
      <c r="BK202" s="222">
        <f>ROUND(I202*H202,2)</f>
        <v>0</v>
      </c>
      <c r="BL202" s="17" t="s">
        <v>359</v>
      </c>
      <c r="BM202" s="221" t="s">
        <v>801</v>
      </c>
    </row>
    <row r="203" spans="1:65" s="2" customFormat="1" ht="39">
      <c r="A203" s="34"/>
      <c r="B203" s="35"/>
      <c r="C203" s="36"/>
      <c r="D203" s="223" t="s">
        <v>203</v>
      </c>
      <c r="E203" s="36"/>
      <c r="F203" s="224" t="s">
        <v>3920</v>
      </c>
      <c r="G203" s="36"/>
      <c r="H203" s="36"/>
      <c r="I203" s="122"/>
      <c r="J203" s="36"/>
      <c r="K203" s="36"/>
      <c r="L203" s="39"/>
      <c r="M203" s="225"/>
      <c r="N203" s="226"/>
      <c r="O203" s="71"/>
      <c r="P203" s="71"/>
      <c r="Q203" s="71"/>
      <c r="R203" s="71"/>
      <c r="S203" s="71"/>
      <c r="T203" s="72"/>
      <c r="U203" s="34"/>
      <c r="V203" s="34"/>
      <c r="W203" s="34"/>
      <c r="X203" s="34"/>
      <c r="Y203" s="34"/>
      <c r="Z203" s="34"/>
      <c r="AA203" s="34"/>
      <c r="AB203" s="34"/>
      <c r="AC203" s="34"/>
      <c r="AD203" s="34"/>
      <c r="AE203" s="34"/>
      <c r="AT203" s="17" t="s">
        <v>203</v>
      </c>
      <c r="AU203" s="17" t="s">
        <v>85</v>
      </c>
    </row>
    <row r="204" spans="1:65" s="2" customFormat="1" ht="16.5" customHeight="1">
      <c r="A204" s="34"/>
      <c r="B204" s="35"/>
      <c r="C204" s="209" t="s">
        <v>598</v>
      </c>
      <c r="D204" s="209" t="s">
        <v>197</v>
      </c>
      <c r="E204" s="210" t="s">
        <v>2369</v>
      </c>
      <c r="F204" s="211" t="s">
        <v>3921</v>
      </c>
      <c r="G204" s="212" t="s">
        <v>240</v>
      </c>
      <c r="H204" s="213">
        <v>35</v>
      </c>
      <c r="I204" s="214"/>
      <c r="J204" s="215">
        <f>ROUND(I204*H204,2)</f>
        <v>0</v>
      </c>
      <c r="K204" s="216"/>
      <c r="L204" s="39"/>
      <c r="M204" s="217" t="s">
        <v>1</v>
      </c>
      <c r="N204" s="218" t="s">
        <v>40</v>
      </c>
      <c r="O204" s="71"/>
      <c r="P204" s="219">
        <f>O204*H204</f>
        <v>0</v>
      </c>
      <c r="Q204" s="219">
        <v>0</v>
      </c>
      <c r="R204" s="219">
        <f>Q204*H204</f>
        <v>0</v>
      </c>
      <c r="S204" s="219">
        <v>0</v>
      </c>
      <c r="T204" s="220">
        <f>S204*H204</f>
        <v>0</v>
      </c>
      <c r="U204" s="34"/>
      <c r="V204" s="34"/>
      <c r="W204" s="34"/>
      <c r="X204" s="34"/>
      <c r="Y204" s="34"/>
      <c r="Z204" s="34"/>
      <c r="AA204" s="34"/>
      <c r="AB204" s="34"/>
      <c r="AC204" s="34"/>
      <c r="AD204" s="34"/>
      <c r="AE204" s="34"/>
      <c r="AR204" s="221" t="s">
        <v>359</v>
      </c>
      <c r="AT204" s="221" t="s">
        <v>197</v>
      </c>
      <c r="AU204" s="221" t="s">
        <v>85</v>
      </c>
      <c r="AY204" s="17" t="s">
        <v>194</v>
      </c>
      <c r="BE204" s="222">
        <f>IF(N204="základní",J204,0)</f>
        <v>0</v>
      </c>
      <c r="BF204" s="222">
        <f>IF(N204="snížená",J204,0)</f>
        <v>0</v>
      </c>
      <c r="BG204" s="222">
        <f>IF(N204="zákl. přenesená",J204,0)</f>
        <v>0</v>
      </c>
      <c r="BH204" s="222">
        <f>IF(N204="sníž. přenesená",J204,0)</f>
        <v>0</v>
      </c>
      <c r="BI204" s="222">
        <f>IF(N204="nulová",J204,0)</f>
        <v>0</v>
      </c>
      <c r="BJ204" s="17" t="s">
        <v>83</v>
      </c>
      <c r="BK204" s="222">
        <f>ROUND(I204*H204,2)</f>
        <v>0</v>
      </c>
      <c r="BL204" s="17" t="s">
        <v>359</v>
      </c>
      <c r="BM204" s="221" t="s">
        <v>810</v>
      </c>
    </row>
    <row r="205" spans="1:65" s="2" customFormat="1" ht="29.25">
      <c r="A205" s="34"/>
      <c r="B205" s="35"/>
      <c r="C205" s="36"/>
      <c r="D205" s="223" t="s">
        <v>203</v>
      </c>
      <c r="E205" s="36"/>
      <c r="F205" s="224" t="s">
        <v>3922</v>
      </c>
      <c r="G205" s="36"/>
      <c r="H205" s="36"/>
      <c r="I205" s="122"/>
      <c r="J205" s="36"/>
      <c r="K205" s="36"/>
      <c r="L205" s="39"/>
      <c r="M205" s="225"/>
      <c r="N205" s="226"/>
      <c r="O205" s="71"/>
      <c r="P205" s="71"/>
      <c r="Q205" s="71"/>
      <c r="R205" s="71"/>
      <c r="S205" s="71"/>
      <c r="T205" s="72"/>
      <c r="U205" s="34"/>
      <c r="V205" s="34"/>
      <c r="W205" s="34"/>
      <c r="X205" s="34"/>
      <c r="Y205" s="34"/>
      <c r="Z205" s="34"/>
      <c r="AA205" s="34"/>
      <c r="AB205" s="34"/>
      <c r="AC205" s="34"/>
      <c r="AD205" s="34"/>
      <c r="AE205" s="34"/>
      <c r="AT205" s="17" t="s">
        <v>203</v>
      </c>
      <c r="AU205" s="17" t="s">
        <v>85</v>
      </c>
    </row>
    <row r="206" spans="1:65" s="2" customFormat="1" ht="16.5" customHeight="1">
      <c r="A206" s="34"/>
      <c r="B206" s="35"/>
      <c r="C206" s="209" t="s">
        <v>602</v>
      </c>
      <c r="D206" s="209" t="s">
        <v>197</v>
      </c>
      <c r="E206" s="210" t="s">
        <v>2371</v>
      </c>
      <c r="F206" s="211" t="s">
        <v>3923</v>
      </c>
      <c r="G206" s="212" t="s">
        <v>240</v>
      </c>
      <c r="H206" s="213">
        <v>20</v>
      </c>
      <c r="I206" s="214"/>
      <c r="J206" s="215">
        <f>ROUND(I206*H206,2)</f>
        <v>0</v>
      </c>
      <c r="K206" s="216"/>
      <c r="L206" s="39"/>
      <c r="M206" s="217" t="s">
        <v>1</v>
      </c>
      <c r="N206" s="218" t="s">
        <v>40</v>
      </c>
      <c r="O206" s="71"/>
      <c r="P206" s="219">
        <f>O206*H206</f>
        <v>0</v>
      </c>
      <c r="Q206" s="219">
        <v>0</v>
      </c>
      <c r="R206" s="219">
        <f>Q206*H206</f>
        <v>0</v>
      </c>
      <c r="S206" s="219">
        <v>0</v>
      </c>
      <c r="T206" s="220">
        <f>S206*H206</f>
        <v>0</v>
      </c>
      <c r="U206" s="34"/>
      <c r="V206" s="34"/>
      <c r="W206" s="34"/>
      <c r="X206" s="34"/>
      <c r="Y206" s="34"/>
      <c r="Z206" s="34"/>
      <c r="AA206" s="34"/>
      <c r="AB206" s="34"/>
      <c r="AC206" s="34"/>
      <c r="AD206" s="34"/>
      <c r="AE206" s="34"/>
      <c r="AR206" s="221" t="s">
        <v>359</v>
      </c>
      <c r="AT206" s="221" t="s">
        <v>197</v>
      </c>
      <c r="AU206" s="221" t="s">
        <v>85</v>
      </c>
      <c r="AY206" s="17" t="s">
        <v>194</v>
      </c>
      <c r="BE206" s="222">
        <f>IF(N206="základní",J206,0)</f>
        <v>0</v>
      </c>
      <c r="BF206" s="222">
        <f>IF(N206="snížená",J206,0)</f>
        <v>0</v>
      </c>
      <c r="BG206" s="222">
        <f>IF(N206="zákl. přenesená",J206,0)</f>
        <v>0</v>
      </c>
      <c r="BH206" s="222">
        <f>IF(N206="sníž. přenesená",J206,0)</f>
        <v>0</v>
      </c>
      <c r="BI206" s="222">
        <f>IF(N206="nulová",J206,0)</f>
        <v>0</v>
      </c>
      <c r="BJ206" s="17" t="s">
        <v>83</v>
      </c>
      <c r="BK206" s="222">
        <f>ROUND(I206*H206,2)</f>
        <v>0</v>
      </c>
      <c r="BL206" s="17" t="s">
        <v>359</v>
      </c>
      <c r="BM206" s="221" t="s">
        <v>820</v>
      </c>
    </row>
    <row r="207" spans="1:65" s="2" customFormat="1" ht="29.25">
      <c r="A207" s="34"/>
      <c r="B207" s="35"/>
      <c r="C207" s="36"/>
      <c r="D207" s="223" t="s">
        <v>203</v>
      </c>
      <c r="E207" s="36"/>
      <c r="F207" s="224" t="s">
        <v>3924</v>
      </c>
      <c r="G207" s="36"/>
      <c r="H207" s="36"/>
      <c r="I207" s="122"/>
      <c r="J207" s="36"/>
      <c r="K207" s="36"/>
      <c r="L207" s="39"/>
      <c r="M207" s="225"/>
      <c r="N207" s="226"/>
      <c r="O207" s="71"/>
      <c r="P207" s="71"/>
      <c r="Q207" s="71"/>
      <c r="R207" s="71"/>
      <c r="S207" s="71"/>
      <c r="T207" s="72"/>
      <c r="U207" s="34"/>
      <c r="V207" s="34"/>
      <c r="W207" s="34"/>
      <c r="X207" s="34"/>
      <c r="Y207" s="34"/>
      <c r="Z207" s="34"/>
      <c r="AA207" s="34"/>
      <c r="AB207" s="34"/>
      <c r="AC207" s="34"/>
      <c r="AD207" s="34"/>
      <c r="AE207" s="34"/>
      <c r="AT207" s="17" t="s">
        <v>203</v>
      </c>
      <c r="AU207" s="17" t="s">
        <v>85</v>
      </c>
    </row>
    <row r="208" spans="1:65" s="2" customFormat="1" ht="24" customHeight="1">
      <c r="A208" s="34"/>
      <c r="B208" s="35"/>
      <c r="C208" s="209" t="s">
        <v>606</v>
      </c>
      <c r="D208" s="209" t="s">
        <v>197</v>
      </c>
      <c r="E208" s="210" t="s">
        <v>2373</v>
      </c>
      <c r="F208" s="211" t="s">
        <v>3925</v>
      </c>
      <c r="G208" s="212" t="s">
        <v>240</v>
      </c>
      <c r="H208" s="213">
        <v>1</v>
      </c>
      <c r="I208" s="214"/>
      <c r="J208" s="215">
        <f>ROUND(I208*H208,2)</f>
        <v>0</v>
      </c>
      <c r="K208" s="216"/>
      <c r="L208" s="39"/>
      <c r="M208" s="217" t="s">
        <v>1</v>
      </c>
      <c r="N208" s="218" t="s">
        <v>40</v>
      </c>
      <c r="O208" s="71"/>
      <c r="P208" s="219">
        <f>O208*H208</f>
        <v>0</v>
      </c>
      <c r="Q208" s="219">
        <v>0</v>
      </c>
      <c r="R208" s="219">
        <f>Q208*H208</f>
        <v>0</v>
      </c>
      <c r="S208" s="219">
        <v>0</v>
      </c>
      <c r="T208" s="220">
        <f>S208*H208</f>
        <v>0</v>
      </c>
      <c r="U208" s="34"/>
      <c r="V208" s="34"/>
      <c r="W208" s="34"/>
      <c r="X208" s="34"/>
      <c r="Y208" s="34"/>
      <c r="Z208" s="34"/>
      <c r="AA208" s="34"/>
      <c r="AB208" s="34"/>
      <c r="AC208" s="34"/>
      <c r="AD208" s="34"/>
      <c r="AE208" s="34"/>
      <c r="AR208" s="221" t="s">
        <v>359</v>
      </c>
      <c r="AT208" s="221" t="s">
        <v>197</v>
      </c>
      <c r="AU208" s="221" t="s">
        <v>85</v>
      </c>
      <c r="AY208" s="17" t="s">
        <v>194</v>
      </c>
      <c r="BE208" s="222">
        <f>IF(N208="základní",J208,0)</f>
        <v>0</v>
      </c>
      <c r="BF208" s="222">
        <f>IF(N208="snížená",J208,0)</f>
        <v>0</v>
      </c>
      <c r="BG208" s="222">
        <f>IF(N208="zákl. přenesená",J208,0)</f>
        <v>0</v>
      </c>
      <c r="BH208" s="222">
        <f>IF(N208="sníž. přenesená",J208,0)</f>
        <v>0</v>
      </c>
      <c r="BI208" s="222">
        <f>IF(N208="nulová",J208,0)</f>
        <v>0</v>
      </c>
      <c r="BJ208" s="17" t="s">
        <v>83</v>
      </c>
      <c r="BK208" s="222">
        <f>ROUND(I208*H208,2)</f>
        <v>0</v>
      </c>
      <c r="BL208" s="17" t="s">
        <v>359</v>
      </c>
      <c r="BM208" s="221" t="s">
        <v>832</v>
      </c>
    </row>
    <row r="209" spans="1:65" s="2" customFormat="1" ht="19.5">
      <c r="A209" s="34"/>
      <c r="B209" s="35"/>
      <c r="C209" s="36"/>
      <c r="D209" s="223" t="s">
        <v>203</v>
      </c>
      <c r="E209" s="36"/>
      <c r="F209" s="224" t="s">
        <v>3860</v>
      </c>
      <c r="G209" s="36"/>
      <c r="H209" s="36"/>
      <c r="I209" s="122"/>
      <c r="J209" s="36"/>
      <c r="K209" s="36"/>
      <c r="L209" s="39"/>
      <c r="M209" s="225"/>
      <c r="N209" s="226"/>
      <c r="O209" s="71"/>
      <c r="P209" s="71"/>
      <c r="Q209" s="71"/>
      <c r="R209" s="71"/>
      <c r="S209" s="71"/>
      <c r="T209" s="72"/>
      <c r="U209" s="34"/>
      <c r="V209" s="34"/>
      <c r="W209" s="34"/>
      <c r="X209" s="34"/>
      <c r="Y209" s="34"/>
      <c r="Z209" s="34"/>
      <c r="AA209" s="34"/>
      <c r="AB209" s="34"/>
      <c r="AC209" s="34"/>
      <c r="AD209" s="34"/>
      <c r="AE209" s="34"/>
      <c r="AT209" s="17" t="s">
        <v>203</v>
      </c>
      <c r="AU209" s="17" t="s">
        <v>85</v>
      </c>
    </row>
    <row r="210" spans="1:65" s="2" customFormat="1" ht="16.5" customHeight="1">
      <c r="A210" s="34"/>
      <c r="B210" s="35"/>
      <c r="C210" s="209" t="s">
        <v>610</v>
      </c>
      <c r="D210" s="209" t="s">
        <v>197</v>
      </c>
      <c r="E210" s="210" t="s">
        <v>2375</v>
      </c>
      <c r="F210" s="211" t="s">
        <v>3926</v>
      </c>
      <c r="G210" s="212" t="s">
        <v>318</v>
      </c>
      <c r="H210" s="213">
        <v>60</v>
      </c>
      <c r="I210" s="214"/>
      <c r="J210" s="215">
        <f>ROUND(I210*H210,2)</f>
        <v>0</v>
      </c>
      <c r="K210" s="216"/>
      <c r="L210" s="39"/>
      <c r="M210" s="217" t="s">
        <v>1</v>
      </c>
      <c r="N210" s="218" t="s">
        <v>40</v>
      </c>
      <c r="O210" s="71"/>
      <c r="P210" s="219">
        <f>O210*H210</f>
        <v>0</v>
      </c>
      <c r="Q210" s="219">
        <v>0</v>
      </c>
      <c r="R210" s="219">
        <f>Q210*H210</f>
        <v>0</v>
      </c>
      <c r="S210" s="219">
        <v>0</v>
      </c>
      <c r="T210" s="220">
        <f>S210*H210</f>
        <v>0</v>
      </c>
      <c r="U210" s="34"/>
      <c r="V210" s="34"/>
      <c r="W210" s="34"/>
      <c r="X210" s="34"/>
      <c r="Y210" s="34"/>
      <c r="Z210" s="34"/>
      <c r="AA210" s="34"/>
      <c r="AB210" s="34"/>
      <c r="AC210" s="34"/>
      <c r="AD210" s="34"/>
      <c r="AE210" s="34"/>
      <c r="AR210" s="221" t="s">
        <v>359</v>
      </c>
      <c r="AT210" s="221" t="s">
        <v>197</v>
      </c>
      <c r="AU210" s="221" t="s">
        <v>85</v>
      </c>
      <c r="AY210" s="17" t="s">
        <v>194</v>
      </c>
      <c r="BE210" s="222">
        <f>IF(N210="základní",J210,0)</f>
        <v>0</v>
      </c>
      <c r="BF210" s="222">
        <f>IF(N210="snížená",J210,0)</f>
        <v>0</v>
      </c>
      <c r="BG210" s="222">
        <f>IF(N210="zákl. přenesená",J210,0)</f>
        <v>0</v>
      </c>
      <c r="BH210" s="222">
        <f>IF(N210="sníž. přenesená",J210,0)</f>
        <v>0</v>
      </c>
      <c r="BI210" s="222">
        <f>IF(N210="nulová",J210,0)</f>
        <v>0</v>
      </c>
      <c r="BJ210" s="17" t="s">
        <v>83</v>
      </c>
      <c r="BK210" s="222">
        <f>ROUND(I210*H210,2)</f>
        <v>0</v>
      </c>
      <c r="BL210" s="17" t="s">
        <v>359</v>
      </c>
      <c r="BM210" s="221" t="s">
        <v>844</v>
      </c>
    </row>
    <row r="211" spans="1:65" s="2" customFormat="1" ht="29.25">
      <c r="A211" s="34"/>
      <c r="B211" s="35"/>
      <c r="C211" s="36"/>
      <c r="D211" s="223" t="s">
        <v>203</v>
      </c>
      <c r="E211" s="36"/>
      <c r="F211" s="224" t="s">
        <v>3927</v>
      </c>
      <c r="G211" s="36"/>
      <c r="H211" s="36"/>
      <c r="I211" s="122"/>
      <c r="J211" s="36"/>
      <c r="K211" s="36"/>
      <c r="L211" s="39"/>
      <c r="M211" s="225"/>
      <c r="N211" s="226"/>
      <c r="O211" s="71"/>
      <c r="P211" s="71"/>
      <c r="Q211" s="71"/>
      <c r="R211" s="71"/>
      <c r="S211" s="71"/>
      <c r="T211" s="72"/>
      <c r="U211" s="34"/>
      <c r="V211" s="34"/>
      <c r="W211" s="34"/>
      <c r="X211" s="34"/>
      <c r="Y211" s="34"/>
      <c r="Z211" s="34"/>
      <c r="AA211" s="34"/>
      <c r="AB211" s="34"/>
      <c r="AC211" s="34"/>
      <c r="AD211" s="34"/>
      <c r="AE211" s="34"/>
      <c r="AT211" s="17" t="s">
        <v>203</v>
      </c>
      <c r="AU211" s="17" t="s">
        <v>85</v>
      </c>
    </row>
    <row r="212" spans="1:65" s="2" customFormat="1" ht="16.5" customHeight="1">
      <c r="A212" s="34"/>
      <c r="B212" s="35"/>
      <c r="C212" s="209" t="s">
        <v>614</v>
      </c>
      <c r="D212" s="209" t="s">
        <v>197</v>
      </c>
      <c r="E212" s="210" t="s">
        <v>2377</v>
      </c>
      <c r="F212" s="211" t="s">
        <v>3928</v>
      </c>
      <c r="G212" s="212" t="s">
        <v>318</v>
      </c>
      <c r="H212" s="213">
        <v>60</v>
      </c>
      <c r="I212" s="214"/>
      <c r="J212" s="215">
        <f>ROUND(I212*H212,2)</f>
        <v>0</v>
      </c>
      <c r="K212" s="216"/>
      <c r="L212" s="39"/>
      <c r="M212" s="217" t="s">
        <v>1</v>
      </c>
      <c r="N212" s="218" t="s">
        <v>40</v>
      </c>
      <c r="O212" s="71"/>
      <c r="P212" s="219">
        <f>O212*H212</f>
        <v>0</v>
      </c>
      <c r="Q212" s="219">
        <v>0</v>
      </c>
      <c r="R212" s="219">
        <f>Q212*H212</f>
        <v>0</v>
      </c>
      <c r="S212" s="219">
        <v>0</v>
      </c>
      <c r="T212" s="220">
        <f>S212*H212</f>
        <v>0</v>
      </c>
      <c r="U212" s="34"/>
      <c r="V212" s="34"/>
      <c r="W212" s="34"/>
      <c r="X212" s="34"/>
      <c r="Y212" s="34"/>
      <c r="Z212" s="34"/>
      <c r="AA212" s="34"/>
      <c r="AB212" s="34"/>
      <c r="AC212" s="34"/>
      <c r="AD212" s="34"/>
      <c r="AE212" s="34"/>
      <c r="AR212" s="221" t="s">
        <v>359</v>
      </c>
      <c r="AT212" s="221" t="s">
        <v>197</v>
      </c>
      <c r="AU212" s="221" t="s">
        <v>85</v>
      </c>
      <c r="AY212" s="17" t="s">
        <v>194</v>
      </c>
      <c r="BE212" s="222">
        <f>IF(N212="základní",J212,0)</f>
        <v>0</v>
      </c>
      <c r="BF212" s="222">
        <f>IF(N212="snížená",J212,0)</f>
        <v>0</v>
      </c>
      <c r="BG212" s="222">
        <f>IF(N212="zákl. přenesená",J212,0)</f>
        <v>0</v>
      </c>
      <c r="BH212" s="222">
        <f>IF(N212="sníž. přenesená",J212,0)</f>
        <v>0</v>
      </c>
      <c r="BI212" s="222">
        <f>IF(N212="nulová",J212,0)</f>
        <v>0</v>
      </c>
      <c r="BJ212" s="17" t="s">
        <v>83</v>
      </c>
      <c r="BK212" s="222">
        <f>ROUND(I212*H212,2)</f>
        <v>0</v>
      </c>
      <c r="BL212" s="17" t="s">
        <v>359</v>
      </c>
      <c r="BM212" s="221" t="s">
        <v>854</v>
      </c>
    </row>
    <row r="213" spans="1:65" s="2" customFormat="1" ht="19.5">
      <c r="A213" s="34"/>
      <c r="B213" s="35"/>
      <c r="C213" s="36"/>
      <c r="D213" s="223" t="s">
        <v>203</v>
      </c>
      <c r="E213" s="36"/>
      <c r="F213" s="224" t="s">
        <v>3860</v>
      </c>
      <c r="G213" s="36"/>
      <c r="H213" s="36"/>
      <c r="I213" s="122"/>
      <c r="J213" s="36"/>
      <c r="K213" s="36"/>
      <c r="L213" s="39"/>
      <c r="M213" s="225"/>
      <c r="N213" s="226"/>
      <c r="O213" s="71"/>
      <c r="P213" s="71"/>
      <c r="Q213" s="71"/>
      <c r="R213" s="71"/>
      <c r="S213" s="71"/>
      <c r="T213" s="72"/>
      <c r="U213" s="34"/>
      <c r="V213" s="34"/>
      <c r="W213" s="34"/>
      <c r="X213" s="34"/>
      <c r="Y213" s="34"/>
      <c r="Z213" s="34"/>
      <c r="AA213" s="34"/>
      <c r="AB213" s="34"/>
      <c r="AC213" s="34"/>
      <c r="AD213" s="34"/>
      <c r="AE213" s="34"/>
      <c r="AT213" s="17" t="s">
        <v>203</v>
      </c>
      <c r="AU213" s="17" t="s">
        <v>85</v>
      </c>
    </row>
    <row r="214" spans="1:65" s="2" customFormat="1" ht="16.5" customHeight="1">
      <c r="A214" s="34"/>
      <c r="B214" s="35"/>
      <c r="C214" s="209" t="s">
        <v>618</v>
      </c>
      <c r="D214" s="209" t="s">
        <v>197</v>
      </c>
      <c r="E214" s="210" t="s">
        <v>2379</v>
      </c>
      <c r="F214" s="211" t="s">
        <v>3929</v>
      </c>
      <c r="G214" s="212" t="s">
        <v>318</v>
      </c>
      <c r="H214" s="213">
        <v>300</v>
      </c>
      <c r="I214" s="214"/>
      <c r="J214" s="215">
        <f>ROUND(I214*H214,2)</f>
        <v>0</v>
      </c>
      <c r="K214" s="216"/>
      <c r="L214" s="39"/>
      <c r="M214" s="217" t="s">
        <v>1</v>
      </c>
      <c r="N214" s="218" t="s">
        <v>40</v>
      </c>
      <c r="O214" s="71"/>
      <c r="P214" s="219">
        <f>O214*H214</f>
        <v>0</v>
      </c>
      <c r="Q214" s="219">
        <v>0</v>
      </c>
      <c r="R214" s="219">
        <f>Q214*H214</f>
        <v>0</v>
      </c>
      <c r="S214" s="219">
        <v>0</v>
      </c>
      <c r="T214" s="220">
        <f>S214*H214</f>
        <v>0</v>
      </c>
      <c r="U214" s="34"/>
      <c r="V214" s="34"/>
      <c r="W214" s="34"/>
      <c r="X214" s="34"/>
      <c r="Y214" s="34"/>
      <c r="Z214" s="34"/>
      <c r="AA214" s="34"/>
      <c r="AB214" s="34"/>
      <c r="AC214" s="34"/>
      <c r="AD214" s="34"/>
      <c r="AE214" s="34"/>
      <c r="AR214" s="221" t="s">
        <v>359</v>
      </c>
      <c r="AT214" s="221" t="s">
        <v>197</v>
      </c>
      <c r="AU214" s="221" t="s">
        <v>85</v>
      </c>
      <c r="AY214" s="17" t="s">
        <v>194</v>
      </c>
      <c r="BE214" s="222">
        <f>IF(N214="základní",J214,0)</f>
        <v>0</v>
      </c>
      <c r="BF214" s="222">
        <f>IF(N214="snížená",J214,0)</f>
        <v>0</v>
      </c>
      <c r="BG214" s="222">
        <f>IF(N214="zákl. přenesená",J214,0)</f>
        <v>0</v>
      </c>
      <c r="BH214" s="222">
        <f>IF(N214="sníž. přenesená",J214,0)</f>
        <v>0</v>
      </c>
      <c r="BI214" s="222">
        <f>IF(N214="nulová",J214,0)</f>
        <v>0</v>
      </c>
      <c r="BJ214" s="17" t="s">
        <v>83</v>
      </c>
      <c r="BK214" s="222">
        <f>ROUND(I214*H214,2)</f>
        <v>0</v>
      </c>
      <c r="BL214" s="17" t="s">
        <v>359</v>
      </c>
      <c r="BM214" s="221" t="s">
        <v>867</v>
      </c>
    </row>
    <row r="215" spans="1:65" s="2" customFormat="1" ht="19.5">
      <c r="A215" s="34"/>
      <c r="B215" s="35"/>
      <c r="C215" s="36"/>
      <c r="D215" s="223" t="s">
        <v>203</v>
      </c>
      <c r="E215" s="36"/>
      <c r="F215" s="224" t="s">
        <v>3860</v>
      </c>
      <c r="G215" s="36"/>
      <c r="H215" s="36"/>
      <c r="I215" s="122"/>
      <c r="J215" s="36"/>
      <c r="K215" s="36"/>
      <c r="L215" s="39"/>
      <c r="M215" s="225"/>
      <c r="N215" s="226"/>
      <c r="O215" s="71"/>
      <c r="P215" s="71"/>
      <c r="Q215" s="71"/>
      <c r="R215" s="71"/>
      <c r="S215" s="71"/>
      <c r="T215" s="72"/>
      <c r="U215" s="34"/>
      <c r="V215" s="34"/>
      <c r="W215" s="34"/>
      <c r="X215" s="34"/>
      <c r="Y215" s="34"/>
      <c r="Z215" s="34"/>
      <c r="AA215" s="34"/>
      <c r="AB215" s="34"/>
      <c r="AC215" s="34"/>
      <c r="AD215" s="34"/>
      <c r="AE215" s="34"/>
      <c r="AT215" s="17" t="s">
        <v>203</v>
      </c>
      <c r="AU215" s="17" t="s">
        <v>85</v>
      </c>
    </row>
    <row r="216" spans="1:65" s="2" customFormat="1" ht="16.5" customHeight="1">
      <c r="A216" s="34"/>
      <c r="B216" s="35"/>
      <c r="C216" s="209" t="s">
        <v>622</v>
      </c>
      <c r="D216" s="209" t="s">
        <v>197</v>
      </c>
      <c r="E216" s="210" t="s">
        <v>2381</v>
      </c>
      <c r="F216" s="211" t="s">
        <v>3930</v>
      </c>
      <c r="G216" s="212" t="s">
        <v>318</v>
      </c>
      <c r="H216" s="213">
        <v>180</v>
      </c>
      <c r="I216" s="214"/>
      <c r="J216" s="215">
        <f>ROUND(I216*H216,2)</f>
        <v>0</v>
      </c>
      <c r="K216" s="216"/>
      <c r="L216" s="39"/>
      <c r="M216" s="217" t="s">
        <v>1</v>
      </c>
      <c r="N216" s="218" t="s">
        <v>40</v>
      </c>
      <c r="O216" s="71"/>
      <c r="P216" s="219">
        <f>O216*H216</f>
        <v>0</v>
      </c>
      <c r="Q216" s="219">
        <v>0</v>
      </c>
      <c r="R216" s="219">
        <f>Q216*H216</f>
        <v>0</v>
      </c>
      <c r="S216" s="219">
        <v>0</v>
      </c>
      <c r="T216" s="220">
        <f>S216*H216</f>
        <v>0</v>
      </c>
      <c r="U216" s="34"/>
      <c r="V216" s="34"/>
      <c r="W216" s="34"/>
      <c r="X216" s="34"/>
      <c r="Y216" s="34"/>
      <c r="Z216" s="34"/>
      <c r="AA216" s="34"/>
      <c r="AB216" s="34"/>
      <c r="AC216" s="34"/>
      <c r="AD216" s="34"/>
      <c r="AE216" s="34"/>
      <c r="AR216" s="221" t="s">
        <v>359</v>
      </c>
      <c r="AT216" s="221" t="s">
        <v>197</v>
      </c>
      <c r="AU216" s="221" t="s">
        <v>85</v>
      </c>
      <c r="AY216" s="17" t="s">
        <v>194</v>
      </c>
      <c r="BE216" s="222">
        <f>IF(N216="základní",J216,0)</f>
        <v>0</v>
      </c>
      <c r="BF216" s="222">
        <f>IF(N216="snížená",J216,0)</f>
        <v>0</v>
      </c>
      <c r="BG216" s="222">
        <f>IF(N216="zákl. přenesená",J216,0)</f>
        <v>0</v>
      </c>
      <c r="BH216" s="222">
        <f>IF(N216="sníž. přenesená",J216,0)</f>
        <v>0</v>
      </c>
      <c r="BI216" s="222">
        <f>IF(N216="nulová",J216,0)</f>
        <v>0</v>
      </c>
      <c r="BJ216" s="17" t="s">
        <v>83</v>
      </c>
      <c r="BK216" s="222">
        <f>ROUND(I216*H216,2)</f>
        <v>0</v>
      </c>
      <c r="BL216" s="17" t="s">
        <v>359</v>
      </c>
      <c r="BM216" s="221" t="s">
        <v>878</v>
      </c>
    </row>
    <row r="217" spans="1:65" s="2" customFormat="1" ht="19.5">
      <c r="A217" s="34"/>
      <c r="B217" s="35"/>
      <c r="C217" s="36"/>
      <c r="D217" s="223" t="s">
        <v>203</v>
      </c>
      <c r="E217" s="36"/>
      <c r="F217" s="224" t="s">
        <v>3860</v>
      </c>
      <c r="G217" s="36"/>
      <c r="H217" s="36"/>
      <c r="I217" s="122"/>
      <c r="J217" s="36"/>
      <c r="K217" s="36"/>
      <c r="L217" s="39"/>
      <c r="M217" s="225"/>
      <c r="N217" s="226"/>
      <c r="O217" s="71"/>
      <c r="P217" s="71"/>
      <c r="Q217" s="71"/>
      <c r="R217" s="71"/>
      <c r="S217" s="71"/>
      <c r="T217" s="72"/>
      <c r="U217" s="34"/>
      <c r="V217" s="34"/>
      <c r="W217" s="34"/>
      <c r="X217" s="34"/>
      <c r="Y217" s="34"/>
      <c r="Z217" s="34"/>
      <c r="AA217" s="34"/>
      <c r="AB217" s="34"/>
      <c r="AC217" s="34"/>
      <c r="AD217" s="34"/>
      <c r="AE217" s="34"/>
      <c r="AT217" s="17" t="s">
        <v>203</v>
      </c>
      <c r="AU217" s="17" t="s">
        <v>85</v>
      </c>
    </row>
    <row r="218" spans="1:65" s="2" customFormat="1" ht="16.5" customHeight="1">
      <c r="A218" s="34"/>
      <c r="B218" s="35"/>
      <c r="C218" s="209" t="s">
        <v>628</v>
      </c>
      <c r="D218" s="209" t="s">
        <v>197</v>
      </c>
      <c r="E218" s="210" t="s">
        <v>3931</v>
      </c>
      <c r="F218" s="211" t="s">
        <v>3932</v>
      </c>
      <c r="G218" s="212" t="s">
        <v>318</v>
      </c>
      <c r="H218" s="213">
        <v>250</v>
      </c>
      <c r="I218" s="214"/>
      <c r="J218" s="215">
        <f>ROUND(I218*H218,2)</f>
        <v>0</v>
      </c>
      <c r="K218" s="216"/>
      <c r="L218" s="39"/>
      <c r="M218" s="217" t="s">
        <v>1</v>
      </c>
      <c r="N218" s="218" t="s">
        <v>40</v>
      </c>
      <c r="O218" s="71"/>
      <c r="P218" s="219">
        <f>O218*H218</f>
        <v>0</v>
      </c>
      <c r="Q218" s="219">
        <v>0</v>
      </c>
      <c r="R218" s="219">
        <f>Q218*H218</f>
        <v>0</v>
      </c>
      <c r="S218" s="219">
        <v>0</v>
      </c>
      <c r="T218" s="220">
        <f>S218*H218</f>
        <v>0</v>
      </c>
      <c r="U218" s="34"/>
      <c r="V218" s="34"/>
      <c r="W218" s="34"/>
      <c r="X218" s="34"/>
      <c r="Y218" s="34"/>
      <c r="Z218" s="34"/>
      <c r="AA218" s="34"/>
      <c r="AB218" s="34"/>
      <c r="AC218" s="34"/>
      <c r="AD218" s="34"/>
      <c r="AE218" s="34"/>
      <c r="AR218" s="221" t="s">
        <v>359</v>
      </c>
      <c r="AT218" s="221" t="s">
        <v>197</v>
      </c>
      <c r="AU218" s="221" t="s">
        <v>85</v>
      </c>
      <c r="AY218" s="17" t="s">
        <v>194</v>
      </c>
      <c r="BE218" s="222">
        <f>IF(N218="základní",J218,0)</f>
        <v>0</v>
      </c>
      <c r="BF218" s="222">
        <f>IF(N218="snížená",J218,0)</f>
        <v>0</v>
      </c>
      <c r="BG218" s="222">
        <f>IF(N218="zákl. přenesená",J218,0)</f>
        <v>0</v>
      </c>
      <c r="BH218" s="222">
        <f>IF(N218="sníž. přenesená",J218,0)</f>
        <v>0</v>
      </c>
      <c r="BI218" s="222">
        <f>IF(N218="nulová",J218,0)</f>
        <v>0</v>
      </c>
      <c r="BJ218" s="17" t="s">
        <v>83</v>
      </c>
      <c r="BK218" s="222">
        <f>ROUND(I218*H218,2)</f>
        <v>0</v>
      </c>
      <c r="BL218" s="17" t="s">
        <v>359</v>
      </c>
      <c r="BM218" s="221" t="s">
        <v>890</v>
      </c>
    </row>
    <row r="219" spans="1:65" s="2" customFormat="1" ht="29.25">
      <c r="A219" s="34"/>
      <c r="B219" s="35"/>
      <c r="C219" s="36"/>
      <c r="D219" s="223" t="s">
        <v>203</v>
      </c>
      <c r="E219" s="36"/>
      <c r="F219" s="224" t="s">
        <v>3933</v>
      </c>
      <c r="G219" s="36"/>
      <c r="H219" s="36"/>
      <c r="I219" s="122"/>
      <c r="J219" s="36"/>
      <c r="K219" s="36"/>
      <c r="L219" s="39"/>
      <c r="M219" s="225"/>
      <c r="N219" s="226"/>
      <c r="O219" s="71"/>
      <c r="P219" s="71"/>
      <c r="Q219" s="71"/>
      <c r="R219" s="71"/>
      <c r="S219" s="71"/>
      <c r="T219" s="72"/>
      <c r="U219" s="34"/>
      <c r="V219" s="34"/>
      <c r="W219" s="34"/>
      <c r="X219" s="34"/>
      <c r="Y219" s="34"/>
      <c r="Z219" s="34"/>
      <c r="AA219" s="34"/>
      <c r="AB219" s="34"/>
      <c r="AC219" s="34"/>
      <c r="AD219" s="34"/>
      <c r="AE219" s="34"/>
      <c r="AT219" s="17" t="s">
        <v>203</v>
      </c>
      <c r="AU219" s="17" t="s">
        <v>85</v>
      </c>
    </row>
    <row r="220" spans="1:65" s="2" customFormat="1" ht="16.5" customHeight="1">
      <c r="A220" s="34"/>
      <c r="B220" s="35"/>
      <c r="C220" s="209" t="s">
        <v>634</v>
      </c>
      <c r="D220" s="209" t="s">
        <v>197</v>
      </c>
      <c r="E220" s="210" t="s">
        <v>3934</v>
      </c>
      <c r="F220" s="211" t="s">
        <v>3935</v>
      </c>
      <c r="G220" s="212" t="s">
        <v>318</v>
      </c>
      <c r="H220" s="213">
        <v>250</v>
      </c>
      <c r="I220" s="214"/>
      <c r="J220" s="215">
        <f>ROUND(I220*H220,2)</f>
        <v>0</v>
      </c>
      <c r="K220" s="216"/>
      <c r="L220" s="39"/>
      <c r="M220" s="217" t="s">
        <v>1</v>
      </c>
      <c r="N220" s="218" t="s">
        <v>40</v>
      </c>
      <c r="O220" s="71"/>
      <c r="P220" s="219">
        <f>O220*H220</f>
        <v>0</v>
      </c>
      <c r="Q220" s="219">
        <v>0</v>
      </c>
      <c r="R220" s="219">
        <f>Q220*H220</f>
        <v>0</v>
      </c>
      <c r="S220" s="219">
        <v>0</v>
      </c>
      <c r="T220" s="220">
        <f>S220*H220</f>
        <v>0</v>
      </c>
      <c r="U220" s="34"/>
      <c r="V220" s="34"/>
      <c r="W220" s="34"/>
      <c r="X220" s="34"/>
      <c r="Y220" s="34"/>
      <c r="Z220" s="34"/>
      <c r="AA220" s="34"/>
      <c r="AB220" s="34"/>
      <c r="AC220" s="34"/>
      <c r="AD220" s="34"/>
      <c r="AE220" s="34"/>
      <c r="AR220" s="221" t="s">
        <v>359</v>
      </c>
      <c r="AT220" s="221" t="s">
        <v>197</v>
      </c>
      <c r="AU220" s="221" t="s">
        <v>85</v>
      </c>
      <c r="AY220" s="17" t="s">
        <v>194</v>
      </c>
      <c r="BE220" s="222">
        <f>IF(N220="základní",J220,0)</f>
        <v>0</v>
      </c>
      <c r="BF220" s="222">
        <f>IF(N220="snížená",J220,0)</f>
        <v>0</v>
      </c>
      <c r="BG220" s="222">
        <f>IF(N220="zákl. přenesená",J220,0)</f>
        <v>0</v>
      </c>
      <c r="BH220" s="222">
        <f>IF(N220="sníž. přenesená",J220,0)</f>
        <v>0</v>
      </c>
      <c r="BI220" s="222">
        <f>IF(N220="nulová",J220,0)</f>
        <v>0</v>
      </c>
      <c r="BJ220" s="17" t="s">
        <v>83</v>
      </c>
      <c r="BK220" s="222">
        <f>ROUND(I220*H220,2)</f>
        <v>0</v>
      </c>
      <c r="BL220" s="17" t="s">
        <v>359</v>
      </c>
      <c r="BM220" s="221" t="s">
        <v>901</v>
      </c>
    </row>
    <row r="221" spans="1:65" s="2" customFormat="1" ht="29.25">
      <c r="A221" s="34"/>
      <c r="B221" s="35"/>
      <c r="C221" s="36"/>
      <c r="D221" s="223" t="s">
        <v>203</v>
      </c>
      <c r="E221" s="36"/>
      <c r="F221" s="224" t="s">
        <v>3936</v>
      </c>
      <c r="G221" s="36"/>
      <c r="H221" s="36"/>
      <c r="I221" s="122"/>
      <c r="J221" s="36"/>
      <c r="K221" s="36"/>
      <c r="L221" s="39"/>
      <c r="M221" s="225"/>
      <c r="N221" s="226"/>
      <c r="O221" s="71"/>
      <c r="P221" s="71"/>
      <c r="Q221" s="71"/>
      <c r="R221" s="71"/>
      <c r="S221" s="71"/>
      <c r="T221" s="72"/>
      <c r="U221" s="34"/>
      <c r="V221" s="34"/>
      <c r="W221" s="34"/>
      <c r="X221" s="34"/>
      <c r="Y221" s="34"/>
      <c r="Z221" s="34"/>
      <c r="AA221" s="34"/>
      <c r="AB221" s="34"/>
      <c r="AC221" s="34"/>
      <c r="AD221" s="34"/>
      <c r="AE221" s="34"/>
      <c r="AT221" s="17" t="s">
        <v>203</v>
      </c>
      <c r="AU221" s="17" t="s">
        <v>85</v>
      </c>
    </row>
    <row r="222" spans="1:65" s="12" customFormat="1" ht="22.9" customHeight="1">
      <c r="B222" s="193"/>
      <c r="C222" s="194"/>
      <c r="D222" s="195" t="s">
        <v>74</v>
      </c>
      <c r="E222" s="207" t="s">
        <v>2506</v>
      </c>
      <c r="F222" s="207" t="s">
        <v>3937</v>
      </c>
      <c r="G222" s="194"/>
      <c r="H222" s="194"/>
      <c r="I222" s="197"/>
      <c r="J222" s="208">
        <f>BK222</f>
        <v>0</v>
      </c>
      <c r="K222" s="194"/>
      <c r="L222" s="199"/>
      <c r="M222" s="200"/>
      <c r="N222" s="201"/>
      <c r="O222" s="201"/>
      <c r="P222" s="202">
        <f>SUM(P223:P238)</f>
        <v>0</v>
      </c>
      <c r="Q222" s="201"/>
      <c r="R222" s="202">
        <f>SUM(R223:R238)</f>
        <v>0</v>
      </c>
      <c r="S222" s="201"/>
      <c r="T222" s="203">
        <f>SUM(T223:T238)</f>
        <v>0</v>
      </c>
      <c r="AR222" s="204" t="s">
        <v>83</v>
      </c>
      <c r="AT222" s="205" t="s">
        <v>74</v>
      </c>
      <c r="AU222" s="205" t="s">
        <v>83</v>
      </c>
      <c r="AY222" s="204" t="s">
        <v>194</v>
      </c>
      <c r="BK222" s="206">
        <f>SUM(BK223:BK238)</f>
        <v>0</v>
      </c>
    </row>
    <row r="223" spans="1:65" s="2" customFormat="1" ht="16.5" customHeight="1">
      <c r="A223" s="34"/>
      <c r="B223" s="35"/>
      <c r="C223" s="209" t="s">
        <v>639</v>
      </c>
      <c r="D223" s="209" t="s">
        <v>197</v>
      </c>
      <c r="E223" s="210" t="s">
        <v>2383</v>
      </c>
      <c r="F223" s="211" t="s">
        <v>3938</v>
      </c>
      <c r="G223" s="212" t="s">
        <v>240</v>
      </c>
      <c r="H223" s="213">
        <v>2</v>
      </c>
      <c r="I223" s="214"/>
      <c r="J223" s="215">
        <f>ROUND(I223*H223,2)</f>
        <v>0</v>
      </c>
      <c r="K223" s="216"/>
      <c r="L223" s="39"/>
      <c r="M223" s="217" t="s">
        <v>1</v>
      </c>
      <c r="N223" s="218" t="s">
        <v>40</v>
      </c>
      <c r="O223" s="71"/>
      <c r="P223" s="219">
        <f>O223*H223</f>
        <v>0</v>
      </c>
      <c r="Q223" s="219">
        <v>0</v>
      </c>
      <c r="R223" s="219">
        <f>Q223*H223</f>
        <v>0</v>
      </c>
      <c r="S223" s="219">
        <v>0</v>
      </c>
      <c r="T223" s="220">
        <f>S223*H223</f>
        <v>0</v>
      </c>
      <c r="U223" s="34"/>
      <c r="V223" s="34"/>
      <c r="W223" s="34"/>
      <c r="X223" s="34"/>
      <c r="Y223" s="34"/>
      <c r="Z223" s="34"/>
      <c r="AA223" s="34"/>
      <c r="AB223" s="34"/>
      <c r="AC223" s="34"/>
      <c r="AD223" s="34"/>
      <c r="AE223" s="34"/>
      <c r="AR223" s="221" t="s">
        <v>359</v>
      </c>
      <c r="AT223" s="221" t="s">
        <v>197</v>
      </c>
      <c r="AU223" s="221" t="s">
        <v>85</v>
      </c>
      <c r="AY223" s="17" t="s">
        <v>194</v>
      </c>
      <c r="BE223" s="222">
        <f>IF(N223="základní",J223,0)</f>
        <v>0</v>
      </c>
      <c r="BF223" s="222">
        <f>IF(N223="snížená",J223,0)</f>
        <v>0</v>
      </c>
      <c r="BG223" s="222">
        <f>IF(N223="zákl. přenesená",J223,0)</f>
        <v>0</v>
      </c>
      <c r="BH223" s="222">
        <f>IF(N223="sníž. přenesená",J223,0)</f>
        <v>0</v>
      </c>
      <c r="BI223" s="222">
        <f>IF(N223="nulová",J223,0)</f>
        <v>0</v>
      </c>
      <c r="BJ223" s="17" t="s">
        <v>83</v>
      </c>
      <c r="BK223" s="222">
        <f>ROUND(I223*H223,2)</f>
        <v>0</v>
      </c>
      <c r="BL223" s="17" t="s">
        <v>359</v>
      </c>
      <c r="BM223" s="221" t="s">
        <v>910</v>
      </c>
    </row>
    <row r="224" spans="1:65" s="2" customFormat="1" ht="97.5">
      <c r="A224" s="34"/>
      <c r="B224" s="35"/>
      <c r="C224" s="36"/>
      <c r="D224" s="223" t="s">
        <v>203</v>
      </c>
      <c r="E224" s="36"/>
      <c r="F224" s="224" t="s">
        <v>3939</v>
      </c>
      <c r="G224" s="36"/>
      <c r="H224" s="36"/>
      <c r="I224" s="122"/>
      <c r="J224" s="36"/>
      <c r="K224" s="36"/>
      <c r="L224" s="39"/>
      <c r="M224" s="225"/>
      <c r="N224" s="226"/>
      <c r="O224" s="71"/>
      <c r="P224" s="71"/>
      <c r="Q224" s="71"/>
      <c r="R224" s="71"/>
      <c r="S224" s="71"/>
      <c r="T224" s="72"/>
      <c r="U224" s="34"/>
      <c r="V224" s="34"/>
      <c r="W224" s="34"/>
      <c r="X224" s="34"/>
      <c r="Y224" s="34"/>
      <c r="Z224" s="34"/>
      <c r="AA224" s="34"/>
      <c r="AB224" s="34"/>
      <c r="AC224" s="34"/>
      <c r="AD224" s="34"/>
      <c r="AE224" s="34"/>
      <c r="AT224" s="17" t="s">
        <v>203</v>
      </c>
      <c r="AU224" s="17" t="s">
        <v>85</v>
      </c>
    </row>
    <row r="225" spans="1:65" s="2" customFormat="1" ht="16.5" customHeight="1">
      <c r="A225" s="34"/>
      <c r="B225" s="35"/>
      <c r="C225" s="209" t="s">
        <v>645</v>
      </c>
      <c r="D225" s="209" t="s">
        <v>197</v>
      </c>
      <c r="E225" s="210" t="s">
        <v>2385</v>
      </c>
      <c r="F225" s="211" t="s">
        <v>3940</v>
      </c>
      <c r="G225" s="212" t="s">
        <v>240</v>
      </c>
      <c r="H225" s="213">
        <v>7</v>
      </c>
      <c r="I225" s="214"/>
      <c r="J225" s="215">
        <f>ROUND(I225*H225,2)</f>
        <v>0</v>
      </c>
      <c r="K225" s="216"/>
      <c r="L225" s="39"/>
      <c r="M225" s="217" t="s">
        <v>1</v>
      </c>
      <c r="N225" s="218" t="s">
        <v>40</v>
      </c>
      <c r="O225" s="71"/>
      <c r="P225" s="219">
        <f>O225*H225</f>
        <v>0</v>
      </c>
      <c r="Q225" s="219">
        <v>0</v>
      </c>
      <c r="R225" s="219">
        <f>Q225*H225</f>
        <v>0</v>
      </c>
      <c r="S225" s="219">
        <v>0</v>
      </c>
      <c r="T225" s="220">
        <f>S225*H225</f>
        <v>0</v>
      </c>
      <c r="U225" s="34"/>
      <c r="V225" s="34"/>
      <c r="W225" s="34"/>
      <c r="X225" s="34"/>
      <c r="Y225" s="34"/>
      <c r="Z225" s="34"/>
      <c r="AA225" s="34"/>
      <c r="AB225" s="34"/>
      <c r="AC225" s="34"/>
      <c r="AD225" s="34"/>
      <c r="AE225" s="34"/>
      <c r="AR225" s="221" t="s">
        <v>359</v>
      </c>
      <c r="AT225" s="221" t="s">
        <v>197</v>
      </c>
      <c r="AU225" s="221" t="s">
        <v>85</v>
      </c>
      <c r="AY225" s="17" t="s">
        <v>194</v>
      </c>
      <c r="BE225" s="222">
        <f>IF(N225="základní",J225,0)</f>
        <v>0</v>
      </c>
      <c r="BF225" s="222">
        <f>IF(N225="snížená",J225,0)</f>
        <v>0</v>
      </c>
      <c r="BG225" s="222">
        <f>IF(N225="zákl. přenesená",J225,0)</f>
        <v>0</v>
      </c>
      <c r="BH225" s="222">
        <f>IF(N225="sníž. přenesená",J225,0)</f>
        <v>0</v>
      </c>
      <c r="BI225" s="222">
        <f>IF(N225="nulová",J225,0)</f>
        <v>0</v>
      </c>
      <c r="BJ225" s="17" t="s">
        <v>83</v>
      </c>
      <c r="BK225" s="222">
        <f>ROUND(I225*H225,2)</f>
        <v>0</v>
      </c>
      <c r="BL225" s="17" t="s">
        <v>359</v>
      </c>
      <c r="BM225" s="221" t="s">
        <v>918</v>
      </c>
    </row>
    <row r="226" spans="1:65" s="2" customFormat="1" ht="117">
      <c r="A226" s="34"/>
      <c r="B226" s="35"/>
      <c r="C226" s="36"/>
      <c r="D226" s="223" t="s">
        <v>203</v>
      </c>
      <c r="E226" s="36"/>
      <c r="F226" s="224" t="s">
        <v>3941</v>
      </c>
      <c r="G226" s="36"/>
      <c r="H226" s="36"/>
      <c r="I226" s="122"/>
      <c r="J226" s="36"/>
      <c r="K226" s="36"/>
      <c r="L226" s="39"/>
      <c r="M226" s="225"/>
      <c r="N226" s="226"/>
      <c r="O226" s="71"/>
      <c r="P226" s="71"/>
      <c r="Q226" s="71"/>
      <c r="R226" s="71"/>
      <c r="S226" s="71"/>
      <c r="T226" s="72"/>
      <c r="U226" s="34"/>
      <c r="V226" s="34"/>
      <c r="W226" s="34"/>
      <c r="X226" s="34"/>
      <c r="Y226" s="34"/>
      <c r="Z226" s="34"/>
      <c r="AA226" s="34"/>
      <c r="AB226" s="34"/>
      <c r="AC226" s="34"/>
      <c r="AD226" s="34"/>
      <c r="AE226" s="34"/>
      <c r="AT226" s="17" t="s">
        <v>203</v>
      </c>
      <c r="AU226" s="17" t="s">
        <v>85</v>
      </c>
    </row>
    <row r="227" spans="1:65" s="2" customFormat="1" ht="16.5" customHeight="1">
      <c r="A227" s="34"/>
      <c r="B227" s="35"/>
      <c r="C227" s="209" t="s">
        <v>649</v>
      </c>
      <c r="D227" s="209" t="s">
        <v>197</v>
      </c>
      <c r="E227" s="210" t="s">
        <v>2387</v>
      </c>
      <c r="F227" s="211" t="s">
        <v>3942</v>
      </c>
      <c r="G227" s="212" t="s">
        <v>240</v>
      </c>
      <c r="H227" s="213">
        <v>1</v>
      </c>
      <c r="I227" s="214"/>
      <c r="J227" s="215">
        <f>ROUND(I227*H227,2)</f>
        <v>0</v>
      </c>
      <c r="K227" s="216"/>
      <c r="L227" s="39"/>
      <c r="M227" s="217" t="s">
        <v>1</v>
      </c>
      <c r="N227" s="218" t="s">
        <v>40</v>
      </c>
      <c r="O227" s="71"/>
      <c r="P227" s="219">
        <f>O227*H227</f>
        <v>0</v>
      </c>
      <c r="Q227" s="219">
        <v>0</v>
      </c>
      <c r="R227" s="219">
        <f>Q227*H227</f>
        <v>0</v>
      </c>
      <c r="S227" s="219">
        <v>0</v>
      </c>
      <c r="T227" s="220">
        <f>S227*H227</f>
        <v>0</v>
      </c>
      <c r="U227" s="34"/>
      <c r="V227" s="34"/>
      <c r="W227" s="34"/>
      <c r="X227" s="34"/>
      <c r="Y227" s="34"/>
      <c r="Z227" s="34"/>
      <c r="AA227" s="34"/>
      <c r="AB227" s="34"/>
      <c r="AC227" s="34"/>
      <c r="AD227" s="34"/>
      <c r="AE227" s="34"/>
      <c r="AR227" s="221" t="s">
        <v>359</v>
      </c>
      <c r="AT227" s="221" t="s">
        <v>197</v>
      </c>
      <c r="AU227" s="221" t="s">
        <v>85</v>
      </c>
      <c r="AY227" s="17" t="s">
        <v>194</v>
      </c>
      <c r="BE227" s="222">
        <f>IF(N227="základní",J227,0)</f>
        <v>0</v>
      </c>
      <c r="BF227" s="222">
        <f>IF(N227="snížená",J227,0)</f>
        <v>0</v>
      </c>
      <c r="BG227" s="222">
        <f>IF(N227="zákl. přenesená",J227,0)</f>
        <v>0</v>
      </c>
      <c r="BH227" s="222">
        <f>IF(N227="sníž. přenesená",J227,0)</f>
        <v>0</v>
      </c>
      <c r="BI227" s="222">
        <f>IF(N227="nulová",J227,0)</f>
        <v>0</v>
      </c>
      <c r="BJ227" s="17" t="s">
        <v>83</v>
      </c>
      <c r="BK227" s="222">
        <f>ROUND(I227*H227,2)</f>
        <v>0</v>
      </c>
      <c r="BL227" s="17" t="s">
        <v>359</v>
      </c>
      <c r="BM227" s="221" t="s">
        <v>927</v>
      </c>
    </row>
    <row r="228" spans="1:65" s="2" customFormat="1" ht="97.5">
      <c r="A228" s="34"/>
      <c r="B228" s="35"/>
      <c r="C228" s="36"/>
      <c r="D228" s="223" t="s">
        <v>203</v>
      </c>
      <c r="E228" s="36"/>
      <c r="F228" s="224" t="s">
        <v>3943</v>
      </c>
      <c r="G228" s="36"/>
      <c r="H228" s="36"/>
      <c r="I228" s="122"/>
      <c r="J228" s="36"/>
      <c r="K228" s="36"/>
      <c r="L228" s="39"/>
      <c r="M228" s="225"/>
      <c r="N228" s="226"/>
      <c r="O228" s="71"/>
      <c r="P228" s="71"/>
      <c r="Q228" s="71"/>
      <c r="R228" s="71"/>
      <c r="S228" s="71"/>
      <c r="T228" s="72"/>
      <c r="U228" s="34"/>
      <c r="V228" s="34"/>
      <c r="W228" s="34"/>
      <c r="X228" s="34"/>
      <c r="Y228" s="34"/>
      <c r="Z228" s="34"/>
      <c r="AA228" s="34"/>
      <c r="AB228" s="34"/>
      <c r="AC228" s="34"/>
      <c r="AD228" s="34"/>
      <c r="AE228" s="34"/>
      <c r="AT228" s="17" t="s">
        <v>203</v>
      </c>
      <c r="AU228" s="17" t="s">
        <v>85</v>
      </c>
    </row>
    <row r="229" spans="1:65" s="2" customFormat="1" ht="16.5" customHeight="1">
      <c r="A229" s="34"/>
      <c r="B229" s="35"/>
      <c r="C229" s="209" t="s">
        <v>653</v>
      </c>
      <c r="D229" s="209" t="s">
        <v>197</v>
      </c>
      <c r="E229" s="210" t="s">
        <v>2389</v>
      </c>
      <c r="F229" s="211" t="s">
        <v>3944</v>
      </c>
      <c r="G229" s="212" t="s">
        <v>240</v>
      </c>
      <c r="H229" s="213">
        <v>4</v>
      </c>
      <c r="I229" s="214"/>
      <c r="J229" s="215">
        <f>ROUND(I229*H229,2)</f>
        <v>0</v>
      </c>
      <c r="K229" s="216"/>
      <c r="L229" s="39"/>
      <c r="M229" s="217" t="s">
        <v>1</v>
      </c>
      <c r="N229" s="218" t="s">
        <v>40</v>
      </c>
      <c r="O229" s="71"/>
      <c r="P229" s="219">
        <f>O229*H229</f>
        <v>0</v>
      </c>
      <c r="Q229" s="219">
        <v>0</v>
      </c>
      <c r="R229" s="219">
        <f>Q229*H229</f>
        <v>0</v>
      </c>
      <c r="S229" s="219">
        <v>0</v>
      </c>
      <c r="T229" s="220">
        <f>S229*H229</f>
        <v>0</v>
      </c>
      <c r="U229" s="34"/>
      <c r="V229" s="34"/>
      <c r="W229" s="34"/>
      <c r="X229" s="34"/>
      <c r="Y229" s="34"/>
      <c r="Z229" s="34"/>
      <c r="AA229" s="34"/>
      <c r="AB229" s="34"/>
      <c r="AC229" s="34"/>
      <c r="AD229" s="34"/>
      <c r="AE229" s="34"/>
      <c r="AR229" s="221" t="s">
        <v>359</v>
      </c>
      <c r="AT229" s="221" t="s">
        <v>197</v>
      </c>
      <c r="AU229" s="221" t="s">
        <v>85</v>
      </c>
      <c r="AY229" s="17" t="s">
        <v>194</v>
      </c>
      <c r="BE229" s="222">
        <f>IF(N229="základní",J229,0)</f>
        <v>0</v>
      </c>
      <c r="BF229" s="222">
        <f>IF(N229="snížená",J229,0)</f>
        <v>0</v>
      </c>
      <c r="BG229" s="222">
        <f>IF(N229="zákl. přenesená",J229,0)</f>
        <v>0</v>
      </c>
      <c r="BH229" s="222">
        <f>IF(N229="sníž. přenesená",J229,0)</f>
        <v>0</v>
      </c>
      <c r="BI229" s="222">
        <f>IF(N229="nulová",J229,0)</f>
        <v>0</v>
      </c>
      <c r="BJ229" s="17" t="s">
        <v>83</v>
      </c>
      <c r="BK229" s="222">
        <f>ROUND(I229*H229,2)</f>
        <v>0</v>
      </c>
      <c r="BL229" s="17" t="s">
        <v>359</v>
      </c>
      <c r="BM229" s="221" t="s">
        <v>935</v>
      </c>
    </row>
    <row r="230" spans="1:65" s="2" customFormat="1" ht="39">
      <c r="A230" s="34"/>
      <c r="B230" s="35"/>
      <c r="C230" s="36"/>
      <c r="D230" s="223" t="s">
        <v>203</v>
      </c>
      <c r="E230" s="36"/>
      <c r="F230" s="224" t="s">
        <v>3945</v>
      </c>
      <c r="G230" s="36"/>
      <c r="H230" s="36"/>
      <c r="I230" s="122"/>
      <c r="J230" s="36"/>
      <c r="K230" s="36"/>
      <c r="L230" s="39"/>
      <c r="M230" s="225"/>
      <c r="N230" s="226"/>
      <c r="O230" s="71"/>
      <c r="P230" s="71"/>
      <c r="Q230" s="71"/>
      <c r="R230" s="71"/>
      <c r="S230" s="71"/>
      <c r="T230" s="72"/>
      <c r="U230" s="34"/>
      <c r="V230" s="34"/>
      <c r="W230" s="34"/>
      <c r="X230" s="34"/>
      <c r="Y230" s="34"/>
      <c r="Z230" s="34"/>
      <c r="AA230" s="34"/>
      <c r="AB230" s="34"/>
      <c r="AC230" s="34"/>
      <c r="AD230" s="34"/>
      <c r="AE230" s="34"/>
      <c r="AT230" s="17" t="s">
        <v>203</v>
      </c>
      <c r="AU230" s="17" t="s">
        <v>85</v>
      </c>
    </row>
    <row r="231" spans="1:65" s="2" customFormat="1" ht="16.5" customHeight="1">
      <c r="A231" s="34"/>
      <c r="B231" s="35"/>
      <c r="C231" s="209" t="s">
        <v>670</v>
      </c>
      <c r="D231" s="209" t="s">
        <v>197</v>
      </c>
      <c r="E231" s="210" t="s">
        <v>2390</v>
      </c>
      <c r="F231" s="211" t="s">
        <v>3946</v>
      </c>
      <c r="G231" s="212" t="s">
        <v>240</v>
      </c>
      <c r="H231" s="213">
        <v>1</v>
      </c>
      <c r="I231" s="214"/>
      <c r="J231" s="215">
        <f>ROUND(I231*H231,2)</f>
        <v>0</v>
      </c>
      <c r="K231" s="216"/>
      <c r="L231" s="39"/>
      <c r="M231" s="217" t="s">
        <v>1</v>
      </c>
      <c r="N231" s="218" t="s">
        <v>40</v>
      </c>
      <c r="O231" s="71"/>
      <c r="P231" s="219">
        <f>O231*H231</f>
        <v>0</v>
      </c>
      <c r="Q231" s="219">
        <v>0</v>
      </c>
      <c r="R231" s="219">
        <f>Q231*H231</f>
        <v>0</v>
      </c>
      <c r="S231" s="219">
        <v>0</v>
      </c>
      <c r="T231" s="220">
        <f>S231*H231</f>
        <v>0</v>
      </c>
      <c r="U231" s="34"/>
      <c r="V231" s="34"/>
      <c r="W231" s="34"/>
      <c r="X231" s="34"/>
      <c r="Y231" s="34"/>
      <c r="Z231" s="34"/>
      <c r="AA231" s="34"/>
      <c r="AB231" s="34"/>
      <c r="AC231" s="34"/>
      <c r="AD231" s="34"/>
      <c r="AE231" s="34"/>
      <c r="AR231" s="221" t="s">
        <v>359</v>
      </c>
      <c r="AT231" s="221" t="s">
        <v>197</v>
      </c>
      <c r="AU231" s="221" t="s">
        <v>85</v>
      </c>
      <c r="AY231" s="17" t="s">
        <v>194</v>
      </c>
      <c r="BE231" s="222">
        <f>IF(N231="základní",J231,0)</f>
        <v>0</v>
      </c>
      <c r="BF231" s="222">
        <f>IF(N231="snížená",J231,0)</f>
        <v>0</v>
      </c>
      <c r="BG231" s="222">
        <f>IF(N231="zákl. přenesená",J231,0)</f>
        <v>0</v>
      </c>
      <c r="BH231" s="222">
        <f>IF(N231="sníž. přenesená",J231,0)</f>
        <v>0</v>
      </c>
      <c r="BI231" s="222">
        <f>IF(N231="nulová",J231,0)</f>
        <v>0</v>
      </c>
      <c r="BJ231" s="17" t="s">
        <v>83</v>
      </c>
      <c r="BK231" s="222">
        <f>ROUND(I231*H231,2)</f>
        <v>0</v>
      </c>
      <c r="BL231" s="17" t="s">
        <v>359</v>
      </c>
      <c r="BM231" s="221" t="s">
        <v>943</v>
      </c>
    </row>
    <row r="232" spans="1:65" s="2" customFormat="1" ht="29.25">
      <c r="A232" s="34"/>
      <c r="B232" s="35"/>
      <c r="C232" s="36"/>
      <c r="D232" s="223" t="s">
        <v>203</v>
      </c>
      <c r="E232" s="36"/>
      <c r="F232" s="224" t="s">
        <v>3947</v>
      </c>
      <c r="G232" s="36"/>
      <c r="H232" s="36"/>
      <c r="I232" s="122"/>
      <c r="J232" s="36"/>
      <c r="K232" s="36"/>
      <c r="L232" s="39"/>
      <c r="M232" s="225"/>
      <c r="N232" s="226"/>
      <c r="O232" s="71"/>
      <c r="P232" s="71"/>
      <c r="Q232" s="71"/>
      <c r="R232" s="71"/>
      <c r="S232" s="71"/>
      <c r="T232" s="72"/>
      <c r="U232" s="34"/>
      <c r="V232" s="34"/>
      <c r="W232" s="34"/>
      <c r="X232" s="34"/>
      <c r="Y232" s="34"/>
      <c r="Z232" s="34"/>
      <c r="AA232" s="34"/>
      <c r="AB232" s="34"/>
      <c r="AC232" s="34"/>
      <c r="AD232" s="34"/>
      <c r="AE232" s="34"/>
      <c r="AT232" s="17" t="s">
        <v>203</v>
      </c>
      <c r="AU232" s="17" t="s">
        <v>85</v>
      </c>
    </row>
    <row r="233" spans="1:65" s="2" customFormat="1" ht="16.5" customHeight="1">
      <c r="A233" s="34"/>
      <c r="B233" s="35"/>
      <c r="C233" s="209" t="s">
        <v>683</v>
      </c>
      <c r="D233" s="209" t="s">
        <v>197</v>
      </c>
      <c r="E233" s="210" t="s">
        <v>2395</v>
      </c>
      <c r="F233" s="211" t="s">
        <v>3948</v>
      </c>
      <c r="G233" s="212" t="s">
        <v>240</v>
      </c>
      <c r="H233" s="213">
        <v>2</v>
      </c>
      <c r="I233" s="214"/>
      <c r="J233" s="215">
        <f>ROUND(I233*H233,2)</f>
        <v>0</v>
      </c>
      <c r="K233" s="216"/>
      <c r="L233" s="39"/>
      <c r="M233" s="217" t="s">
        <v>1</v>
      </c>
      <c r="N233" s="218" t="s">
        <v>40</v>
      </c>
      <c r="O233" s="71"/>
      <c r="P233" s="219">
        <f>O233*H233</f>
        <v>0</v>
      </c>
      <c r="Q233" s="219">
        <v>0</v>
      </c>
      <c r="R233" s="219">
        <f>Q233*H233</f>
        <v>0</v>
      </c>
      <c r="S233" s="219">
        <v>0</v>
      </c>
      <c r="T233" s="220">
        <f>S233*H233</f>
        <v>0</v>
      </c>
      <c r="U233" s="34"/>
      <c r="V233" s="34"/>
      <c r="W233" s="34"/>
      <c r="X233" s="34"/>
      <c r="Y233" s="34"/>
      <c r="Z233" s="34"/>
      <c r="AA233" s="34"/>
      <c r="AB233" s="34"/>
      <c r="AC233" s="34"/>
      <c r="AD233" s="34"/>
      <c r="AE233" s="34"/>
      <c r="AR233" s="221" t="s">
        <v>359</v>
      </c>
      <c r="AT233" s="221" t="s">
        <v>197</v>
      </c>
      <c r="AU233" s="221" t="s">
        <v>85</v>
      </c>
      <c r="AY233" s="17" t="s">
        <v>194</v>
      </c>
      <c r="BE233" s="222">
        <f>IF(N233="základní",J233,0)</f>
        <v>0</v>
      </c>
      <c r="BF233" s="222">
        <f>IF(N233="snížená",J233,0)</f>
        <v>0</v>
      </c>
      <c r="BG233" s="222">
        <f>IF(N233="zákl. přenesená",J233,0)</f>
        <v>0</v>
      </c>
      <c r="BH233" s="222">
        <f>IF(N233="sníž. přenesená",J233,0)</f>
        <v>0</v>
      </c>
      <c r="BI233" s="222">
        <f>IF(N233="nulová",J233,0)</f>
        <v>0</v>
      </c>
      <c r="BJ233" s="17" t="s">
        <v>83</v>
      </c>
      <c r="BK233" s="222">
        <f>ROUND(I233*H233,2)</f>
        <v>0</v>
      </c>
      <c r="BL233" s="17" t="s">
        <v>359</v>
      </c>
      <c r="BM233" s="221" t="s">
        <v>951</v>
      </c>
    </row>
    <row r="234" spans="1:65" s="2" customFormat="1" ht="48.75">
      <c r="A234" s="34"/>
      <c r="B234" s="35"/>
      <c r="C234" s="36"/>
      <c r="D234" s="223" t="s">
        <v>203</v>
      </c>
      <c r="E234" s="36"/>
      <c r="F234" s="224" t="s">
        <v>3949</v>
      </c>
      <c r="G234" s="36"/>
      <c r="H234" s="36"/>
      <c r="I234" s="122"/>
      <c r="J234" s="36"/>
      <c r="K234" s="36"/>
      <c r="L234" s="39"/>
      <c r="M234" s="225"/>
      <c r="N234" s="226"/>
      <c r="O234" s="71"/>
      <c r="P234" s="71"/>
      <c r="Q234" s="71"/>
      <c r="R234" s="71"/>
      <c r="S234" s="71"/>
      <c r="T234" s="72"/>
      <c r="U234" s="34"/>
      <c r="V234" s="34"/>
      <c r="W234" s="34"/>
      <c r="X234" s="34"/>
      <c r="Y234" s="34"/>
      <c r="Z234" s="34"/>
      <c r="AA234" s="34"/>
      <c r="AB234" s="34"/>
      <c r="AC234" s="34"/>
      <c r="AD234" s="34"/>
      <c r="AE234" s="34"/>
      <c r="AT234" s="17" t="s">
        <v>203</v>
      </c>
      <c r="AU234" s="17" t="s">
        <v>85</v>
      </c>
    </row>
    <row r="235" spans="1:65" s="2" customFormat="1" ht="16.5" customHeight="1">
      <c r="A235" s="34"/>
      <c r="B235" s="35"/>
      <c r="C235" s="209" t="s">
        <v>687</v>
      </c>
      <c r="D235" s="209" t="s">
        <v>197</v>
      </c>
      <c r="E235" s="210" t="s">
        <v>2397</v>
      </c>
      <c r="F235" s="211" t="s">
        <v>3950</v>
      </c>
      <c r="G235" s="212" t="s">
        <v>240</v>
      </c>
      <c r="H235" s="213">
        <v>2</v>
      </c>
      <c r="I235" s="214"/>
      <c r="J235" s="215">
        <f>ROUND(I235*H235,2)</f>
        <v>0</v>
      </c>
      <c r="K235" s="216"/>
      <c r="L235" s="39"/>
      <c r="M235" s="217" t="s">
        <v>1</v>
      </c>
      <c r="N235" s="218" t="s">
        <v>40</v>
      </c>
      <c r="O235" s="71"/>
      <c r="P235" s="219">
        <f>O235*H235</f>
        <v>0</v>
      </c>
      <c r="Q235" s="219">
        <v>0</v>
      </c>
      <c r="R235" s="219">
        <f>Q235*H235</f>
        <v>0</v>
      </c>
      <c r="S235" s="219">
        <v>0</v>
      </c>
      <c r="T235" s="220">
        <f>S235*H235</f>
        <v>0</v>
      </c>
      <c r="U235" s="34"/>
      <c r="V235" s="34"/>
      <c r="W235" s="34"/>
      <c r="X235" s="34"/>
      <c r="Y235" s="34"/>
      <c r="Z235" s="34"/>
      <c r="AA235" s="34"/>
      <c r="AB235" s="34"/>
      <c r="AC235" s="34"/>
      <c r="AD235" s="34"/>
      <c r="AE235" s="34"/>
      <c r="AR235" s="221" t="s">
        <v>359</v>
      </c>
      <c r="AT235" s="221" t="s">
        <v>197</v>
      </c>
      <c r="AU235" s="221" t="s">
        <v>85</v>
      </c>
      <c r="AY235" s="17" t="s">
        <v>194</v>
      </c>
      <c r="BE235" s="222">
        <f>IF(N235="základní",J235,0)</f>
        <v>0</v>
      </c>
      <c r="BF235" s="222">
        <f>IF(N235="snížená",J235,0)</f>
        <v>0</v>
      </c>
      <c r="BG235" s="222">
        <f>IF(N235="zákl. přenesená",J235,0)</f>
        <v>0</v>
      </c>
      <c r="BH235" s="222">
        <f>IF(N235="sníž. přenesená",J235,0)</f>
        <v>0</v>
      </c>
      <c r="BI235" s="222">
        <f>IF(N235="nulová",J235,0)</f>
        <v>0</v>
      </c>
      <c r="BJ235" s="17" t="s">
        <v>83</v>
      </c>
      <c r="BK235" s="222">
        <f>ROUND(I235*H235,2)</f>
        <v>0</v>
      </c>
      <c r="BL235" s="17" t="s">
        <v>359</v>
      </c>
      <c r="BM235" s="221" t="s">
        <v>957</v>
      </c>
    </row>
    <row r="236" spans="1:65" s="2" customFormat="1" ht="48.75">
      <c r="A236" s="34"/>
      <c r="B236" s="35"/>
      <c r="C236" s="36"/>
      <c r="D236" s="223" t="s">
        <v>203</v>
      </c>
      <c r="E236" s="36"/>
      <c r="F236" s="224" t="s">
        <v>3951</v>
      </c>
      <c r="G236" s="36"/>
      <c r="H236" s="36"/>
      <c r="I236" s="122"/>
      <c r="J236" s="36"/>
      <c r="K236" s="36"/>
      <c r="L236" s="39"/>
      <c r="M236" s="225"/>
      <c r="N236" s="226"/>
      <c r="O236" s="71"/>
      <c r="P236" s="71"/>
      <c r="Q236" s="71"/>
      <c r="R236" s="71"/>
      <c r="S236" s="71"/>
      <c r="T236" s="72"/>
      <c r="U236" s="34"/>
      <c r="V236" s="34"/>
      <c r="W236" s="34"/>
      <c r="X236" s="34"/>
      <c r="Y236" s="34"/>
      <c r="Z236" s="34"/>
      <c r="AA236" s="34"/>
      <c r="AB236" s="34"/>
      <c r="AC236" s="34"/>
      <c r="AD236" s="34"/>
      <c r="AE236" s="34"/>
      <c r="AT236" s="17" t="s">
        <v>203</v>
      </c>
      <c r="AU236" s="17" t="s">
        <v>85</v>
      </c>
    </row>
    <row r="237" spans="1:65" s="2" customFormat="1" ht="16.5" customHeight="1">
      <c r="A237" s="34"/>
      <c r="B237" s="35"/>
      <c r="C237" s="209" t="s">
        <v>691</v>
      </c>
      <c r="D237" s="209" t="s">
        <v>197</v>
      </c>
      <c r="E237" s="210" t="s">
        <v>3952</v>
      </c>
      <c r="F237" s="211" t="s">
        <v>3953</v>
      </c>
      <c r="G237" s="212" t="s">
        <v>240</v>
      </c>
      <c r="H237" s="213">
        <v>1</v>
      </c>
      <c r="I237" s="214"/>
      <c r="J237" s="215">
        <f>ROUND(I237*H237,2)</f>
        <v>0</v>
      </c>
      <c r="K237" s="216"/>
      <c r="L237" s="39"/>
      <c r="M237" s="217" t="s">
        <v>1</v>
      </c>
      <c r="N237" s="218" t="s">
        <v>40</v>
      </c>
      <c r="O237" s="71"/>
      <c r="P237" s="219">
        <f>O237*H237</f>
        <v>0</v>
      </c>
      <c r="Q237" s="219">
        <v>0</v>
      </c>
      <c r="R237" s="219">
        <f>Q237*H237</f>
        <v>0</v>
      </c>
      <c r="S237" s="219">
        <v>0</v>
      </c>
      <c r="T237" s="220">
        <f>S237*H237</f>
        <v>0</v>
      </c>
      <c r="U237" s="34"/>
      <c r="V237" s="34"/>
      <c r="W237" s="34"/>
      <c r="X237" s="34"/>
      <c r="Y237" s="34"/>
      <c r="Z237" s="34"/>
      <c r="AA237" s="34"/>
      <c r="AB237" s="34"/>
      <c r="AC237" s="34"/>
      <c r="AD237" s="34"/>
      <c r="AE237" s="34"/>
      <c r="AR237" s="221" t="s">
        <v>359</v>
      </c>
      <c r="AT237" s="221" t="s">
        <v>197</v>
      </c>
      <c r="AU237" s="221" t="s">
        <v>85</v>
      </c>
      <c r="AY237" s="17" t="s">
        <v>194</v>
      </c>
      <c r="BE237" s="222">
        <f>IF(N237="základní",J237,0)</f>
        <v>0</v>
      </c>
      <c r="BF237" s="222">
        <f>IF(N237="snížená",J237,0)</f>
        <v>0</v>
      </c>
      <c r="BG237" s="222">
        <f>IF(N237="zákl. přenesená",J237,0)</f>
        <v>0</v>
      </c>
      <c r="BH237" s="222">
        <f>IF(N237="sníž. přenesená",J237,0)</f>
        <v>0</v>
      </c>
      <c r="BI237" s="222">
        <f>IF(N237="nulová",J237,0)</f>
        <v>0</v>
      </c>
      <c r="BJ237" s="17" t="s">
        <v>83</v>
      </c>
      <c r="BK237" s="222">
        <f>ROUND(I237*H237,2)</f>
        <v>0</v>
      </c>
      <c r="BL237" s="17" t="s">
        <v>359</v>
      </c>
      <c r="BM237" s="221" t="s">
        <v>962</v>
      </c>
    </row>
    <row r="238" spans="1:65" s="2" customFormat="1" ht="39">
      <c r="A238" s="34"/>
      <c r="B238" s="35"/>
      <c r="C238" s="36"/>
      <c r="D238" s="223" t="s">
        <v>203</v>
      </c>
      <c r="E238" s="36"/>
      <c r="F238" s="224" t="s">
        <v>3954</v>
      </c>
      <c r="G238" s="36"/>
      <c r="H238" s="36"/>
      <c r="I238" s="122"/>
      <c r="J238" s="36"/>
      <c r="K238" s="36"/>
      <c r="L238" s="39"/>
      <c r="M238" s="225"/>
      <c r="N238" s="226"/>
      <c r="O238" s="71"/>
      <c r="P238" s="71"/>
      <c r="Q238" s="71"/>
      <c r="R238" s="71"/>
      <c r="S238" s="71"/>
      <c r="T238" s="72"/>
      <c r="U238" s="34"/>
      <c r="V238" s="34"/>
      <c r="W238" s="34"/>
      <c r="X238" s="34"/>
      <c r="Y238" s="34"/>
      <c r="Z238" s="34"/>
      <c r="AA238" s="34"/>
      <c r="AB238" s="34"/>
      <c r="AC238" s="34"/>
      <c r="AD238" s="34"/>
      <c r="AE238" s="34"/>
      <c r="AT238" s="17" t="s">
        <v>203</v>
      </c>
      <c r="AU238" s="17" t="s">
        <v>85</v>
      </c>
    </row>
    <row r="239" spans="1:65" s="12" customFormat="1" ht="22.9" customHeight="1">
      <c r="B239" s="193"/>
      <c r="C239" s="194"/>
      <c r="D239" s="195" t="s">
        <v>74</v>
      </c>
      <c r="E239" s="207" t="s">
        <v>2519</v>
      </c>
      <c r="F239" s="207" t="s">
        <v>3955</v>
      </c>
      <c r="G239" s="194"/>
      <c r="H239" s="194"/>
      <c r="I239" s="197"/>
      <c r="J239" s="208">
        <f>BK239</f>
        <v>0</v>
      </c>
      <c r="K239" s="194"/>
      <c r="L239" s="199"/>
      <c r="M239" s="200"/>
      <c r="N239" s="201"/>
      <c r="O239" s="201"/>
      <c r="P239" s="202">
        <f>SUM(P240:P265)</f>
        <v>0</v>
      </c>
      <c r="Q239" s="201"/>
      <c r="R239" s="202">
        <f>SUM(R240:R265)</f>
        <v>0</v>
      </c>
      <c r="S239" s="201"/>
      <c r="T239" s="203">
        <f>SUM(T240:T265)</f>
        <v>0</v>
      </c>
      <c r="AR239" s="204" t="s">
        <v>83</v>
      </c>
      <c r="AT239" s="205" t="s">
        <v>74</v>
      </c>
      <c r="AU239" s="205" t="s">
        <v>83</v>
      </c>
      <c r="AY239" s="204" t="s">
        <v>194</v>
      </c>
      <c r="BK239" s="206">
        <f>SUM(BK240:BK265)</f>
        <v>0</v>
      </c>
    </row>
    <row r="240" spans="1:65" s="2" customFormat="1" ht="16.5" customHeight="1">
      <c r="A240" s="34"/>
      <c r="B240" s="35"/>
      <c r="C240" s="209" t="s">
        <v>695</v>
      </c>
      <c r="D240" s="209" t="s">
        <v>197</v>
      </c>
      <c r="E240" s="210" t="s">
        <v>3956</v>
      </c>
      <c r="F240" s="211" t="s">
        <v>3957</v>
      </c>
      <c r="G240" s="212" t="s">
        <v>240</v>
      </c>
      <c r="H240" s="213">
        <v>2</v>
      </c>
      <c r="I240" s="214"/>
      <c r="J240" s="215">
        <f>ROUND(I240*H240,2)</f>
        <v>0</v>
      </c>
      <c r="K240" s="216"/>
      <c r="L240" s="39"/>
      <c r="M240" s="217" t="s">
        <v>1</v>
      </c>
      <c r="N240" s="218" t="s">
        <v>40</v>
      </c>
      <c r="O240" s="71"/>
      <c r="P240" s="219">
        <f>O240*H240</f>
        <v>0</v>
      </c>
      <c r="Q240" s="219">
        <v>0</v>
      </c>
      <c r="R240" s="219">
        <f>Q240*H240</f>
        <v>0</v>
      </c>
      <c r="S240" s="219">
        <v>0</v>
      </c>
      <c r="T240" s="220">
        <f>S240*H240</f>
        <v>0</v>
      </c>
      <c r="U240" s="34"/>
      <c r="V240" s="34"/>
      <c r="W240" s="34"/>
      <c r="X240" s="34"/>
      <c r="Y240" s="34"/>
      <c r="Z240" s="34"/>
      <c r="AA240" s="34"/>
      <c r="AB240" s="34"/>
      <c r="AC240" s="34"/>
      <c r="AD240" s="34"/>
      <c r="AE240" s="34"/>
      <c r="AR240" s="221" t="s">
        <v>359</v>
      </c>
      <c r="AT240" s="221" t="s">
        <v>197</v>
      </c>
      <c r="AU240" s="221" t="s">
        <v>85</v>
      </c>
      <c r="AY240" s="17" t="s">
        <v>194</v>
      </c>
      <c r="BE240" s="222">
        <f>IF(N240="základní",J240,0)</f>
        <v>0</v>
      </c>
      <c r="BF240" s="222">
        <f>IF(N240="snížená",J240,0)</f>
        <v>0</v>
      </c>
      <c r="BG240" s="222">
        <f>IF(N240="zákl. přenesená",J240,0)</f>
        <v>0</v>
      </c>
      <c r="BH240" s="222">
        <f>IF(N240="sníž. přenesená",J240,0)</f>
        <v>0</v>
      </c>
      <c r="BI240" s="222">
        <f>IF(N240="nulová",J240,0)</f>
        <v>0</v>
      </c>
      <c r="BJ240" s="17" t="s">
        <v>83</v>
      </c>
      <c r="BK240" s="222">
        <f>ROUND(I240*H240,2)</f>
        <v>0</v>
      </c>
      <c r="BL240" s="17" t="s">
        <v>359</v>
      </c>
      <c r="BM240" s="221" t="s">
        <v>968</v>
      </c>
    </row>
    <row r="241" spans="1:65" s="2" customFormat="1" ht="29.25">
      <c r="A241" s="34"/>
      <c r="B241" s="35"/>
      <c r="C241" s="36"/>
      <c r="D241" s="223" t="s">
        <v>203</v>
      </c>
      <c r="E241" s="36"/>
      <c r="F241" s="224" t="s">
        <v>3958</v>
      </c>
      <c r="G241" s="36"/>
      <c r="H241" s="36"/>
      <c r="I241" s="122"/>
      <c r="J241" s="36"/>
      <c r="K241" s="36"/>
      <c r="L241" s="39"/>
      <c r="M241" s="225"/>
      <c r="N241" s="226"/>
      <c r="O241" s="71"/>
      <c r="P241" s="71"/>
      <c r="Q241" s="71"/>
      <c r="R241" s="71"/>
      <c r="S241" s="71"/>
      <c r="T241" s="72"/>
      <c r="U241" s="34"/>
      <c r="V241" s="34"/>
      <c r="W241" s="34"/>
      <c r="X241" s="34"/>
      <c r="Y241" s="34"/>
      <c r="Z241" s="34"/>
      <c r="AA241" s="34"/>
      <c r="AB241" s="34"/>
      <c r="AC241" s="34"/>
      <c r="AD241" s="34"/>
      <c r="AE241" s="34"/>
      <c r="AT241" s="17" t="s">
        <v>203</v>
      </c>
      <c r="AU241" s="17" t="s">
        <v>85</v>
      </c>
    </row>
    <row r="242" spans="1:65" s="2" customFormat="1" ht="16.5" customHeight="1">
      <c r="A242" s="34"/>
      <c r="B242" s="35"/>
      <c r="C242" s="209" t="s">
        <v>699</v>
      </c>
      <c r="D242" s="209" t="s">
        <v>197</v>
      </c>
      <c r="E242" s="210" t="s">
        <v>3959</v>
      </c>
      <c r="F242" s="211" t="s">
        <v>3960</v>
      </c>
      <c r="G242" s="212" t="s">
        <v>240</v>
      </c>
      <c r="H242" s="213">
        <v>1</v>
      </c>
      <c r="I242" s="214"/>
      <c r="J242" s="215">
        <f>ROUND(I242*H242,2)</f>
        <v>0</v>
      </c>
      <c r="K242" s="216"/>
      <c r="L242" s="39"/>
      <c r="M242" s="217" t="s">
        <v>1</v>
      </c>
      <c r="N242" s="218" t="s">
        <v>40</v>
      </c>
      <c r="O242" s="71"/>
      <c r="P242" s="219">
        <f>O242*H242</f>
        <v>0</v>
      </c>
      <c r="Q242" s="219">
        <v>0</v>
      </c>
      <c r="R242" s="219">
        <f>Q242*H242</f>
        <v>0</v>
      </c>
      <c r="S242" s="219">
        <v>0</v>
      </c>
      <c r="T242" s="220">
        <f>S242*H242</f>
        <v>0</v>
      </c>
      <c r="U242" s="34"/>
      <c r="V242" s="34"/>
      <c r="W242" s="34"/>
      <c r="X242" s="34"/>
      <c r="Y242" s="34"/>
      <c r="Z242" s="34"/>
      <c r="AA242" s="34"/>
      <c r="AB242" s="34"/>
      <c r="AC242" s="34"/>
      <c r="AD242" s="34"/>
      <c r="AE242" s="34"/>
      <c r="AR242" s="221" t="s">
        <v>359</v>
      </c>
      <c r="AT242" s="221" t="s">
        <v>197</v>
      </c>
      <c r="AU242" s="221" t="s">
        <v>85</v>
      </c>
      <c r="AY242" s="17" t="s">
        <v>194</v>
      </c>
      <c r="BE242" s="222">
        <f>IF(N242="základní",J242,0)</f>
        <v>0</v>
      </c>
      <c r="BF242" s="222">
        <f>IF(N242="snížená",J242,0)</f>
        <v>0</v>
      </c>
      <c r="BG242" s="222">
        <f>IF(N242="zákl. přenesená",J242,0)</f>
        <v>0</v>
      </c>
      <c r="BH242" s="222">
        <f>IF(N242="sníž. přenesená",J242,0)</f>
        <v>0</v>
      </c>
      <c r="BI242" s="222">
        <f>IF(N242="nulová",J242,0)</f>
        <v>0</v>
      </c>
      <c r="BJ242" s="17" t="s">
        <v>83</v>
      </c>
      <c r="BK242" s="222">
        <f>ROUND(I242*H242,2)</f>
        <v>0</v>
      </c>
      <c r="BL242" s="17" t="s">
        <v>359</v>
      </c>
      <c r="BM242" s="221" t="s">
        <v>978</v>
      </c>
    </row>
    <row r="243" spans="1:65" s="2" customFormat="1" ht="19.5">
      <c r="A243" s="34"/>
      <c r="B243" s="35"/>
      <c r="C243" s="36"/>
      <c r="D243" s="223" t="s">
        <v>203</v>
      </c>
      <c r="E243" s="36"/>
      <c r="F243" s="224" t="s">
        <v>3860</v>
      </c>
      <c r="G243" s="36"/>
      <c r="H243" s="36"/>
      <c r="I243" s="122"/>
      <c r="J243" s="36"/>
      <c r="K243" s="36"/>
      <c r="L243" s="39"/>
      <c r="M243" s="225"/>
      <c r="N243" s="226"/>
      <c r="O243" s="71"/>
      <c r="P243" s="71"/>
      <c r="Q243" s="71"/>
      <c r="R243" s="71"/>
      <c r="S243" s="71"/>
      <c r="T243" s="72"/>
      <c r="U243" s="34"/>
      <c r="V243" s="34"/>
      <c r="W243" s="34"/>
      <c r="X243" s="34"/>
      <c r="Y243" s="34"/>
      <c r="Z243" s="34"/>
      <c r="AA243" s="34"/>
      <c r="AB243" s="34"/>
      <c r="AC243" s="34"/>
      <c r="AD243" s="34"/>
      <c r="AE243" s="34"/>
      <c r="AT243" s="17" t="s">
        <v>203</v>
      </c>
      <c r="AU243" s="17" t="s">
        <v>85</v>
      </c>
    </row>
    <row r="244" spans="1:65" s="2" customFormat="1" ht="24" customHeight="1">
      <c r="A244" s="34"/>
      <c r="B244" s="35"/>
      <c r="C244" s="209" t="s">
        <v>704</v>
      </c>
      <c r="D244" s="209" t="s">
        <v>197</v>
      </c>
      <c r="E244" s="210" t="s">
        <v>3961</v>
      </c>
      <c r="F244" s="211" t="s">
        <v>3962</v>
      </c>
      <c r="G244" s="212" t="s">
        <v>240</v>
      </c>
      <c r="H244" s="213">
        <v>2</v>
      </c>
      <c r="I244" s="214"/>
      <c r="J244" s="215">
        <f>ROUND(I244*H244,2)</f>
        <v>0</v>
      </c>
      <c r="K244" s="216"/>
      <c r="L244" s="39"/>
      <c r="M244" s="217" t="s">
        <v>1</v>
      </c>
      <c r="N244" s="218" t="s">
        <v>40</v>
      </c>
      <c r="O244" s="71"/>
      <c r="P244" s="219">
        <f>O244*H244</f>
        <v>0</v>
      </c>
      <c r="Q244" s="219">
        <v>0</v>
      </c>
      <c r="R244" s="219">
        <f>Q244*H244</f>
        <v>0</v>
      </c>
      <c r="S244" s="219">
        <v>0</v>
      </c>
      <c r="T244" s="220">
        <f>S244*H244</f>
        <v>0</v>
      </c>
      <c r="U244" s="34"/>
      <c r="V244" s="34"/>
      <c r="W244" s="34"/>
      <c r="X244" s="34"/>
      <c r="Y244" s="34"/>
      <c r="Z244" s="34"/>
      <c r="AA244" s="34"/>
      <c r="AB244" s="34"/>
      <c r="AC244" s="34"/>
      <c r="AD244" s="34"/>
      <c r="AE244" s="34"/>
      <c r="AR244" s="221" t="s">
        <v>359</v>
      </c>
      <c r="AT244" s="221" t="s">
        <v>197</v>
      </c>
      <c r="AU244" s="221" t="s">
        <v>85</v>
      </c>
      <c r="AY244" s="17" t="s">
        <v>194</v>
      </c>
      <c r="BE244" s="222">
        <f>IF(N244="základní",J244,0)</f>
        <v>0</v>
      </c>
      <c r="BF244" s="222">
        <f>IF(N244="snížená",J244,0)</f>
        <v>0</v>
      </c>
      <c r="BG244" s="222">
        <f>IF(N244="zákl. přenesená",J244,0)</f>
        <v>0</v>
      </c>
      <c r="BH244" s="222">
        <f>IF(N244="sníž. přenesená",J244,0)</f>
        <v>0</v>
      </c>
      <c r="BI244" s="222">
        <f>IF(N244="nulová",J244,0)</f>
        <v>0</v>
      </c>
      <c r="BJ244" s="17" t="s">
        <v>83</v>
      </c>
      <c r="BK244" s="222">
        <f>ROUND(I244*H244,2)</f>
        <v>0</v>
      </c>
      <c r="BL244" s="17" t="s">
        <v>359</v>
      </c>
      <c r="BM244" s="221" t="s">
        <v>990</v>
      </c>
    </row>
    <row r="245" spans="1:65" s="2" customFormat="1" ht="19.5">
      <c r="A245" s="34"/>
      <c r="B245" s="35"/>
      <c r="C245" s="36"/>
      <c r="D245" s="223" t="s">
        <v>203</v>
      </c>
      <c r="E245" s="36"/>
      <c r="F245" s="224" t="s">
        <v>3860</v>
      </c>
      <c r="G245" s="36"/>
      <c r="H245" s="36"/>
      <c r="I245" s="122"/>
      <c r="J245" s="36"/>
      <c r="K245" s="36"/>
      <c r="L245" s="39"/>
      <c r="M245" s="225"/>
      <c r="N245" s="226"/>
      <c r="O245" s="71"/>
      <c r="P245" s="71"/>
      <c r="Q245" s="71"/>
      <c r="R245" s="71"/>
      <c r="S245" s="71"/>
      <c r="T245" s="72"/>
      <c r="U245" s="34"/>
      <c r="V245" s="34"/>
      <c r="W245" s="34"/>
      <c r="X245" s="34"/>
      <c r="Y245" s="34"/>
      <c r="Z245" s="34"/>
      <c r="AA245" s="34"/>
      <c r="AB245" s="34"/>
      <c r="AC245" s="34"/>
      <c r="AD245" s="34"/>
      <c r="AE245" s="34"/>
      <c r="AT245" s="17" t="s">
        <v>203</v>
      </c>
      <c r="AU245" s="17" t="s">
        <v>85</v>
      </c>
    </row>
    <row r="246" spans="1:65" s="2" customFormat="1" ht="16.5" customHeight="1">
      <c r="A246" s="34"/>
      <c r="B246" s="35"/>
      <c r="C246" s="209" t="s">
        <v>708</v>
      </c>
      <c r="D246" s="209" t="s">
        <v>197</v>
      </c>
      <c r="E246" s="210" t="s">
        <v>3963</v>
      </c>
      <c r="F246" s="211" t="s">
        <v>3964</v>
      </c>
      <c r="G246" s="212" t="s">
        <v>240</v>
      </c>
      <c r="H246" s="213">
        <v>100</v>
      </c>
      <c r="I246" s="214"/>
      <c r="J246" s="215">
        <f>ROUND(I246*H246,2)</f>
        <v>0</v>
      </c>
      <c r="K246" s="216"/>
      <c r="L246" s="39"/>
      <c r="M246" s="217" t="s">
        <v>1</v>
      </c>
      <c r="N246" s="218" t="s">
        <v>40</v>
      </c>
      <c r="O246" s="71"/>
      <c r="P246" s="219">
        <f>O246*H246</f>
        <v>0</v>
      </c>
      <c r="Q246" s="219">
        <v>0</v>
      </c>
      <c r="R246" s="219">
        <f>Q246*H246</f>
        <v>0</v>
      </c>
      <c r="S246" s="219">
        <v>0</v>
      </c>
      <c r="T246" s="220">
        <f>S246*H246</f>
        <v>0</v>
      </c>
      <c r="U246" s="34"/>
      <c r="V246" s="34"/>
      <c r="W246" s="34"/>
      <c r="X246" s="34"/>
      <c r="Y246" s="34"/>
      <c r="Z246" s="34"/>
      <c r="AA246" s="34"/>
      <c r="AB246" s="34"/>
      <c r="AC246" s="34"/>
      <c r="AD246" s="34"/>
      <c r="AE246" s="34"/>
      <c r="AR246" s="221" t="s">
        <v>359</v>
      </c>
      <c r="AT246" s="221" t="s">
        <v>197</v>
      </c>
      <c r="AU246" s="221" t="s">
        <v>85</v>
      </c>
      <c r="AY246" s="17" t="s">
        <v>194</v>
      </c>
      <c r="BE246" s="222">
        <f>IF(N246="základní",J246,0)</f>
        <v>0</v>
      </c>
      <c r="BF246" s="222">
        <f>IF(N246="snížená",J246,0)</f>
        <v>0</v>
      </c>
      <c r="BG246" s="222">
        <f>IF(N246="zákl. přenesená",J246,0)</f>
        <v>0</v>
      </c>
      <c r="BH246" s="222">
        <f>IF(N246="sníž. přenesená",J246,0)</f>
        <v>0</v>
      </c>
      <c r="BI246" s="222">
        <f>IF(N246="nulová",J246,0)</f>
        <v>0</v>
      </c>
      <c r="BJ246" s="17" t="s">
        <v>83</v>
      </c>
      <c r="BK246" s="222">
        <f>ROUND(I246*H246,2)</f>
        <v>0</v>
      </c>
      <c r="BL246" s="17" t="s">
        <v>359</v>
      </c>
      <c r="BM246" s="221" t="s">
        <v>1000</v>
      </c>
    </row>
    <row r="247" spans="1:65" s="2" customFormat="1" ht="19.5">
      <c r="A247" s="34"/>
      <c r="B247" s="35"/>
      <c r="C247" s="36"/>
      <c r="D247" s="223" t="s">
        <v>203</v>
      </c>
      <c r="E247" s="36"/>
      <c r="F247" s="224" t="s">
        <v>3860</v>
      </c>
      <c r="G247" s="36"/>
      <c r="H247" s="36"/>
      <c r="I247" s="122"/>
      <c r="J247" s="36"/>
      <c r="K247" s="36"/>
      <c r="L247" s="39"/>
      <c r="M247" s="225"/>
      <c r="N247" s="226"/>
      <c r="O247" s="71"/>
      <c r="P247" s="71"/>
      <c r="Q247" s="71"/>
      <c r="R247" s="71"/>
      <c r="S247" s="71"/>
      <c r="T247" s="72"/>
      <c r="U247" s="34"/>
      <c r="V247" s="34"/>
      <c r="W247" s="34"/>
      <c r="X247" s="34"/>
      <c r="Y247" s="34"/>
      <c r="Z247" s="34"/>
      <c r="AA247" s="34"/>
      <c r="AB247" s="34"/>
      <c r="AC247" s="34"/>
      <c r="AD247" s="34"/>
      <c r="AE247" s="34"/>
      <c r="AT247" s="17" t="s">
        <v>203</v>
      </c>
      <c r="AU247" s="17" t="s">
        <v>85</v>
      </c>
    </row>
    <row r="248" spans="1:65" s="2" customFormat="1" ht="16.5" customHeight="1">
      <c r="A248" s="34"/>
      <c r="B248" s="35"/>
      <c r="C248" s="209" t="s">
        <v>713</v>
      </c>
      <c r="D248" s="209" t="s">
        <v>197</v>
      </c>
      <c r="E248" s="210" t="s">
        <v>3965</v>
      </c>
      <c r="F248" s="211" t="s">
        <v>3966</v>
      </c>
      <c r="G248" s="212" t="s">
        <v>240</v>
      </c>
      <c r="H248" s="213">
        <v>1</v>
      </c>
      <c r="I248" s="214"/>
      <c r="J248" s="215">
        <f>ROUND(I248*H248,2)</f>
        <v>0</v>
      </c>
      <c r="K248" s="216"/>
      <c r="L248" s="39"/>
      <c r="M248" s="217" t="s">
        <v>1</v>
      </c>
      <c r="N248" s="218" t="s">
        <v>40</v>
      </c>
      <c r="O248" s="71"/>
      <c r="P248" s="219">
        <f>O248*H248</f>
        <v>0</v>
      </c>
      <c r="Q248" s="219">
        <v>0</v>
      </c>
      <c r="R248" s="219">
        <f>Q248*H248</f>
        <v>0</v>
      </c>
      <c r="S248" s="219">
        <v>0</v>
      </c>
      <c r="T248" s="220">
        <f>S248*H248</f>
        <v>0</v>
      </c>
      <c r="U248" s="34"/>
      <c r="V248" s="34"/>
      <c r="W248" s="34"/>
      <c r="X248" s="34"/>
      <c r="Y248" s="34"/>
      <c r="Z248" s="34"/>
      <c r="AA248" s="34"/>
      <c r="AB248" s="34"/>
      <c r="AC248" s="34"/>
      <c r="AD248" s="34"/>
      <c r="AE248" s="34"/>
      <c r="AR248" s="221" t="s">
        <v>359</v>
      </c>
      <c r="AT248" s="221" t="s">
        <v>197</v>
      </c>
      <c r="AU248" s="221" t="s">
        <v>85</v>
      </c>
      <c r="AY248" s="17" t="s">
        <v>194</v>
      </c>
      <c r="BE248" s="222">
        <f>IF(N248="základní",J248,0)</f>
        <v>0</v>
      </c>
      <c r="BF248" s="222">
        <f>IF(N248="snížená",J248,0)</f>
        <v>0</v>
      </c>
      <c r="BG248" s="222">
        <f>IF(N248="zákl. přenesená",J248,0)</f>
        <v>0</v>
      </c>
      <c r="BH248" s="222">
        <f>IF(N248="sníž. přenesená",J248,0)</f>
        <v>0</v>
      </c>
      <c r="BI248" s="222">
        <f>IF(N248="nulová",J248,0)</f>
        <v>0</v>
      </c>
      <c r="BJ248" s="17" t="s">
        <v>83</v>
      </c>
      <c r="BK248" s="222">
        <f>ROUND(I248*H248,2)</f>
        <v>0</v>
      </c>
      <c r="BL248" s="17" t="s">
        <v>359</v>
      </c>
      <c r="BM248" s="221" t="s">
        <v>1010</v>
      </c>
    </row>
    <row r="249" spans="1:65" s="2" customFormat="1" ht="19.5">
      <c r="A249" s="34"/>
      <c r="B249" s="35"/>
      <c r="C249" s="36"/>
      <c r="D249" s="223" t="s">
        <v>203</v>
      </c>
      <c r="E249" s="36"/>
      <c r="F249" s="224" t="s">
        <v>3860</v>
      </c>
      <c r="G249" s="36"/>
      <c r="H249" s="36"/>
      <c r="I249" s="122"/>
      <c r="J249" s="36"/>
      <c r="K249" s="36"/>
      <c r="L249" s="39"/>
      <c r="M249" s="225"/>
      <c r="N249" s="226"/>
      <c r="O249" s="71"/>
      <c r="P249" s="71"/>
      <c r="Q249" s="71"/>
      <c r="R249" s="71"/>
      <c r="S249" s="71"/>
      <c r="T249" s="72"/>
      <c r="U249" s="34"/>
      <c r="V249" s="34"/>
      <c r="W249" s="34"/>
      <c r="X249" s="34"/>
      <c r="Y249" s="34"/>
      <c r="Z249" s="34"/>
      <c r="AA249" s="34"/>
      <c r="AB249" s="34"/>
      <c r="AC249" s="34"/>
      <c r="AD249" s="34"/>
      <c r="AE249" s="34"/>
      <c r="AT249" s="17" t="s">
        <v>203</v>
      </c>
      <c r="AU249" s="17" t="s">
        <v>85</v>
      </c>
    </row>
    <row r="250" spans="1:65" s="2" customFormat="1" ht="16.5" customHeight="1">
      <c r="A250" s="34"/>
      <c r="B250" s="35"/>
      <c r="C250" s="209" t="s">
        <v>719</v>
      </c>
      <c r="D250" s="209" t="s">
        <v>197</v>
      </c>
      <c r="E250" s="210" t="s">
        <v>2219</v>
      </c>
      <c r="F250" s="211" t="s">
        <v>3967</v>
      </c>
      <c r="G250" s="212" t="s">
        <v>240</v>
      </c>
      <c r="H250" s="213">
        <v>1</v>
      </c>
      <c r="I250" s="214"/>
      <c r="J250" s="215">
        <f>ROUND(I250*H250,2)</f>
        <v>0</v>
      </c>
      <c r="K250" s="216"/>
      <c r="L250" s="39"/>
      <c r="M250" s="217" t="s">
        <v>1</v>
      </c>
      <c r="N250" s="218" t="s">
        <v>40</v>
      </c>
      <c r="O250" s="71"/>
      <c r="P250" s="219">
        <f>O250*H250</f>
        <v>0</v>
      </c>
      <c r="Q250" s="219">
        <v>0</v>
      </c>
      <c r="R250" s="219">
        <f>Q250*H250</f>
        <v>0</v>
      </c>
      <c r="S250" s="219">
        <v>0</v>
      </c>
      <c r="T250" s="220">
        <f>S250*H250</f>
        <v>0</v>
      </c>
      <c r="U250" s="34"/>
      <c r="V250" s="34"/>
      <c r="W250" s="34"/>
      <c r="X250" s="34"/>
      <c r="Y250" s="34"/>
      <c r="Z250" s="34"/>
      <c r="AA250" s="34"/>
      <c r="AB250" s="34"/>
      <c r="AC250" s="34"/>
      <c r="AD250" s="34"/>
      <c r="AE250" s="34"/>
      <c r="AR250" s="221" t="s">
        <v>359</v>
      </c>
      <c r="AT250" s="221" t="s">
        <v>197</v>
      </c>
      <c r="AU250" s="221" t="s">
        <v>85</v>
      </c>
      <c r="AY250" s="17" t="s">
        <v>194</v>
      </c>
      <c r="BE250" s="222">
        <f>IF(N250="základní",J250,0)</f>
        <v>0</v>
      </c>
      <c r="BF250" s="222">
        <f>IF(N250="snížená",J250,0)</f>
        <v>0</v>
      </c>
      <c r="BG250" s="222">
        <f>IF(N250="zákl. přenesená",J250,0)</f>
        <v>0</v>
      </c>
      <c r="BH250" s="222">
        <f>IF(N250="sníž. přenesená",J250,0)</f>
        <v>0</v>
      </c>
      <c r="BI250" s="222">
        <f>IF(N250="nulová",J250,0)</f>
        <v>0</v>
      </c>
      <c r="BJ250" s="17" t="s">
        <v>83</v>
      </c>
      <c r="BK250" s="222">
        <f>ROUND(I250*H250,2)</f>
        <v>0</v>
      </c>
      <c r="BL250" s="17" t="s">
        <v>359</v>
      </c>
      <c r="BM250" s="221" t="s">
        <v>1025</v>
      </c>
    </row>
    <row r="251" spans="1:65" s="2" customFormat="1" ht="19.5">
      <c r="A251" s="34"/>
      <c r="B251" s="35"/>
      <c r="C251" s="36"/>
      <c r="D251" s="223" t="s">
        <v>203</v>
      </c>
      <c r="E251" s="36"/>
      <c r="F251" s="224" t="s">
        <v>3860</v>
      </c>
      <c r="G251" s="36"/>
      <c r="H251" s="36"/>
      <c r="I251" s="122"/>
      <c r="J251" s="36"/>
      <c r="K251" s="36"/>
      <c r="L251" s="39"/>
      <c r="M251" s="225"/>
      <c r="N251" s="226"/>
      <c r="O251" s="71"/>
      <c r="P251" s="71"/>
      <c r="Q251" s="71"/>
      <c r="R251" s="71"/>
      <c r="S251" s="71"/>
      <c r="T251" s="72"/>
      <c r="U251" s="34"/>
      <c r="V251" s="34"/>
      <c r="W251" s="34"/>
      <c r="X251" s="34"/>
      <c r="Y251" s="34"/>
      <c r="Z251" s="34"/>
      <c r="AA251" s="34"/>
      <c r="AB251" s="34"/>
      <c r="AC251" s="34"/>
      <c r="AD251" s="34"/>
      <c r="AE251" s="34"/>
      <c r="AT251" s="17" t="s">
        <v>203</v>
      </c>
      <c r="AU251" s="17" t="s">
        <v>85</v>
      </c>
    </row>
    <row r="252" spans="1:65" s="2" customFormat="1" ht="24" customHeight="1">
      <c r="A252" s="34"/>
      <c r="B252" s="35"/>
      <c r="C252" s="209" t="s">
        <v>727</v>
      </c>
      <c r="D252" s="209" t="s">
        <v>197</v>
      </c>
      <c r="E252" s="210" t="s">
        <v>2222</v>
      </c>
      <c r="F252" s="211" t="s">
        <v>3968</v>
      </c>
      <c r="G252" s="212" t="s">
        <v>240</v>
      </c>
      <c r="H252" s="213">
        <v>2</v>
      </c>
      <c r="I252" s="214"/>
      <c r="J252" s="215">
        <f>ROUND(I252*H252,2)</f>
        <v>0</v>
      </c>
      <c r="K252" s="216"/>
      <c r="L252" s="39"/>
      <c r="M252" s="217" t="s">
        <v>1</v>
      </c>
      <c r="N252" s="218" t="s">
        <v>40</v>
      </c>
      <c r="O252" s="71"/>
      <c r="P252" s="219">
        <f>O252*H252</f>
        <v>0</v>
      </c>
      <c r="Q252" s="219">
        <v>0</v>
      </c>
      <c r="R252" s="219">
        <f>Q252*H252</f>
        <v>0</v>
      </c>
      <c r="S252" s="219">
        <v>0</v>
      </c>
      <c r="T252" s="220">
        <f>S252*H252</f>
        <v>0</v>
      </c>
      <c r="U252" s="34"/>
      <c r="V252" s="34"/>
      <c r="W252" s="34"/>
      <c r="X252" s="34"/>
      <c r="Y252" s="34"/>
      <c r="Z252" s="34"/>
      <c r="AA252" s="34"/>
      <c r="AB252" s="34"/>
      <c r="AC252" s="34"/>
      <c r="AD252" s="34"/>
      <c r="AE252" s="34"/>
      <c r="AR252" s="221" t="s">
        <v>359</v>
      </c>
      <c r="AT252" s="221" t="s">
        <v>197</v>
      </c>
      <c r="AU252" s="221" t="s">
        <v>85</v>
      </c>
      <c r="AY252" s="17" t="s">
        <v>194</v>
      </c>
      <c r="BE252" s="222">
        <f>IF(N252="základní",J252,0)</f>
        <v>0</v>
      </c>
      <c r="BF252" s="222">
        <f>IF(N252="snížená",J252,0)</f>
        <v>0</v>
      </c>
      <c r="BG252" s="222">
        <f>IF(N252="zákl. přenesená",J252,0)</f>
        <v>0</v>
      </c>
      <c r="BH252" s="222">
        <f>IF(N252="sníž. přenesená",J252,0)</f>
        <v>0</v>
      </c>
      <c r="BI252" s="222">
        <f>IF(N252="nulová",J252,0)</f>
        <v>0</v>
      </c>
      <c r="BJ252" s="17" t="s">
        <v>83</v>
      </c>
      <c r="BK252" s="222">
        <f>ROUND(I252*H252,2)</f>
        <v>0</v>
      </c>
      <c r="BL252" s="17" t="s">
        <v>359</v>
      </c>
      <c r="BM252" s="221" t="s">
        <v>1034</v>
      </c>
    </row>
    <row r="253" spans="1:65" s="2" customFormat="1" ht="19.5">
      <c r="A253" s="34"/>
      <c r="B253" s="35"/>
      <c r="C253" s="36"/>
      <c r="D253" s="223" t="s">
        <v>203</v>
      </c>
      <c r="E253" s="36"/>
      <c r="F253" s="224" t="s">
        <v>3860</v>
      </c>
      <c r="G253" s="36"/>
      <c r="H253" s="36"/>
      <c r="I253" s="122"/>
      <c r="J253" s="36"/>
      <c r="K253" s="36"/>
      <c r="L253" s="39"/>
      <c r="M253" s="225"/>
      <c r="N253" s="226"/>
      <c r="O253" s="71"/>
      <c r="P253" s="71"/>
      <c r="Q253" s="71"/>
      <c r="R253" s="71"/>
      <c r="S253" s="71"/>
      <c r="T253" s="72"/>
      <c r="U253" s="34"/>
      <c r="V253" s="34"/>
      <c r="W253" s="34"/>
      <c r="X253" s="34"/>
      <c r="Y253" s="34"/>
      <c r="Z253" s="34"/>
      <c r="AA253" s="34"/>
      <c r="AB253" s="34"/>
      <c r="AC253" s="34"/>
      <c r="AD253" s="34"/>
      <c r="AE253" s="34"/>
      <c r="AT253" s="17" t="s">
        <v>203</v>
      </c>
      <c r="AU253" s="17" t="s">
        <v>85</v>
      </c>
    </row>
    <row r="254" spans="1:65" s="2" customFormat="1" ht="16.5" customHeight="1">
      <c r="A254" s="34"/>
      <c r="B254" s="35"/>
      <c r="C254" s="209" t="s">
        <v>735</v>
      </c>
      <c r="D254" s="209" t="s">
        <v>197</v>
      </c>
      <c r="E254" s="210" t="s">
        <v>2224</v>
      </c>
      <c r="F254" s="211" t="s">
        <v>3969</v>
      </c>
      <c r="G254" s="212" t="s">
        <v>240</v>
      </c>
      <c r="H254" s="213">
        <v>2</v>
      </c>
      <c r="I254" s="214"/>
      <c r="J254" s="215">
        <f>ROUND(I254*H254,2)</f>
        <v>0</v>
      </c>
      <c r="K254" s="216"/>
      <c r="L254" s="39"/>
      <c r="M254" s="217" t="s">
        <v>1</v>
      </c>
      <c r="N254" s="218" t="s">
        <v>40</v>
      </c>
      <c r="O254" s="71"/>
      <c r="P254" s="219">
        <f>O254*H254</f>
        <v>0</v>
      </c>
      <c r="Q254" s="219">
        <v>0</v>
      </c>
      <c r="R254" s="219">
        <f>Q254*H254</f>
        <v>0</v>
      </c>
      <c r="S254" s="219">
        <v>0</v>
      </c>
      <c r="T254" s="220">
        <f>S254*H254</f>
        <v>0</v>
      </c>
      <c r="U254" s="34"/>
      <c r="V254" s="34"/>
      <c r="W254" s="34"/>
      <c r="X254" s="34"/>
      <c r="Y254" s="34"/>
      <c r="Z254" s="34"/>
      <c r="AA254" s="34"/>
      <c r="AB254" s="34"/>
      <c r="AC254" s="34"/>
      <c r="AD254" s="34"/>
      <c r="AE254" s="34"/>
      <c r="AR254" s="221" t="s">
        <v>359</v>
      </c>
      <c r="AT254" s="221" t="s">
        <v>197</v>
      </c>
      <c r="AU254" s="221" t="s">
        <v>85</v>
      </c>
      <c r="AY254" s="17" t="s">
        <v>194</v>
      </c>
      <c r="BE254" s="222">
        <f>IF(N254="základní",J254,0)</f>
        <v>0</v>
      </c>
      <c r="BF254" s="222">
        <f>IF(N254="snížená",J254,0)</f>
        <v>0</v>
      </c>
      <c r="BG254" s="222">
        <f>IF(N254="zákl. přenesená",J254,0)</f>
        <v>0</v>
      </c>
      <c r="BH254" s="222">
        <f>IF(N254="sníž. přenesená",J254,0)</f>
        <v>0</v>
      </c>
      <c r="BI254" s="222">
        <f>IF(N254="nulová",J254,0)</f>
        <v>0</v>
      </c>
      <c r="BJ254" s="17" t="s">
        <v>83</v>
      </c>
      <c r="BK254" s="222">
        <f>ROUND(I254*H254,2)</f>
        <v>0</v>
      </c>
      <c r="BL254" s="17" t="s">
        <v>359</v>
      </c>
      <c r="BM254" s="221" t="s">
        <v>1045</v>
      </c>
    </row>
    <row r="255" spans="1:65" s="2" customFormat="1" ht="19.5">
      <c r="A255" s="34"/>
      <c r="B255" s="35"/>
      <c r="C255" s="36"/>
      <c r="D255" s="223" t="s">
        <v>203</v>
      </c>
      <c r="E255" s="36"/>
      <c r="F255" s="224" t="s">
        <v>3860</v>
      </c>
      <c r="G255" s="36"/>
      <c r="H255" s="36"/>
      <c r="I255" s="122"/>
      <c r="J255" s="36"/>
      <c r="K255" s="36"/>
      <c r="L255" s="39"/>
      <c r="M255" s="225"/>
      <c r="N255" s="226"/>
      <c r="O255" s="71"/>
      <c r="P255" s="71"/>
      <c r="Q255" s="71"/>
      <c r="R255" s="71"/>
      <c r="S255" s="71"/>
      <c r="T255" s="72"/>
      <c r="U255" s="34"/>
      <c r="V255" s="34"/>
      <c r="W255" s="34"/>
      <c r="X255" s="34"/>
      <c r="Y255" s="34"/>
      <c r="Z255" s="34"/>
      <c r="AA255" s="34"/>
      <c r="AB255" s="34"/>
      <c r="AC255" s="34"/>
      <c r="AD255" s="34"/>
      <c r="AE255" s="34"/>
      <c r="AT255" s="17" t="s">
        <v>203</v>
      </c>
      <c r="AU255" s="17" t="s">
        <v>85</v>
      </c>
    </row>
    <row r="256" spans="1:65" s="2" customFormat="1" ht="16.5" customHeight="1">
      <c r="A256" s="34"/>
      <c r="B256" s="35"/>
      <c r="C256" s="209" t="s">
        <v>739</v>
      </c>
      <c r="D256" s="209" t="s">
        <v>197</v>
      </c>
      <c r="E256" s="210" t="s">
        <v>2226</v>
      </c>
      <c r="F256" s="211" t="s">
        <v>3970</v>
      </c>
      <c r="G256" s="212" t="s">
        <v>240</v>
      </c>
      <c r="H256" s="213">
        <v>2</v>
      </c>
      <c r="I256" s="214"/>
      <c r="J256" s="215">
        <f>ROUND(I256*H256,2)</f>
        <v>0</v>
      </c>
      <c r="K256" s="216"/>
      <c r="L256" s="39"/>
      <c r="M256" s="217" t="s">
        <v>1</v>
      </c>
      <c r="N256" s="218" t="s">
        <v>40</v>
      </c>
      <c r="O256" s="71"/>
      <c r="P256" s="219">
        <f>O256*H256</f>
        <v>0</v>
      </c>
      <c r="Q256" s="219">
        <v>0</v>
      </c>
      <c r="R256" s="219">
        <f>Q256*H256</f>
        <v>0</v>
      </c>
      <c r="S256" s="219">
        <v>0</v>
      </c>
      <c r="T256" s="220">
        <f>S256*H256</f>
        <v>0</v>
      </c>
      <c r="U256" s="34"/>
      <c r="V256" s="34"/>
      <c r="W256" s="34"/>
      <c r="X256" s="34"/>
      <c r="Y256" s="34"/>
      <c r="Z256" s="34"/>
      <c r="AA256" s="34"/>
      <c r="AB256" s="34"/>
      <c r="AC256" s="34"/>
      <c r="AD256" s="34"/>
      <c r="AE256" s="34"/>
      <c r="AR256" s="221" t="s">
        <v>359</v>
      </c>
      <c r="AT256" s="221" t="s">
        <v>197</v>
      </c>
      <c r="AU256" s="221" t="s">
        <v>85</v>
      </c>
      <c r="AY256" s="17" t="s">
        <v>194</v>
      </c>
      <c r="BE256" s="222">
        <f>IF(N256="základní",J256,0)</f>
        <v>0</v>
      </c>
      <c r="BF256" s="222">
        <f>IF(N256="snížená",J256,0)</f>
        <v>0</v>
      </c>
      <c r="BG256" s="222">
        <f>IF(N256="zákl. přenesená",J256,0)</f>
        <v>0</v>
      </c>
      <c r="BH256" s="222">
        <f>IF(N256="sníž. přenesená",J256,0)</f>
        <v>0</v>
      </c>
      <c r="BI256" s="222">
        <f>IF(N256="nulová",J256,0)</f>
        <v>0</v>
      </c>
      <c r="BJ256" s="17" t="s">
        <v>83</v>
      </c>
      <c r="BK256" s="222">
        <f>ROUND(I256*H256,2)</f>
        <v>0</v>
      </c>
      <c r="BL256" s="17" t="s">
        <v>359</v>
      </c>
      <c r="BM256" s="221" t="s">
        <v>1059</v>
      </c>
    </row>
    <row r="257" spans="1:65" s="2" customFormat="1" ht="19.5">
      <c r="A257" s="34"/>
      <c r="B257" s="35"/>
      <c r="C257" s="36"/>
      <c r="D257" s="223" t="s">
        <v>203</v>
      </c>
      <c r="E257" s="36"/>
      <c r="F257" s="224" t="s">
        <v>3860</v>
      </c>
      <c r="G257" s="36"/>
      <c r="H257" s="36"/>
      <c r="I257" s="122"/>
      <c r="J257" s="36"/>
      <c r="K257" s="36"/>
      <c r="L257" s="39"/>
      <c r="M257" s="225"/>
      <c r="N257" s="226"/>
      <c r="O257" s="71"/>
      <c r="P257" s="71"/>
      <c r="Q257" s="71"/>
      <c r="R257" s="71"/>
      <c r="S257" s="71"/>
      <c r="T257" s="72"/>
      <c r="U257" s="34"/>
      <c r="V257" s="34"/>
      <c r="W257" s="34"/>
      <c r="X257" s="34"/>
      <c r="Y257" s="34"/>
      <c r="Z257" s="34"/>
      <c r="AA257" s="34"/>
      <c r="AB257" s="34"/>
      <c r="AC257" s="34"/>
      <c r="AD257" s="34"/>
      <c r="AE257" s="34"/>
      <c r="AT257" s="17" t="s">
        <v>203</v>
      </c>
      <c r="AU257" s="17" t="s">
        <v>85</v>
      </c>
    </row>
    <row r="258" spans="1:65" s="2" customFormat="1" ht="16.5" customHeight="1">
      <c r="A258" s="34"/>
      <c r="B258" s="35"/>
      <c r="C258" s="209" t="s">
        <v>746</v>
      </c>
      <c r="D258" s="209" t="s">
        <v>197</v>
      </c>
      <c r="E258" s="210" t="s">
        <v>2228</v>
      </c>
      <c r="F258" s="211" t="s">
        <v>3971</v>
      </c>
      <c r="G258" s="212" t="s">
        <v>240</v>
      </c>
      <c r="H258" s="213">
        <v>2</v>
      </c>
      <c r="I258" s="214"/>
      <c r="J258" s="215">
        <f>ROUND(I258*H258,2)</f>
        <v>0</v>
      </c>
      <c r="K258" s="216"/>
      <c r="L258" s="39"/>
      <c r="M258" s="217" t="s">
        <v>1</v>
      </c>
      <c r="N258" s="218" t="s">
        <v>40</v>
      </c>
      <c r="O258" s="71"/>
      <c r="P258" s="219">
        <f>O258*H258</f>
        <v>0</v>
      </c>
      <c r="Q258" s="219">
        <v>0</v>
      </c>
      <c r="R258" s="219">
        <f>Q258*H258</f>
        <v>0</v>
      </c>
      <c r="S258" s="219">
        <v>0</v>
      </c>
      <c r="T258" s="220">
        <f>S258*H258</f>
        <v>0</v>
      </c>
      <c r="U258" s="34"/>
      <c r="V258" s="34"/>
      <c r="W258" s="34"/>
      <c r="X258" s="34"/>
      <c r="Y258" s="34"/>
      <c r="Z258" s="34"/>
      <c r="AA258" s="34"/>
      <c r="AB258" s="34"/>
      <c r="AC258" s="34"/>
      <c r="AD258" s="34"/>
      <c r="AE258" s="34"/>
      <c r="AR258" s="221" t="s">
        <v>359</v>
      </c>
      <c r="AT258" s="221" t="s">
        <v>197</v>
      </c>
      <c r="AU258" s="221" t="s">
        <v>85</v>
      </c>
      <c r="AY258" s="17" t="s">
        <v>194</v>
      </c>
      <c r="BE258" s="222">
        <f>IF(N258="základní",J258,0)</f>
        <v>0</v>
      </c>
      <c r="BF258" s="222">
        <f>IF(N258="snížená",J258,0)</f>
        <v>0</v>
      </c>
      <c r="BG258" s="222">
        <f>IF(N258="zákl. přenesená",J258,0)</f>
        <v>0</v>
      </c>
      <c r="BH258" s="222">
        <f>IF(N258="sníž. přenesená",J258,0)</f>
        <v>0</v>
      </c>
      <c r="BI258" s="222">
        <f>IF(N258="nulová",J258,0)</f>
        <v>0</v>
      </c>
      <c r="BJ258" s="17" t="s">
        <v>83</v>
      </c>
      <c r="BK258" s="222">
        <f>ROUND(I258*H258,2)</f>
        <v>0</v>
      </c>
      <c r="BL258" s="17" t="s">
        <v>359</v>
      </c>
      <c r="BM258" s="221" t="s">
        <v>1068</v>
      </c>
    </row>
    <row r="259" spans="1:65" s="2" customFormat="1" ht="19.5">
      <c r="A259" s="34"/>
      <c r="B259" s="35"/>
      <c r="C259" s="36"/>
      <c r="D259" s="223" t="s">
        <v>203</v>
      </c>
      <c r="E259" s="36"/>
      <c r="F259" s="224" t="s">
        <v>3860</v>
      </c>
      <c r="G259" s="36"/>
      <c r="H259" s="36"/>
      <c r="I259" s="122"/>
      <c r="J259" s="36"/>
      <c r="K259" s="36"/>
      <c r="L259" s="39"/>
      <c r="M259" s="225"/>
      <c r="N259" s="226"/>
      <c r="O259" s="71"/>
      <c r="P259" s="71"/>
      <c r="Q259" s="71"/>
      <c r="R259" s="71"/>
      <c r="S259" s="71"/>
      <c r="T259" s="72"/>
      <c r="U259" s="34"/>
      <c r="V259" s="34"/>
      <c r="W259" s="34"/>
      <c r="X259" s="34"/>
      <c r="Y259" s="34"/>
      <c r="Z259" s="34"/>
      <c r="AA259" s="34"/>
      <c r="AB259" s="34"/>
      <c r="AC259" s="34"/>
      <c r="AD259" s="34"/>
      <c r="AE259" s="34"/>
      <c r="AT259" s="17" t="s">
        <v>203</v>
      </c>
      <c r="AU259" s="17" t="s">
        <v>85</v>
      </c>
    </row>
    <row r="260" spans="1:65" s="2" customFormat="1" ht="16.5" customHeight="1">
      <c r="A260" s="34"/>
      <c r="B260" s="35"/>
      <c r="C260" s="209" t="s">
        <v>750</v>
      </c>
      <c r="D260" s="209" t="s">
        <v>197</v>
      </c>
      <c r="E260" s="210" t="s">
        <v>2230</v>
      </c>
      <c r="F260" s="211" t="s">
        <v>3972</v>
      </c>
      <c r="G260" s="212" t="s">
        <v>240</v>
      </c>
      <c r="H260" s="213">
        <v>2</v>
      </c>
      <c r="I260" s="214"/>
      <c r="J260" s="215">
        <f>ROUND(I260*H260,2)</f>
        <v>0</v>
      </c>
      <c r="K260" s="216"/>
      <c r="L260" s="39"/>
      <c r="M260" s="217" t="s">
        <v>1</v>
      </c>
      <c r="N260" s="218" t="s">
        <v>40</v>
      </c>
      <c r="O260" s="71"/>
      <c r="P260" s="219">
        <f>O260*H260</f>
        <v>0</v>
      </c>
      <c r="Q260" s="219">
        <v>0</v>
      </c>
      <c r="R260" s="219">
        <f>Q260*H260</f>
        <v>0</v>
      </c>
      <c r="S260" s="219">
        <v>0</v>
      </c>
      <c r="T260" s="220">
        <f>S260*H260</f>
        <v>0</v>
      </c>
      <c r="U260" s="34"/>
      <c r="V260" s="34"/>
      <c r="W260" s="34"/>
      <c r="X260" s="34"/>
      <c r="Y260" s="34"/>
      <c r="Z260" s="34"/>
      <c r="AA260" s="34"/>
      <c r="AB260" s="34"/>
      <c r="AC260" s="34"/>
      <c r="AD260" s="34"/>
      <c r="AE260" s="34"/>
      <c r="AR260" s="221" t="s">
        <v>359</v>
      </c>
      <c r="AT260" s="221" t="s">
        <v>197</v>
      </c>
      <c r="AU260" s="221" t="s">
        <v>85</v>
      </c>
      <c r="AY260" s="17" t="s">
        <v>194</v>
      </c>
      <c r="BE260" s="222">
        <f>IF(N260="základní",J260,0)</f>
        <v>0</v>
      </c>
      <c r="BF260" s="222">
        <f>IF(N260="snížená",J260,0)</f>
        <v>0</v>
      </c>
      <c r="BG260" s="222">
        <f>IF(N260="zákl. přenesená",J260,0)</f>
        <v>0</v>
      </c>
      <c r="BH260" s="222">
        <f>IF(N260="sníž. přenesená",J260,0)</f>
        <v>0</v>
      </c>
      <c r="BI260" s="222">
        <f>IF(N260="nulová",J260,0)</f>
        <v>0</v>
      </c>
      <c r="BJ260" s="17" t="s">
        <v>83</v>
      </c>
      <c r="BK260" s="222">
        <f>ROUND(I260*H260,2)</f>
        <v>0</v>
      </c>
      <c r="BL260" s="17" t="s">
        <v>359</v>
      </c>
      <c r="BM260" s="221" t="s">
        <v>1079</v>
      </c>
    </row>
    <row r="261" spans="1:65" s="2" customFormat="1" ht="19.5">
      <c r="A261" s="34"/>
      <c r="B261" s="35"/>
      <c r="C261" s="36"/>
      <c r="D261" s="223" t="s">
        <v>203</v>
      </c>
      <c r="E261" s="36"/>
      <c r="F261" s="224" t="s">
        <v>3860</v>
      </c>
      <c r="G261" s="36"/>
      <c r="H261" s="36"/>
      <c r="I261" s="122"/>
      <c r="J261" s="36"/>
      <c r="K261" s="36"/>
      <c r="L261" s="39"/>
      <c r="M261" s="225"/>
      <c r="N261" s="226"/>
      <c r="O261" s="71"/>
      <c r="P261" s="71"/>
      <c r="Q261" s="71"/>
      <c r="R261" s="71"/>
      <c r="S261" s="71"/>
      <c r="T261" s="72"/>
      <c r="U261" s="34"/>
      <c r="V261" s="34"/>
      <c r="W261" s="34"/>
      <c r="X261" s="34"/>
      <c r="Y261" s="34"/>
      <c r="Z261" s="34"/>
      <c r="AA261" s="34"/>
      <c r="AB261" s="34"/>
      <c r="AC261" s="34"/>
      <c r="AD261" s="34"/>
      <c r="AE261" s="34"/>
      <c r="AT261" s="17" t="s">
        <v>203</v>
      </c>
      <c r="AU261" s="17" t="s">
        <v>85</v>
      </c>
    </row>
    <row r="262" spans="1:65" s="2" customFormat="1" ht="24" customHeight="1">
      <c r="A262" s="34"/>
      <c r="B262" s="35"/>
      <c r="C262" s="209" t="s">
        <v>754</v>
      </c>
      <c r="D262" s="209" t="s">
        <v>197</v>
      </c>
      <c r="E262" s="210" t="s">
        <v>2232</v>
      </c>
      <c r="F262" s="211" t="s">
        <v>3973</v>
      </c>
      <c r="G262" s="212" t="s">
        <v>240</v>
      </c>
      <c r="H262" s="213">
        <v>1</v>
      </c>
      <c r="I262" s="214"/>
      <c r="J262" s="215">
        <f>ROUND(I262*H262,2)</f>
        <v>0</v>
      </c>
      <c r="K262" s="216"/>
      <c r="L262" s="39"/>
      <c r="M262" s="217" t="s">
        <v>1</v>
      </c>
      <c r="N262" s="218" t="s">
        <v>40</v>
      </c>
      <c r="O262" s="71"/>
      <c r="P262" s="219">
        <f>O262*H262</f>
        <v>0</v>
      </c>
      <c r="Q262" s="219">
        <v>0</v>
      </c>
      <c r="R262" s="219">
        <f>Q262*H262</f>
        <v>0</v>
      </c>
      <c r="S262" s="219">
        <v>0</v>
      </c>
      <c r="T262" s="220">
        <f>S262*H262</f>
        <v>0</v>
      </c>
      <c r="U262" s="34"/>
      <c r="V262" s="34"/>
      <c r="W262" s="34"/>
      <c r="X262" s="34"/>
      <c r="Y262" s="34"/>
      <c r="Z262" s="34"/>
      <c r="AA262" s="34"/>
      <c r="AB262" s="34"/>
      <c r="AC262" s="34"/>
      <c r="AD262" s="34"/>
      <c r="AE262" s="34"/>
      <c r="AR262" s="221" t="s">
        <v>359</v>
      </c>
      <c r="AT262" s="221" t="s">
        <v>197</v>
      </c>
      <c r="AU262" s="221" t="s">
        <v>85</v>
      </c>
      <c r="AY262" s="17" t="s">
        <v>194</v>
      </c>
      <c r="BE262" s="222">
        <f>IF(N262="základní",J262,0)</f>
        <v>0</v>
      </c>
      <c r="BF262" s="222">
        <f>IF(N262="snížená",J262,0)</f>
        <v>0</v>
      </c>
      <c r="BG262" s="222">
        <f>IF(N262="zákl. přenesená",J262,0)</f>
        <v>0</v>
      </c>
      <c r="BH262" s="222">
        <f>IF(N262="sníž. přenesená",J262,0)</f>
        <v>0</v>
      </c>
      <c r="BI262" s="222">
        <f>IF(N262="nulová",J262,0)</f>
        <v>0</v>
      </c>
      <c r="BJ262" s="17" t="s">
        <v>83</v>
      </c>
      <c r="BK262" s="222">
        <f>ROUND(I262*H262,2)</f>
        <v>0</v>
      </c>
      <c r="BL262" s="17" t="s">
        <v>359</v>
      </c>
      <c r="BM262" s="221" t="s">
        <v>1092</v>
      </c>
    </row>
    <row r="263" spans="1:65" s="2" customFormat="1" ht="19.5">
      <c r="A263" s="34"/>
      <c r="B263" s="35"/>
      <c r="C263" s="36"/>
      <c r="D263" s="223" t="s">
        <v>203</v>
      </c>
      <c r="E263" s="36"/>
      <c r="F263" s="224" t="s">
        <v>3860</v>
      </c>
      <c r="G263" s="36"/>
      <c r="H263" s="36"/>
      <c r="I263" s="122"/>
      <c r="J263" s="36"/>
      <c r="K263" s="36"/>
      <c r="L263" s="39"/>
      <c r="M263" s="225"/>
      <c r="N263" s="226"/>
      <c r="O263" s="71"/>
      <c r="P263" s="71"/>
      <c r="Q263" s="71"/>
      <c r="R263" s="71"/>
      <c r="S263" s="71"/>
      <c r="T263" s="72"/>
      <c r="U263" s="34"/>
      <c r="V263" s="34"/>
      <c r="W263" s="34"/>
      <c r="X263" s="34"/>
      <c r="Y263" s="34"/>
      <c r="Z263" s="34"/>
      <c r="AA263" s="34"/>
      <c r="AB263" s="34"/>
      <c r="AC263" s="34"/>
      <c r="AD263" s="34"/>
      <c r="AE263" s="34"/>
      <c r="AT263" s="17" t="s">
        <v>203</v>
      </c>
      <c r="AU263" s="17" t="s">
        <v>85</v>
      </c>
    </row>
    <row r="264" spans="1:65" s="2" customFormat="1" ht="16.5" customHeight="1">
      <c r="A264" s="34"/>
      <c r="B264" s="35"/>
      <c r="C264" s="209" t="s">
        <v>758</v>
      </c>
      <c r="D264" s="209" t="s">
        <v>197</v>
      </c>
      <c r="E264" s="210" t="s">
        <v>2234</v>
      </c>
      <c r="F264" s="211" t="s">
        <v>3974</v>
      </c>
      <c r="G264" s="212" t="s">
        <v>240</v>
      </c>
      <c r="H264" s="213">
        <v>1</v>
      </c>
      <c r="I264" s="214"/>
      <c r="J264" s="215">
        <f>ROUND(I264*H264,2)</f>
        <v>0</v>
      </c>
      <c r="K264" s="216"/>
      <c r="L264" s="39"/>
      <c r="M264" s="217" t="s">
        <v>1</v>
      </c>
      <c r="N264" s="218" t="s">
        <v>40</v>
      </c>
      <c r="O264" s="71"/>
      <c r="P264" s="219">
        <f>O264*H264</f>
        <v>0</v>
      </c>
      <c r="Q264" s="219">
        <v>0</v>
      </c>
      <c r="R264" s="219">
        <f>Q264*H264</f>
        <v>0</v>
      </c>
      <c r="S264" s="219">
        <v>0</v>
      </c>
      <c r="T264" s="220">
        <f>S264*H264</f>
        <v>0</v>
      </c>
      <c r="U264" s="34"/>
      <c r="V264" s="34"/>
      <c r="W264" s="34"/>
      <c r="X264" s="34"/>
      <c r="Y264" s="34"/>
      <c r="Z264" s="34"/>
      <c r="AA264" s="34"/>
      <c r="AB264" s="34"/>
      <c r="AC264" s="34"/>
      <c r="AD264" s="34"/>
      <c r="AE264" s="34"/>
      <c r="AR264" s="221" t="s">
        <v>359</v>
      </c>
      <c r="AT264" s="221" t="s">
        <v>197</v>
      </c>
      <c r="AU264" s="221" t="s">
        <v>85</v>
      </c>
      <c r="AY264" s="17" t="s">
        <v>194</v>
      </c>
      <c r="BE264" s="222">
        <f>IF(N264="základní",J264,0)</f>
        <v>0</v>
      </c>
      <c r="BF264" s="222">
        <f>IF(N264="snížená",J264,0)</f>
        <v>0</v>
      </c>
      <c r="BG264" s="222">
        <f>IF(N264="zákl. přenesená",J264,0)</f>
        <v>0</v>
      </c>
      <c r="BH264" s="222">
        <f>IF(N264="sníž. přenesená",J264,0)</f>
        <v>0</v>
      </c>
      <c r="BI264" s="222">
        <f>IF(N264="nulová",J264,0)</f>
        <v>0</v>
      </c>
      <c r="BJ264" s="17" t="s">
        <v>83</v>
      </c>
      <c r="BK264" s="222">
        <f>ROUND(I264*H264,2)</f>
        <v>0</v>
      </c>
      <c r="BL264" s="17" t="s">
        <v>359</v>
      </c>
      <c r="BM264" s="221" t="s">
        <v>1102</v>
      </c>
    </row>
    <row r="265" spans="1:65" s="2" customFormat="1" ht="19.5">
      <c r="A265" s="34"/>
      <c r="B265" s="35"/>
      <c r="C265" s="36"/>
      <c r="D265" s="223" t="s">
        <v>203</v>
      </c>
      <c r="E265" s="36"/>
      <c r="F265" s="224" t="s">
        <v>3860</v>
      </c>
      <c r="G265" s="36"/>
      <c r="H265" s="36"/>
      <c r="I265" s="122"/>
      <c r="J265" s="36"/>
      <c r="K265" s="36"/>
      <c r="L265" s="39"/>
      <c r="M265" s="225"/>
      <c r="N265" s="226"/>
      <c r="O265" s="71"/>
      <c r="P265" s="71"/>
      <c r="Q265" s="71"/>
      <c r="R265" s="71"/>
      <c r="S265" s="71"/>
      <c r="T265" s="72"/>
      <c r="U265" s="34"/>
      <c r="V265" s="34"/>
      <c r="W265" s="34"/>
      <c r="X265" s="34"/>
      <c r="Y265" s="34"/>
      <c r="Z265" s="34"/>
      <c r="AA265" s="34"/>
      <c r="AB265" s="34"/>
      <c r="AC265" s="34"/>
      <c r="AD265" s="34"/>
      <c r="AE265" s="34"/>
      <c r="AT265" s="17" t="s">
        <v>203</v>
      </c>
      <c r="AU265" s="17" t="s">
        <v>85</v>
      </c>
    </row>
    <row r="266" spans="1:65" s="12" customFormat="1" ht="22.9" customHeight="1">
      <c r="B266" s="193"/>
      <c r="C266" s="194"/>
      <c r="D266" s="195" t="s">
        <v>74</v>
      </c>
      <c r="E266" s="207" t="s">
        <v>2532</v>
      </c>
      <c r="F266" s="207" t="s">
        <v>3975</v>
      </c>
      <c r="G266" s="194"/>
      <c r="H266" s="194"/>
      <c r="I266" s="197"/>
      <c r="J266" s="208">
        <f>BK266</f>
        <v>0</v>
      </c>
      <c r="K266" s="194"/>
      <c r="L266" s="199"/>
      <c r="M266" s="200"/>
      <c r="N266" s="201"/>
      <c r="O266" s="201"/>
      <c r="P266" s="202">
        <f>SUM(P267:P278)</f>
        <v>0</v>
      </c>
      <c r="Q266" s="201"/>
      <c r="R266" s="202">
        <f>SUM(R267:R278)</f>
        <v>0</v>
      </c>
      <c r="S266" s="201"/>
      <c r="T266" s="203">
        <f>SUM(T267:T278)</f>
        <v>0</v>
      </c>
      <c r="AR266" s="204" t="s">
        <v>83</v>
      </c>
      <c r="AT266" s="205" t="s">
        <v>74</v>
      </c>
      <c r="AU266" s="205" t="s">
        <v>83</v>
      </c>
      <c r="AY266" s="204" t="s">
        <v>194</v>
      </c>
      <c r="BK266" s="206">
        <f>SUM(BK267:BK278)</f>
        <v>0</v>
      </c>
    </row>
    <row r="267" spans="1:65" s="2" customFormat="1" ht="24" customHeight="1">
      <c r="A267" s="34"/>
      <c r="B267" s="35"/>
      <c r="C267" s="209" t="s">
        <v>764</v>
      </c>
      <c r="D267" s="209" t="s">
        <v>197</v>
      </c>
      <c r="E267" s="210" t="s">
        <v>2236</v>
      </c>
      <c r="F267" s="211" t="s">
        <v>3976</v>
      </c>
      <c r="G267" s="212" t="s">
        <v>240</v>
      </c>
      <c r="H267" s="213">
        <v>16</v>
      </c>
      <c r="I267" s="214"/>
      <c r="J267" s="215">
        <f>ROUND(I267*H267,2)</f>
        <v>0</v>
      </c>
      <c r="K267" s="216"/>
      <c r="L267" s="39"/>
      <c r="M267" s="217" t="s">
        <v>1</v>
      </c>
      <c r="N267" s="218" t="s">
        <v>40</v>
      </c>
      <c r="O267" s="71"/>
      <c r="P267" s="219">
        <f>O267*H267</f>
        <v>0</v>
      </c>
      <c r="Q267" s="219">
        <v>0</v>
      </c>
      <c r="R267" s="219">
        <f>Q267*H267</f>
        <v>0</v>
      </c>
      <c r="S267" s="219">
        <v>0</v>
      </c>
      <c r="T267" s="220">
        <f>S267*H267</f>
        <v>0</v>
      </c>
      <c r="U267" s="34"/>
      <c r="V267" s="34"/>
      <c r="W267" s="34"/>
      <c r="X267" s="34"/>
      <c r="Y267" s="34"/>
      <c r="Z267" s="34"/>
      <c r="AA267" s="34"/>
      <c r="AB267" s="34"/>
      <c r="AC267" s="34"/>
      <c r="AD267" s="34"/>
      <c r="AE267" s="34"/>
      <c r="AR267" s="221" t="s">
        <v>359</v>
      </c>
      <c r="AT267" s="221" t="s">
        <v>197</v>
      </c>
      <c r="AU267" s="221" t="s">
        <v>85</v>
      </c>
      <c r="AY267" s="17" t="s">
        <v>194</v>
      </c>
      <c r="BE267" s="222">
        <f>IF(N267="základní",J267,0)</f>
        <v>0</v>
      </c>
      <c r="BF267" s="222">
        <f>IF(N267="snížená",J267,0)</f>
        <v>0</v>
      </c>
      <c r="BG267" s="222">
        <f>IF(N267="zákl. přenesená",J267,0)</f>
        <v>0</v>
      </c>
      <c r="BH267" s="222">
        <f>IF(N267="sníž. přenesená",J267,0)</f>
        <v>0</v>
      </c>
      <c r="BI267" s="222">
        <f>IF(N267="nulová",J267,0)</f>
        <v>0</v>
      </c>
      <c r="BJ267" s="17" t="s">
        <v>83</v>
      </c>
      <c r="BK267" s="222">
        <f>ROUND(I267*H267,2)</f>
        <v>0</v>
      </c>
      <c r="BL267" s="17" t="s">
        <v>359</v>
      </c>
      <c r="BM267" s="221" t="s">
        <v>1112</v>
      </c>
    </row>
    <row r="268" spans="1:65" s="2" customFormat="1" ht="58.5">
      <c r="A268" s="34"/>
      <c r="B268" s="35"/>
      <c r="C268" s="36"/>
      <c r="D268" s="223" t="s">
        <v>203</v>
      </c>
      <c r="E268" s="36"/>
      <c r="F268" s="224" t="s">
        <v>3977</v>
      </c>
      <c r="G268" s="36"/>
      <c r="H268" s="36"/>
      <c r="I268" s="122"/>
      <c r="J268" s="36"/>
      <c r="K268" s="36"/>
      <c r="L268" s="39"/>
      <c r="M268" s="225"/>
      <c r="N268" s="226"/>
      <c r="O268" s="71"/>
      <c r="P268" s="71"/>
      <c r="Q268" s="71"/>
      <c r="R268" s="71"/>
      <c r="S268" s="71"/>
      <c r="T268" s="72"/>
      <c r="U268" s="34"/>
      <c r="V268" s="34"/>
      <c r="W268" s="34"/>
      <c r="X268" s="34"/>
      <c r="Y268" s="34"/>
      <c r="Z268" s="34"/>
      <c r="AA268" s="34"/>
      <c r="AB268" s="34"/>
      <c r="AC268" s="34"/>
      <c r="AD268" s="34"/>
      <c r="AE268" s="34"/>
      <c r="AT268" s="17" t="s">
        <v>203</v>
      </c>
      <c r="AU268" s="17" t="s">
        <v>85</v>
      </c>
    </row>
    <row r="269" spans="1:65" s="2" customFormat="1" ht="24" customHeight="1">
      <c r="A269" s="34"/>
      <c r="B269" s="35"/>
      <c r="C269" s="209" t="s">
        <v>768</v>
      </c>
      <c r="D269" s="209" t="s">
        <v>197</v>
      </c>
      <c r="E269" s="210" t="s">
        <v>2238</v>
      </c>
      <c r="F269" s="211" t="s">
        <v>3978</v>
      </c>
      <c r="G269" s="212" t="s">
        <v>240</v>
      </c>
      <c r="H269" s="213">
        <v>4</v>
      </c>
      <c r="I269" s="214"/>
      <c r="J269" s="215">
        <f>ROUND(I269*H269,2)</f>
        <v>0</v>
      </c>
      <c r="K269" s="216"/>
      <c r="L269" s="39"/>
      <c r="M269" s="217" t="s">
        <v>1</v>
      </c>
      <c r="N269" s="218" t="s">
        <v>40</v>
      </c>
      <c r="O269" s="71"/>
      <c r="P269" s="219">
        <f>O269*H269</f>
        <v>0</v>
      </c>
      <c r="Q269" s="219">
        <v>0</v>
      </c>
      <c r="R269" s="219">
        <f>Q269*H269</f>
        <v>0</v>
      </c>
      <c r="S269" s="219">
        <v>0</v>
      </c>
      <c r="T269" s="220">
        <f>S269*H269</f>
        <v>0</v>
      </c>
      <c r="U269" s="34"/>
      <c r="V269" s="34"/>
      <c r="W269" s="34"/>
      <c r="X269" s="34"/>
      <c r="Y269" s="34"/>
      <c r="Z269" s="34"/>
      <c r="AA269" s="34"/>
      <c r="AB269" s="34"/>
      <c r="AC269" s="34"/>
      <c r="AD269" s="34"/>
      <c r="AE269" s="34"/>
      <c r="AR269" s="221" t="s">
        <v>359</v>
      </c>
      <c r="AT269" s="221" t="s">
        <v>197</v>
      </c>
      <c r="AU269" s="221" t="s">
        <v>85</v>
      </c>
      <c r="AY269" s="17" t="s">
        <v>194</v>
      </c>
      <c r="BE269" s="222">
        <f>IF(N269="základní",J269,0)</f>
        <v>0</v>
      </c>
      <c r="BF269" s="222">
        <f>IF(N269="snížená",J269,0)</f>
        <v>0</v>
      </c>
      <c r="BG269" s="222">
        <f>IF(N269="zákl. přenesená",J269,0)</f>
        <v>0</v>
      </c>
      <c r="BH269" s="222">
        <f>IF(N269="sníž. přenesená",J269,0)</f>
        <v>0</v>
      </c>
      <c r="BI269" s="222">
        <f>IF(N269="nulová",J269,0)</f>
        <v>0</v>
      </c>
      <c r="BJ269" s="17" t="s">
        <v>83</v>
      </c>
      <c r="BK269" s="222">
        <f>ROUND(I269*H269,2)</f>
        <v>0</v>
      </c>
      <c r="BL269" s="17" t="s">
        <v>359</v>
      </c>
      <c r="BM269" s="221" t="s">
        <v>1121</v>
      </c>
    </row>
    <row r="270" spans="1:65" s="2" customFormat="1" ht="58.5">
      <c r="A270" s="34"/>
      <c r="B270" s="35"/>
      <c r="C270" s="36"/>
      <c r="D270" s="223" t="s">
        <v>203</v>
      </c>
      <c r="E270" s="36"/>
      <c r="F270" s="224" t="s">
        <v>3979</v>
      </c>
      <c r="G270" s="36"/>
      <c r="H270" s="36"/>
      <c r="I270" s="122"/>
      <c r="J270" s="36"/>
      <c r="K270" s="36"/>
      <c r="L270" s="39"/>
      <c r="M270" s="225"/>
      <c r="N270" s="226"/>
      <c r="O270" s="71"/>
      <c r="P270" s="71"/>
      <c r="Q270" s="71"/>
      <c r="R270" s="71"/>
      <c r="S270" s="71"/>
      <c r="T270" s="72"/>
      <c r="U270" s="34"/>
      <c r="V270" s="34"/>
      <c r="W270" s="34"/>
      <c r="X270" s="34"/>
      <c r="Y270" s="34"/>
      <c r="Z270" s="34"/>
      <c r="AA270" s="34"/>
      <c r="AB270" s="34"/>
      <c r="AC270" s="34"/>
      <c r="AD270" s="34"/>
      <c r="AE270" s="34"/>
      <c r="AT270" s="17" t="s">
        <v>203</v>
      </c>
      <c r="AU270" s="17" t="s">
        <v>85</v>
      </c>
    </row>
    <row r="271" spans="1:65" s="2" customFormat="1" ht="16.5" customHeight="1">
      <c r="A271" s="34"/>
      <c r="B271" s="35"/>
      <c r="C271" s="209" t="s">
        <v>772</v>
      </c>
      <c r="D271" s="209" t="s">
        <v>197</v>
      </c>
      <c r="E271" s="210" t="s">
        <v>2240</v>
      </c>
      <c r="F271" s="211" t="s">
        <v>3980</v>
      </c>
      <c r="G271" s="212" t="s">
        <v>240</v>
      </c>
      <c r="H271" s="213">
        <v>60</v>
      </c>
      <c r="I271" s="214"/>
      <c r="J271" s="215">
        <f t="shared" ref="J271:J278" si="0">ROUND(I271*H271,2)</f>
        <v>0</v>
      </c>
      <c r="K271" s="216"/>
      <c r="L271" s="39"/>
      <c r="M271" s="217" t="s">
        <v>1</v>
      </c>
      <c r="N271" s="218" t="s">
        <v>40</v>
      </c>
      <c r="O271" s="71"/>
      <c r="P271" s="219">
        <f t="shared" ref="P271:P278" si="1">O271*H271</f>
        <v>0</v>
      </c>
      <c r="Q271" s="219">
        <v>0</v>
      </c>
      <c r="R271" s="219">
        <f t="shared" ref="R271:R278" si="2">Q271*H271</f>
        <v>0</v>
      </c>
      <c r="S271" s="219">
        <v>0</v>
      </c>
      <c r="T271" s="220">
        <f t="shared" ref="T271:T278" si="3">S271*H271</f>
        <v>0</v>
      </c>
      <c r="U271" s="34"/>
      <c r="V271" s="34"/>
      <c r="W271" s="34"/>
      <c r="X271" s="34"/>
      <c r="Y271" s="34"/>
      <c r="Z271" s="34"/>
      <c r="AA271" s="34"/>
      <c r="AB271" s="34"/>
      <c r="AC271" s="34"/>
      <c r="AD271" s="34"/>
      <c r="AE271" s="34"/>
      <c r="AR271" s="221" t="s">
        <v>359</v>
      </c>
      <c r="AT271" s="221" t="s">
        <v>197</v>
      </c>
      <c r="AU271" s="221" t="s">
        <v>85</v>
      </c>
      <c r="AY271" s="17" t="s">
        <v>194</v>
      </c>
      <c r="BE271" s="222">
        <f t="shared" ref="BE271:BE278" si="4">IF(N271="základní",J271,0)</f>
        <v>0</v>
      </c>
      <c r="BF271" s="222">
        <f t="shared" ref="BF271:BF278" si="5">IF(N271="snížená",J271,0)</f>
        <v>0</v>
      </c>
      <c r="BG271" s="222">
        <f t="shared" ref="BG271:BG278" si="6">IF(N271="zákl. přenesená",J271,0)</f>
        <v>0</v>
      </c>
      <c r="BH271" s="222">
        <f t="shared" ref="BH271:BH278" si="7">IF(N271="sníž. přenesená",J271,0)</f>
        <v>0</v>
      </c>
      <c r="BI271" s="222">
        <f t="shared" ref="BI271:BI278" si="8">IF(N271="nulová",J271,0)</f>
        <v>0</v>
      </c>
      <c r="BJ271" s="17" t="s">
        <v>83</v>
      </c>
      <c r="BK271" s="222">
        <f t="shared" ref="BK271:BK278" si="9">ROUND(I271*H271,2)</f>
        <v>0</v>
      </c>
      <c r="BL271" s="17" t="s">
        <v>359</v>
      </c>
      <c r="BM271" s="221" t="s">
        <v>1129</v>
      </c>
    </row>
    <row r="272" spans="1:65" s="2" customFormat="1" ht="16.5" customHeight="1">
      <c r="A272" s="34"/>
      <c r="B272" s="35"/>
      <c r="C272" s="209" t="s">
        <v>777</v>
      </c>
      <c r="D272" s="209" t="s">
        <v>197</v>
      </c>
      <c r="E272" s="210" t="s">
        <v>2242</v>
      </c>
      <c r="F272" s="211" t="s">
        <v>3981</v>
      </c>
      <c r="G272" s="212" t="s">
        <v>200</v>
      </c>
      <c r="H272" s="213">
        <v>1</v>
      </c>
      <c r="I272" s="214"/>
      <c r="J272" s="215">
        <f t="shared" si="0"/>
        <v>0</v>
      </c>
      <c r="K272" s="216"/>
      <c r="L272" s="39"/>
      <c r="M272" s="217" t="s">
        <v>1</v>
      </c>
      <c r="N272" s="218" t="s">
        <v>40</v>
      </c>
      <c r="O272" s="71"/>
      <c r="P272" s="219">
        <f t="shared" si="1"/>
        <v>0</v>
      </c>
      <c r="Q272" s="219">
        <v>0</v>
      </c>
      <c r="R272" s="219">
        <f t="shared" si="2"/>
        <v>0</v>
      </c>
      <c r="S272" s="219">
        <v>0</v>
      </c>
      <c r="T272" s="220">
        <f t="shared" si="3"/>
        <v>0</v>
      </c>
      <c r="U272" s="34"/>
      <c r="V272" s="34"/>
      <c r="W272" s="34"/>
      <c r="X272" s="34"/>
      <c r="Y272" s="34"/>
      <c r="Z272" s="34"/>
      <c r="AA272" s="34"/>
      <c r="AB272" s="34"/>
      <c r="AC272" s="34"/>
      <c r="AD272" s="34"/>
      <c r="AE272" s="34"/>
      <c r="AR272" s="221" t="s">
        <v>359</v>
      </c>
      <c r="AT272" s="221" t="s">
        <v>197</v>
      </c>
      <c r="AU272" s="221" t="s">
        <v>85</v>
      </c>
      <c r="AY272" s="17" t="s">
        <v>194</v>
      </c>
      <c r="BE272" s="222">
        <f t="shared" si="4"/>
        <v>0</v>
      </c>
      <c r="BF272" s="222">
        <f t="shared" si="5"/>
        <v>0</v>
      </c>
      <c r="BG272" s="222">
        <f t="shared" si="6"/>
        <v>0</v>
      </c>
      <c r="BH272" s="222">
        <f t="shared" si="7"/>
        <v>0</v>
      </c>
      <c r="BI272" s="222">
        <f t="shared" si="8"/>
        <v>0</v>
      </c>
      <c r="BJ272" s="17" t="s">
        <v>83</v>
      </c>
      <c r="BK272" s="222">
        <f t="shared" si="9"/>
        <v>0</v>
      </c>
      <c r="BL272" s="17" t="s">
        <v>359</v>
      </c>
      <c r="BM272" s="221" t="s">
        <v>1138</v>
      </c>
    </row>
    <row r="273" spans="1:65" s="2" customFormat="1" ht="16.5" customHeight="1">
      <c r="A273" s="34"/>
      <c r="B273" s="35"/>
      <c r="C273" s="209" t="s">
        <v>781</v>
      </c>
      <c r="D273" s="209" t="s">
        <v>197</v>
      </c>
      <c r="E273" s="210" t="s">
        <v>3982</v>
      </c>
      <c r="F273" s="211" t="s">
        <v>3983</v>
      </c>
      <c r="G273" s="212" t="s">
        <v>200</v>
      </c>
      <c r="H273" s="213">
        <v>1</v>
      </c>
      <c r="I273" s="214"/>
      <c r="J273" s="215">
        <f t="shared" si="0"/>
        <v>0</v>
      </c>
      <c r="K273" s="216"/>
      <c r="L273" s="39"/>
      <c r="M273" s="217" t="s">
        <v>1</v>
      </c>
      <c r="N273" s="218" t="s">
        <v>40</v>
      </c>
      <c r="O273" s="71"/>
      <c r="P273" s="219">
        <f t="shared" si="1"/>
        <v>0</v>
      </c>
      <c r="Q273" s="219">
        <v>0</v>
      </c>
      <c r="R273" s="219">
        <f t="shared" si="2"/>
        <v>0</v>
      </c>
      <c r="S273" s="219">
        <v>0</v>
      </c>
      <c r="T273" s="220">
        <f t="shared" si="3"/>
        <v>0</v>
      </c>
      <c r="U273" s="34"/>
      <c r="V273" s="34"/>
      <c r="W273" s="34"/>
      <c r="X273" s="34"/>
      <c r="Y273" s="34"/>
      <c r="Z273" s="34"/>
      <c r="AA273" s="34"/>
      <c r="AB273" s="34"/>
      <c r="AC273" s="34"/>
      <c r="AD273" s="34"/>
      <c r="AE273" s="34"/>
      <c r="AR273" s="221" t="s">
        <v>359</v>
      </c>
      <c r="AT273" s="221" t="s">
        <v>197</v>
      </c>
      <c r="AU273" s="221" t="s">
        <v>85</v>
      </c>
      <c r="AY273" s="17" t="s">
        <v>194</v>
      </c>
      <c r="BE273" s="222">
        <f t="shared" si="4"/>
        <v>0</v>
      </c>
      <c r="BF273" s="222">
        <f t="shared" si="5"/>
        <v>0</v>
      </c>
      <c r="BG273" s="222">
        <f t="shared" si="6"/>
        <v>0</v>
      </c>
      <c r="BH273" s="222">
        <f t="shared" si="7"/>
        <v>0</v>
      </c>
      <c r="BI273" s="222">
        <f t="shared" si="8"/>
        <v>0</v>
      </c>
      <c r="BJ273" s="17" t="s">
        <v>83</v>
      </c>
      <c r="BK273" s="222">
        <f t="shared" si="9"/>
        <v>0</v>
      </c>
      <c r="BL273" s="17" t="s">
        <v>359</v>
      </c>
      <c r="BM273" s="221" t="s">
        <v>1149</v>
      </c>
    </row>
    <row r="274" spans="1:65" s="2" customFormat="1" ht="16.5" customHeight="1">
      <c r="A274" s="34"/>
      <c r="B274" s="35"/>
      <c r="C274" s="209" t="s">
        <v>785</v>
      </c>
      <c r="D274" s="209" t="s">
        <v>197</v>
      </c>
      <c r="E274" s="210" t="s">
        <v>3984</v>
      </c>
      <c r="F274" s="211" t="s">
        <v>3985</v>
      </c>
      <c r="G274" s="212" t="s">
        <v>200</v>
      </c>
      <c r="H274" s="213">
        <v>1</v>
      </c>
      <c r="I274" s="214"/>
      <c r="J274" s="215">
        <f t="shared" si="0"/>
        <v>0</v>
      </c>
      <c r="K274" s="216"/>
      <c r="L274" s="39"/>
      <c r="M274" s="217" t="s">
        <v>1</v>
      </c>
      <c r="N274" s="218" t="s">
        <v>40</v>
      </c>
      <c r="O274" s="71"/>
      <c r="P274" s="219">
        <f t="shared" si="1"/>
        <v>0</v>
      </c>
      <c r="Q274" s="219">
        <v>0</v>
      </c>
      <c r="R274" s="219">
        <f t="shared" si="2"/>
        <v>0</v>
      </c>
      <c r="S274" s="219">
        <v>0</v>
      </c>
      <c r="T274" s="220">
        <f t="shared" si="3"/>
        <v>0</v>
      </c>
      <c r="U274" s="34"/>
      <c r="V274" s="34"/>
      <c r="W274" s="34"/>
      <c r="X274" s="34"/>
      <c r="Y274" s="34"/>
      <c r="Z274" s="34"/>
      <c r="AA274" s="34"/>
      <c r="AB274" s="34"/>
      <c r="AC274" s="34"/>
      <c r="AD274" s="34"/>
      <c r="AE274" s="34"/>
      <c r="AR274" s="221" t="s">
        <v>359</v>
      </c>
      <c r="AT274" s="221" t="s">
        <v>197</v>
      </c>
      <c r="AU274" s="221" t="s">
        <v>85</v>
      </c>
      <c r="AY274" s="17" t="s">
        <v>194</v>
      </c>
      <c r="BE274" s="222">
        <f t="shared" si="4"/>
        <v>0</v>
      </c>
      <c r="BF274" s="222">
        <f t="shared" si="5"/>
        <v>0</v>
      </c>
      <c r="BG274" s="222">
        <f t="shared" si="6"/>
        <v>0</v>
      </c>
      <c r="BH274" s="222">
        <f t="shared" si="7"/>
        <v>0</v>
      </c>
      <c r="BI274" s="222">
        <f t="shared" si="8"/>
        <v>0</v>
      </c>
      <c r="BJ274" s="17" t="s">
        <v>83</v>
      </c>
      <c r="BK274" s="222">
        <f t="shared" si="9"/>
        <v>0</v>
      </c>
      <c r="BL274" s="17" t="s">
        <v>359</v>
      </c>
      <c r="BM274" s="221" t="s">
        <v>1176</v>
      </c>
    </row>
    <row r="275" spans="1:65" s="2" customFormat="1" ht="16.5" customHeight="1">
      <c r="A275" s="34"/>
      <c r="B275" s="35"/>
      <c r="C275" s="209" t="s">
        <v>790</v>
      </c>
      <c r="D275" s="209" t="s">
        <v>197</v>
      </c>
      <c r="E275" s="210" t="s">
        <v>2244</v>
      </c>
      <c r="F275" s="211" t="s">
        <v>3986</v>
      </c>
      <c r="G275" s="212" t="s">
        <v>200</v>
      </c>
      <c r="H275" s="213">
        <v>1</v>
      </c>
      <c r="I275" s="214"/>
      <c r="J275" s="215">
        <f t="shared" si="0"/>
        <v>0</v>
      </c>
      <c r="K275" s="216"/>
      <c r="L275" s="39"/>
      <c r="M275" s="217" t="s">
        <v>1</v>
      </c>
      <c r="N275" s="218" t="s">
        <v>40</v>
      </c>
      <c r="O275" s="71"/>
      <c r="P275" s="219">
        <f t="shared" si="1"/>
        <v>0</v>
      </c>
      <c r="Q275" s="219">
        <v>0</v>
      </c>
      <c r="R275" s="219">
        <f t="shared" si="2"/>
        <v>0</v>
      </c>
      <c r="S275" s="219">
        <v>0</v>
      </c>
      <c r="T275" s="220">
        <f t="shared" si="3"/>
        <v>0</v>
      </c>
      <c r="U275" s="34"/>
      <c r="V275" s="34"/>
      <c r="W275" s="34"/>
      <c r="X275" s="34"/>
      <c r="Y275" s="34"/>
      <c r="Z275" s="34"/>
      <c r="AA275" s="34"/>
      <c r="AB275" s="34"/>
      <c r="AC275" s="34"/>
      <c r="AD275" s="34"/>
      <c r="AE275" s="34"/>
      <c r="AR275" s="221" t="s">
        <v>359</v>
      </c>
      <c r="AT275" s="221" t="s">
        <v>197</v>
      </c>
      <c r="AU275" s="221" t="s">
        <v>85</v>
      </c>
      <c r="AY275" s="17" t="s">
        <v>194</v>
      </c>
      <c r="BE275" s="222">
        <f t="shared" si="4"/>
        <v>0</v>
      </c>
      <c r="BF275" s="222">
        <f t="shared" si="5"/>
        <v>0</v>
      </c>
      <c r="BG275" s="222">
        <f t="shared" si="6"/>
        <v>0</v>
      </c>
      <c r="BH275" s="222">
        <f t="shared" si="7"/>
        <v>0</v>
      </c>
      <c r="BI275" s="222">
        <f t="shared" si="8"/>
        <v>0</v>
      </c>
      <c r="BJ275" s="17" t="s">
        <v>83</v>
      </c>
      <c r="BK275" s="222">
        <f t="shared" si="9"/>
        <v>0</v>
      </c>
      <c r="BL275" s="17" t="s">
        <v>359</v>
      </c>
      <c r="BM275" s="221" t="s">
        <v>1186</v>
      </c>
    </row>
    <row r="276" spans="1:65" s="2" customFormat="1" ht="16.5" customHeight="1">
      <c r="A276" s="34"/>
      <c r="B276" s="35"/>
      <c r="C276" s="209" t="s">
        <v>797</v>
      </c>
      <c r="D276" s="209" t="s">
        <v>197</v>
      </c>
      <c r="E276" s="210" t="s">
        <v>3987</v>
      </c>
      <c r="F276" s="211" t="s">
        <v>3988</v>
      </c>
      <c r="G276" s="212" t="s">
        <v>318</v>
      </c>
      <c r="H276" s="213">
        <v>80</v>
      </c>
      <c r="I276" s="214"/>
      <c r="J276" s="215">
        <f t="shared" si="0"/>
        <v>0</v>
      </c>
      <c r="K276" s="216"/>
      <c r="L276" s="39"/>
      <c r="M276" s="217" t="s">
        <v>1</v>
      </c>
      <c r="N276" s="218" t="s">
        <v>40</v>
      </c>
      <c r="O276" s="71"/>
      <c r="P276" s="219">
        <f t="shared" si="1"/>
        <v>0</v>
      </c>
      <c r="Q276" s="219">
        <v>0</v>
      </c>
      <c r="R276" s="219">
        <f t="shared" si="2"/>
        <v>0</v>
      </c>
      <c r="S276" s="219">
        <v>0</v>
      </c>
      <c r="T276" s="220">
        <f t="shared" si="3"/>
        <v>0</v>
      </c>
      <c r="U276" s="34"/>
      <c r="V276" s="34"/>
      <c r="W276" s="34"/>
      <c r="X276" s="34"/>
      <c r="Y276" s="34"/>
      <c r="Z276" s="34"/>
      <c r="AA276" s="34"/>
      <c r="AB276" s="34"/>
      <c r="AC276" s="34"/>
      <c r="AD276" s="34"/>
      <c r="AE276" s="34"/>
      <c r="AR276" s="221" t="s">
        <v>359</v>
      </c>
      <c r="AT276" s="221" t="s">
        <v>197</v>
      </c>
      <c r="AU276" s="221" t="s">
        <v>85</v>
      </c>
      <c r="AY276" s="17" t="s">
        <v>194</v>
      </c>
      <c r="BE276" s="222">
        <f t="shared" si="4"/>
        <v>0</v>
      </c>
      <c r="BF276" s="222">
        <f t="shared" si="5"/>
        <v>0</v>
      </c>
      <c r="BG276" s="222">
        <f t="shared" si="6"/>
        <v>0</v>
      </c>
      <c r="BH276" s="222">
        <f t="shared" si="7"/>
        <v>0</v>
      </c>
      <c r="BI276" s="222">
        <f t="shared" si="8"/>
        <v>0</v>
      </c>
      <c r="BJ276" s="17" t="s">
        <v>83</v>
      </c>
      <c r="BK276" s="222">
        <f t="shared" si="9"/>
        <v>0</v>
      </c>
      <c r="BL276" s="17" t="s">
        <v>359</v>
      </c>
      <c r="BM276" s="221" t="s">
        <v>1200</v>
      </c>
    </row>
    <row r="277" spans="1:65" s="2" customFormat="1" ht="16.5" customHeight="1">
      <c r="A277" s="34"/>
      <c r="B277" s="35"/>
      <c r="C277" s="209" t="s">
        <v>801</v>
      </c>
      <c r="D277" s="209" t="s">
        <v>197</v>
      </c>
      <c r="E277" s="210" t="s">
        <v>3989</v>
      </c>
      <c r="F277" s="211" t="s">
        <v>3990</v>
      </c>
      <c r="G277" s="212" t="s">
        <v>318</v>
      </c>
      <c r="H277" s="213">
        <v>20</v>
      </c>
      <c r="I277" s="214"/>
      <c r="J277" s="215">
        <f t="shared" si="0"/>
        <v>0</v>
      </c>
      <c r="K277" s="216"/>
      <c r="L277" s="39"/>
      <c r="M277" s="217" t="s">
        <v>1</v>
      </c>
      <c r="N277" s="218" t="s">
        <v>40</v>
      </c>
      <c r="O277" s="71"/>
      <c r="P277" s="219">
        <f t="shared" si="1"/>
        <v>0</v>
      </c>
      <c r="Q277" s="219">
        <v>0</v>
      </c>
      <c r="R277" s="219">
        <f t="shared" si="2"/>
        <v>0</v>
      </c>
      <c r="S277" s="219">
        <v>0</v>
      </c>
      <c r="T277" s="220">
        <f t="shared" si="3"/>
        <v>0</v>
      </c>
      <c r="U277" s="34"/>
      <c r="V277" s="34"/>
      <c r="W277" s="34"/>
      <c r="X277" s="34"/>
      <c r="Y277" s="34"/>
      <c r="Z277" s="34"/>
      <c r="AA277" s="34"/>
      <c r="AB277" s="34"/>
      <c r="AC277" s="34"/>
      <c r="AD277" s="34"/>
      <c r="AE277" s="34"/>
      <c r="AR277" s="221" t="s">
        <v>359</v>
      </c>
      <c r="AT277" s="221" t="s">
        <v>197</v>
      </c>
      <c r="AU277" s="221" t="s">
        <v>85</v>
      </c>
      <c r="AY277" s="17" t="s">
        <v>194</v>
      </c>
      <c r="BE277" s="222">
        <f t="shared" si="4"/>
        <v>0</v>
      </c>
      <c r="BF277" s="222">
        <f t="shared" si="5"/>
        <v>0</v>
      </c>
      <c r="BG277" s="222">
        <f t="shared" si="6"/>
        <v>0</v>
      </c>
      <c r="BH277" s="222">
        <f t="shared" si="7"/>
        <v>0</v>
      </c>
      <c r="BI277" s="222">
        <f t="shared" si="8"/>
        <v>0</v>
      </c>
      <c r="BJ277" s="17" t="s">
        <v>83</v>
      </c>
      <c r="BK277" s="222">
        <f t="shared" si="9"/>
        <v>0</v>
      </c>
      <c r="BL277" s="17" t="s">
        <v>359</v>
      </c>
      <c r="BM277" s="221" t="s">
        <v>1208</v>
      </c>
    </row>
    <row r="278" spans="1:65" s="2" customFormat="1" ht="16.5" customHeight="1">
      <c r="A278" s="34"/>
      <c r="B278" s="35"/>
      <c r="C278" s="209" t="s">
        <v>805</v>
      </c>
      <c r="D278" s="209" t="s">
        <v>197</v>
      </c>
      <c r="E278" s="210" t="s">
        <v>3991</v>
      </c>
      <c r="F278" s="211" t="s">
        <v>2461</v>
      </c>
      <c r="G278" s="212" t="s">
        <v>200</v>
      </c>
      <c r="H278" s="213">
        <v>1</v>
      </c>
      <c r="I278" s="214"/>
      <c r="J278" s="215">
        <f t="shared" si="0"/>
        <v>0</v>
      </c>
      <c r="K278" s="216"/>
      <c r="L278" s="39"/>
      <c r="M278" s="278" t="s">
        <v>1</v>
      </c>
      <c r="N278" s="279" t="s">
        <v>40</v>
      </c>
      <c r="O278" s="229"/>
      <c r="P278" s="280">
        <f t="shared" si="1"/>
        <v>0</v>
      </c>
      <c r="Q278" s="280">
        <v>0</v>
      </c>
      <c r="R278" s="280">
        <f t="shared" si="2"/>
        <v>0</v>
      </c>
      <c r="S278" s="280">
        <v>0</v>
      </c>
      <c r="T278" s="281">
        <f t="shared" si="3"/>
        <v>0</v>
      </c>
      <c r="U278" s="34"/>
      <c r="V278" s="34"/>
      <c r="W278" s="34"/>
      <c r="X278" s="34"/>
      <c r="Y278" s="34"/>
      <c r="Z278" s="34"/>
      <c r="AA278" s="34"/>
      <c r="AB278" s="34"/>
      <c r="AC278" s="34"/>
      <c r="AD278" s="34"/>
      <c r="AE278" s="34"/>
      <c r="AR278" s="221" t="s">
        <v>359</v>
      </c>
      <c r="AT278" s="221" t="s">
        <v>197</v>
      </c>
      <c r="AU278" s="221" t="s">
        <v>85</v>
      </c>
      <c r="AY278" s="17" t="s">
        <v>194</v>
      </c>
      <c r="BE278" s="222">
        <f t="shared" si="4"/>
        <v>0</v>
      </c>
      <c r="BF278" s="222">
        <f t="shared" si="5"/>
        <v>0</v>
      </c>
      <c r="BG278" s="222">
        <f t="shared" si="6"/>
        <v>0</v>
      </c>
      <c r="BH278" s="222">
        <f t="shared" si="7"/>
        <v>0</v>
      </c>
      <c r="BI278" s="222">
        <f t="shared" si="8"/>
        <v>0</v>
      </c>
      <c r="BJ278" s="17" t="s">
        <v>83</v>
      </c>
      <c r="BK278" s="222">
        <f t="shared" si="9"/>
        <v>0</v>
      </c>
      <c r="BL278" s="17" t="s">
        <v>359</v>
      </c>
      <c r="BM278" s="221" t="s">
        <v>1242</v>
      </c>
    </row>
    <row r="279" spans="1:65" s="2" customFormat="1" ht="6.95" customHeight="1">
      <c r="A279" s="34"/>
      <c r="B279" s="54"/>
      <c r="C279" s="55"/>
      <c r="D279" s="55"/>
      <c r="E279" s="55"/>
      <c r="F279" s="55"/>
      <c r="G279" s="55"/>
      <c r="H279" s="55"/>
      <c r="I279" s="158"/>
      <c r="J279" s="55"/>
      <c r="K279" s="55"/>
      <c r="L279" s="39"/>
      <c r="M279" s="34"/>
      <c r="O279" s="34"/>
      <c r="P279" s="34"/>
      <c r="Q279" s="34"/>
      <c r="R279" s="34"/>
      <c r="S279" s="34"/>
      <c r="T279" s="34"/>
      <c r="U279" s="34"/>
      <c r="V279" s="34"/>
      <c r="W279" s="34"/>
      <c r="X279" s="34"/>
      <c r="Y279" s="34"/>
      <c r="Z279" s="34"/>
      <c r="AA279" s="34"/>
      <c r="AB279" s="34"/>
      <c r="AC279" s="34"/>
      <c r="AD279" s="34"/>
      <c r="AE279" s="34"/>
    </row>
  </sheetData>
  <sheetProtection algorithmName="SHA-512" hashValue="P/WfCv6UhhLS6WN6m5VQAaPlVyGgLIn9G2kZNHkO8TfPvsxoy50lG0gLl1If/600SV1JVqQiAzgERhDipnzqNg==" saltValue="p9GvzJTCkfkCmw149O4e1QL719zwzOGxCQEQ9JezCUXKpv+YUJ8Jmo6PEIqD+JWWoRC0MT9OtJcp/8IuGpFEhA==" spinCount="100000" sheet="1" objects="1" scenarios="1" formatColumns="0" formatRows="0" autoFilter="0"/>
  <autoFilter ref="C125:K278"/>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118</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3992</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ROUND((SUM(BE126:BE185)),  2)</f>
        <v>0</v>
      </c>
      <c r="G35" s="34"/>
      <c r="H35" s="34"/>
      <c r="I35" s="137">
        <v>0.21</v>
      </c>
      <c r="J35" s="136">
        <f>ROUND(((SUM(BE126:BE185))*I35),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ROUND((SUM(BF126:BF185)),  2)</f>
        <v>0</v>
      </c>
      <c r="G36" s="34"/>
      <c r="H36" s="34"/>
      <c r="I36" s="137">
        <v>0.15</v>
      </c>
      <c r="J36" s="136">
        <f>ROUND(((SUM(BF126:BF185))*I36),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ROUND((SUM(BG126:BG185)),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ROUND((SUM(BH126:BH185)),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ROUND((SUM(BI126:BI185)),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F1_D.700.2 - Elektroinstalace slaboproud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J126</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3993</v>
      </c>
      <c r="E99" s="170"/>
      <c r="F99" s="170"/>
      <c r="G99" s="170"/>
      <c r="H99" s="170"/>
      <c r="I99" s="171"/>
      <c r="J99" s="172">
        <f>J127</f>
        <v>0</v>
      </c>
      <c r="K99" s="168"/>
      <c r="L99" s="173"/>
    </row>
    <row r="100" spans="1:47" s="10" customFormat="1" ht="19.899999999999999" customHeight="1">
      <c r="B100" s="174"/>
      <c r="C100" s="104"/>
      <c r="D100" s="175" t="s">
        <v>3994</v>
      </c>
      <c r="E100" s="176"/>
      <c r="F100" s="176"/>
      <c r="G100" s="176"/>
      <c r="H100" s="176"/>
      <c r="I100" s="177"/>
      <c r="J100" s="178">
        <f>J128</f>
        <v>0</v>
      </c>
      <c r="K100" s="104"/>
      <c r="L100" s="179"/>
    </row>
    <row r="101" spans="1:47" s="10" customFormat="1" ht="19.899999999999999" customHeight="1">
      <c r="B101" s="174"/>
      <c r="C101" s="104"/>
      <c r="D101" s="175" t="s">
        <v>3995</v>
      </c>
      <c r="E101" s="176"/>
      <c r="F101" s="176"/>
      <c r="G101" s="176"/>
      <c r="H101" s="176"/>
      <c r="I101" s="177"/>
      <c r="J101" s="178">
        <f>J156</f>
        <v>0</v>
      </c>
      <c r="K101" s="104"/>
      <c r="L101" s="179"/>
    </row>
    <row r="102" spans="1:47" s="10" customFormat="1" ht="19.899999999999999" customHeight="1">
      <c r="B102" s="174"/>
      <c r="C102" s="104"/>
      <c r="D102" s="175" t="s">
        <v>3996</v>
      </c>
      <c r="E102" s="176"/>
      <c r="F102" s="176"/>
      <c r="G102" s="176"/>
      <c r="H102" s="176"/>
      <c r="I102" s="177"/>
      <c r="J102" s="178">
        <f>J170</f>
        <v>0</v>
      </c>
      <c r="K102" s="104"/>
      <c r="L102" s="179"/>
    </row>
    <row r="103" spans="1:47" s="10" customFormat="1" ht="19.899999999999999" customHeight="1">
      <c r="B103" s="174"/>
      <c r="C103" s="104"/>
      <c r="D103" s="175" t="s">
        <v>3997</v>
      </c>
      <c r="E103" s="176"/>
      <c r="F103" s="176"/>
      <c r="G103" s="176"/>
      <c r="H103" s="176"/>
      <c r="I103" s="177"/>
      <c r="J103" s="178">
        <f>J173</f>
        <v>0</v>
      </c>
      <c r="K103" s="104"/>
      <c r="L103" s="179"/>
    </row>
    <row r="104" spans="1:47" s="10" customFormat="1" ht="19.899999999999999" customHeight="1">
      <c r="B104" s="174"/>
      <c r="C104" s="104"/>
      <c r="D104" s="175" t="s">
        <v>3998</v>
      </c>
      <c r="E104" s="176"/>
      <c r="F104" s="176"/>
      <c r="G104" s="176"/>
      <c r="H104" s="176"/>
      <c r="I104" s="177"/>
      <c r="J104" s="178">
        <f>J179</f>
        <v>0</v>
      </c>
      <c r="K104" s="104"/>
      <c r="L104" s="179"/>
    </row>
    <row r="105" spans="1:47" s="2" customFormat="1" ht="21.75" customHeight="1">
      <c r="A105" s="34"/>
      <c r="B105" s="35"/>
      <c r="C105" s="36"/>
      <c r="D105" s="36"/>
      <c r="E105" s="36"/>
      <c r="F105" s="36"/>
      <c r="G105" s="36"/>
      <c r="H105" s="36"/>
      <c r="I105" s="122"/>
      <c r="J105" s="36"/>
      <c r="K105" s="36"/>
      <c r="L105" s="51"/>
      <c r="S105" s="34"/>
      <c r="T105" s="34"/>
      <c r="U105" s="34"/>
      <c r="V105" s="34"/>
      <c r="W105" s="34"/>
      <c r="X105" s="34"/>
      <c r="Y105" s="34"/>
      <c r="Z105" s="34"/>
      <c r="AA105" s="34"/>
      <c r="AB105" s="34"/>
      <c r="AC105" s="34"/>
      <c r="AD105" s="34"/>
      <c r="AE105" s="34"/>
    </row>
    <row r="106" spans="1:47" s="2" customFormat="1" ht="6.95" customHeight="1">
      <c r="A106" s="34"/>
      <c r="B106" s="54"/>
      <c r="C106" s="55"/>
      <c r="D106" s="55"/>
      <c r="E106" s="55"/>
      <c r="F106" s="55"/>
      <c r="G106" s="55"/>
      <c r="H106" s="55"/>
      <c r="I106" s="158"/>
      <c r="J106" s="55"/>
      <c r="K106" s="55"/>
      <c r="L106" s="51"/>
      <c r="S106" s="34"/>
      <c r="T106" s="34"/>
      <c r="U106" s="34"/>
      <c r="V106" s="34"/>
      <c r="W106" s="34"/>
      <c r="X106" s="34"/>
      <c r="Y106" s="34"/>
      <c r="Z106" s="34"/>
      <c r="AA106" s="34"/>
      <c r="AB106" s="34"/>
      <c r="AC106" s="34"/>
      <c r="AD106" s="34"/>
      <c r="AE106" s="34"/>
    </row>
    <row r="110" spans="1:47" s="2" customFormat="1" ht="6.95" customHeight="1">
      <c r="A110" s="34"/>
      <c r="B110" s="56"/>
      <c r="C110" s="57"/>
      <c r="D110" s="57"/>
      <c r="E110" s="57"/>
      <c r="F110" s="57"/>
      <c r="G110" s="57"/>
      <c r="H110" s="57"/>
      <c r="I110" s="161"/>
      <c r="J110" s="57"/>
      <c r="K110" s="57"/>
      <c r="L110" s="51"/>
      <c r="S110" s="34"/>
      <c r="T110" s="34"/>
      <c r="U110" s="34"/>
      <c r="V110" s="34"/>
      <c r="W110" s="34"/>
      <c r="X110" s="34"/>
      <c r="Y110" s="34"/>
      <c r="Z110" s="34"/>
      <c r="AA110" s="34"/>
      <c r="AB110" s="34"/>
      <c r="AC110" s="34"/>
      <c r="AD110" s="34"/>
      <c r="AE110" s="34"/>
    </row>
    <row r="111" spans="1:47" s="2" customFormat="1" ht="24.95" customHeight="1">
      <c r="A111" s="34"/>
      <c r="B111" s="35"/>
      <c r="C111" s="23" t="s">
        <v>178</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12" customHeight="1">
      <c r="A113" s="34"/>
      <c r="B113" s="35"/>
      <c r="C113" s="29" t="s">
        <v>16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6.5" customHeight="1">
      <c r="A114" s="34"/>
      <c r="B114" s="35"/>
      <c r="C114" s="36"/>
      <c r="D114" s="36"/>
      <c r="E114" s="334" t="str">
        <f>E7</f>
        <v>Poliklinika Lanškroun</v>
      </c>
      <c r="F114" s="335"/>
      <c r="G114" s="335"/>
      <c r="H114" s="335"/>
      <c r="I114" s="122"/>
      <c r="J114" s="36"/>
      <c r="K114" s="36"/>
      <c r="L114" s="51"/>
      <c r="S114" s="34"/>
      <c r="T114" s="34"/>
      <c r="U114" s="34"/>
      <c r="V114" s="34"/>
      <c r="W114" s="34"/>
      <c r="X114" s="34"/>
      <c r="Y114" s="34"/>
      <c r="Z114" s="34"/>
      <c r="AA114" s="34"/>
      <c r="AB114" s="34"/>
      <c r="AC114" s="34"/>
      <c r="AD114" s="34"/>
      <c r="AE114" s="34"/>
    </row>
    <row r="115" spans="1:63" s="1" customFormat="1" ht="12" customHeight="1">
      <c r="B115" s="21"/>
      <c r="C115" s="29" t="s">
        <v>164</v>
      </c>
      <c r="D115" s="22"/>
      <c r="E115" s="22"/>
      <c r="F115" s="22"/>
      <c r="G115" s="22"/>
      <c r="H115" s="22"/>
      <c r="I115" s="115"/>
      <c r="J115" s="22"/>
      <c r="K115" s="22"/>
      <c r="L115" s="20"/>
    </row>
    <row r="116" spans="1:63" s="2" customFormat="1" ht="16.5" customHeight="1">
      <c r="A116" s="34"/>
      <c r="B116" s="35"/>
      <c r="C116" s="36"/>
      <c r="D116" s="36"/>
      <c r="E116" s="334" t="s">
        <v>407</v>
      </c>
      <c r="F116" s="336"/>
      <c r="G116" s="336"/>
      <c r="H116" s="336"/>
      <c r="I116" s="122"/>
      <c r="J116" s="36"/>
      <c r="K116" s="36"/>
      <c r="L116" s="51"/>
      <c r="S116" s="34"/>
      <c r="T116" s="34"/>
      <c r="U116" s="34"/>
      <c r="V116" s="34"/>
      <c r="W116" s="34"/>
      <c r="X116" s="34"/>
      <c r="Y116" s="34"/>
      <c r="Z116" s="34"/>
      <c r="AA116" s="34"/>
      <c r="AB116" s="34"/>
      <c r="AC116" s="34"/>
      <c r="AD116" s="34"/>
      <c r="AE116" s="34"/>
    </row>
    <row r="117" spans="1:63" s="2" customFormat="1" ht="12" customHeight="1">
      <c r="A117" s="34"/>
      <c r="B117" s="35"/>
      <c r="C117" s="29" t="s">
        <v>265</v>
      </c>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3" s="2" customFormat="1" ht="16.5" customHeight="1">
      <c r="A118" s="34"/>
      <c r="B118" s="35"/>
      <c r="C118" s="36"/>
      <c r="D118" s="36"/>
      <c r="E118" s="302" t="str">
        <f>E11</f>
        <v>F1_D.700.2 - Elektroinstalace slaboproud</v>
      </c>
      <c r="F118" s="336"/>
      <c r="G118" s="336"/>
      <c r="H118" s="336"/>
      <c r="I118" s="122"/>
      <c r="J118" s="36"/>
      <c r="K118" s="36"/>
      <c r="L118" s="51"/>
      <c r="S118" s="34"/>
      <c r="T118" s="34"/>
      <c r="U118" s="34"/>
      <c r="V118" s="34"/>
      <c r="W118" s="34"/>
      <c r="X118" s="34"/>
      <c r="Y118" s="34"/>
      <c r="Z118" s="34"/>
      <c r="AA118" s="34"/>
      <c r="AB118" s="34"/>
      <c r="AC118" s="34"/>
      <c r="AD118" s="34"/>
      <c r="AE118" s="34"/>
    </row>
    <row r="119" spans="1:63"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2" customHeight="1">
      <c r="A120" s="34"/>
      <c r="B120" s="35"/>
      <c r="C120" s="29" t="s">
        <v>20</v>
      </c>
      <c r="D120" s="36"/>
      <c r="E120" s="36"/>
      <c r="F120" s="27" t="str">
        <f>F14</f>
        <v>Lanškroun</v>
      </c>
      <c r="G120" s="36"/>
      <c r="H120" s="36"/>
      <c r="I120" s="123" t="s">
        <v>22</v>
      </c>
      <c r="J120" s="66" t="str">
        <f>IF(J14="","",J14)</f>
        <v>25. 7. 2019</v>
      </c>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5.2" customHeight="1">
      <c r="A122" s="34"/>
      <c r="B122" s="35"/>
      <c r="C122" s="29" t="s">
        <v>24</v>
      </c>
      <c r="D122" s="36"/>
      <c r="E122" s="36"/>
      <c r="F122" s="27" t="str">
        <f>E17</f>
        <v xml:space="preserve"> </v>
      </c>
      <c r="G122" s="36"/>
      <c r="H122" s="36"/>
      <c r="I122" s="123" t="s">
        <v>30</v>
      </c>
      <c r="J122" s="32" t="str">
        <f>E23</f>
        <v xml:space="preserve"> </v>
      </c>
      <c r="K122" s="36"/>
      <c r="L122" s="51"/>
      <c r="S122" s="34"/>
      <c r="T122" s="34"/>
      <c r="U122" s="34"/>
      <c r="V122" s="34"/>
      <c r="W122" s="34"/>
      <c r="X122" s="34"/>
      <c r="Y122" s="34"/>
      <c r="Z122" s="34"/>
      <c r="AA122" s="34"/>
      <c r="AB122" s="34"/>
      <c r="AC122" s="34"/>
      <c r="AD122" s="34"/>
      <c r="AE122" s="34"/>
    </row>
    <row r="123" spans="1:63" s="2" customFormat="1" ht="27.95" customHeight="1">
      <c r="A123" s="34"/>
      <c r="B123" s="35"/>
      <c r="C123" s="29" t="s">
        <v>28</v>
      </c>
      <c r="D123" s="36"/>
      <c r="E123" s="36"/>
      <c r="F123" s="27" t="str">
        <f>IF(E20="","",E20)</f>
        <v>Vyplň údaj</v>
      </c>
      <c r="G123" s="36"/>
      <c r="H123" s="36"/>
      <c r="I123" s="123" t="s">
        <v>32</v>
      </c>
      <c r="J123" s="32" t="str">
        <f>E26</f>
        <v>Obermeyer Helika a.s.</v>
      </c>
      <c r="K123" s="36"/>
      <c r="L123" s="51"/>
      <c r="S123" s="34"/>
      <c r="T123" s="34"/>
      <c r="U123" s="34"/>
      <c r="V123" s="34"/>
      <c r="W123" s="34"/>
      <c r="X123" s="34"/>
      <c r="Y123" s="34"/>
      <c r="Z123" s="34"/>
      <c r="AA123" s="34"/>
      <c r="AB123" s="34"/>
      <c r="AC123" s="34"/>
      <c r="AD123" s="34"/>
      <c r="AE123" s="34"/>
    </row>
    <row r="124" spans="1:63" s="2" customFormat="1" ht="10.3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63" s="11" customFormat="1" ht="29.25" customHeight="1">
      <c r="A125" s="180"/>
      <c r="B125" s="181"/>
      <c r="C125" s="182" t="s">
        <v>179</v>
      </c>
      <c r="D125" s="183" t="s">
        <v>60</v>
      </c>
      <c r="E125" s="183" t="s">
        <v>56</v>
      </c>
      <c r="F125" s="183" t="s">
        <v>57</v>
      </c>
      <c r="G125" s="183" t="s">
        <v>180</v>
      </c>
      <c r="H125" s="183" t="s">
        <v>181</v>
      </c>
      <c r="I125" s="184" t="s">
        <v>182</v>
      </c>
      <c r="J125" s="185" t="s">
        <v>168</v>
      </c>
      <c r="K125" s="186" t="s">
        <v>183</v>
      </c>
      <c r="L125" s="187"/>
      <c r="M125" s="75" t="s">
        <v>1</v>
      </c>
      <c r="N125" s="76" t="s">
        <v>39</v>
      </c>
      <c r="O125" s="76" t="s">
        <v>184</v>
      </c>
      <c r="P125" s="76" t="s">
        <v>185</v>
      </c>
      <c r="Q125" s="76" t="s">
        <v>186</v>
      </c>
      <c r="R125" s="76" t="s">
        <v>187</v>
      </c>
      <c r="S125" s="76" t="s">
        <v>188</v>
      </c>
      <c r="T125" s="77" t="s">
        <v>189</v>
      </c>
      <c r="U125" s="180"/>
      <c r="V125" s="180"/>
      <c r="W125" s="180"/>
      <c r="X125" s="180"/>
      <c r="Y125" s="180"/>
      <c r="Z125" s="180"/>
      <c r="AA125" s="180"/>
      <c r="AB125" s="180"/>
      <c r="AC125" s="180"/>
      <c r="AD125" s="180"/>
      <c r="AE125" s="180"/>
    </row>
    <row r="126" spans="1:63" s="2" customFormat="1" ht="22.9" customHeight="1">
      <c r="A126" s="34"/>
      <c r="B126" s="35"/>
      <c r="C126" s="82" t="s">
        <v>190</v>
      </c>
      <c r="D126" s="36"/>
      <c r="E126" s="36"/>
      <c r="F126" s="36"/>
      <c r="G126" s="36"/>
      <c r="H126" s="36"/>
      <c r="I126" s="122"/>
      <c r="J126" s="188">
        <f>BK126</f>
        <v>0</v>
      </c>
      <c r="K126" s="36"/>
      <c r="L126" s="39"/>
      <c r="M126" s="78"/>
      <c r="N126" s="189"/>
      <c r="O126" s="79"/>
      <c r="P126" s="190">
        <f>P127</f>
        <v>0</v>
      </c>
      <c r="Q126" s="79"/>
      <c r="R126" s="190">
        <f>R127</f>
        <v>0</v>
      </c>
      <c r="S126" s="79"/>
      <c r="T126" s="191">
        <f>T127</f>
        <v>0</v>
      </c>
      <c r="U126" s="34"/>
      <c r="V126" s="34"/>
      <c r="W126" s="34"/>
      <c r="X126" s="34"/>
      <c r="Y126" s="34"/>
      <c r="Z126" s="34"/>
      <c r="AA126" s="34"/>
      <c r="AB126" s="34"/>
      <c r="AC126" s="34"/>
      <c r="AD126" s="34"/>
      <c r="AE126" s="34"/>
      <c r="AT126" s="17" t="s">
        <v>74</v>
      </c>
      <c r="AU126" s="17" t="s">
        <v>170</v>
      </c>
      <c r="BK126" s="192">
        <f>BK127</f>
        <v>0</v>
      </c>
    </row>
    <row r="127" spans="1:63" s="12" customFormat="1" ht="25.9" customHeight="1">
      <c r="B127" s="193"/>
      <c r="C127" s="194"/>
      <c r="D127" s="195" t="s">
        <v>74</v>
      </c>
      <c r="E127" s="196" t="s">
        <v>2496</v>
      </c>
      <c r="F127" s="196" t="s">
        <v>1</v>
      </c>
      <c r="G127" s="194"/>
      <c r="H127" s="194"/>
      <c r="I127" s="197"/>
      <c r="J127" s="198">
        <f>BK127</f>
        <v>0</v>
      </c>
      <c r="K127" s="194"/>
      <c r="L127" s="199"/>
      <c r="M127" s="200"/>
      <c r="N127" s="201"/>
      <c r="O127" s="201"/>
      <c r="P127" s="202">
        <f>P128+P156+P170+P173+P179</f>
        <v>0</v>
      </c>
      <c r="Q127" s="201"/>
      <c r="R127" s="202">
        <f>R128+R156+R170+R173+R179</f>
        <v>0</v>
      </c>
      <c r="S127" s="201"/>
      <c r="T127" s="203">
        <f>T128+T156+T170+T173+T179</f>
        <v>0</v>
      </c>
      <c r="AR127" s="204" t="s">
        <v>83</v>
      </c>
      <c r="AT127" s="205" t="s">
        <v>74</v>
      </c>
      <c r="AU127" s="205" t="s">
        <v>75</v>
      </c>
      <c r="AY127" s="204" t="s">
        <v>194</v>
      </c>
      <c r="BK127" s="206">
        <f>BK128+BK156+BK170+BK173+BK179</f>
        <v>0</v>
      </c>
    </row>
    <row r="128" spans="1:63" s="12" customFormat="1" ht="22.9" customHeight="1">
      <c r="B128" s="193"/>
      <c r="C128" s="194"/>
      <c r="D128" s="195" t="s">
        <v>74</v>
      </c>
      <c r="E128" s="207" t="s">
        <v>83</v>
      </c>
      <c r="F128" s="207" t="s">
        <v>3999</v>
      </c>
      <c r="G128" s="194"/>
      <c r="H128" s="194"/>
      <c r="I128" s="197"/>
      <c r="J128" s="208">
        <f>BK128</f>
        <v>0</v>
      </c>
      <c r="K128" s="194"/>
      <c r="L128" s="199"/>
      <c r="M128" s="200"/>
      <c r="N128" s="201"/>
      <c r="O128" s="201"/>
      <c r="P128" s="202">
        <f>SUM(P129:P155)</f>
        <v>0</v>
      </c>
      <c r="Q128" s="201"/>
      <c r="R128" s="202">
        <f>SUM(R129:R155)</f>
        <v>0</v>
      </c>
      <c r="S128" s="201"/>
      <c r="T128" s="203">
        <f>SUM(T129:T155)</f>
        <v>0</v>
      </c>
      <c r="AR128" s="204" t="s">
        <v>83</v>
      </c>
      <c r="AT128" s="205" t="s">
        <v>74</v>
      </c>
      <c r="AU128" s="205" t="s">
        <v>83</v>
      </c>
      <c r="AY128" s="204" t="s">
        <v>194</v>
      </c>
      <c r="BK128" s="206">
        <f>SUM(BK129:BK155)</f>
        <v>0</v>
      </c>
    </row>
    <row r="129" spans="1:65" s="2" customFormat="1" ht="16.5" customHeight="1">
      <c r="A129" s="34"/>
      <c r="B129" s="35"/>
      <c r="C129" s="209" t="s">
        <v>83</v>
      </c>
      <c r="D129" s="209" t="s">
        <v>197</v>
      </c>
      <c r="E129" s="210" t="s">
        <v>4000</v>
      </c>
      <c r="F129" s="211" t="s">
        <v>4001</v>
      </c>
      <c r="G129" s="212" t="s">
        <v>1</v>
      </c>
      <c r="H129" s="213">
        <v>1</v>
      </c>
      <c r="I129" s="214"/>
      <c r="J129" s="215">
        <f>ROUND(I129*H129,2)</f>
        <v>0</v>
      </c>
      <c r="K129" s="216"/>
      <c r="L129" s="39"/>
      <c r="M129" s="217" t="s">
        <v>1</v>
      </c>
      <c r="N129" s="218" t="s">
        <v>40</v>
      </c>
      <c r="O129" s="71"/>
      <c r="P129" s="219">
        <f>O129*H129</f>
        <v>0</v>
      </c>
      <c r="Q129" s="219">
        <v>0</v>
      </c>
      <c r="R129" s="219">
        <f>Q129*H129</f>
        <v>0</v>
      </c>
      <c r="S129" s="219">
        <v>0</v>
      </c>
      <c r="T129" s="220">
        <f>S129*H129</f>
        <v>0</v>
      </c>
      <c r="U129" s="34"/>
      <c r="V129" s="34"/>
      <c r="W129" s="34"/>
      <c r="X129" s="34"/>
      <c r="Y129" s="34"/>
      <c r="Z129" s="34"/>
      <c r="AA129" s="34"/>
      <c r="AB129" s="34"/>
      <c r="AC129" s="34"/>
      <c r="AD129" s="34"/>
      <c r="AE129" s="34"/>
      <c r="AR129" s="221" t="s">
        <v>359</v>
      </c>
      <c r="AT129" s="221" t="s">
        <v>197</v>
      </c>
      <c r="AU129" s="221" t="s">
        <v>85</v>
      </c>
      <c r="AY129" s="17" t="s">
        <v>194</v>
      </c>
      <c r="BE129" s="222">
        <f>IF(N129="základní",J129,0)</f>
        <v>0</v>
      </c>
      <c r="BF129" s="222">
        <f>IF(N129="snížená",J129,0)</f>
        <v>0</v>
      </c>
      <c r="BG129" s="222">
        <f>IF(N129="zákl. přenesená",J129,0)</f>
        <v>0</v>
      </c>
      <c r="BH129" s="222">
        <f>IF(N129="sníž. přenesená",J129,0)</f>
        <v>0</v>
      </c>
      <c r="BI129" s="222">
        <f>IF(N129="nulová",J129,0)</f>
        <v>0</v>
      </c>
      <c r="BJ129" s="17" t="s">
        <v>83</v>
      </c>
      <c r="BK129" s="222">
        <f>ROUND(I129*H129,2)</f>
        <v>0</v>
      </c>
      <c r="BL129" s="17" t="s">
        <v>359</v>
      </c>
      <c r="BM129" s="221" t="s">
        <v>4002</v>
      </c>
    </row>
    <row r="130" spans="1:65" s="2" customFormat="1" ht="97.5">
      <c r="A130" s="34"/>
      <c r="B130" s="35"/>
      <c r="C130" s="36"/>
      <c r="D130" s="223" t="s">
        <v>203</v>
      </c>
      <c r="E130" s="36"/>
      <c r="F130" s="224" t="s">
        <v>4003</v>
      </c>
      <c r="G130" s="36"/>
      <c r="H130" s="36"/>
      <c r="I130" s="122"/>
      <c r="J130" s="36"/>
      <c r="K130" s="36"/>
      <c r="L130" s="39"/>
      <c r="M130" s="225"/>
      <c r="N130" s="226"/>
      <c r="O130" s="71"/>
      <c r="P130" s="71"/>
      <c r="Q130" s="71"/>
      <c r="R130" s="71"/>
      <c r="S130" s="71"/>
      <c r="T130" s="72"/>
      <c r="U130" s="34"/>
      <c r="V130" s="34"/>
      <c r="W130" s="34"/>
      <c r="X130" s="34"/>
      <c r="Y130" s="34"/>
      <c r="Z130" s="34"/>
      <c r="AA130" s="34"/>
      <c r="AB130" s="34"/>
      <c r="AC130" s="34"/>
      <c r="AD130" s="34"/>
      <c r="AE130" s="34"/>
      <c r="AT130" s="17" t="s">
        <v>203</v>
      </c>
      <c r="AU130" s="17" t="s">
        <v>85</v>
      </c>
    </row>
    <row r="131" spans="1:65" s="2" customFormat="1" ht="24" customHeight="1">
      <c r="A131" s="34"/>
      <c r="B131" s="35"/>
      <c r="C131" s="209" t="s">
        <v>85</v>
      </c>
      <c r="D131" s="209" t="s">
        <v>197</v>
      </c>
      <c r="E131" s="210" t="s">
        <v>4004</v>
      </c>
      <c r="F131" s="211" t="s">
        <v>4005</v>
      </c>
      <c r="G131" s="212" t="s">
        <v>240</v>
      </c>
      <c r="H131" s="213">
        <v>1</v>
      </c>
      <c r="I131" s="214"/>
      <c r="J131" s="215">
        <f t="shared" ref="J131:J151" si="0">ROUND(I131*H131,2)</f>
        <v>0</v>
      </c>
      <c r="K131" s="216"/>
      <c r="L131" s="39"/>
      <c r="M131" s="217" t="s">
        <v>1</v>
      </c>
      <c r="N131" s="218" t="s">
        <v>40</v>
      </c>
      <c r="O131" s="71"/>
      <c r="P131" s="219">
        <f t="shared" ref="P131:P151" si="1">O131*H131</f>
        <v>0</v>
      </c>
      <c r="Q131" s="219">
        <v>0</v>
      </c>
      <c r="R131" s="219">
        <f t="shared" ref="R131:R151" si="2">Q131*H131</f>
        <v>0</v>
      </c>
      <c r="S131" s="219">
        <v>0</v>
      </c>
      <c r="T131" s="220">
        <f t="shared" ref="T131:T151" si="3">S131*H131</f>
        <v>0</v>
      </c>
      <c r="U131" s="34"/>
      <c r="V131" s="34"/>
      <c r="W131" s="34"/>
      <c r="X131" s="34"/>
      <c r="Y131" s="34"/>
      <c r="Z131" s="34"/>
      <c r="AA131" s="34"/>
      <c r="AB131" s="34"/>
      <c r="AC131" s="34"/>
      <c r="AD131" s="34"/>
      <c r="AE131" s="34"/>
      <c r="AR131" s="221" t="s">
        <v>359</v>
      </c>
      <c r="AT131" s="221" t="s">
        <v>197</v>
      </c>
      <c r="AU131" s="221" t="s">
        <v>85</v>
      </c>
      <c r="AY131" s="17" t="s">
        <v>194</v>
      </c>
      <c r="BE131" s="222">
        <f t="shared" ref="BE131:BE151" si="4">IF(N131="základní",J131,0)</f>
        <v>0</v>
      </c>
      <c r="BF131" s="222">
        <f t="shared" ref="BF131:BF151" si="5">IF(N131="snížená",J131,0)</f>
        <v>0</v>
      </c>
      <c r="BG131" s="222">
        <f t="shared" ref="BG131:BG151" si="6">IF(N131="zákl. přenesená",J131,0)</f>
        <v>0</v>
      </c>
      <c r="BH131" s="222">
        <f t="shared" ref="BH131:BH151" si="7">IF(N131="sníž. přenesená",J131,0)</f>
        <v>0</v>
      </c>
      <c r="BI131" s="222">
        <f t="shared" ref="BI131:BI151" si="8">IF(N131="nulová",J131,0)</f>
        <v>0</v>
      </c>
      <c r="BJ131" s="17" t="s">
        <v>83</v>
      </c>
      <c r="BK131" s="222">
        <f t="shared" ref="BK131:BK151" si="9">ROUND(I131*H131,2)</f>
        <v>0</v>
      </c>
      <c r="BL131" s="17" t="s">
        <v>359</v>
      </c>
      <c r="BM131" s="221" t="s">
        <v>4006</v>
      </c>
    </row>
    <row r="132" spans="1:65" s="2" customFormat="1" ht="36" customHeight="1">
      <c r="A132" s="34"/>
      <c r="B132" s="35"/>
      <c r="C132" s="209" t="s">
        <v>209</v>
      </c>
      <c r="D132" s="209" t="s">
        <v>197</v>
      </c>
      <c r="E132" s="210" t="s">
        <v>4007</v>
      </c>
      <c r="F132" s="211" t="s">
        <v>4008</v>
      </c>
      <c r="G132" s="212" t="s">
        <v>240</v>
      </c>
      <c r="H132" s="213">
        <v>1</v>
      </c>
      <c r="I132" s="214"/>
      <c r="J132" s="215">
        <f t="shared" si="0"/>
        <v>0</v>
      </c>
      <c r="K132" s="216"/>
      <c r="L132" s="39"/>
      <c r="M132" s="217" t="s">
        <v>1</v>
      </c>
      <c r="N132" s="218" t="s">
        <v>40</v>
      </c>
      <c r="O132" s="71"/>
      <c r="P132" s="219">
        <f t="shared" si="1"/>
        <v>0</v>
      </c>
      <c r="Q132" s="219">
        <v>0</v>
      </c>
      <c r="R132" s="219">
        <f t="shared" si="2"/>
        <v>0</v>
      </c>
      <c r="S132" s="219">
        <v>0</v>
      </c>
      <c r="T132" s="220">
        <f t="shared" si="3"/>
        <v>0</v>
      </c>
      <c r="U132" s="34"/>
      <c r="V132" s="34"/>
      <c r="W132" s="34"/>
      <c r="X132" s="34"/>
      <c r="Y132" s="34"/>
      <c r="Z132" s="34"/>
      <c r="AA132" s="34"/>
      <c r="AB132" s="34"/>
      <c r="AC132" s="34"/>
      <c r="AD132" s="34"/>
      <c r="AE132" s="34"/>
      <c r="AR132" s="221" t="s">
        <v>359</v>
      </c>
      <c r="AT132" s="221" t="s">
        <v>197</v>
      </c>
      <c r="AU132" s="221" t="s">
        <v>85</v>
      </c>
      <c r="AY132" s="17" t="s">
        <v>194</v>
      </c>
      <c r="BE132" s="222">
        <f t="shared" si="4"/>
        <v>0</v>
      </c>
      <c r="BF132" s="222">
        <f t="shared" si="5"/>
        <v>0</v>
      </c>
      <c r="BG132" s="222">
        <f t="shared" si="6"/>
        <v>0</v>
      </c>
      <c r="BH132" s="222">
        <f t="shared" si="7"/>
        <v>0</v>
      </c>
      <c r="BI132" s="222">
        <f t="shared" si="8"/>
        <v>0</v>
      </c>
      <c r="BJ132" s="17" t="s">
        <v>83</v>
      </c>
      <c r="BK132" s="222">
        <f t="shared" si="9"/>
        <v>0</v>
      </c>
      <c r="BL132" s="17" t="s">
        <v>359</v>
      </c>
      <c r="BM132" s="221" t="s">
        <v>4009</v>
      </c>
    </row>
    <row r="133" spans="1:65" s="2" customFormat="1" ht="16.5" customHeight="1">
      <c r="A133" s="34"/>
      <c r="B133" s="35"/>
      <c r="C133" s="209" t="s">
        <v>207</v>
      </c>
      <c r="D133" s="209" t="s">
        <v>197</v>
      </c>
      <c r="E133" s="210" t="s">
        <v>4010</v>
      </c>
      <c r="F133" s="211" t="s">
        <v>4011</v>
      </c>
      <c r="G133" s="212" t="s">
        <v>240</v>
      </c>
      <c r="H133" s="213">
        <v>1</v>
      </c>
      <c r="I133" s="214"/>
      <c r="J133" s="215">
        <f t="shared" si="0"/>
        <v>0</v>
      </c>
      <c r="K133" s="216"/>
      <c r="L133" s="39"/>
      <c r="M133" s="217" t="s">
        <v>1</v>
      </c>
      <c r="N133" s="218" t="s">
        <v>40</v>
      </c>
      <c r="O133" s="71"/>
      <c r="P133" s="219">
        <f t="shared" si="1"/>
        <v>0</v>
      </c>
      <c r="Q133" s="219">
        <v>0</v>
      </c>
      <c r="R133" s="219">
        <f t="shared" si="2"/>
        <v>0</v>
      </c>
      <c r="S133" s="219">
        <v>0</v>
      </c>
      <c r="T133" s="220">
        <f t="shared" si="3"/>
        <v>0</v>
      </c>
      <c r="U133" s="34"/>
      <c r="V133" s="34"/>
      <c r="W133" s="34"/>
      <c r="X133" s="34"/>
      <c r="Y133" s="34"/>
      <c r="Z133" s="34"/>
      <c r="AA133" s="34"/>
      <c r="AB133" s="34"/>
      <c r="AC133" s="34"/>
      <c r="AD133" s="34"/>
      <c r="AE133" s="34"/>
      <c r="AR133" s="221" t="s">
        <v>359</v>
      </c>
      <c r="AT133" s="221" t="s">
        <v>197</v>
      </c>
      <c r="AU133" s="221" t="s">
        <v>85</v>
      </c>
      <c r="AY133" s="17" t="s">
        <v>194</v>
      </c>
      <c r="BE133" s="222">
        <f t="shared" si="4"/>
        <v>0</v>
      </c>
      <c r="BF133" s="222">
        <f t="shared" si="5"/>
        <v>0</v>
      </c>
      <c r="BG133" s="222">
        <f t="shared" si="6"/>
        <v>0</v>
      </c>
      <c r="BH133" s="222">
        <f t="shared" si="7"/>
        <v>0</v>
      </c>
      <c r="BI133" s="222">
        <f t="shared" si="8"/>
        <v>0</v>
      </c>
      <c r="BJ133" s="17" t="s">
        <v>83</v>
      </c>
      <c r="BK133" s="222">
        <f t="shared" si="9"/>
        <v>0</v>
      </c>
      <c r="BL133" s="17" t="s">
        <v>359</v>
      </c>
      <c r="BM133" s="221" t="s">
        <v>4012</v>
      </c>
    </row>
    <row r="134" spans="1:65" s="2" customFormat="1" ht="24" customHeight="1">
      <c r="A134" s="34"/>
      <c r="B134" s="35"/>
      <c r="C134" s="209" t="s">
        <v>193</v>
      </c>
      <c r="D134" s="209" t="s">
        <v>197</v>
      </c>
      <c r="E134" s="210" t="s">
        <v>4013</v>
      </c>
      <c r="F134" s="211" t="s">
        <v>4014</v>
      </c>
      <c r="G134" s="212" t="s">
        <v>240</v>
      </c>
      <c r="H134" s="213">
        <v>1</v>
      </c>
      <c r="I134" s="214"/>
      <c r="J134" s="215">
        <f t="shared" si="0"/>
        <v>0</v>
      </c>
      <c r="K134" s="216"/>
      <c r="L134" s="39"/>
      <c r="M134" s="217" t="s">
        <v>1</v>
      </c>
      <c r="N134" s="218" t="s">
        <v>40</v>
      </c>
      <c r="O134" s="71"/>
      <c r="P134" s="219">
        <f t="shared" si="1"/>
        <v>0</v>
      </c>
      <c r="Q134" s="219">
        <v>0</v>
      </c>
      <c r="R134" s="219">
        <f t="shared" si="2"/>
        <v>0</v>
      </c>
      <c r="S134" s="219">
        <v>0</v>
      </c>
      <c r="T134" s="220">
        <f t="shared" si="3"/>
        <v>0</v>
      </c>
      <c r="U134" s="34"/>
      <c r="V134" s="34"/>
      <c r="W134" s="34"/>
      <c r="X134" s="34"/>
      <c r="Y134" s="34"/>
      <c r="Z134" s="34"/>
      <c r="AA134" s="34"/>
      <c r="AB134" s="34"/>
      <c r="AC134" s="34"/>
      <c r="AD134" s="34"/>
      <c r="AE134" s="34"/>
      <c r="AR134" s="221" t="s">
        <v>359</v>
      </c>
      <c r="AT134" s="221" t="s">
        <v>197</v>
      </c>
      <c r="AU134" s="221" t="s">
        <v>85</v>
      </c>
      <c r="AY134" s="17" t="s">
        <v>194</v>
      </c>
      <c r="BE134" s="222">
        <f t="shared" si="4"/>
        <v>0</v>
      </c>
      <c r="BF134" s="222">
        <f t="shared" si="5"/>
        <v>0</v>
      </c>
      <c r="BG134" s="222">
        <f t="shared" si="6"/>
        <v>0</v>
      </c>
      <c r="BH134" s="222">
        <f t="shared" si="7"/>
        <v>0</v>
      </c>
      <c r="BI134" s="222">
        <f t="shared" si="8"/>
        <v>0</v>
      </c>
      <c r="BJ134" s="17" t="s">
        <v>83</v>
      </c>
      <c r="BK134" s="222">
        <f t="shared" si="9"/>
        <v>0</v>
      </c>
      <c r="BL134" s="17" t="s">
        <v>359</v>
      </c>
      <c r="BM134" s="221" t="s">
        <v>4015</v>
      </c>
    </row>
    <row r="135" spans="1:65" s="2" customFormat="1" ht="16.5" customHeight="1">
      <c r="A135" s="34"/>
      <c r="B135" s="35"/>
      <c r="C135" s="209" t="s">
        <v>221</v>
      </c>
      <c r="D135" s="209" t="s">
        <v>197</v>
      </c>
      <c r="E135" s="210" t="s">
        <v>4016</v>
      </c>
      <c r="F135" s="211" t="s">
        <v>4017</v>
      </c>
      <c r="G135" s="212" t="s">
        <v>240</v>
      </c>
      <c r="H135" s="213">
        <v>11</v>
      </c>
      <c r="I135" s="214"/>
      <c r="J135" s="215">
        <f t="shared" si="0"/>
        <v>0</v>
      </c>
      <c r="K135" s="216"/>
      <c r="L135" s="39"/>
      <c r="M135" s="217" t="s">
        <v>1</v>
      </c>
      <c r="N135" s="218" t="s">
        <v>40</v>
      </c>
      <c r="O135" s="71"/>
      <c r="P135" s="219">
        <f t="shared" si="1"/>
        <v>0</v>
      </c>
      <c r="Q135" s="219">
        <v>0</v>
      </c>
      <c r="R135" s="219">
        <f t="shared" si="2"/>
        <v>0</v>
      </c>
      <c r="S135" s="219">
        <v>0</v>
      </c>
      <c r="T135" s="220">
        <f t="shared" si="3"/>
        <v>0</v>
      </c>
      <c r="U135" s="34"/>
      <c r="V135" s="34"/>
      <c r="W135" s="34"/>
      <c r="X135" s="34"/>
      <c r="Y135" s="34"/>
      <c r="Z135" s="34"/>
      <c r="AA135" s="34"/>
      <c r="AB135" s="34"/>
      <c r="AC135" s="34"/>
      <c r="AD135" s="34"/>
      <c r="AE135" s="34"/>
      <c r="AR135" s="221" t="s">
        <v>359</v>
      </c>
      <c r="AT135" s="221" t="s">
        <v>197</v>
      </c>
      <c r="AU135" s="221" t="s">
        <v>85</v>
      </c>
      <c r="AY135" s="17" t="s">
        <v>194</v>
      </c>
      <c r="BE135" s="222">
        <f t="shared" si="4"/>
        <v>0</v>
      </c>
      <c r="BF135" s="222">
        <f t="shared" si="5"/>
        <v>0</v>
      </c>
      <c r="BG135" s="222">
        <f t="shared" si="6"/>
        <v>0</v>
      </c>
      <c r="BH135" s="222">
        <f t="shared" si="7"/>
        <v>0</v>
      </c>
      <c r="BI135" s="222">
        <f t="shared" si="8"/>
        <v>0</v>
      </c>
      <c r="BJ135" s="17" t="s">
        <v>83</v>
      </c>
      <c r="BK135" s="222">
        <f t="shared" si="9"/>
        <v>0</v>
      </c>
      <c r="BL135" s="17" t="s">
        <v>359</v>
      </c>
      <c r="BM135" s="221" t="s">
        <v>4018</v>
      </c>
    </row>
    <row r="136" spans="1:65" s="2" customFormat="1" ht="24" customHeight="1">
      <c r="A136" s="34"/>
      <c r="B136" s="35"/>
      <c r="C136" s="209" t="s">
        <v>228</v>
      </c>
      <c r="D136" s="209" t="s">
        <v>197</v>
      </c>
      <c r="E136" s="210" t="s">
        <v>4019</v>
      </c>
      <c r="F136" s="211" t="s">
        <v>4020</v>
      </c>
      <c r="G136" s="212" t="s">
        <v>240</v>
      </c>
      <c r="H136" s="213">
        <v>10</v>
      </c>
      <c r="I136" s="214"/>
      <c r="J136" s="215">
        <f t="shared" si="0"/>
        <v>0</v>
      </c>
      <c r="K136" s="216"/>
      <c r="L136" s="39"/>
      <c r="M136" s="217" t="s">
        <v>1</v>
      </c>
      <c r="N136" s="218" t="s">
        <v>40</v>
      </c>
      <c r="O136" s="71"/>
      <c r="P136" s="219">
        <f t="shared" si="1"/>
        <v>0</v>
      </c>
      <c r="Q136" s="219">
        <v>0</v>
      </c>
      <c r="R136" s="219">
        <f t="shared" si="2"/>
        <v>0</v>
      </c>
      <c r="S136" s="219">
        <v>0</v>
      </c>
      <c r="T136" s="220">
        <f t="shared" si="3"/>
        <v>0</v>
      </c>
      <c r="U136" s="34"/>
      <c r="V136" s="34"/>
      <c r="W136" s="34"/>
      <c r="X136" s="34"/>
      <c r="Y136" s="34"/>
      <c r="Z136" s="34"/>
      <c r="AA136" s="34"/>
      <c r="AB136" s="34"/>
      <c r="AC136" s="34"/>
      <c r="AD136" s="34"/>
      <c r="AE136" s="34"/>
      <c r="AR136" s="221" t="s">
        <v>359</v>
      </c>
      <c r="AT136" s="221" t="s">
        <v>197</v>
      </c>
      <c r="AU136" s="221" t="s">
        <v>85</v>
      </c>
      <c r="AY136" s="17" t="s">
        <v>194</v>
      </c>
      <c r="BE136" s="222">
        <f t="shared" si="4"/>
        <v>0</v>
      </c>
      <c r="BF136" s="222">
        <f t="shared" si="5"/>
        <v>0</v>
      </c>
      <c r="BG136" s="222">
        <f t="shared" si="6"/>
        <v>0</v>
      </c>
      <c r="BH136" s="222">
        <f t="shared" si="7"/>
        <v>0</v>
      </c>
      <c r="BI136" s="222">
        <f t="shared" si="8"/>
        <v>0</v>
      </c>
      <c r="BJ136" s="17" t="s">
        <v>83</v>
      </c>
      <c r="BK136" s="222">
        <f t="shared" si="9"/>
        <v>0</v>
      </c>
      <c r="BL136" s="17" t="s">
        <v>359</v>
      </c>
      <c r="BM136" s="221" t="s">
        <v>4021</v>
      </c>
    </row>
    <row r="137" spans="1:65" s="2" customFormat="1" ht="16.5" customHeight="1">
      <c r="A137" s="34"/>
      <c r="B137" s="35"/>
      <c r="C137" s="209" t="s">
        <v>232</v>
      </c>
      <c r="D137" s="209" t="s">
        <v>197</v>
      </c>
      <c r="E137" s="210" t="s">
        <v>4022</v>
      </c>
      <c r="F137" s="211" t="s">
        <v>4023</v>
      </c>
      <c r="G137" s="212" t="s">
        <v>240</v>
      </c>
      <c r="H137" s="213">
        <v>21</v>
      </c>
      <c r="I137" s="214"/>
      <c r="J137" s="215">
        <f t="shared" si="0"/>
        <v>0</v>
      </c>
      <c r="K137" s="216"/>
      <c r="L137" s="39"/>
      <c r="M137" s="217" t="s">
        <v>1</v>
      </c>
      <c r="N137" s="218" t="s">
        <v>40</v>
      </c>
      <c r="O137" s="71"/>
      <c r="P137" s="219">
        <f t="shared" si="1"/>
        <v>0</v>
      </c>
      <c r="Q137" s="219">
        <v>0</v>
      </c>
      <c r="R137" s="219">
        <f t="shared" si="2"/>
        <v>0</v>
      </c>
      <c r="S137" s="219">
        <v>0</v>
      </c>
      <c r="T137" s="220">
        <f t="shared" si="3"/>
        <v>0</v>
      </c>
      <c r="U137" s="34"/>
      <c r="V137" s="34"/>
      <c r="W137" s="34"/>
      <c r="X137" s="34"/>
      <c r="Y137" s="34"/>
      <c r="Z137" s="34"/>
      <c r="AA137" s="34"/>
      <c r="AB137" s="34"/>
      <c r="AC137" s="34"/>
      <c r="AD137" s="34"/>
      <c r="AE137" s="34"/>
      <c r="AR137" s="221" t="s">
        <v>359</v>
      </c>
      <c r="AT137" s="221" t="s">
        <v>197</v>
      </c>
      <c r="AU137" s="221" t="s">
        <v>85</v>
      </c>
      <c r="AY137" s="17" t="s">
        <v>194</v>
      </c>
      <c r="BE137" s="222">
        <f t="shared" si="4"/>
        <v>0</v>
      </c>
      <c r="BF137" s="222">
        <f t="shared" si="5"/>
        <v>0</v>
      </c>
      <c r="BG137" s="222">
        <f t="shared" si="6"/>
        <v>0</v>
      </c>
      <c r="BH137" s="222">
        <f t="shared" si="7"/>
        <v>0</v>
      </c>
      <c r="BI137" s="222">
        <f t="shared" si="8"/>
        <v>0</v>
      </c>
      <c r="BJ137" s="17" t="s">
        <v>83</v>
      </c>
      <c r="BK137" s="222">
        <f t="shared" si="9"/>
        <v>0</v>
      </c>
      <c r="BL137" s="17" t="s">
        <v>359</v>
      </c>
      <c r="BM137" s="221" t="s">
        <v>4024</v>
      </c>
    </row>
    <row r="138" spans="1:65" s="2" customFormat="1" ht="16.5" customHeight="1">
      <c r="A138" s="34"/>
      <c r="B138" s="35"/>
      <c r="C138" s="209" t="s">
        <v>237</v>
      </c>
      <c r="D138" s="209" t="s">
        <v>197</v>
      </c>
      <c r="E138" s="210" t="s">
        <v>4025</v>
      </c>
      <c r="F138" s="211" t="s">
        <v>4026</v>
      </c>
      <c r="G138" s="212" t="s">
        <v>240</v>
      </c>
      <c r="H138" s="213">
        <v>155</v>
      </c>
      <c r="I138" s="214"/>
      <c r="J138" s="215">
        <f t="shared" si="0"/>
        <v>0</v>
      </c>
      <c r="K138" s="216"/>
      <c r="L138" s="39"/>
      <c r="M138" s="217" t="s">
        <v>1</v>
      </c>
      <c r="N138" s="218" t="s">
        <v>40</v>
      </c>
      <c r="O138" s="71"/>
      <c r="P138" s="219">
        <f t="shared" si="1"/>
        <v>0</v>
      </c>
      <c r="Q138" s="219">
        <v>0</v>
      </c>
      <c r="R138" s="219">
        <f t="shared" si="2"/>
        <v>0</v>
      </c>
      <c r="S138" s="219">
        <v>0</v>
      </c>
      <c r="T138" s="220">
        <f t="shared" si="3"/>
        <v>0</v>
      </c>
      <c r="U138" s="34"/>
      <c r="V138" s="34"/>
      <c r="W138" s="34"/>
      <c r="X138" s="34"/>
      <c r="Y138" s="34"/>
      <c r="Z138" s="34"/>
      <c r="AA138" s="34"/>
      <c r="AB138" s="34"/>
      <c r="AC138" s="34"/>
      <c r="AD138" s="34"/>
      <c r="AE138" s="34"/>
      <c r="AR138" s="221" t="s">
        <v>359</v>
      </c>
      <c r="AT138" s="221" t="s">
        <v>197</v>
      </c>
      <c r="AU138" s="221" t="s">
        <v>85</v>
      </c>
      <c r="AY138" s="17" t="s">
        <v>194</v>
      </c>
      <c r="BE138" s="222">
        <f t="shared" si="4"/>
        <v>0</v>
      </c>
      <c r="BF138" s="222">
        <f t="shared" si="5"/>
        <v>0</v>
      </c>
      <c r="BG138" s="222">
        <f t="shared" si="6"/>
        <v>0</v>
      </c>
      <c r="BH138" s="222">
        <f t="shared" si="7"/>
        <v>0</v>
      </c>
      <c r="BI138" s="222">
        <f t="shared" si="8"/>
        <v>0</v>
      </c>
      <c r="BJ138" s="17" t="s">
        <v>83</v>
      </c>
      <c r="BK138" s="222">
        <f t="shared" si="9"/>
        <v>0</v>
      </c>
      <c r="BL138" s="17" t="s">
        <v>359</v>
      </c>
      <c r="BM138" s="221" t="s">
        <v>4027</v>
      </c>
    </row>
    <row r="139" spans="1:65" s="2" customFormat="1" ht="16.5" customHeight="1">
      <c r="A139" s="34"/>
      <c r="B139" s="35"/>
      <c r="C139" s="209" t="s">
        <v>244</v>
      </c>
      <c r="D139" s="209" t="s">
        <v>197</v>
      </c>
      <c r="E139" s="210" t="s">
        <v>4028</v>
      </c>
      <c r="F139" s="211" t="s">
        <v>4029</v>
      </c>
      <c r="G139" s="212" t="s">
        <v>240</v>
      </c>
      <c r="H139" s="213">
        <v>56</v>
      </c>
      <c r="I139" s="214"/>
      <c r="J139" s="215">
        <f t="shared" si="0"/>
        <v>0</v>
      </c>
      <c r="K139" s="216"/>
      <c r="L139" s="39"/>
      <c r="M139" s="217" t="s">
        <v>1</v>
      </c>
      <c r="N139" s="218" t="s">
        <v>40</v>
      </c>
      <c r="O139" s="71"/>
      <c r="P139" s="219">
        <f t="shared" si="1"/>
        <v>0</v>
      </c>
      <c r="Q139" s="219">
        <v>0</v>
      </c>
      <c r="R139" s="219">
        <f t="shared" si="2"/>
        <v>0</v>
      </c>
      <c r="S139" s="219">
        <v>0</v>
      </c>
      <c r="T139" s="220">
        <f t="shared" si="3"/>
        <v>0</v>
      </c>
      <c r="U139" s="34"/>
      <c r="V139" s="34"/>
      <c r="W139" s="34"/>
      <c r="X139" s="34"/>
      <c r="Y139" s="34"/>
      <c r="Z139" s="34"/>
      <c r="AA139" s="34"/>
      <c r="AB139" s="34"/>
      <c r="AC139" s="34"/>
      <c r="AD139" s="34"/>
      <c r="AE139" s="34"/>
      <c r="AR139" s="221" t="s">
        <v>359</v>
      </c>
      <c r="AT139" s="221" t="s">
        <v>197</v>
      </c>
      <c r="AU139" s="221" t="s">
        <v>85</v>
      </c>
      <c r="AY139" s="17" t="s">
        <v>194</v>
      </c>
      <c r="BE139" s="222">
        <f t="shared" si="4"/>
        <v>0</v>
      </c>
      <c r="BF139" s="222">
        <f t="shared" si="5"/>
        <v>0</v>
      </c>
      <c r="BG139" s="222">
        <f t="shared" si="6"/>
        <v>0</v>
      </c>
      <c r="BH139" s="222">
        <f t="shared" si="7"/>
        <v>0</v>
      </c>
      <c r="BI139" s="222">
        <f t="shared" si="8"/>
        <v>0</v>
      </c>
      <c r="BJ139" s="17" t="s">
        <v>83</v>
      </c>
      <c r="BK139" s="222">
        <f t="shared" si="9"/>
        <v>0</v>
      </c>
      <c r="BL139" s="17" t="s">
        <v>359</v>
      </c>
      <c r="BM139" s="221" t="s">
        <v>4030</v>
      </c>
    </row>
    <row r="140" spans="1:65" s="2" customFormat="1" ht="16.5" customHeight="1">
      <c r="A140" s="34"/>
      <c r="B140" s="35"/>
      <c r="C140" s="209" t="s">
        <v>248</v>
      </c>
      <c r="D140" s="209" t="s">
        <v>197</v>
      </c>
      <c r="E140" s="210" t="s">
        <v>4031</v>
      </c>
      <c r="F140" s="211" t="s">
        <v>4032</v>
      </c>
      <c r="G140" s="212" t="s">
        <v>240</v>
      </c>
      <c r="H140" s="213">
        <v>13</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359</v>
      </c>
      <c r="AT140" s="221" t="s">
        <v>197</v>
      </c>
      <c r="AU140" s="221" t="s">
        <v>85</v>
      </c>
      <c r="AY140" s="17" t="s">
        <v>194</v>
      </c>
      <c r="BE140" s="222">
        <f t="shared" si="4"/>
        <v>0</v>
      </c>
      <c r="BF140" s="222">
        <f t="shared" si="5"/>
        <v>0</v>
      </c>
      <c r="BG140" s="222">
        <f t="shared" si="6"/>
        <v>0</v>
      </c>
      <c r="BH140" s="222">
        <f t="shared" si="7"/>
        <v>0</v>
      </c>
      <c r="BI140" s="222">
        <f t="shared" si="8"/>
        <v>0</v>
      </c>
      <c r="BJ140" s="17" t="s">
        <v>83</v>
      </c>
      <c r="BK140" s="222">
        <f t="shared" si="9"/>
        <v>0</v>
      </c>
      <c r="BL140" s="17" t="s">
        <v>359</v>
      </c>
      <c r="BM140" s="221" t="s">
        <v>4033</v>
      </c>
    </row>
    <row r="141" spans="1:65" s="2" customFormat="1" ht="16.5" customHeight="1">
      <c r="A141" s="34"/>
      <c r="B141" s="35"/>
      <c r="C141" s="209" t="s">
        <v>254</v>
      </c>
      <c r="D141" s="209" t="s">
        <v>197</v>
      </c>
      <c r="E141" s="210" t="s">
        <v>4034</v>
      </c>
      <c r="F141" s="211" t="s">
        <v>4035</v>
      </c>
      <c r="G141" s="212" t="s">
        <v>240</v>
      </c>
      <c r="H141" s="213">
        <v>8</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359</v>
      </c>
      <c r="AT141" s="221" t="s">
        <v>197</v>
      </c>
      <c r="AU141" s="221" t="s">
        <v>85</v>
      </c>
      <c r="AY141" s="17" t="s">
        <v>194</v>
      </c>
      <c r="BE141" s="222">
        <f t="shared" si="4"/>
        <v>0</v>
      </c>
      <c r="BF141" s="222">
        <f t="shared" si="5"/>
        <v>0</v>
      </c>
      <c r="BG141" s="222">
        <f t="shared" si="6"/>
        <v>0</v>
      </c>
      <c r="BH141" s="222">
        <f t="shared" si="7"/>
        <v>0</v>
      </c>
      <c r="BI141" s="222">
        <f t="shared" si="8"/>
        <v>0</v>
      </c>
      <c r="BJ141" s="17" t="s">
        <v>83</v>
      </c>
      <c r="BK141" s="222">
        <f t="shared" si="9"/>
        <v>0</v>
      </c>
      <c r="BL141" s="17" t="s">
        <v>359</v>
      </c>
      <c r="BM141" s="221" t="s">
        <v>4036</v>
      </c>
    </row>
    <row r="142" spans="1:65" s="2" customFormat="1" ht="36" customHeight="1">
      <c r="A142" s="34"/>
      <c r="B142" s="35"/>
      <c r="C142" s="209" t="s">
        <v>260</v>
      </c>
      <c r="D142" s="209" t="s">
        <v>197</v>
      </c>
      <c r="E142" s="210" t="s">
        <v>4037</v>
      </c>
      <c r="F142" s="211" t="s">
        <v>4038</v>
      </c>
      <c r="G142" s="212" t="s">
        <v>240</v>
      </c>
      <c r="H142" s="213">
        <v>92</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359</v>
      </c>
      <c r="AT142" s="221" t="s">
        <v>197</v>
      </c>
      <c r="AU142" s="221" t="s">
        <v>85</v>
      </c>
      <c r="AY142" s="17" t="s">
        <v>194</v>
      </c>
      <c r="BE142" s="222">
        <f t="shared" si="4"/>
        <v>0</v>
      </c>
      <c r="BF142" s="222">
        <f t="shared" si="5"/>
        <v>0</v>
      </c>
      <c r="BG142" s="222">
        <f t="shared" si="6"/>
        <v>0</v>
      </c>
      <c r="BH142" s="222">
        <f t="shared" si="7"/>
        <v>0</v>
      </c>
      <c r="BI142" s="222">
        <f t="shared" si="8"/>
        <v>0</v>
      </c>
      <c r="BJ142" s="17" t="s">
        <v>83</v>
      </c>
      <c r="BK142" s="222">
        <f t="shared" si="9"/>
        <v>0</v>
      </c>
      <c r="BL142" s="17" t="s">
        <v>359</v>
      </c>
      <c r="BM142" s="221" t="s">
        <v>4039</v>
      </c>
    </row>
    <row r="143" spans="1:65" s="2" customFormat="1" ht="24" customHeight="1">
      <c r="A143" s="34"/>
      <c r="B143" s="35"/>
      <c r="C143" s="209" t="s">
        <v>262</v>
      </c>
      <c r="D143" s="209" t="s">
        <v>197</v>
      </c>
      <c r="E143" s="210" t="s">
        <v>4040</v>
      </c>
      <c r="F143" s="211" t="s">
        <v>4041</v>
      </c>
      <c r="G143" s="212" t="s">
        <v>240</v>
      </c>
      <c r="H143" s="213">
        <v>16</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359</v>
      </c>
      <c r="AT143" s="221" t="s">
        <v>197</v>
      </c>
      <c r="AU143" s="221" t="s">
        <v>85</v>
      </c>
      <c r="AY143" s="17" t="s">
        <v>194</v>
      </c>
      <c r="BE143" s="222">
        <f t="shared" si="4"/>
        <v>0</v>
      </c>
      <c r="BF143" s="222">
        <f t="shared" si="5"/>
        <v>0</v>
      </c>
      <c r="BG143" s="222">
        <f t="shared" si="6"/>
        <v>0</v>
      </c>
      <c r="BH143" s="222">
        <f t="shared" si="7"/>
        <v>0</v>
      </c>
      <c r="BI143" s="222">
        <f t="shared" si="8"/>
        <v>0</v>
      </c>
      <c r="BJ143" s="17" t="s">
        <v>83</v>
      </c>
      <c r="BK143" s="222">
        <f t="shared" si="9"/>
        <v>0</v>
      </c>
      <c r="BL143" s="17" t="s">
        <v>359</v>
      </c>
      <c r="BM143" s="221" t="s">
        <v>4042</v>
      </c>
    </row>
    <row r="144" spans="1:65" s="2" customFormat="1" ht="16.5" customHeight="1">
      <c r="A144" s="34"/>
      <c r="B144" s="35"/>
      <c r="C144" s="209" t="s">
        <v>8</v>
      </c>
      <c r="D144" s="209" t="s">
        <v>197</v>
      </c>
      <c r="E144" s="210" t="s">
        <v>4043</v>
      </c>
      <c r="F144" s="211" t="s">
        <v>4044</v>
      </c>
      <c r="G144" s="212" t="s">
        <v>240</v>
      </c>
      <c r="H144" s="213">
        <v>4</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359</v>
      </c>
      <c r="AT144" s="221" t="s">
        <v>197</v>
      </c>
      <c r="AU144" s="221" t="s">
        <v>85</v>
      </c>
      <c r="AY144" s="17" t="s">
        <v>194</v>
      </c>
      <c r="BE144" s="222">
        <f t="shared" si="4"/>
        <v>0</v>
      </c>
      <c r="BF144" s="222">
        <f t="shared" si="5"/>
        <v>0</v>
      </c>
      <c r="BG144" s="222">
        <f t="shared" si="6"/>
        <v>0</v>
      </c>
      <c r="BH144" s="222">
        <f t="shared" si="7"/>
        <v>0</v>
      </c>
      <c r="BI144" s="222">
        <f t="shared" si="8"/>
        <v>0</v>
      </c>
      <c r="BJ144" s="17" t="s">
        <v>83</v>
      </c>
      <c r="BK144" s="222">
        <f t="shared" si="9"/>
        <v>0</v>
      </c>
      <c r="BL144" s="17" t="s">
        <v>359</v>
      </c>
      <c r="BM144" s="221" t="s">
        <v>4045</v>
      </c>
    </row>
    <row r="145" spans="1:65" s="2" customFormat="1" ht="16.5" customHeight="1">
      <c r="A145" s="34"/>
      <c r="B145" s="35"/>
      <c r="C145" s="209" t="s">
        <v>359</v>
      </c>
      <c r="D145" s="209" t="s">
        <v>197</v>
      </c>
      <c r="E145" s="210" t="s">
        <v>4046</v>
      </c>
      <c r="F145" s="211" t="s">
        <v>4047</v>
      </c>
      <c r="G145" s="212" t="s">
        <v>240</v>
      </c>
      <c r="H145" s="213">
        <v>108</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359</v>
      </c>
      <c r="AT145" s="221" t="s">
        <v>197</v>
      </c>
      <c r="AU145" s="221" t="s">
        <v>85</v>
      </c>
      <c r="AY145" s="17" t="s">
        <v>194</v>
      </c>
      <c r="BE145" s="222">
        <f t="shared" si="4"/>
        <v>0</v>
      </c>
      <c r="BF145" s="222">
        <f t="shared" si="5"/>
        <v>0</v>
      </c>
      <c r="BG145" s="222">
        <f t="shared" si="6"/>
        <v>0</v>
      </c>
      <c r="BH145" s="222">
        <f t="shared" si="7"/>
        <v>0</v>
      </c>
      <c r="BI145" s="222">
        <f t="shared" si="8"/>
        <v>0</v>
      </c>
      <c r="BJ145" s="17" t="s">
        <v>83</v>
      </c>
      <c r="BK145" s="222">
        <f t="shared" si="9"/>
        <v>0</v>
      </c>
      <c r="BL145" s="17" t="s">
        <v>359</v>
      </c>
      <c r="BM145" s="221" t="s">
        <v>4048</v>
      </c>
    </row>
    <row r="146" spans="1:65" s="2" customFormat="1" ht="16.5" customHeight="1">
      <c r="A146" s="34"/>
      <c r="B146" s="35"/>
      <c r="C146" s="209" t="s">
        <v>363</v>
      </c>
      <c r="D146" s="209" t="s">
        <v>197</v>
      </c>
      <c r="E146" s="210" t="s">
        <v>4049</v>
      </c>
      <c r="F146" s="211" t="s">
        <v>4050</v>
      </c>
      <c r="G146" s="212" t="s">
        <v>240</v>
      </c>
      <c r="H146" s="213">
        <v>112</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359</v>
      </c>
      <c r="AT146" s="221" t="s">
        <v>197</v>
      </c>
      <c r="AU146" s="221" t="s">
        <v>85</v>
      </c>
      <c r="AY146" s="17" t="s">
        <v>194</v>
      </c>
      <c r="BE146" s="222">
        <f t="shared" si="4"/>
        <v>0</v>
      </c>
      <c r="BF146" s="222">
        <f t="shared" si="5"/>
        <v>0</v>
      </c>
      <c r="BG146" s="222">
        <f t="shared" si="6"/>
        <v>0</v>
      </c>
      <c r="BH146" s="222">
        <f t="shared" si="7"/>
        <v>0</v>
      </c>
      <c r="BI146" s="222">
        <f t="shared" si="8"/>
        <v>0</v>
      </c>
      <c r="BJ146" s="17" t="s">
        <v>83</v>
      </c>
      <c r="BK146" s="222">
        <f t="shared" si="9"/>
        <v>0</v>
      </c>
      <c r="BL146" s="17" t="s">
        <v>359</v>
      </c>
      <c r="BM146" s="221" t="s">
        <v>4051</v>
      </c>
    </row>
    <row r="147" spans="1:65" s="2" customFormat="1" ht="16.5" customHeight="1">
      <c r="A147" s="34"/>
      <c r="B147" s="35"/>
      <c r="C147" s="209" t="s">
        <v>367</v>
      </c>
      <c r="D147" s="209" t="s">
        <v>197</v>
      </c>
      <c r="E147" s="210" t="s">
        <v>4052</v>
      </c>
      <c r="F147" s="211" t="s">
        <v>4053</v>
      </c>
      <c r="G147" s="212" t="s">
        <v>318</v>
      </c>
      <c r="H147" s="213">
        <v>9072</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359</v>
      </c>
      <c r="AT147" s="221" t="s">
        <v>197</v>
      </c>
      <c r="AU147" s="221" t="s">
        <v>85</v>
      </c>
      <c r="AY147" s="17" t="s">
        <v>194</v>
      </c>
      <c r="BE147" s="222">
        <f t="shared" si="4"/>
        <v>0</v>
      </c>
      <c r="BF147" s="222">
        <f t="shared" si="5"/>
        <v>0</v>
      </c>
      <c r="BG147" s="222">
        <f t="shared" si="6"/>
        <v>0</v>
      </c>
      <c r="BH147" s="222">
        <f t="shared" si="7"/>
        <v>0</v>
      </c>
      <c r="BI147" s="222">
        <f t="shared" si="8"/>
        <v>0</v>
      </c>
      <c r="BJ147" s="17" t="s">
        <v>83</v>
      </c>
      <c r="BK147" s="222">
        <f t="shared" si="9"/>
        <v>0</v>
      </c>
      <c r="BL147" s="17" t="s">
        <v>359</v>
      </c>
      <c r="BM147" s="221" t="s">
        <v>4054</v>
      </c>
    </row>
    <row r="148" spans="1:65" s="2" customFormat="1" ht="24" customHeight="1">
      <c r="A148" s="34"/>
      <c r="B148" s="35"/>
      <c r="C148" s="209" t="s">
        <v>371</v>
      </c>
      <c r="D148" s="209" t="s">
        <v>197</v>
      </c>
      <c r="E148" s="210" t="s">
        <v>4055</v>
      </c>
      <c r="F148" s="211" t="s">
        <v>4056</v>
      </c>
      <c r="G148" s="212" t="s">
        <v>318</v>
      </c>
      <c r="H148" s="213">
        <v>420</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359</v>
      </c>
      <c r="AT148" s="221" t="s">
        <v>197</v>
      </c>
      <c r="AU148" s="221" t="s">
        <v>85</v>
      </c>
      <c r="AY148" s="17" t="s">
        <v>194</v>
      </c>
      <c r="BE148" s="222">
        <f t="shared" si="4"/>
        <v>0</v>
      </c>
      <c r="BF148" s="222">
        <f t="shared" si="5"/>
        <v>0</v>
      </c>
      <c r="BG148" s="222">
        <f t="shared" si="6"/>
        <v>0</v>
      </c>
      <c r="BH148" s="222">
        <f t="shared" si="7"/>
        <v>0</v>
      </c>
      <c r="BI148" s="222">
        <f t="shared" si="8"/>
        <v>0</v>
      </c>
      <c r="BJ148" s="17" t="s">
        <v>83</v>
      </c>
      <c r="BK148" s="222">
        <f t="shared" si="9"/>
        <v>0</v>
      </c>
      <c r="BL148" s="17" t="s">
        <v>359</v>
      </c>
      <c r="BM148" s="221" t="s">
        <v>4057</v>
      </c>
    </row>
    <row r="149" spans="1:65" s="2" customFormat="1" ht="24" customHeight="1">
      <c r="A149" s="34"/>
      <c r="B149" s="35"/>
      <c r="C149" s="209" t="s">
        <v>375</v>
      </c>
      <c r="D149" s="209" t="s">
        <v>197</v>
      </c>
      <c r="E149" s="210" t="s">
        <v>4058</v>
      </c>
      <c r="F149" s="211" t="s">
        <v>4059</v>
      </c>
      <c r="G149" s="212" t="s">
        <v>240</v>
      </c>
      <c r="H149" s="213">
        <v>3</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359</v>
      </c>
      <c r="AT149" s="221" t="s">
        <v>197</v>
      </c>
      <c r="AU149" s="221" t="s">
        <v>85</v>
      </c>
      <c r="AY149" s="17" t="s">
        <v>194</v>
      </c>
      <c r="BE149" s="222">
        <f t="shared" si="4"/>
        <v>0</v>
      </c>
      <c r="BF149" s="222">
        <f t="shared" si="5"/>
        <v>0</v>
      </c>
      <c r="BG149" s="222">
        <f t="shared" si="6"/>
        <v>0</v>
      </c>
      <c r="BH149" s="222">
        <f t="shared" si="7"/>
        <v>0</v>
      </c>
      <c r="BI149" s="222">
        <f t="shared" si="8"/>
        <v>0</v>
      </c>
      <c r="BJ149" s="17" t="s">
        <v>83</v>
      </c>
      <c r="BK149" s="222">
        <f t="shared" si="9"/>
        <v>0</v>
      </c>
      <c r="BL149" s="17" t="s">
        <v>359</v>
      </c>
      <c r="BM149" s="221" t="s">
        <v>4060</v>
      </c>
    </row>
    <row r="150" spans="1:65" s="2" customFormat="1" ht="24" customHeight="1">
      <c r="A150" s="34"/>
      <c r="B150" s="35"/>
      <c r="C150" s="209" t="s">
        <v>7</v>
      </c>
      <c r="D150" s="209" t="s">
        <v>197</v>
      </c>
      <c r="E150" s="210" t="s">
        <v>4061</v>
      </c>
      <c r="F150" s="211" t="s">
        <v>4062</v>
      </c>
      <c r="G150" s="212" t="s">
        <v>318</v>
      </c>
      <c r="H150" s="213">
        <v>20</v>
      </c>
      <c r="I150" s="214"/>
      <c r="J150" s="215">
        <f t="shared" si="0"/>
        <v>0</v>
      </c>
      <c r="K150" s="216"/>
      <c r="L150" s="39"/>
      <c r="M150" s="217" t="s">
        <v>1</v>
      </c>
      <c r="N150" s="218" t="s">
        <v>40</v>
      </c>
      <c r="O150" s="71"/>
      <c r="P150" s="219">
        <f t="shared" si="1"/>
        <v>0</v>
      </c>
      <c r="Q150" s="219">
        <v>0</v>
      </c>
      <c r="R150" s="219">
        <f t="shared" si="2"/>
        <v>0</v>
      </c>
      <c r="S150" s="219">
        <v>0</v>
      </c>
      <c r="T150" s="220">
        <f t="shared" si="3"/>
        <v>0</v>
      </c>
      <c r="U150" s="34"/>
      <c r="V150" s="34"/>
      <c r="W150" s="34"/>
      <c r="X150" s="34"/>
      <c r="Y150" s="34"/>
      <c r="Z150" s="34"/>
      <c r="AA150" s="34"/>
      <c r="AB150" s="34"/>
      <c r="AC150" s="34"/>
      <c r="AD150" s="34"/>
      <c r="AE150" s="34"/>
      <c r="AR150" s="221" t="s">
        <v>359</v>
      </c>
      <c r="AT150" s="221" t="s">
        <v>197</v>
      </c>
      <c r="AU150" s="221" t="s">
        <v>85</v>
      </c>
      <c r="AY150" s="17" t="s">
        <v>194</v>
      </c>
      <c r="BE150" s="222">
        <f t="shared" si="4"/>
        <v>0</v>
      </c>
      <c r="BF150" s="222">
        <f t="shared" si="5"/>
        <v>0</v>
      </c>
      <c r="BG150" s="222">
        <f t="shared" si="6"/>
        <v>0</v>
      </c>
      <c r="BH150" s="222">
        <f t="shared" si="7"/>
        <v>0</v>
      </c>
      <c r="BI150" s="222">
        <f t="shared" si="8"/>
        <v>0</v>
      </c>
      <c r="BJ150" s="17" t="s">
        <v>83</v>
      </c>
      <c r="BK150" s="222">
        <f t="shared" si="9"/>
        <v>0</v>
      </c>
      <c r="BL150" s="17" t="s">
        <v>359</v>
      </c>
      <c r="BM150" s="221" t="s">
        <v>4063</v>
      </c>
    </row>
    <row r="151" spans="1:65" s="2" customFormat="1" ht="16.5" customHeight="1">
      <c r="A151" s="34"/>
      <c r="B151" s="35"/>
      <c r="C151" s="209" t="s">
        <v>382</v>
      </c>
      <c r="D151" s="209" t="s">
        <v>197</v>
      </c>
      <c r="E151" s="210" t="s">
        <v>4064</v>
      </c>
      <c r="F151" s="211" t="s">
        <v>4065</v>
      </c>
      <c r="G151" s="212" t="s">
        <v>318</v>
      </c>
      <c r="H151" s="213">
        <v>135</v>
      </c>
      <c r="I151" s="214"/>
      <c r="J151" s="215">
        <f t="shared" si="0"/>
        <v>0</v>
      </c>
      <c r="K151" s="216"/>
      <c r="L151" s="39"/>
      <c r="M151" s="217" t="s">
        <v>1</v>
      </c>
      <c r="N151" s="218" t="s">
        <v>40</v>
      </c>
      <c r="O151" s="71"/>
      <c r="P151" s="219">
        <f t="shared" si="1"/>
        <v>0</v>
      </c>
      <c r="Q151" s="219">
        <v>0</v>
      </c>
      <c r="R151" s="219">
        <f t="shared" si="2"/>
        <v>0</v>
      </c>
      <c r="S151" s="219">
        <v>0</v>
      </c>
      <c r="T151" s="220">
        <f t="shared" si="3"/>
        <v>0</v>
      </c>
      <c r="U151" s="34"/>
      <c r="V151" s="34"/>
      <c r="W151" s="34"/>
      <c r="X151" s="34"/>
      <c r="Y151" s="34"/>
      <c r="Z151" s="34"/>
      <c r="AA151" s="34"/>
      <c r="AB151" s="34"/>
      <c r="AC151" s="34"/>
      <c r="AD151" s="34"/>
      <c r="AE151" s="34"/>
      <c r="AR151" s="221" t="s">
        <v>359</v>
      </c>
      <c r="AT151" s="221" t="s">
        <v>197</v>
      </c>
      <c r="AU151" s="221" t="s">
        <v>85</v>
      </c>
      <c r="AY151" s="17" t="s">
        <v>194</v>
      </c>
      <c r="BE151" s="222">
        <f t="shared" si="4"/>
        <v>0</v>
      </c>
      <c r="BF151" s="222">
        <f t="shared" si="5"/>
        <v>0</v>
      </c>
      <c r="BG151" s="222">
        <f t="shared" si="6"/>
        <v>0</v>
      </c>
      <c r="BH151" s="222">
        <f t="shared" si="7"/>
        <v>0</v>
      </c>
      <c r="BI151" s="222">
        <f t="shared" si="8"/>
        <v>0</v>
      </c>
      <c r="BJ151" s="17" t="s">
        <v>83</v>
      </c>
      <c r="BK151" s="222">
        <f t="shared" si="9"/>
        <v>0</v>
      </c>
      <c r="BL151" s="17" t="s">
        <v>359</v>
      </c>
      <c r="BM151" s="221" t="s">
        <v>4066</v>
      </c>
    </row>
    <row r="152" spans="1:65" s="2" customFormat="1" ht="29.25">
      <c r="A152" s="34"/>
      <c r="B152" s="35"/>
      <c r="C152" s="36"/>
      <c r="D152" s="223" t="s">
        <v>203</v>
      </c>
      <c r="E152" s="36"/>
      <c r="F152" s="224" t="s">
        <v>4067</v>
      </c>
      <c r="G152" s="36"/>
      <c r="H152" s="36"/>
      <c r="I152" s="122"/>
      <c r="J152" s="36"/>
      <c r="K152" s="36"/>
      <c r="L152" s="39"/>
      <c r="M152" s="225"/>
      <c r="N152" s="226"/>
      <c r="O152" s="71"/>
      <c r="P152" s="71"/>
      <c r="Q152" s="71"/>
      <c r="R152" s="71"/>
      <c r="S152" s="71"/>
      <c r="T152" s="72"/>
      <c r="U152" s="34"/>
      <c r="V152" s="34"/>
      <c r="W152" s="34"/>
      <c r="X152" s="34"/>
      <c r="Y152" s="34"/>
      <c r="Z152" s="34"/>
      <c r="AA152" s="34"/>
      <c r="AB152" s="34"/>
      <c r="AC152" s="34"/>
      <c r="AD152" s="34"/>
      <c r="AE152" s="34"/>
      <c r="AT152" s="17" t="s">
        <v>203</v>
      </c>
      <c r="AU152" s="17" t="s">
        <v>85</v>
      </c>
    </row>
    <row r="153" spans="1:65" s="2" customFormat="1" ht="16.5" customHeight="1">
      <c r="A153" s="34"/>
      <c r="B153" s="35"/>
      <c r="C153" s="209" t="s">
        <v>388</v>
      </c>
      <c r="D153" s="209" t="s">
        <v>197</v>
      </c>
      <c r="E153" s="210" t="s">
        <v>4068</v>
      </c>
      <c r="F153" s="211" t="s">
        <v>4069</v>
      </c>
      <c r="G153" s="212" t="s">
        <v>318</v>
      </c>
      <c r="H153" s="213">
        <v>80</v>
      </c>
      <c r="I153" s="214"/>
      <c r="J153" s="215">
        <f>ROUND(I153*H153,2)</f>
        <v>0</v>
      </c>
      <c r="K153" s="216"/>
      <c r="L153" s="39"/>
      <c r="M153" s="217" t="s">
        <v>1</v>
      </c>
      <c r="N153" s="218" t="s">
        <v>40</v>
      </c>
      <c r="O153" s="71"/>
      <c r="P153" s="219">
        <f>O153*H153</f>
        <v>0</v>
      </c>
      <c r="Q153" s="219">
        <v>0</v>
      </c>
      <c r="R153" s="219">
        <f>Q153*H153</f>
        <v>0</v>
      </c>
      <c r="S153" s="219">
        <v>0</v>
      </c>
      <c r="T153" s="220">
        <f>S153*H153</f>
        <v>0</v>
      </c>
      <c r="U153" s="34"/>
      <c r="V153" s="34"/>
      <c r="W153" s="34"/>
      <c r="X153" s="34"/>
      <c r="Y153" s="34"/>
      <c r="Z153" s="34"/>
      <c r="AA153" s="34"/>
      <c r="AB153" s="34"/>
      <c r="AC153" s="34"/>
      <c r="AD153" s="34"/>
      <c r="AE153" s="34"/>
      <c r="AR153" s="221" t="s">
        <v>359</v>
      </c>
      <c r="AT153" s="221" t="s">
        <v>197</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359</v>
      </c>
      <c r="BM153" s="221" t="s">
        <v>4070</v>
      </c>
    </row>
    <row r="154" spans="1:65" s="2" customFormat="1" ht="29.25">
      <c r="A154" s="34"/>
      <c r="B154" s="35"/>
      <c r="C154" s="36"/>
      <c r="D154" s="223" t="s">
        <v>203</v>
      </c>
      <c r="E154" s="36"/>
      <c r="F154" s="224" t="s">
        <v>4071</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85</v>
      </c>
    </row>
    <row r="155" spans="1:65" s="2" customFormat="1" ht="24" customHeight="1">
      <c r="A155" s="34"/>
      <c r="B155" s="35"/>
      <c r="C155" s="209" t="s">
        <v>396</v>
      </c>
      <c r="D155" s="209" t="s">
        <v>197</v>
      </c>
      <c r="E155" s="210" t="s">
        <v>4072</v>
      </c>
      <c r="F155" s="211" t="s">
        <v>4073</v>
      </c>
      <c r="G155" s="212" t="s">
        <v>3225</v>
      </c>
      <c r="H155" s="213">
        <v>1</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359</v>
      </c>
      <c r="AT155" s="221" t="s">
        <v>197</v>
      </c>
      <c r="AU155" s="221" t="s">
        <v>85</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359</v>
      </c>
      <c r="BM155" s="221" t="s">
        <v>4074</v>
      </c>
    </row>
    <row r="156" spans="1:65" s="12" customFormat="1" ht="22.9" customHeight="1">
      <c r="B156" s="193"/>
      <c r="C156" s="194"/>
      <c r="D156" s="195" t="s">
        <v>74</v>
      </c>
      <c r="E156" s="207" t="s">
        <v>85</v>
      </c>
      <c r="F156" s="207" t="s">
        <v>4075</v>
      </c>
      <c r="G156" s="194"/>
      <c r="H156" s="194"/>
      <c r="I156" s="197"/>
      <c r="J156" s="208">
        <f>BK156</f>
        <v>0</v>
      </c>
      <c r="K156" s="194"/>
      <c r="L156" s="199"/>
      <c r="M156" s="200"/>
      <c r="N156" s="201"/>
      <c r="O156" s="201"/>
      <c r="P156" s="202">
        <f>SUM(P157:P169)</f>
        <v>0</v>
      </c>
      <c r="Q156" s="201"/>
      <c r="R156" s="202">
        <f>SUM(R157:R169)</f>
        <v>0</v>
      </c>
      <c r="S156" s="201"/>
      <c r="T156" s="203">
        <f>SUM(T157:T169)</f>
        <v>0</v>
      </c>
      <c r="AR156" s="204" t="s">
        <v>83</v>
      </c>
      <c r="AT156" s="205" t="s">
        <v>74</v>
      </c>
      <c r="AU156" s="205" t="s">
        <v>83</v>
      </c>
      <c r="AY156" s="204" t="s">
        <v>194</v>
      </c>
      <c r="BK156" s="206">
        <f>SUM(BK157:BK169)</f>
        <v>0</v>
      </c>
    </row>
    <row r="157" spans="1:65" s="2" customFormat="1" ht="24" customHeight="1">
      <c r="A157" s="34"/>
      <c r="B157" s="35"/>
      <c r="C157" s="209" t="s">
        <v>403</v>
      </c>
      <c r="D157" s="209" t="s">
        <v>197</v>
      </c>
      <c r="E157" s="210" t="s">
        <v>4076</v>
      </c>
      <c r="F157" s="211" t="s">
        <v>4077</v>
      </c>
      <c r="G157" s="212" t="s">
        <v>240</v>
      </c>
      <c r="H157" s="213">
        <v>1</v>
      </c>
      <c r="I157" s="214"/>
      <c r="J157" s="215">
        <f t="shared" ref="J157:J169" si="10">ROUND(I157*H157,2)</f>
        <v>0</v>
      </c>
      <c r="K157" s="216"/>
      <c r="L157" s="39"/>
      <c r="M157" s="217" t="s">
        <v>1</v>
      </c>
      <c r="N157" s="218" t="s">
        <v>40</v>
      </c>
      <c r="O157" s="71"/>
      <c r="P157" s="219">
        <f t="shared" ref="P157:P169" si="11">O157*H157</f>
        <v>0</v>
      </c>
      <c r="Q157" s="219">
        <v>0</v>
      </c>
      <c r="R157" s="219">
        <f t="shared" ref="R157:R169" si="12">Q157*H157</f>
        <v>0</v>
      </c>
      <c r="S157" s="219">
        <v>0</v>
      </c>
      <c r="T157" s="220">
        <f t="shared" ref="T157:T169" si="13">S157*H157</f>
        <v>0</v>
      </c>
      <c r="U157" s="34"/>
      <c r="V157" s="34"/>
      <c r="W157" s="34"/>
      <c r="X157" s="34"/>
      <c r="Y157" s="34"/>
      <c r="Z157" s="34"/>
      <c r="AA157" s="34"/>
      <c r="AB157" s="34"/>
      <c r="AC157" s="34"/>
      <c r="AD157" s="34"/>
      <c r="AE157" s="34"/>
      <c r="AR157" s="221" t="s">
        <v>359</v>
      </c>
      <c r="AT157" s="221" t="s">
        <v>197</v>
      </c>
      <c r="AU157" s="221" t="s">
        <v>85</v>
      </c>
      <c r="AY157" s="17" t="s">
        <v>194</v>
      </c>
      <c r="BE157" s="222">
        <f t="shared" ref="BE157:BE169" si="14">IF(N157="základní",J157,0)</f>
        <v>0</v>
      </c>
      <c r="BF157" s="222">
        <f t="shared" ref="BF157:BF169" si="15">IF(N157="snížená",J157,0)</f>
        <v>0</v>
      </c>
      <c r="BG157" s="222">
        <f t="shared" ref="BG157:BG169" si="16">IF(N157="zákl. přenesená",J157,0)</f>
        <v>0</v>
      </c>
      <c r="BH157" s="222">
        <f t="shared" ref="BH157:BH169" si="17">IF(N157="sníž. přenesená",J157,0)</f>
        <v>0</v>
      </c>
      <c r="BI157" s="222">
        <f t="shared" ref="BI157:BI169" si="18">IF(N157="nulová",J157,0)</f>
        <v>0</v>
      </c>
      <c r="BJ157" s="17" t="s">
        <v>83</v>
      </c>
      <c r="BK157" s="222">
        <f t="shared" ref="BK157:BK169" si="19">ROUND(I157*H157,2)</f>
        <v>0</v>
      </c>
      <c r="BL157" s="17" t="s">
        <v>359</v>
      </c>
      <c r="BM157" s="221" t="s">
        <v>4078</v>
      </c>
    </row>
    <row r="158" spans="1:65" s="2" customFormat="1" ht="16.5" customHeight="1">
      <c r="A158" s="34"/>
      <c r="B158" s="35"/>
      <c r="C158" s="209" t="s">
        <v>533</v>
      </c>
      <c r="D158" s="209" t="s">
        <v>197</v>
      </c>
      <c r="E158" s="210" t="s">
        <v>4079</v>
      </c>
      <c r="F158" s="211" t="s">
        <v>4080</v>
      </c>
      <c r="G158" s="212" t="s">
        <v>240</v>
      </c>
      <c r="H158" s="213">
        <v>1</v>
      </c>
      <c r="I158" s="214"/>
      <c r="J158" s="215">
        <f t="shared" si="10"/>
        <v>0</v>
      </c>
      <c r="K158" s="216"/>
      <c r="L158" s="39"/>
      <c r="M158" s="217" t="s">
        <v>1</v>
      </c>
      <c r="N158" s="218" t="s">
        <v>40</v>
      </c>
      <c r="O158" s="71"/>
      <c r="P158" s="219">
        <f t="shared" si="11"/>
        <v>0</v>
      </c>
      <c r="Q158" s="219">
        <v>0</v>
      </c>
      <c r="R158" s="219">
        <f t="shared" si="12"/>
        <v>0</v>
      </c>
      <c r="S158" s="219">
        <v>0</v>
      </c>
      <c r="T158" s="220">
        <f t="shared" si="13"/>
        <v>0</v>
      </c>
      <c r="U158" s="34"/>
      <c r="V158" s="34"/>
      <c r="W158" s="34"/>
      <c r="X158" s="34"/>
      <c r="Y158" s="34"/>
      <c r="Z158" s="34"/>
      <c r="AA158" s="34"/>
      <c r="AB158" s="34"/>
      <c r="AC158" s="34"/>
      <c r="AD158" s="34"/>
      <c r="AE158" s="34"/>
      <c r="AR158" s="221" t="s">
        <v>359</v>
      </c>
      <c r="AT158" s="221" t="s">
        <v>197</v>
      </c>
      <c r="AU158" s="221" t="s">
        <v>85</v>
      </c>
      <c r="AY158" s="17" t="s">
        <v>194</v>
      </c>
      <c r="BE158" s="222">
        <f t="shared" si="14"/>
        <v>0</v>
      </c>
      <c r="BF158" s="222">
        <f t="shared" si="15"/>
        <v>0</v>
      </c>
      <c r="BG158" s="222">
        <f t="shared" si="16"/>
        <v>0</v>
      </c>
      <c r="BH158" s="222">
        <f t="shared" si="17"/>
        <v>0</v>
      </c>
      <c r="BI158" s="222">
        <f t="shared" si="18"/>
        <v>0</v>
      </c>
      <c r="BJ158" s="17" t="s">
        <v>83</v>
      </c>
      <c r="BK158" s="222">
        <f t="shared" si="19"/>
        <v>0</v>
      </c>
      <c r="BL158" s="17" t="s">
        <v>359</v>
      </c>
      <c r="BM158" s="221" t="s">
        <v>4081</v>
      </c>
    </row>
    <row r="159" spans="1:65" s="2" customFormat="1" ht="16.5" customHeight="1">
      <c r="A159" s="34"/>
      <c r="B159" s="35"/>
      <c r="C159" s="209" t="s">
        <v>537</v>
      </c>
      <c r="D159" s="209" t="s">
        <v>197</v>
      </c>
      <c r="E159" s="210" t="s">
        <v>4082</v>
      </c>
      <c r="F159" s="211" t="s">
        <v>4083</v>
      </c>
      <c r="G159" s="212" t="s">
        <v>240</v>
      </c>
      <c r="H159" s="213">
        <v>1</v>
      </c>
      <c r="I159" s="214"/>
      <c r="J159" s="215">
        <f t="shared" si="10"/>
        <v>0</v>
      </c>
      <c r="K159" s="216"/>
      <c r="L159" s="39"/>
      <c r="M159" s="217" t="s">
        <v>1</v>
      </c>
      <c r="N159" s="218" t="s">
        <v>40</v>
      </c>
      <c r="O159" s="71"/>
      <c r="P159" s="219">
        <f t="shared" si="11"/>
        <v>0</v>
      </c>
      <c r="Q159" s="219">
        <v>0</v>
      </c>
      <c r="R159" s="219">
        <f t="shared" si="12"/>
        <v>0</v>
      </c>
      <c r="S159" s="219">
        <v>0</v>
      </c>
      <c r="T159" s="220">
        <f t="shared" si="13"/>
        <v>0</v>
      </c>
      <c r="U159" s="34"/>
      <c r="V159" s="34"/>
      <c r="W159" s="34"/>
      <c r="X159" s="34"/>
      <c r="Y159" s="34"/>
      <c r="Z159" s="34"/>
      <c r="AA159" s="34"/>
      <c r="AB159" s="34"/>
      <c r="AC159" s="34"/>
      <c r="AD159" s="34"/>
      <c r="AE159" s="34"/>
      <c r="AR159" s="221" t="s">
        <v>359</v>
      </c>
      <c r="AT159" s="221" t="s">
        <v>197</v>
      </c>
      <c r="AU159" s="221" t="s">
        <v>85</v>
      </c>
      <c r="AY159" s="17" t="s">
        <v>194</v>
      </c>
      <c r="BE159" s="222">
        <f t="shared" si="14"/>
        <v>0</v>
      </c>
      <c r="BF159" s="222">
        <f t="shared" si="15"/>
        <v>0</v>
      </c>
      <c r="BG159" s="222">
        <f t="shared" si="16"/>
        <v>0</v>
      </c>
      <c r="BH159" s="222">
        <f t="shared" si="17"/>
        <v>0</v>
      </c>
      <c r="BI159" s="222">
        <f t="shared" si="18"/>
        <v>0</v>
      </c>
      <c r="BJ159" s="17" t="s">
        <v>83</v>
      </c>
      <c r="BK159" s="222">
        <f t="shared" si="19"/>
        <v>0</v>
      </c>
      <c r="BL159" s="17" t="s">
        <v>359</v>
      </c>
      <c r="BM159" s="221" t="s">
        <v>4084</v>
      </c>
    </row>
    <row r="160" spans="1:65" s="2" customFormat="1" ht="16.5" customHeight="1">
      <c r="A160" s="34"/>
      <c r="B160" s="35"/>
      <c r="C160" s="209" t="s">
        <v>541</v>
      </c>
      <c r="D160" s="209" t="s">
        <v>197</v>
      </c>
      <c r="E160" s="210" t="s">
        <v>4085</v>
      </c>
      <c r="F160" s="211" t="s">
        <v>4086</v>
      </c>
      <c r="G160" s="212" t="s">
        <v>240</v>
      </c>
      <c r="H160" s="213">
        <v>1</v>
      </c>
      <c r="I160" s="214"/>
      <c r="J160" s="215">
        <f t="shared" si="10"/>
        <v>0</v>
      </c>
      <c r="K160" s="216"/>
      <c r="L160" s="39"/>
      <c r="M160" s="217" t="s">
        <v>1</v>
      </c>
      <c r="N160" s="218" t="s">
        <v>40</v>
      </c>
      <c r="O160" s="71"/>
      <c r="P160" s="219">
        <f t="shared" si="11"/>
        <v>0</v>
      </c>
      <c r="Q160" s="219">
        <v>0</v>
      </c>
      <c r="R160" s="219">
        <f t="shared" si="12"/>
        <v>0</v>
      </c>
      <c r="S160" s="219">
        <v>0</v>
      </c>
      <c r="T160" s="220">
        <f t="shared" si="13"/>
        <v>0</v>
      </c>
      <c r="U160" s="34"/>
      <c r="V160" s="34"/>
      <c r="W160" s="34"/>
      <c r="X160" s="34"/>
      <c r="Y160" s="34"/>
      <c r="Z160" s="34"/>
      <c r="AA160" s="34"/>
      <c r="AB160" s="34"/>
      <c r="AC160" s="34"/>
      <c r="AD160" s="34"/>
      <c r="AE160" s="34"/>
      <c r="AR160" s="221" t="s">
        <v>359</v>
      </c>
      <c r="AT160" s="221" t="s">
        <v>197</v>
      </c>
      <c r="AU160" s="221" t="s">
        <v>85</v>
      </c>
      <c r="AY160" s="17" t="s">
        <v>194</v>
      </c>
      <c r="BE160" s="222">
        <f t="shared" si="14"/>
        <v>0</v>
      </c>
      <c r="BF160" s="222">
        <f t="shared" si="15"/>
        <v>0</v>
      </c>
      <c r="BG160" s="222">
        <f t="shared" si="16"/>
        <v>0</v>
      </c>
      <c r="BH160" s="222">
        <f t="shared" si="17"/>
        <v>0</v>
      </c>
      <c r="BI160" s="222">
        <f t="shared" si="18"/>
        <v>0</v>
      </c>
      <c r="BJ160" s="17" t="s">
        <v>83</v>
      </c>
      <c r="BK160" s="222">
        <f t="shared" si="19"/>
        <v>0</v>
      </c>
      <c r="BL160" s="17" t="s">
        <v>359</v>
      </c>
      <c r="BM160" s="221" t="s">
        <v>4087</v>
      </c>
    </row>
    <row r="161" spans="1:65" s="2" customFormat="1" ht="16.5" customHeight="1">
      <c r="A161" s="34"/>
      <c r="B161" s="35"/>
      <c r="C161" s="209" t="s">
        <v>550</v>
      </c>
      <c r="D161" s="209" t="s">
        <v>197</v>
      </c>
      <c r="E161" s="210" t="s">
        <v>4088</v>
      </c>
      <c r="F161" s="211" t="s">
        <v>4089</v>
      </c>
      <c r="G161" s="212" t="s">
        <v>240</v>
      </c>
      <c r="H161" s="213">
        <v>6</v>
      </c>
      <c r="I161" s="214"/>
      <c r="J161" s="215">
        <f t="shared" si="10"/>
        <v>0</v>
      </c>
      <c r="K161" s="216"/>
      <c r="L161" s="39"/>
      <c r="M161" s="217" t="s">
        <v>1</v>
      </c>
      <c r="N161" s="218" t="s">
        <v>40</v>
      </c>
      <c r="O161" s="71"/>
      <c r="P161" s="219">
        <f t="shared" si="11"/>
        <v>0</v>
      </c>
      <c r="Q161" s="219">
        <v>0</v>
      </c>
      <c r="R161" s="219">
        <f t="shared" si="12"/>
        <v>0</v>
      </c>
      <c r="S161" s="219">
        <v>0</v>
      </c>
      <c r="T161" s="220">
        <f t="shared" si="13"/>
        <v>0</v>
      </c>
      <c r="U161" s="34"/>
      <c r="V161" s="34"/>
      <c r="W161" s="34"/>
      <c r="X161" s="34"/>
      <c r="Y161" s="34"/>
      <c r="Z161" s="34"/>
      <c r="AA161" s="34"/>
      <c r="AB161" s="34"/>
      <c r="AC161" s="34"/>
      <c r="AD161" s="34"/>
      <c r="AE161" s="34"/>
      <c r="AR161" s="221" t="s">
        <v>359</v>
      </c>
      <c r="AT161" s="221" t="s">
        <v>197</v>
      </c>
      <c r="AU161" s="221" t="s">
        <v>85</v>
      </c>
      <c r="AY161" s="17" t="s">
        <v>194</v>
      </c>
      <c r="BE161" s="222">
        <f t="shared" si="14"/>
        <v>0</v>
      </c>
      <c r="BF161" s="222">
        <f t="shared" si="15"/>
        <v>0</v>
      </c>
      <c r="BG161" s="222">
        <f t="shared" si="16"/>
        <v>0</v>
      </c>
      <c r="BH161" s="222">
        <f t="shared" si="17"/>
        <v>0</v>
      </c>
      <c r="BI161" s="222">
        <f t="shared" si="18"/>
        <v>0</v>
      </c>
      <c r="BJ161" s="17" t="s">
        <v>83</v>
      </c>
      <c r="BK161" s="222">
        <f t="shared" si="19"/>
        <v>0</v>
      </c>
      <c r="BL161" s="17" t="s">
        <v>359</v>
      </c>
      <c r="BM161" s="221" t="s">
        <v>4090</v>
      </c>
    </row>
    <row r="162" spans="1:65" s="2" customFormat="1" ht="16.5" customHeight="1">
      <c r="A162" s="34"/>
      <c r="B162" s="35"/>
      <c r="C162" s="209" t="s">
        <v>558</v>
      </c>
      <c r="D162" s="209" t="s">
        <v>197</v>
      </c>
      <c r="E162" s="210" t="s">
        <v>4091</v>
      </c>
      <c r="F162" s="211" t="s">
        <v>4092</v>
      </c>
      <c r="G162" s="212" t="s">
        <v>240</v>
      </c>
      <c r="H162" s="213">
        <v>6</v>
      </c>
      <c r="I162" s="214"/>
      <c r="J162" s="215">
        <f t="shared" si="10"/>
        <v>0</v>
      </c>
      <c r="K162" s="216"/>
      <c r="L162" s="39"/>
      <c r="M162" s="217" t="s">
        <v>1</v>
      </c>
      <c r="N162" s="218" t="s">
        <v>40</v>
      </c>
      <c r="O162" s="71"/>
      <c r="P162" s="219">
        <f t="shared" si="11"/>
        <v>0</v>
      </c>
      <c r="Q162" s="219">
        <v>0</v>
      </c>
      <c r="R162" s="219">
        <f t="shared" si="12"/>
        <v>0</v>
      </c>
      <c r="S162" s="219">
        <v>0</v>
      </c>
      <c r="T162" s="220">
        <f t="shared" si="13"/>
        <v>0</v>
      </c>
      <c r="U162" s="34"/>
      <c r="V162" s="34"/>
      <c r="W162" s="34"/>
      <c r="X162" s="34"/>
      <c r="Y162" s="34"/>
      <c r="Z162" s="34"/>
      <c r="AA162" s="34"/>
      <c r="AB162" s="34"/>
      <c r="AC162" s="34"/>
      <c r="AD162" s="34"/>
      <c r="AE162" s="34"/>
      <c r="AR162" s="221" t="s">
        <v>359</v>
      </c>
      <c r="AT162" s="221" t="s">
        <v>197</v>
      </c>
      <c r="AU162" s="221" t="s">
        <v>85</v>
      </c>
      <c r="AY162" s="17" t="s">
        <v>194</v>
      </c>
      <c r="BE162" s="222">
        <f t="shared" si="14"/>
        <v>0</v>
      </c>
      <c r="BF162" s="222">
        <f t="shared" si="15"/>
        <v>0</v>
      </c>
      <c r="BG162" s="222">
        <f t="shared" si="16"/>
        <v>0</v>
      </c>
      <c r="BH162" s="222">
        <f t="shared" si="17"/>
        <v>0</v>
      </c>
      <c r="BI162" s="222">
        <f t="shared" si="18"/>
        <v>0</v>
      </c>
      <c r="BJ162" s="17" t="s">
        <v>83</v>
      </c>
      <c r="BK162" s="222">
        <f t="shared" si="19"/>
        <v>0</v>
      </c>
      <c r="BL162" s="17" t="s">
        <v>359</v>
      </c>
      <c r="BM162" s="221" t="s">
        <v>4093</v>
      </c>
    </row>
    <row r="163" spans="1:65" s="2" customFormat="1" ht="16.5" customHeight="1">
      <c r="A163" s="34"/>
      <c r="B163" s="35"/>
      <c r="C163" s="209" t="s">
        <v>565</v>
      </c>
      <c r="D163" s="209" t="s">
        <v>197</v>
      </c>
      <c r="E163" s="210" t="s">
        <v>4094</v>
      </c>
      <c r="F163" s="211" t="s">
        <v>4095</v>
      </c>
      <c r="G163" s="212" t="s">
        <v>240</v>
      </c>
      <c r="H163" s="213">
        <v>12</v>
      </c>
      <c r="I163" s="214"/>
      <c r="J163" s="215">
        <f t="shared" si="10"/>
        <v>0</v>
      </c>
      <c r="K163" s="216"/>
      <c r="L163" s="39"/>
      <c r="M163" s="217" t="s">
        <v>1</v>
      </c>
      <c r="N163" s="218" t="s">
        <v>40</v>
      </c>
      <c r="O163" s="71"/>
      <c r="P163" s="219">
        <f t="shared" si="11"/>
        <v>0</v>
      </c>
      <c r="Q163" s="219">
        <v>0</v>
      </c>
      <c r="R163" s="219">
        <f t="shared" si="12"/>
        <v>0</v>
      </c>
      <c r="S163" s="219">
        <v>0</v>
      </c>
      <c r="T163" s="220">
        <f t="shared" si="13"/>
        <v>0</v>
      </c>
      <c r="U163" s="34"/>
      <c r="V163" s="34"/>
      <c r="W163" s="34"/>
      <c r="X163" s="34"/>
      <c r="Y163" s="34"/>
      <c r="Z163" s="34"/>
      <c r="AA163" s="34"/>
      <c r="AB163" s="34"/>
      <c r="AC163" s="34"/>
      <c r="AD163" s="34"/>
      <c r="AE163" s="34"/>
      <c r="AR163" s="221" t="s">
        <v>359</v>
      </c>
      <c r="AT163" s="221" t="s">
        <v>197</v>
      </c>
      <c r="AU163" s="221" t="s">
        <v>85</v>
      </c>
      <c r="AY163" s="17" t="s">
        <v>194</v>
      </c>
      <c r="BE163" s="222">
        <f t="shared" si="14"/>
        <v>0</v>
      </c>
      <c r="BF163" s="222">
        <f t="shared" si="15"/>
        <v>0</v>
      </c>
      <c r="BG163" s="222">
        <f t="shared" si="16"/>
        <v>0</v>
      </c>
      <c r="BH163" s="222">
        <f t="shared" si="17"/>
        <v>0</v>
      </c>
      <c r="BI163" s="222">
        <f t="shared" si="18"/>
        <v>0</v>
      </c>
      <c r="BJ163" s="17" t="s">
        <v>83</v>
      </c>
      <c r="BK163" s="222">
        <f t="shared" si="19"/>
        <v>0</v>
      </c>
      <c r="BL163" s="17" t="s">
        <v>359</v>
      </c>
      <c r="BM163" s="221" t="s">
        <v>4096</v>
      </c>
    </row>
    <row r="164" spans="1:65" s="2" customFormat="1" ht="24" customHeight="1">
      <c r="A164" s="34"/>
      <c r="B164" s="35"/>
      <c r="C164" s="209" t="s">
        <v>569</v>
      </c>
      <c r="D164" s="209" t="s">
        <v>197</v>
      </c>
      <c r="E164" s="210" t="s">
        <v>4097</v>
      </c>
      <c r="F164" s="211" t="s">
        <v>4098</v>
      </c>
      <c r="G164" s="212" t="s">
        <v>240</v>
      </c>
      <c r="H164" s="213">
        <v>2</v>
      </c>
      <c r="I164" s="214"/>
      <c r="J164" s="215">
        <f t="shared" si="10"/>
        <v>0</v>
      </c>
      <c r="K164" s="216"/>
      <c r="L164" s="39"/>
      <c r="M164" s="217" t="s">
        <v>1</v>
      </c>
      <c r="N164" s="218" t="s">
        <v>40</v>
      </c>
      <c r="O164" s="71"/>
      <c r="P164" s="219">
        <f t="shared" si="11"/>
        <v>0</v>
      </c>
      <c r="Q164" s="219">
        <v>0</v>
      </c>
      <c r="R164" s="219">
        <f t="shared" si="12"/>
        <v>0</v>
      </c>
      <c r="S164" s="219">
        <v>0</v>
      </c>
      <c r="T164" s="220">
        <f t="shared" si="13"/>
        <v>0</v>
      </c>
      <c r="U164" s="34"/>
      <c r="V164" s="34"/>
      <c r="W164" s="34"/>
      <c r="X164" s="34"/>
      <c r="Y164" s="34"/>
      <c r="Z164" s="34"/>
      <c r="AA164" s="34"/>
      <c r="AB164" s="34"/>
      <c r="AC164" s="34"/>
      <c r="AD164" s="34"/>
      <c r="AE164" s="34"/>
      <c r="AR164" s="221" t="s">
        <v>359</v>
      </c>
      <c r="AT164" s="221" t="s">
        <v>197</v>
      </c>
      <c r="AU164" s="221" t="s">
        <v>85</v>
      </c>
      <c r="AY164" s="17" t="s">
        <v>194</v>
      </c>
      <c r="BE164" s="222">
        <f t="shared" si="14"/>
        <v>0</v>
      </c>
      <c r="BF164" s="222">
        <f t="shared" si="15"/>
        <v>0</v>
      </c>
      <c r="BG164" s="222">
        <f t="shared" si="16"/>
        <v>0</v>
      </c>
      <c r="BH164" s="222">
        <f t="shared" si="17"/>
        <v>0</v>
      </c>
      <c r="BI164" s="222">
        <f t="shared" si="18"/>
        <v>0</v>
      </c>
      <c r="BJ164" s="17" t="s">
        <v>83</v>
      </c>
      <c r="BK164" s="222">
        <f t="shared" si="19"/>
        <v>0</v>
      </c>
      <c r="BL164" s="17" t="s">
        <v>359</v>
      </c>
      <c r="BM164" s="221" t="s">
        <v>4099</v>
      </c>
    </row>
    <row r="165" spans="1:65" s="2" customFormat="1" ht="16.5" customHeight="1">
      <c r="A165" s="34"/>
      <c r="B165" s="35"/>
      <c r="C165" s="209" t="s">
        <v>573</v>
      </c>
      <c r="D165" s="209" t="s">
        <v>197</v>
      </c>
      <c r="E165" s="210" t="s">
        <v>4100</v>
      </c>
      <c r="F165" s="211" t="s">
        <v>4101</v>
      </c>
      <c r="G165" s="212" t="s">
        <v>240</v>
      </c>
      <c r="H165" s="213">
        <v>6</v>
      </c>
      <c r="I165" s="214"/>
      <c r="J165" s="215">
        <f t="shared" si="10"/>
        <v>0</v>
      </c>
      <c r="K165" s="216"/>
      <c r="L165" s="39"/>
      <c r="M165" s="217" t="s">
        <v>1</v>
      </c>
      <c r="N165" s="218" t="s">
        <v>40</v>
      </c>
      <c r="O165" s="71"/>
      <c r="P165" s="219">
        <f t="shared" si="11"/>
        <v>0</v>
      </c>
      <c r="Q165" s="219">
        <v>0</v>
      </c>
      <c r="R165" s="219">
        <f t="shared" si="12"/>
        <v>0</v>
      </c>
      <c r="S165" s="219">
        <v>0</v>
      </c>
      <c r="T165" s="220">
        <f t="shared" si="13"/>
        <v>0</v>
      </c>
      <c r="U165" s="34"/>
      <c r="V165" s="34"/>
      <c r="W165" s="34"/>
      <c r="X165" s="34"/>
      <c r="Y165" s="34"/>
      <c r="Z165" s="34"/>
      <c r="AA165" s="34"/>
      <c r="AB165" s="34"/>
      <c r="AC165" s="34"/>
      <c r="AD165" s="34"/>
      <c r="AE165" s="34"/>
      <c r="AR165" s="221" t="s">
        <v>359</v>
      </c>
      <c r="AT165" s="221" t="s">
        <v>197</v>
      </c>
      <c r="AU165" s="221" t="s">
        <v>85</v>
      </c>
      <c r="AY165" s="17" t="s">
        <v>194</v>
      </c>
      <c r="BE165" s="222">
        <f t="shared" si="14"/>
        <v>0</v>
      </c>
      <c r="BF165" s="222">
        <f t="shared" si="15"/>
        <v>0</v>
      </c>
      <c r="BG165" s="222">
        <f t="shared" si="16"/>
        <v>0</v>
      </c>
      <c r="BH165" s="222">
        <f t="shared" si="17"/>
        <v>0</v>
      </c>
      <c r="BI165" s="222">
        <f t="shared" si="18"/>
        <v>0</v>
      </c>
      <c r="BJ165" s="17" t="s">
        <v>83</v>
      </c>
      <c r="BK165" s="222">
        <f t="shared" si="19"/>
        <v>0</v>
      </c>
      <c r="BL165" s="17" t="s">
        <v>359</v>
      </c>
      <c r="BM165" s="221" t="s">
        <v>4102</v>
      </c>
    </row>
    <row r="166" spans="1:65" s="2" customFormat="1" ht="16.5" customHeight="1">
      <c r="A166" s="34"/>
      <c r="B166" s="35"/>
      <c r="C166" s="209" t="s">
        <v>577</v>
      </c>
      <c r="D166" s="209" t="s">
        <v>197</v>
      </c>
      <c r="E166" s="210" t="s">
        <v>4103</v>
      </c>
      <c r="F166" s="211" t="s">
        <v>4104</v>
      </c>
      <c r="G166" s="212" t="s">
        <v>240</v>
      </c>
      <c r="H166" s="213">
        <v>6</v>
      </c>
      <c r="I166" s="214"/>
      <c r="J166" s="215">
        <f t="shared" si="10"/>
        <v>0</v>
      </c>
      <c r="K166" s="216"/>
      <c r="L166" s="39"/>
      <c r="M166" s="217" t="s">
        <v>1</v>
      </c>
      <c r="N166" s="218" t="s">
        <v>40</v>
      </c>
      <c r="O166" s="71"/>
      <c r="P166" s="219">
        <f t="shared" si="11"/>
        <v>0</v>
      </c>
      <c r="Q166" s="219">
        <v>0</v>
      </c>
      <c r="R166" s="219">
        <f t="shared" si="12"/>
        <v>0</v>
      </c>
      <c r="S166" s="219">
        <v>0</v>
      </c>
      <c r="T166" s="220">
        <f t="shared" si="13"/>
        <v>0</v>
      </c>
      <c r="U166" s="34"/>
      <c r="V166" s="34"/>
      <c r="W166" s="34"/>
      <c r="X166" s="34"/>
      <c r="Y166" s="34"/>
      <c r="Z166" s="34"/>
      <c r="AA166" s="34"/>
      <c r="AB166" s="34"/>
      <c r="AC166" s="34"/>
      <c r="AD166" s="34"/>
      <c r="AE166" s="34"/>
      <c r="AR166" s="221" t="s">
        <v>359</v>
      </c>
      <c r="AT166" s="221" t="s">
        <v>197</v>
      </c>
      <c r="AU166" s="221" t="s">
        <v>85</v>
      </c>
      <c r="AY166" s="17" t="s">
        <v>194</v>
      </c>
      <c r="BE166" s="222">
        <f t="shared" si="14"/>
        <v>0</v>
      </c>
      <c r="BF166" s="222">
        <f t="shared" si="15"/>
        <v>0</v>
      </c>
      <c r="BG166" s="222">
        <f t="shared" si="16"/>
        <v>0</v>
      </c>
      <c r="BH166" s="222">
        <f t="shared" si="17"/>
        <v>0</v>
      </c>
      <c r="BI166" s="222">
        <f t="shared" si="18"/>
        <v>0</v>
      </c>
      <c r="BJ166" s="17" t="s">
        <v>83</v>
      </c>
      <c r="BK166" s="222">
        <f t="shared" si="19"/>
        <v>0</v>
      </c>
      <c r="BL166" s="17" t="s">
        <v>359</v>
      </c>
      <c r="BM166" s="221" t="s">
        <v>4105</v>
      </c>
    </row>
    <row r="167" spans="1:65" s="2" customFormat="1" ht="16.5" customHeight="1">
      <c r="A167" s="34"/>
      <c r="B167" s="35"/>
      <c r="C167" s="209" t="s">
        <v>581</v>
      </c>
      <c r="D167" s="209" t="s">
        <v>197</v>
      </c>
      <c r="E167" s="210" t="s">
        <v>4106</v>
      </c>
      <c r="F167" s="211" t="s">
        <v>4107</v>
      </c>
      <c r="G167" s="212" t="s">
        <v>318</v>
      </c>
      <c r="H167" s="213">
        <v>440</v>
      </c>
      <c r="I167" s="214"/>
      <c r="J167" s="215">
        <f t="shared" si="10"/>
        <v>0</v>
      </c>
      <c r="K167" s="216"/>
      <c r="L167" s="39"/>
      <c r="M167" s="217" t="s">
        <v>1</v>
      </c>
      <c r="N167" s="218" t="s">
        <v>40</v>
      </c>
      <c r="O167" s="71"/>
      <c r="P167" s="219">
        <f t="shared" si="11"/>
        <v>0</v>
      </c>
      <c r="Q167" s="219">
        <v>0</v>
      </c>
      <c r="R167" s="219">
        <f t="shared" si="12"/>
        <v>0</v>
      </c>
      <c r="S167" s="219">
        <v>0</v>
      </c>
      <c r="T167" s="220">
        <f t="shared" si="13"/>
        <v>0</v>
      </c>
      <c r="U167" s="34"/>
      <c r="V167" s="34"/>
      <c r="W167" s="34"/>
      <c r="X167" s="34"/>
      <c r="Y167" s="34"/>
      <c r="Z167" s="34"/>
      <c r="AA167" s="34"/>
      <c r="AB167" s="34"/>
      <c r="AC167" s="34"/>
      <c r="AD167" s="34"/>
      <c r="AE167" s="34"/>
      <c r="AR167" s="221" t="s">
        <v>359</v>
      </c>
      <c r="AT167" s="221" t="s">
        <v>197</v>
      </c>
      <c r="AU167" s="221" t="s">
        <v>85</v>
      </c>
      <c r="AY167" s="17" t="s">
        <v>194</v>
      </c>
      <c r="BE167" s="222">
        <f t="shared" si="14"/>
        <v>0</v>
      </c>
      <c r="BF167" s="222">
        <f t="shared" si="15"/>
        <v>0</v>
      </c>
      <c r="BG167" s="222">
        <f t="shared" si="16"/>
        <v>0</v>
      </c>
      <c r="BH167" s="222">
        <f t="shared" si="17"/>
        <v>0</v>
      </c>
      <c r="BI167" s="222">
        <f t="shared" si="18"/>
        <v>0</v>
      </c>
      <c r="BJ167" s="17" t="s">
        <v>83</v>
      </c>
      <c r="BK167" s="222">
        <f t="shared" si="19"/>
        <v>0</v>
      </c>
      <c r="BL167" s="17" t="s">
        <v>359</v>
      </c>
      <c r="BM167" s="221" t="s">
        <v>4108</v>
      </c>
    </row>
    <row r="168" spans="1:65" s="2" customFormat="1" ht="24" customHeight="1">
      <c r="A168" s="34"/>
      <c r="B168" s="35"/>
      <c r="C168" s="209" t="s">
        <v>588</v>
      </c>
      <c r="D168" s="209" t="s">
        <v>197</v>
      </c>
      <c r="E168" s="210" t="s">
        <v>4109</v>
      </c>
      <c r="F168" s="211" t="s">
        <v>4056</v>
      </c>
      <c r="G168" s="212" t="s">
        <v>318</v>
      </c>
      <c r="H168" s="213">
        <v>80</v>
      </c>
      <c r="I168" s="214"/>
      <c r="J168" s="215">
        <f t="shared" si="10"/>
        <v>0</v>
      </c>
      <c r="K168" s="216"/>
      <c r="L168" s="39"/>
      <c r="M168" s="217" t="s">
        <v>1</v>
      </c>
      <c r="N168" s="218" t="s">
        <v>40</v>
      </c>
      <c r="O168" s="71"/>
      <c r="P168" s="219">
        <f t="shared" si="11"/>
        <v>0</v>
      </c>
      <c r="Q168" s="219">
        <v>0</v>
      </c>
      <c r="R168" s="219">
        <f t="shared" si="12"/>
        <v>0</v>
      </c>
      <c r="S168" s="219">
        <v>0</v>
      </c>
      <c r="T168" s="220">
        <f t="shared" si="13"/>
        <v>0</v>
      </c>
      <c r="U168" s="34"/>
      <c r="V168" s="34"/>
      <c r="W168" s="34"/>
      <c r="X168" s="34"/>
      <c r="Y168" s="34"/>
      <c r="Z168" s="34"/>
      <c r="AA168" s="34"/>
      <c r="AB168" s="34"/>
      <c r="AC168" s="34"/>
      <c r="AD168" s="34"/>
      <c r="AE168" s="34"/>
      <c r="AR168" s="221" t="s">
        <v>359</v>
      </c>
      <c r="AT168" s="221" t="s">
        <v>197</v>
      </c>
      <c r="AU168" s="221" t="s">
        <v>85</v>
      </c>
      <c r="AY168" s="17" t="s">
        <v>194</v>
      </c>
      <c r="BE168" s="222">
        <f t="shared" si="14"/>
        <v>0</v>
      </c>
      <c r="BF168" s="222">
        <f t="shared" si="15"/>
        <v>0</v>
      </c>
      <c r="BG168" s="222">
        <f t="shared" si="16"/>
        <v>0</v>
      </c>
      <c r="BH168" s="222">
        <f t="shared" si="17"/>
        <v>0</v>
      </c>
      <c r="BI168" s="222">
        <f t="shared" si="18"/>
        <v>0</v>
      </c>
      <c r="BJ168" s="17" t="s">
        <v>83</v>
      </c>
      <c r="BK168" s="222">
        <f t="shared" si="19"/>
        <v>0</v>
      </c>
      <c r="BL168" s="17" t="s">
        <v>359</v>
      </c>
      <c r="BM168" s="221" t="s">
        <v>4110</v>
      </c>
    </row>
    <row r="169" spans="1:65" s="2" customFormat="1" ht="16.5" customHeight="1">
      <c r="A169" s="34"/>
      <c r="B169" s="35"/>
      <c r="C169" s="209" t="s">
        <v>594</v>
      </c>
      <c r="D169" s="209" t="s">
        <v>197</v>
      </c>
      <c r="E169" s="210" t="s">
        <v>4111</v>
      </c>
      <c r="F169" s="211" t="s">
        <v>4112</v>
      </c>
      <c r="G169" s="212" t="s">
        <v>3225</v>
      </c>
      <c r="H169" s="213">
        <v>1</v>
      </c>
      <c r="I169" s="214"/>
      <c r="J169" s="215">
        <f t="shared" si="10"/>
        <v>0</v>
      </c>
      <c r="K169" s="216"/>
      <c r="L169" s="39"/>
      <c r="M169" s="217" t="s">
        <v>1</v>
      </c>
      <c r="N169" s="218" t="s">
        <v>40</v>
      </c>
      <c r="O169" s="71"/>
      <c r="P169" s="219">
        <f t="shared" si="11"/>
        <v>0</v>
      </c>
      <c r="Q169" s="219">
        <v>0</v>
      </c>
      <c r="R169" s="219">
        <f t="shared" si="12"/>
        <v>0</v>
      </c>
      <c r="S169" s="219">
        <v>0</v>
      </c>
      <c r="T169" s="220">
        <f t="shared" si="13"/>
        <v>0</v>
      </c>
      <c r="U169" s="34"/>
      <c r="V169" s="34"/>
      <c r="W169" s="34"/>
      <c r="X169" s="34"/>
      <c r="Y169" s="34"/>
      <c r="Z169" s="34"/>
      <c r="AA169" s="34"/>
      <c r="AB169" s="34"/>
      <c r="AC169" s="34"/>
      <c r="AD169" s="34"/>
      <c r="AE169" s="34"/>
      <c r="AR169" s="221" t="s">
        <v>359</v>
      </c>
      <c r="AT169" s="221" t="s">
        <v>197</v>
      </c>
      <c r="AU169" s="221" t="s">
        <v>85</v>
      </c>
      <c r="AY169" s="17" t="s">
        <v>194</v>
      </c>
      <c r="BE169" s="222">
        <f t="shared" si="14"/>
        <v>0</v>
      </c>
      <c r="BF169" s="222">
        <f t="shared" si="15"/>
        <v>0</v>
      </c>
      <c r="BG169" s="222">
        <f t="shared" si="16"/>
        <v>0</v>
      </c>
      <c r="BH169" s="222">
        <f t="shared" si="17"/>
        <v>0</v>
      </c>
      <c r="BI169" s="222">
        <f t="shared" si="18"/>
        <v>0</v>
      </c>
      <c r="BJ169" s="17" t="s">
        <v>83</v>
      </c>
      <c r="BK169" s="222">
        <f t="shared" si="19"/>
        <v>0</v>
      </c>
      <c r="BL169" s="17" t="s">
        <v>359</v>
      </c>
      <c r="BM169" s="221" t="s">
        <v>4113</v>
      </c>
    </row>
    <row r="170" spans="1:65" s="12" customFormat="1" ht="22.9" customHeight="1">
      <c r="B170" s="193"/>
      <c r="C170" s="194"/>
      <c r="D170" s="195" t="s">
        <v>74</v>
      </c>
      <c r="E170" s="207" t="s">
        <v>209</v>
      </c>
      <c r="F170" s="207" t="s">
        <v>4114</v>
      </c>
      <c r="G170" s="194"/>
      <c r="H170" s="194"/>
      <c r="I170" s="197"/>
      <c r="J170" s="208">
        <f>BK170</f>
        <v>0</v>
      </c>
      <c r="K170" s="194"/>
      <c r="L170" s="199"/>
      <c r="M170" s="200"/>
      <c r="N170" s="201"/>
      <c r="O170" s="201"/>
      <c r="P170" s="202">
        <f>SUM(P171:P172)</f>
        <v>0</v>
      </c>
      <c r="Q170" s="201"/>
      <c r="R170" s="202">
        <f>SUM(R171:R172)</f>
        <v>0</v>
      </c>
      <c r="S170" s="201"/>
      <c r="T170" s="203">
        <f>SUM(T171:T172)</f>
        <v>0</v>
      </c>
      <c r="AR170" s="204" t="s">
        <v>83</v>
      </c>
      <c r="AT170" s="205" t="s">
        <v>74</v>
      </c>
      <c r="AU170" s="205" t="s">
        <v>83</v>
      </c>
      <c r="AY170" s="204" t="s">
        <v>194</v>
      </c>
      <c r="BK170" s="206">
        <f>SUM(BK171:BK172)</f>
        <v>0</v>
      </c>
    </row>
    <row r="171" spans="1:65" s="2" customFormat="1" ht="16.5" customHeight="1">
      <c r="A171" s="34"/>
      <c r="B171" s="35"/>
      <c r="C171" s="209" t="s">
        <v>598</v>
      </c>
      <c r="D171" s="209" t="s">
        <v>197</v>
      </c>
      <c r="E171" s="210" t="s">
        <v>4115</v>
      </c>
      <c r="F171" s="211" t="s">
        <v>4116</v>
      </c>
      <c r="G171" s="212" t="s">
        <v>240</v>
      </c>
      <c r="H171" s="213">
        <v>3</v>
      </c>
      <c r="I171" s="214"/>
      <c r="J171" s="215">
        <f>ROUND(I171*H171,2)</f>
        <v>0</v>
      </c>
      <c r="K171" s="216"/>
      <c r="L171" s="39"/>
      <c r="M171" s="217" t="s">
        <v>1</v>
      </c>
      <c r="N171" s="218" t="s">
        <v>40</v>
      </c>
      <c r="O171" s="71"/>
      <c r="P171" s="219">
        <f>O171*H171</f>
        <v>0</v>
      </c>
      <c r="Q171" s="219">
        <v>0</v>
      </c>
      <c r="R171" s="219">
        <f>Q171*H171</f>
        <v>0</v>
      </c>
      <c r="S171" s="219">
        <v>0</v>
      </c>
      <c r="T171" s="220">
        <f>S171*H171</f>
        <v>0</v>
      </c>
      <c r="U171" s="34"/>
      <c r="V171" s="34"/>
      <c r="W171" s="34"/>
      <c r="X171" s="34"/>
      <c r="Y171" s="34"/>
      <c r="Z171" s="34"/>
      <c r="AA171" s="34"/>
      <c r="AB171" s="34"/>
      <c r="AC171" s="34"/>
      <c r="AD171" s="34"/>
      <c r="AE171" s="34"/>
      <c r="AR171" s="221" t="s">
        <v>359</v>
      </c>
      <c r="AT171" s="221" t="s">
        <v>197</v>
      </c>
      <c r="AU171" s="221" t="s">
        <v>85</v>
      </c>
      <c r="AY171" s="17" t="s">
        <v>194</v>
      </c>
      <c r="BE171" s="222">
        <f>IF(N171="základní",J171,0)</f>
        <v>0</v>
      </c>
      <c r="BF171" s="222">
        <f>IF(N171="snížená",J171,0)</f>
        <v>0</v>
      </c>
      <c r="BG171" s="222">
        <f>IF(N171="zákl. přenesená",J171,0)</f>
        <v>0</v>
      </c>
      <c r="BH171" s="222">
        <f>IF(N171="sníž. přenesená",J171,0)</f>
        <v>0</v>
      </c>
      <c r="BI171" s="222">
        <f>IF(N171="nulová",J171,0)</f>
        <v>0</v>
      </c>
      <c r="BJ171" s="17" t="s">
        <v>83</v>
      </c>
      <c r="BK171" s="222">
        <f>ROUND(I171*H171,2)</f>
        <v>0</v>
      </c>
      <c r="BL171" s="17" t="s">
        <v>359</v>
      </c>
      <c r="BM171" s="221" t="s">
        <v>4117</v>
      </c>
    </row>
    <row r="172" spans="1:65" s="2" customFormat="1" ht="39">
      <c r="A172" s="34"/>
      <c r="B172" s="35"/>
      <c r="C172" s="36"/>
      <c r="D172" s="223" t="s">
        <v>203</v>
      </c>
      <c r="E172" s="36"/>
      <c r="F172" s="224" t="s">
        <v>4118</v>
      </c>
      <c r="G172" s="36"/>
      <c r="H172" s="36"/>
      <c r="I172" s="122"/>
      <c r="J172" s="36"/>
      <c r="K172" s="36"/>
      <c r="L172" s="39"/>
      <c r="M172" s="225"/>
      <c r="N172" s="226"/>
      <c r="O172" s="71"/>
      <c r="P172" s="71"/>
      <c r="Q172" s="71"/>
      <c r="R172" s="71"/>
      <c r="S172" s="71"/>
      <c r="T172" s="72"/>
      <c r="U172" s="34"/>
      <c r="V172" s="34"/>
      <c r="W172" s="34"/>
      <c r="X172" s="34"/>
      <c r="Y172" s="34"/>
      <c r="Z172" s="34"/>
      <c r="AA172" s="34"/>
      <c r="AB172" s="34"/>
      <c r="AC172" s="34"/>
      <c r="AD172" s="34"/>
      <c r="AE172" s="34"/>
      <c r="AT172" s="17" t="s">
        <v>203</v>
      </c>
      <c r="AU172" s="17" t="s">
        <v>85</v>
      </c>
    </row>
    <row r="173" spans="1:65" s="12" customFormat="1" ht="22.9" customHeight="1">
      <c r="B173" s="193"/>
      <c r="C173" s="194"/>
      <c r="D173" s="195" t="s">
        <v>74</v>
      </c>
      <c r="E173" s="207" t="s">
        <v>207</v>
      </c>
      <c r="F173" s="207" t="s">
        <v>4119</v>
      </c>
      <c r="G173" s="194"/>
      <c r="H173" s="194"/>
      <c r="I173" s="197"/>
      <c r="J173" s="208">
        <f>BK173</f>
        <v>0</v>
      </c>
      <c r="K173" s="194"/>
      <c r="L173" s="199"/>
      <c r="M173" s="200"/>
      <c r="N173" s="201"/>
      <c r="O173" s="201"/>
      <c r="P173" s="202">
        <f>SUM(P174:P178)</f>
        <v>0</v>
      </c>
      <c r="Q173" s="201"/>
      <c r="R173" s="202">
        <f>SUM(R174:R178)</f>
        <v>0</v>
      </c>
      <c r="S173" s="201"/>
      <c r="T173" s="203">
        <f>SUM(T174:T178)</f>
        <v>0</v>
      </c>
      <c r="AR173" s="204" t="s">
        <v>83</v>
      </c>
      <c r="AT173" s="205" t="s">
        <v>74</v>
      </c>
      <c r="AU173" s="205" t="s">
        <v>83</v>
      </c>
      <c r="AY173" s="204" t="s">
        <v>194</v>
      </c>
      <c r="BK173" s="206">
        <f>SUM(BK174:BK178)</f>
        <v>0</v>
      </c>
    </row>
    <row r="174" spans="1:65" s="2" customFormat="1" ht="16.5" customHeight="1">
      <c r="A174" s="34"/>
      <c r="B174" s="35"/>
      <c r="C174" s="209" t="s">
        <v>602</v>
      </c>
      <c r="D174" s="209" t="s">
        <v>197</v>
      </c>
      <c r="E174" s="210" t="s">
        <v>4106</v>
      </c>
      <c r="F174" s="211" t="s">
        <v>4107</v>
      </c>
      <c r="G174" s="212" t="s">
        <v>318</v>
      </c>
      <c r="H174" s="213">
        <v>350</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359</v>
      </c>
      <c r="AT174" s="221" t="s">
        <v>197</v>
      </c>
      <c r="AU174" s="221" t="s">
        <v>85</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359</v>
      </c>
      <c r="BM174" s="221" t="s">
        <v>4120</v>
      </c>
    </row>
    <row r="175" spans="1:65" s="2" customFormat="1" ht="24" customHeight="1">
      <c r="A175" s="34"/>
      <c r="B175" s="35"/>
      <c r="C175" s="209" t="s">
        <v>606</v>
      </c>
      <c r="D175" s="209" t="s">
        <v>197</v>
      </c>
      <c r="E175" s="210" t="s">
        <v>4109</v>
      </c>
      <c r="F175" s="211" t="s">
        <v>4056</v>
      </c>
      <c r="G175" s="212" t="s">
        <v>318</v>
      </c>
      <c r="H175" s="213">
        <v>60</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359</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359</v>
      </c>
      <c r="BM175" s="221" t="s">
        <v>4121</v>
      </c>
    </row>
    <row r="176" spans="1:65" s="2" customFormat="1" ht="16.5" customHeight="1">
      <c r="A176" s="34"/>
      <c r="B176" s="35"/>
      <c r="C176" s="209" t="s">
        <v>610</v>
      </c>
      <c r="D176" s="209" t="s">
        <v>197</v>
      </c>
      <c r="E176" s="210" t="s">
        <v>4111</v>
      </c>
      <c r="F176" s="211" t="s">
        <v>4112</v>
      </c>
      <c r="G176" s="212" t="s">
        <v>3225</v>
      </c>
      <c r="H176" s="213">
        <v>1</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359</v>
      </c>
      <c r="AT176" s="221" t="s">
        <v>197</v>
      </c>
      <c r="AU176" s="221" t="s">
        <v>85</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359</v>
      </c>
      <c r="BM176" s="221" t="s">
        <v>4122</v>
      </c>
    </row>
    <row r="177" spans="1:65" s="2" customFormat="1" ht="16.5" customHeight="1">
      <c r="A177" s="34"/>
      <c r="B177" s="35"/>
      <c r="C177" s="209" t="s">
        <v>614</v>
      </c>
      <c r="D177" s="209" t="s">
        <v>197</v>
      </c>
      <c r="E177" s="210" t="s">
        <v>4123</v>
      </c>
      <c r="F177" s="211" t="s">
        <v>4124</v>
      </c>
      <c r="G177" s="212" t="s">
        <v>240</v>
      </c>
      <c r="H177" s="213">
        <v>6</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359</v>
      </c>
      <c r="AT177" s="221" t="s">
        <v>197</v>
      </c>
      <c r="AU177" s="221" t="s">
        <v>85</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359</v>
      </c>
      <c r="BM177" s="221" t="s">
        <v>4125</v>
      </c>
    </row>
    <row r="178" spans="1:65" s="2" customFormat="1" ht="16.5" customHeight="1">
      <c r="A178" s="34"/>
      <c r="B178" s="35"/>
      <c r="C178" s="209" t="s">
        <v>618</v>
      </c>
      <c r="D178" s="209" t="s">
        <v>197</v>
      </c>
      <c r="E178" s="210" t="s">
        <v>4126</v>
      </c>
      <c r="F178" s="211" t="s">
        <v>4127</v>
      </c>
      <c r="G178" s="212" t="s">
        <v>240</v>
      </c>
      <c r="H178" s="213">
        <v>1</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359</v>
      </c>
      <c r="AT178" s="221" t="s">
        <v>197</v>
      </c>
      <c r="AU178" s="221" t="s">
        <v>85</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359</v>
      </c>
      <c r="BM178" s="221" t="s">
        <v>4128</v>
      </c>
    </row>
    <row r="179" spans="1:65" s="12" customFormat="1" ht="22.9" customHeight="1">
      <c r="B179" s="193"/>
      <c r="C179" s="194"/>
      <c r="D179" s="195" t="s">
        <v>74</v>
      </c>
      <c r="E179" s="207" t="s">
        <v>193</v>
      </c>
      <c r="F179" s="207" t="s">
        <v>3975</v>
      </c>
      <c r="G179" s="194"/>
      <c r="H179" s="194"/>
      <c r="I179" s="197"/>
      <c r="J179" s="208">
        <f>BK179</f>
        <v>0</v>
      </c>
      <c r="K179" s="194"/>
      <c r="L179" s="199"/>
      <c r="M179" s="200"/>
      <c r="N179" s="201"/>
      <c r="O179" s="201"/>
      <c r="P179" s="202">
        <f>SUM(P180:P185)</f>
        <v>0</v>
      </c>
      <c r="Q179" s="201"/>
      <c r="R179" s="202">
        <f>SUM(R180:R185)</f>
        <v>0</v>
      </c>
      <c r="S179" s="201"/>
      <c r="T179" s="203">
        <f>SUM(T180:T185)</f>
        <v>0</v>
      </c>
      <c r="AR179" s="204" t="s">
        <v>83</v>
      </c>
      <c r="AT179" s="205" t="s">
        <v>74</v>
      </c>
      <c r="AU179" s="205" t="s">
        <v>83</v>
      </c>
      <c r="AY179" s="204" t="s">
        <v>194</v>
      </c>
      <c r="BK179" s="206">
        <f>SUM(BK180:BK185)</f>
        <v>0</v>
      </c>
    </row>
    <row r="180" spans="1:65" s="2" customFormat="1" ht="16.5" customHeight="1">
      <c r="A180" s="34"/>
      <c r="B180" s="35"/>
      <c r="C180" s="209" t="s">
        <v>622</v>
      </c>
      <c r="D180" s="209" t="s">
        <v>197</v>
      </c>
      <c r="E180" s="210" t="s">
        <v>4129</v>
      </c>
      <c r="F180" s="211" t="s">
        <v>4130</v>
      </c>
      <c r="G180" s="212" t="s">
        <v>318</v>
      </c>
      <c r="H180" s="213">
        <v>230</v>
      </c>
      <c r="I180" s="214"/>
      <c r="J180" s="215">
        <f t="shared" ref="J180:J185" si="20">ROUND(I180*H180,2)</f>
        <v>0</v>
      </c>
      <c r="K180" s="216"/>
      <c r="L180" s="39"/>
      <c r="M180" s="217" t="s">
        <v>1</v>
      </c>
      <c r="N180" s="218" t="s">
        <v>40</v>
      </c>
      <c r="O180" s="71"/>
      <c r="P180" s="219">
        <f t="shared" ref="P180:P185" si="21">O180*H180</f>
        <v>0</v>
      </c>
      <c r="Q180" s="219">
        <v>0</v>
      </c>
      <c r="R180" s="219">
        <f t="shared" ref="R180:R185" si="22">Q180*H180</f>
        <v>0</v>
      </c>
      <c r="S180" s="219">
        <v>0</v>
      </c>
      <c r="T180" s="220">
        <f t="shared" ref="T180:T185" si="23">S180*H180</f>
        <v>0</v>
      </c>
      <c r="U180" s="34"/>
      <c r="V180" s="34"/>
      <c r="W180" s="34"/>
      <c r="X180" s="34"/>
      <c r="Y180" s="34"/>
      <c r="Z180" s="34"/>
      <c r="AA180" s="34"/>
      <c r="AB180" s="34"/>
      <c r="AC180" s="34"/>
      <c r="AD180" s="34"/>
      <c r="AE180" s="34"/>
      <c r="AR180" s="221" t="s">
        <v>359</v>
      </c>
      <c r="AT180" s="221" t="s">
        <v>197</v>
      </c>
      <c r="AU180" s="221" t="s">
        <v>85</v>
      </c>
      <c r="AY180" s="17" t="s">
        <v>194</v>
      </c>
      <c r="BE180" s="222">
        <f t="shared" ref="BE180:BE185" si="24">IF(N180="základní",J180,0)</f>
        <v>0</v>
      </c>
      <c r="BF180" s="222">
        <f t="shared" ref="BF180:BF185" si="25">IF(N180="snížená",J180,0)</f>
        <v>0</v>
      </c>
      <c r="BG180" s="222">
        <f t="shared" ref="BG180:BG185" si="26">IF(N180="zákl. přenesená",J180,0)</f>
        <v>0</v>
      </c>
      <c r="BH180" s="222">
        <f t="shared" ref="BH180:BH185" si="27">IF(N180="sníž. přenesená",J180,0)</f>
        <v>0</v>
      </c>
      <c r="BI180" s="222">
        <f t="shared" ref="BI180:BI185" si="28">IF(N180="nulová",J180,0)</f>
        <v>0</v>
      </c>
      <c r="BJ180" s="17" t="s">
        <v>83</v>
      </c>
      <c r="BK180" s="222">
        <f t="shared" ref="BK180:BK185" si="29">ROUND(I180*H180,2)</f>
        <v>0</v>
      </c>
      <c r="BL180" s="17" t="s">
        <v>359</v>
      </c>
      <c r="BM180" s="221" t="s">
        <v>4131</v>
      </c>
    </row>
    <row r="181" spans="1:65" s="2" customFormat="1" ht="16.5" customHeight="1">
      <c r="A181" s="34"/>
      <c r="B181" s="35"/>
      <c r="C181" s="209" t="s">
        <v>628</v>
      </c>
      <c r="D181" s="209" t="s">
        <v>197</v>
      </c>
      <c r="E181" s="210" t="s">
        <v>4132</v>
      </c>
      <c r="F181" s="211" t="s">
        <v>4133</v>
      </c>
      <c r="G181" s="212" t="s">
        <v>240</v>
      </c>
      <c r="H181" s="213">
        <v>1</v>
      </c>
      <c r="I181" s="214"/>
      <c r="J181" s="215">
        <f t="shared" si="20"/>
        <v>0</v>
      </c>
      <c r="K181" s="216"/>
      <c r="L181" s="39"/>
      <c r="M181" s="217" t="s">
        <v>1</v>
      </c>
      <c r="N181" s="218" t="s">
        <v>40</v>
      </c>
      <c r="O181" s="71"/>
      <c r="P181" s="219">
        <f t="shared" si="21"/>
        <v>0</v>
      </c>
      <c r="Q181" s="219">
        <v>0</v>
      </c>
      <c r="R181" s="219">
        <f t="shared" si="22"/>
        <v>0</v>
      </c>
      <c r="S181" s="219">
        <v>0</v>
      </c>
      <c r="T181" s="220">
        <f t="shared" si="23"/>
        <v>0</v>
      </c>
      <c r="U181" s="34"/>
      <c r="V181" s="34"/>
      <c r="W181" s="34"/>
      <c r="X181" s="34"/>
      <c r="Y181" s="34"/>
      <c r="Z181" s="34"/>
      <c r="AA181" s="34"/>
      <c r="AB181" s="34"/>
      <c r="AC181" s="34"/>
      <c r="AD181" s="34"/>
      <c r="AE181" s="34"/>
      <c r="AR181" s="221" t="s">
        <v>359</v>
      </c>
      <c r="AT181" s="221" t="s">
        <v>197</v>
      </c>
      <c r="AU181" s="221" t="s">
        <v>85</v>
      </c>
      <c r="AY181" s="17" t="s">
        <v>194</v>
      </c>
      <c r="BE181" s="222">
        <f t="shared" si="24"/>
        <v>0</v>
      </c>
      <c r="BF181" s="222">
        <f t="shared" si="25"/>
        <v>0</v>
      </c>
      <c r="BG181" s="222">
        <f t="shared" si="26"/>
        <v>0</v>
      </c>
      <c r="BH181" s="222">
        <f t="shared" si="27"/>
        <v>0</v>
      </c>
      <c r="BI181" s="222">
        <f t="shared" si="28"/>
        <v>0</v>
      </c>
      <c r="BJ181" s="17" t="s">
        <v>83</v>
      </c>
      <c r="BK181" s="222">
        <f t="shared" si="29"/>
        <v>0</v>
      </c>
      <c r="BL181" s="17" t="s">
        <v>359</v>
      </c>
      <c r="BM181" s="221" t="s">
        <v>4134</v>
      </c>
    </row>
    <row r="182" spans="1:65" s="2" customFormat="1" ht="16.5" customHeight="1">
      <c r="A182" s="34"/>
      <c r="B182" s="35"/>
      <c r="C182" s="209" t="s">
        <v>634</v>
      </c>
      <c r="D182" s="209" t="s">
        <v>197</v>
      </c>
      <c r="E182" s="210" t="s">
        <v>4135</v>
      </c>
      <c r="F182" s="211" t="s">
        <v>4136</v>
      </c>
      <c r="G182" s="212" t="s">
        <v>240</v>
      </c>
      <c r="H182" s="213">
        <v>45</v>
      </c>
      <c r="I182" s="214"/>
      <c r="J182" s="215">
        <f t="shared" si="20"/>
        <v>0</v>
      </c>
      <c r="K182" s="216"/>
      <c r="L182" s="39"/>
      <c r="M182" s="217" t="s">
        <v>1</v>
      </c>
      <c r="N182" s="218" t="s">
        <v>40</v>
      </c>
      <c r="O182" s="71"/>
      <c r="P182" s="219">
        <f t="shared" si="21"/>
        <v>0</v>
      </c>
      <c r="Q182" s="219">
        <v>0</v>
      </c>
      <c r="R182" s="219">
        <f t="shared" si="22"/>
        <v>0</v>
      </c>
      <c r="S182" s="219">
        <v>0</v>
      </c>
      <c r="T182" s="220">
        <f t="shared" si="23"/>
        <v>0</v>
      </c>
      <c r="U182" s="34"/>
      <c r="V182" s="34"/>
      <c r="W182" s="34"/>
      <c r="X182" s="34"/>
      <c r="Y182" s="34"/>
      <c r="Z182" s="34"/>
      <c r="AA182" s="34"/>
      <c r="AB182" s="34"/>
      <c r="AC182" s="34"/>
      <c r="AD182" s="34"/>
      <c r="AE182" s="34"/>
      <c r="AR182" s="221" t="s">
        <v>359</v>
      </c>
      <c r="AT182" s="221" t="s">
        <v>197</v>
      </c>
      <c r="AU182" s="221" t="s">
        <v>85</v>
      </c>
      <c r="AY182" s="17" t="s">
        <v>194</v>
      </c>
      <c r="BE182" s="222">
        <f t="shared" si="24"/>
        <v>0</v>
      </c>
      <c r="BF182" s="222">
        <f t="shared" si="25"/>
        <v>0</v>
      </c>
      <c r="BG182" s="222">
        <f t="shared" si="26"/>
        <v>0</v>
      </c>
      <c r="BH182" s="222">
        <f t="shared" si="27"/>
        <v>0</v>
      </c>
      <c r="BI182" s="222">
        <f t="shared" si="28"/>
        <v>0</v>
      </c>
      <c r="BJ182" s="17" t="s">
        <v>83</v>
      </c>
      <c r="BK182" s="222">
        <f t="shared" si="29"/>
        <v>0</v>
      </c>
      <c r="BL182" s="17" t="s">
        <v>359</v>
      </c>
      <c r="BM182" s="221" t="s">
        <v>4137</v>
      </c>
    </row>
    <row r="183" spans="1:65" s="2" customFormat="1" ht="16.5" customHeight="1">
      <c r="A183" s="34"/>
      <c r="B183" s="35"/>
      <c r="C183" s="209" t="s">
        <v>639</v>
      </c>
      <c r="D183" s="209" t="s">
        <v>197</v>
      </c>
      <c r="E183" s="210" t="s">
        <v>4138</v>
      </c>
      <c r="F183" s="211" t="s">
        <v>4139</v>
      </c>
      <c r="G183" s="212" t="s">
        <v>240</v>
      </c>
      <c r="H183" s="213">
        <v>1</v>
      </c>
      <c r="I183" s="214"/>
      <c r="J183" s="215">
        <f t="shared" si="20"/>
        <v>0</v>
      </c>
      <c r="K183" s="216"/>
      <c r="L183" s="39"/>
      <c r="M183" s="217" t="s">
        <v>1</v>
      </c>
      <c r="N183" s="218" t="s">
        <v>40</v>
      </c>
      <c r="O183" s="71"/>
      <c r="P183" s="219">
        <f t="shared" si="21"/>
        <v>0</v>
      </c>
      <c r="Q183" s="219">
        <v>0</v>
      </c>
      <c r="R183" s="219">
        <f t="shared" si="22"/>
        <v>0</v>
      </c>
      <c r="S183" s="219">
        <v>0</v>
      </c>
      <c r="T183" s="220">
        <f t="shared" si="23"/>
        <v>0</v>
      </c>
      <c r="U183" s="34"/>
      <c r="V183" s="34"/>
      <c r="W183" s="34"/>
      <c r="X183" s="34"/>
      <c r="Y183" s="34"/>
      <c r="Z183" s="34"/>
      <c r="AA183" s="34"/>
      <c r="AB183" s="34"/>
      <c r="AC183" s="34"/>
      <c r="AD183" s="34"/>
      <c r="AE183" s="34"/>
      <c r="AR183" s="221" t="s">
        <v>359</v>
      </c>
      <c r="AT183" s="221" t="s">
        <v>197</v>
      </c>
      <c r="AU183" s="221" t="s">
        <v>85</v>
      </c>
      <c r="AY183" s="17" t="s">
        <v>194</v>
      </c>
      <c r="BE183" s="222">
        <f t="shared" si="24"/>
        <v>0</v>
      </c>
      <c r="BF183" s="222">
        <f t="shared" si="25"/>
        <v>0</v>
      </c>
      <c r="BG183" s="222">
        <f t="shared" si="26"/>
        <v>0</v>
      </c>
      <c r="BH183" s="222">
        <f t="shared" si="27"/>
        <v>0</v>
      </c>
      <c r="BI183" s="222">
        <f t="shared" si="28"/>
        <v>0</v>
      </c>
      <c r="BJ183" s="17" t="s">
        <v>83</v>
      </c>
      <c r="BK183" s="222">
        <f t="shared" si="29"/>
        <v>0</v>
      </c>
      <c r="BL183" s="17" t="s">
        <v>359</v>
      </c>
      <c r="BM183" s="221" t="s">
        <v>4140</v>
      </c>
    </row>
    <row r="184" spans="1:65" s="2" customFormat="1" ht="16.5" customHeight="1">
      <c r="A184" s="34"/>
      <c r="B184" s="35"/>
      <c r="C184" s="209" t="s">
        <v>645</v>
      </c>
      <c r="D184" s="209" t="s">
        <v>197</v>
      </c>
      <c r="E184" s="210" t="s">
        <v>4141</v>
      </c>
      <c r="F184" s="211" t="s">
        <v>2461</v>
      </c>
      <c r="G184" s="212" t="s">
        <v>240</v>
      </c>
      <c r="H184" s="213">
        <v>1</v>
      </c>
      <c r="I184" s="214"/>
      <c r="J184" s="215">
        <f t="shared" si="20"/>
        <v>0</v>
      </c>
      <c r="K184" s="216"/>
      <c r="L184" s="39"/>
      <c r="M184" s="217" t="s">
        <v>1</v>
      </c>
      <c r="N184" s="218" t="s">
        <v>40</v>
      </c>
      <c r="O184" s="71"/>
      <c r="P184" s="219">
        <f t="shared" si="21"/>
        <v>0</v>
      </c>
      <c r="Q184" s="219">
        <v>0</v>
      </c>
      <c r="R184" s="219">
        <f t="shared" si="22"/>
        <v>0</v>
      </c>
      <c r="S184" s="219">
        <v>0</v>
      </c>
      <c r="T184" s="220">
        <f t="shared" si="23"/>
        <v>0</v>
      </c>
      <c r="U184" s="34"/>
      <c r="V184" s="34"/>
      <c r="W184" s="34"/>
      <c r="X184" s="34"/>
      <c r="Y184" s="34"/>
      <c r="Z184" s="34"/>
      <c r="AA184" s="34"/>
      <c r="AB184" s="34"/>
      <c r="AC184" s="34"/>
      <c r="AD184" s="34"/>
      <c r="AE184" s="34"/>
      <c r="AR184" s="221" t="s">
        <v>359</v>
      </c>
      <c r="AT184" s="221" t="s">
        <v>197</v>
      </c>
      <c r="AU184" s="221" t="s">
        <v>85</v>
      </c>
      <c r="AY184" s="17" t="s">
        <v>194</v>
      </c>
      <c r="BE184" s="222">
        <f t="shared" si="24"/>
        <v>0</v>
      </c>
      <c r="BF184" s="222">
        <f t="shared" si="25"/>
        <v>0</v>
      </c>
      <c r="BG184" s="222">
        <f t="shared" si="26"/>
        <v>0</v>
      </c>
      <c r="BH184" s="222">
        <f t="shared" si="27"/>
        <v>0</v>
      </c>
      <c r="BI184" s="222">
        <f t="shared" si="28"/>
        <v>0</v>
      </c>
      <c r="BJ184" s="17" t="s">
        <v>83</v>
      </c>
      <c r="BK184" s="222">
        <f t="shared" si="29"/>
        <v>0</v>
      </c>
      <c r="BL184" s="17" t="s">
        <v>359</v>
      </c>
      <c r="BM184" s="221" t="s">
        <v>4142</v>
      </c>
    </row>
    <row r="185" spans="1:65" s="2" customFormat="1" ht="16.5" customHeight="1">
      <c r="A185" s="34"/>
      <c r="B185" s="35"/>
      <c r="C185" s="209" t="s">
        <v>649</v>
      </c>
      <c r="D185" s="209" t="s">
        <v>197</v>
      </c>
      <c r="E185" s="210" t="s">
        <v>4143</v>
      </c>
      <c r="F185" s="211" t="s">
        <v>4144</v>
      </c>
      <c r="G185" s="212" t="s">
        <v>240</v>
      </c>
      <c r="H185" s="213">
        <v>1</v>
      </c>
      <c r="I185" s="214"/>
      <c r="J185" s="215">
        <f t="shared" si="20"/>
        <v>0</v>
      </c>
      <c r="K185" s="216"/>
      <c r="L185" s="39"/>
      <c r="M185" s="278" t="s">
        <v>1</v>
      </c>
      <c r="N185" s="279" t="s">
        <v>40</v>
      </c>
      <c r="O185" s="229"/>
      <c r="P185" s="280">
        <f t="shared" si="21"/>
        <v>0</v>
      </c>
      <c r="Q185" s="280">
        <v>0</v>
      </c>
      <c r="R185" s="280">
        <f t="shared" si="22"/>
        <v>0</v>
      </c>
      <c r="S185" s="280">
        <v>0</v>
      </c>
      <c r="T185" s="281">
        <f t="shared" si="23"/>
        <v>0</v>
      </c>
      <c r="U185" s="34"/>
      <c r="V185" s="34"/>
      <c r="W185" s="34"/>
      <c r="X185" s="34"/>
      <c r="Y185" s="34"/>
      <c r="Z185" s="34"/>
      <c r="AA185" s="34"/>
      <c r="AB185" s="34"/>
      <c r="AC185" s="34"/>
      <c r="AD185" s="34"/>
      <c r="AE185" s="34"/>
      <c r="AR185" s="221" t="s">
        <v>359</v>
      </c>
      <c r="AT185" s="221" t="s">
        <v>197</v>
      </c>
      <c r="AU185" s="221" t="s">
        <v>85</v>
      </c>
      <c r="AY185" s="17" t="s">
        <v>194</v>
      </c>
      <c r="BE185" s="222">
        <f t="shared" si="24"/>
        <v>0</v>
      </c>
      <c r="BF185" s="222">
        <f t="shared" si="25"/>
        <v>0</v>
      </c>
      <c r="BG185" s="222">
        <f t="shared" si="26"/>
        <v>0</v>
      </c>
      <c r="BH185" s="222">
        <f t="shared" si="27"/>
        <v>0</v>
      </c>
      <c r="BI185" s="222">
        <f t="shared" si="28"/>
        <v>0</v>
      </c>
      <c r="BJ185" s="17" t="s">
        <v>83</v>
      </c>
      <c r="BK185" s="222">
        <f t="shared" si="29"/>
        <v>0</v>
      </c>
      <c r="BL185" s="17" t="s">
        <v>359</v>
      </c>
      <c r="BM185" s="221" t="s">
        <v>4145</v>
      </c>
    </row>
    <row r="186" spans="1:65" s="2" customFormat="1" ht="6.95" customHeight="1">
      <c r="A186" s="34"/>
      <c r="B186" s="54"/>
      <c r="C186" s="55"/>
      <c r="D186" s="55"/>
      <c r="E186" s="55"/>
      <c r="F186" s="55"/>
      <c r="G186" s="55"/>
      <c r="H186" s="55"/>
      <c r="I186" s="158"/>
      <c r="J186" s="55"/>
      <c r="K186" s="55"/>
      <c r="L186" s="39"/>
      <c r="M186" s="34"/>
      <c r="O186" s="34"/>
      <c r="P186" s="34"/>
      <c r="Q186" s="34"/>
      <c r="R186" s="34"/>
      <c r="S186" s="34"/>
      <c r="T186" s="34"/>
      <c r="U186" s="34"/>
      <c r="V186" s="34"/>
      <c r="W186" s="34"/>
      <c r="X186" s="34"/>
      <c r="Y186" s="34"/>
      <c r="Z186" s="34"/>
      <c r="AA186" s="34"/>
      <c r="AB186" s="34"/>
      <c r="AC186" s="34"/>
      <c r="AD186" s="34"/>
      <c r="AE186" s="34"/>
    </row>
  </sheetData>
  <sheetProtection algorithmName="SHA-512" hashValue="bO5UYW5g1XPP+gDqxhpJlaqRI+KO3tEUapz0K8xPnJIbEXJKbJPxA8GMnUYaCf+rS/ALAP/CD3dglDOnwyGMUw==" saltValue="2scK8n9crmBrNqK/jR/kHAO+JLuAvUY4E6yiYB/SzcUZY+y8fUdVF9T46X5usJpC4WQL76VzjhcT6ZAMEbrEVQ==" spinCount="100000" sheet="1" objects="1" scenarios="1" formatColumns="0" formatRows="0" autoFilter="0"/>
  <autoFilter ref="C125:K185"/>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5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121</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4146</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ROUND(J135,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ROUND((SUM(BE135:BE252)),  2)</f>
        <v>0</v>
      </c>
      <c r="G35" s="34"/>
      <c r="H35" s="34"/>
      <c r="I35" s="137">
        <v>0.21</v>
      </c>
      <c r="J35" s="136">
        <f>ROUND(((SUM(BE135:BE252))*I35),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ROUND((SUM(BF135:BF252)),  2)</f>
        <v>0</v>
      </c>
      <c r="G36" s="34"/>
      <c r="H36" s="34"/>
      <c r="I36" s="137">
        <v>0.15</v>
      </c>
      <c r="J36" s="136">
        <f>ROUND(((SUM(BF135:BF252))*I36),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ROUND((SUM(BG135:BG252)),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ROUND((SUM(BH135:BH252)),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ROUND((SUM(BI135:BI252)),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F1_D.800 - Měření a regulace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J135</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4147</v>
      </c>
      <c r="E99" s="170"/>
      <c r="F99" s="170"/>
      <c r="G99" s="170"/>
      <c r="H99" s="170"/>
      <c r="I99" s="171"/>
      <c r="J99" s="172">
        <f>J136</f>
        <v>0</v>
      </c>
      <c r="K99" s="168"/>
      <c r="L99" s="173"/>
    </row>
    <row r="100" spans="1:47" s="10" customFormat="1" ht="19.899999999999999" customHeight="1">
      <c r="B100" s="174"/>
      <c r="C100" s="104"/>
      <c r="D100" s="175" t="s">
        <v>4148</v>
      </c>
      <c r="E100" s="176"/>
      <c r="F100" s="176"/>
      <c r="G100" s="176"/>
      <c r="H100" s="176"/>
      <c r="I100" s="177"/>
      <c r="J100" s="178">
        <f>J137</f>
        <v>0</v>
      </c>
      <c r="K100" s="104"/>
      <c r="L100" s="179"/>
    </row>
    <row r="101" spans="1:47" s="10" customFormat="1" ht="19.899999999999999" customHeight="1">
      <c r="B101" s="174"/>
      <c r="C101" s="104"/>
      <c r="D101" s="175" t="s">
        <v>4149</v>
      </c>
      <c r="E101" s="176"/>
      <c r="F101" s="176"/>
      <c r="G101" s="176"/>
      <c r="H101" s="176"/>
      <c r="I101" s="177"/>
      <c r="J101" s="178">
        <f>J152</f>
        <v>0</v>
      </c>
      <c r="K101" s="104"/>
      <c r="L101" s="179"/>
    </row>
    <row r="102" spans="1:47" s="10" customFormat="1" ht="19.899999999999999" customHeight="1">
      <c r="B102" s="174"/>
      <c r="C102" s="104"/>
      <c r="D102" s="175" t="s">
        <v>4150</v>
      </c>
      <c r="E102" s="176"/>
      <c r="F102" s="176"/>
      <c r="G102" s="176"/>
      <c r="H102" s="176"/>
      <c r="I102" s="177"/>
      <c r="J102" s="178">
        <f>J159</f>
        <v>0</v>
      </c>
      <c r="K102" s="104"/>
      <c r="L102" s="179"/>
    </row>
    <row r="103" spans="1:47" s="10" customFormat="1" ht="19.899999999999999" customHeight="1">
      <c r="B103" s="174"/>
      <c r="C103" s="104"/>
      <c r="D103" s="175" t="s">
        <v>4151</v>
      </c>
      <c r="E103" s="176"/>
      <c r="F103" s="176"/>
      <c r="G103" s="176"/>
      <c r="H103" s="176"/>
      <c r="I103" s="177"/>
      <c r="J103" s="178">
        <f>J165</f>
        <v>0</v>
      </c>
      <c r="K103" s="104"/>
      <c r="L103" s="179"/>
    </row>
    <row r="104" spans="1:47" s="10" customFormat="1" ht="19.899999999999999" customHeight="1">
      <c r="B104" s="174"/>
      <c r="C104" s="104"/>
      <c r="D104" s="175" t="s">
        <v>4152</v>
      </c>
      <c r="E104" s="176"/>
      <c r="F104" s="176"/>
      <c r="G104" s="176"/>
      <c r="H104" s="176"/>
      <c r="I104" s="177"/>
      <c r="J104" s="178">
        <f>J182</f>
        <v>0</v>
      </c>
      <c r="K104" s="104"/>
      <c r="L104" s="179"/>
    </row>
    <row r="105" spans="1:47" s="10" customFormat="1" ht="19.899999999999999" customHeight="1">
      <c r="B105" s="174"/>
      <c r="C105" s="104"/>
      <c r="D105" s="175" t="s">
        <v>4153</v>
      </c>
      <c r="E105" s="176"/>
      <c r="F105" s="176"/>
      <c r="G105" s="176"/>
      <c r="H105" s="176"/>
      <c r="I105" s="177"/>
      <c r="J105" s="178">
        <f>J186</f>
        <v>0</v>
      </c>
      <c r="K105" s="104"/>
      <c r="L105" s="179"/>
    </row>
    <row r="106" spans="1:47" s="10" customFormat="1" ht="19.899999999999999" customHeight="1">
      <c r="B106" s="174"/>
      <c r="C106" s="104"/>
      <c r="D106" s="175" t="s">
        <v>4154</v>
      </c>
      <c r="E106" s="176"/>
      <c r="F106" s="176"/>
      <c r="G106" s="176"/>
      <c r="H106" s="176"/>
      <c r="I106" s="177"/>
      <c r="J106" s="178">
        <f>J190</f>
        <v>0</v>
      </c>
      <c r="K106" s="104"/>
      <c r="L106" s="179"/>
    </row>
    <row r="107" spans="1:47" s="9" customFormat="1" ht="24.95" customHeight="1">
      <c r="B107" s="167"/>
      <c r="C107" s="168"/>
      <c r="D107" s="169" t="s">
        <v>4155</v>
      </c>
      <c r="E107" s="170"/>
      <c r="F107" s="170"/>
      <c r="G107" s="170"/>
      <c r="H107" s="170"/>
      <c r="I107" s="171"/>
      <c r="J107" s="172">
        <f>J194</f>
        <v>0</v>
      </c>
      <c r="K107" s="168"/>
      <c r="L107" s="173"/>
    </row>
    <row r="108" spans="1:47" s="10" customFormat="1" ht="19.899999999999999" customHeight="1">
      <c r="B108" s="174"/>
      <c r="C108" s="104"/>
      <c r="D108" s="175" t="s">
        <v>4156</v>
      </c>
      <c r="E108" s="176"/>
      <c r="F108" s="176"/>
      <c r="G108" s="176"/>
      <c r="H108" s="176"/>
      <c r="I108" s="177"/>
      <c r="J108" s="178">
        <f>J195</f>
        <v>0</v>
      </c>
      <c r="K108" s="104"/>
      <c r="L108" s="179"/>
    </row>
    <row r="109" spans="1:47" s="10" customFormat="1" ht="19.899999999999999" customHeight="1">
      <c r="B109" s="174"/>
      <c r="C109" s="104"/>
      <c r="D109" s="175" t="s">
        <v>4157</v>
      </c>
      <c r="E109" s="176"/>
      <c r="F109" s="176"/>
      <c r="G109" s="176"/>
      <c r="H109" s="176"/>
      <c r="I109" s="177"/>
      <c r="J109" s="178">
        <f>J208</f>
        <v>0</v>
      </c>
      <c r="K109" s="104"/>
      <c r="L109" s="179"/>
    </row>
    <row r="110" spans="1:47" s="9" customFormat="1" ht="24.95" customHeight="1">
      <c r="B110" s="167"/>
      <c r="C110" s="168"/>
      <c r="D110" s="169" t="s">
        <v>4158</v>
      </c>
      <c r="E110" s="170"/>
      <c r="F110" s="170"/>
      <c r="G110" s="170"/>
      <c r="H110" s="170"/>
      <c r="I110" s="171"/>
      <c r="J110" s="172">
        <f>J220</f>
        <v>0</v>
      </c>
      <c r="K110" s="168"/>
      <c r="L110" s="173"/>
    </row>
    <row r="111" spans="1:47" s="9" customFormat="1" ht="24.95" customHeight="1">
      <c r="B111" s="167"/>
      <c r="C111" s="168"/>
      <c r="D111" s="169" t="s">
        <v>4159</v>
      </c>
      <c r="E111" s="170"/>
      <c r="F111" s="170"/>
      <c r="G111" s="170"/>
      <c r="H111" s="170"/>
      <c r="I111" s="171"/>
      <c r="J111" s="172">
        <f>J225</f>
        <v>0</v>
      </c>
      <c r="K111" s="168"/>
      <c r="L111" s="173"/>
    </row>
    <row r="112" spans="1:47" s="9" customFormat="1" ht="24.95" customHeight="1">
      <c r="B112" s="167"/>
      <c r="C112" s="168"/>
      <c r="D112" s="169" t="s">
        <v>4160</v>
      </c>
      <c r="E112" s="170"/>
      <c r="F112" s="170"/>
      <c r="G112" s="170"/>
      <c r="H112" s="170"/>
      <c r="I112" s="171"/>
      <c r="J112" s="172">
        <f>J239</f>
        <v>0</v>
      </c>
      <c r="K112" s="168"/>
      <c r="L112" s="173"/>
    </row>
    <row r="113" spans="1:31" s="9" customFormat="1" ht="24.95" customHeight="1">
      <c r="B113" s="167"/>
      <c r="C113" s="168"/>
      <c r="D113" s="169" t="s">
        <v>4161</v>
      </c>
      <c r="E113" s="170"/>
      <c r="F113" s="170"/>
      <c r="G113" s="170"/>
      <c r="H113" s="170"/>
      <c r="I113" s="171"/>
      <c r="J113" s="172">
        <f>J244</f>
        <v>0</v>
      </c>
      <c r="K113" s="168"/>
      <c r="L113" s="173"/>
    </row>
    <row r="114" spans="1:31" s="2" customFormat="1" ht="21.7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31" s="2" customFormat="1" ht="6.95" customHeight="1">
      <c r="A115" s="34"/>
      <c r="B115" s="54"/>
      <c r="C115" s="55"/>
      <c r="D115" s="55"/>
      <c r="E115" s="55"/>
      <c r="F115" s="55"/>
      <c r="G115" s="55"/>
      <c r="H115" s="55"/>
      <c r="I115" s="158"/>
      <c r="J115" s="55"/>
      <c r="K115" s="55"/>
      <c r="L115" s="51"/>
      <c r="S115" s="34"/>
      <c r="T115" s="34"/>
      <c r="U115" s="34"/>
      <c r="V115" s="34"/>
      <c r="W115" s="34"/>
      <c r="X115" s="34"/>
      <c r="Y115" s="34"/>
      <c r="Z115" s="34"/>
      <c r="AA115" s="34"/>
      <c r="AB115" s="34"/>
      <c r="AC115" s="34"/>
      <c r="AD115" s="34"/>
      <c r="AE115" s="34"/>
    </row>
    <row r="119" spans="1:31" s="2" customFormat="1" ht="6.95" customHeight="1">
      <c r="A119" s="34"/>
      <c r="B119" s="56"/>
      <c r="C119" s="57"/>
      <c r="D119" s="57"/>
      <c r="E119" s="57"/>
      <c r="F119" s="57"/>
      <c r="G119" s="57"/>
      <c r="H119" s="57"/>
      <c r="I119" s="161"/>
      <c r="J119" s="57"/>
      <c r="K119" s="57"/>
      <c r="L119" s="51"/>
      <c r="S119" s="34"/>
      <c r="T119" s="34"/>
      <c r="U119" s="34"/>
      <c r="V119" s="34"/>
      <c r="W119" s="34"/>
      <c r="X119" s="34"/>
      <c r="Y119" s="34"/>
      <c r="Z119" s="34"/>
      <c r="AA119" s="34"/>
      <c r="AB119" s="34"/>
      <c r="AC119" s="34"/>
      <c r="AD119" s="34"/>
      <c r="AE119" s="34"/>
    </row>
    <row r="120" spans="1:31" s="2" customFormat="1" ht="24.95" customHeight="1">
      <c r="A120" s="34"/>
      <c r="B120" s="35"/>
      <c r="C120" s="23" t="s">
        <v>178</v>
      </c>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31" s="2" customFormat="1" ht="12" customHeight="1">
      <c r="A122" s="34"/>
      <c r="B122" s="35"/>
      <c r="C122" s="29" t="s">
        <v>16</v>
      </c>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31" s="2" customFormat="1" ht="16.5" customHeight="1">
      <c r="A123" s="34"/>
      <c r="B123" s="35"/>
      <c r="C123" s="36"/>
      <c r="D123" s="36"/>
      <c r="E123" s="334" t="str">
        <f>E7</f>
        <v>Poliklinika Lanškroun</v>
      </c>
      <c r="F123" s="335"/>
      <c r="G123" s="335"/>
      <c r="H123" s="335"/>
      <c r="I123" s="122"/>
      <c r="J123" s="36"/>
      <c r="K123" s="36"/>
      <c r="L123" s="51"/>
      <c r="S123" s="34"/>
      <c r="T123" s="34"/>
      <c r="U123" s="34"/>
      <c r="V123" s="34"/>
      <c r="W123" s="34"/>
      <c r="X123" s="34"/>
      <c r="Y123" s="34"/>
      <c r="Z123" s="34"/>
      <c r="AA123" s="34"/>
      <c r="AB123" s="34"/>
      <c r="AC123" s="34"/>
      <c r="AD123" s="34"/>
      <c r="AE123" s="34"/>
    </row>
    <row r="124" spans="1:31" s="1" customFormat="1" ht="12" customHeight="1">
      <c r="B124" s="21"/>
      <c r="C124" s="29" t="s">
        <v>164</v>
      </c>
      <c r="D124" s="22"/>
      <c r="E124" s="22"/>
      <c r="F124" s="22"/>
      <c r="G124" s="22"/>
      <c r="H124" s="22"/>
      <c r="I124" s="115"/>
      <c r="J124" s="22"/>
      <c r="K124" s="22"/>
      <c r="L124" s="20"/>
    </row>
    <row r="125" spans="1:31" s="2" customFormat="1" ht="16.5" customHeight="1">
      <c r="A125" s="34"/>
      <c r="B125" s="35"/>
      <c r="C125" s="36"/>
      <c r="D125" s="36"/>
      <c r="E125" s="334" t="s">
        <v>407</v>
      </c>
      <c r="F125" s="336"/>
      <c r="G125" s="336"/>
      <c r="H125" s="336"/>
      <c r="I125" s="122"/>
      <c r="J125" s="36"/>
      <c r="K125" s="36"/>
      <c r="L125" s="51"/>
      <c r="S125" s="34"/>
      <c r="T125" s="34"/>
      <c r="U125" s="34"/>
      <c r="V125" s="34"/>
      <c r="W125" s="34"/>
      <c r="X125" s="34"/>
      <c r="Y125" s="34"/>
      <c r="Z125" s="34"/>
      <c r="AA125" s="34"/>
      <c r="AB125" s="34"/>
      <c r="AC125" s="34"/>
      <c r="AD125" s="34"/>
      <c r="AE125" s="34"/>
    </row>
    <row r="126" spans="1:31" s="2" customFormat="1" ht="12" customHeight="1">
      <c r="A126" s="34"/>
      <c r="B126" s="35"/>
      <c r="C126" s="29" t="s">
        <v>265</v>
      </c>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31" s="2" customFormat="1" ht="16.5" customHeight="1">
      <c r="A127" s="34"/>
      <c r="B127" s="35"/>
      <c r="C127" s="36"/>
      <c r="D127" s="36"/>
      <c r="E127" s="302" t="str">
        <f>E11</f>
        <v>F1_D.800 - Měření a regulace</v>
      </c>
      <c r="F127" s="336"/>
      <c r="G127" s="336"/>
      <c r="H127" s="336"/>
      <c r="I127" s="122"/>
      <c r="J127" s="36"/>
      <c r="K127" s="36"/>
      <c r="L127" s="51"/>
      <c r="S127" s="34"/>
      <c r="T127" s="34"/>
      <c r="U127" s="34"/>
      <c r="V127" s="34"/>
      <c r="W127" s="34"/>
      <c r="X127" s="34"/>
      <c r="Y127" s="34"/>
      <c r="Z127" s="34"/>
      <c r="AA127" s="34"/>
      <c r="AB127" s="34"/>
      <c r="AC127" s="34"/>
      <c r="AD127" s="34"/>
      <c r="AE127" s="34"/>
    </row>
    <row r="128" spans="1:31" s="2" customFormat="1" ht="6.95" customHeight="1">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5" s="2" customFormat="1" ht="12" customHeight="1">
      <c r="A129" s="34"/>
      <c r="B129" s="35"/>
      <c r="C129" s="29" t="s">
        <v>20</v>
      </c>
      <c r="D129" s="36"/>
      <c r="E129" s="36"/>
      <c r="F129" s="27" t="str">
        <f>F14</f>
        <v>Lanškroun</v>
      </c>
      <c r="G129" s="36"/>
      <c r="H129" s="36"/>
      <c r="I129" s="123" t="s">
        <v>22</v>
      </c>
      <c r="J129" s="66" t="str">
        <f>IF(J14="","",J14)</f>
        <v>25. 7. 2019</v>
      </c>
      <c r="K129" s="36"/>
      <c r="L129" s="51"/>
      <c r="S129" s="34"/>
      <c r="T129" s="34"/>
      <c r="U129" s="34"/>
      <c r="V129" s="34"/>
      <c r="W129" s="34"/>
      <c r="X129" s="34"/>
      <c r="Y129" s="34"/>
      <c r="Z129" s="34"/>
      <c r="AA129" s="34"/>
      <c r="AB129" s="34"/>
      <c r="AC129" s="34"/>
      <c r="AD129" s="34"/>
      <c r="AE129" s="34"/>
    </row>
    <row r="130" spans="1:65" s="2" customFormat="1" ht="6.95" customHeight="1">
      <c r="A130" s="34"/>
      <c r="B130" s="35"/>
      <c r="C130" s="36"/>
      <c r="D130" s="36"/>
      <c r="E130" s="36"/>
      <c r="F130" s="36"/>
      <c r="G130" s="36"/>
      <c r="H130" s="36"/>
      <c r="I130" s="122"/>
      <c r="J130" s="36"/>
      <c r="K130" s="36"/>
      <c r="L130" s="51"/>
      <c r="S130" s="34"/>
      <c r="T130" s="34"/>
      <c r="U130" s="34"/>
      <c r="V130" s="34"/>
      <c r="W130" s="34"/>
      <c r="X130" s="34"/>
      <c r="Y130" s="34"/>
      <c r="Z130" s="34"/>
      <c r="AA130" s="34"/>
      <c r="AB130" s="34"/>
      <c r="AC130" s="34"/>
      <c r="AD130" s="34"/>
      <c r="AE130" s="34"/>
    </row>
    <row r="131" spans="1:65" s="2" customFormat="1" ht="15.2" customHeight="1">
      <c r="A131" s="34"/>
      <c r="B131" s="35"/>
      <c r="C131" s="29" t="s">
        <v>24</v>
      </c>
      <c r="D131" s="36"/>
      <c r="E131" s="36"/>
      <c r="F131" s="27" t="str">
        <f>E17</f>
        <v xml:space="preserve"> </v>
      </c>
      <c r="G131" s="36"/>
      <c r="H131" s="36"/>
      <c r="I131" s="123" t="s">
        <v>30</v>
      </c>
      <c r="J131" s="32" t="str">
        <f>E23</f>
        <v xml:space="preserve"> </v>
      </c>
      <c r="K131" s="36"/>
      <c r="L131" s="51"/>
      <c r="S131" s="34"/>
      <c r="T131" s="34"/>
      <c r="U131" s="34"/>
      <c r="V131" s="34"/>
      <c r="W131" s="34"/>
      <c r="X131" s="34"/>
      <c r="Y131" s="34"/>
      <c r="Z131" s="34"/>
      <c r="AA131" s="34"/>
      <c r="AB131" s="34"/>
      <c r="AC131" s="34"/>
      <c r="AD131" s="34"/>
      <c r="AE131" s="34"/>
    </row>
    <row r="132" spans="1:65" s="2" customFormat="1" ht="27.95" customHeight="1">
      <c r="A132" s="34"/>
      <c r="B132" s="35"/>
      <c r="C132" s="29" t="s">
        <v>28</v>
      </c>
      <c r="D132" s="36"/>
      <c r="E132" s="36"/>
      <c r="F132" s="27" t="str">
        <f>IF(E20="","",E20)</f>
        <v>Vyplň údaj</v>
      </c>
      <c r="G132" s="36"/>
      <c r="H132" s="36"/>
      <c r="I132" s="123" t="s">
        <v>32</v>
      </c>
      <c r="J132" s="32" t="str">
        <f>E26</f>
        <v>Obermeyer Helika a.s.</v>
      </c>
      <c r="K132" s="36"/>
      <c r="L132" s="51"/>
      <c r="S132" s="34"/>
      <c r="T132" s="34"/>
      <c r="U132" s="34"/>
      <c r="V132" s="34"/>
      <c r="W132" s="34"/>
      <c r="X132" s="34"/>
      <c r="Y132" s="34"/>
      <c r="Z132" s="34"/>
      <c r="AA132" s="34"/>
      <c r="AB132" s="34"/>
      <c r="AC132" s="34"/>
      <c r="AD132" s="34"/>
      <c r="AE132" s="34"/>
    </row>
    <row r="133" spans="1:65" s="2" customFormat="1" ht="10.35" customHeight="1">
      <c r="A133" s="34"/>
      <c r="B133" s="35"/>
      <c r="C133" s="36"/>
      <c r="D133" s="36"/>
      <c r="E133" s="36"/>
      <c r="F133" s="36"/>
      <c r="G133" s="36"/>
      <c r="H133" s="36"/>
      <c r="I133" s="122"/>
      <c r="J133" s="36"/>
      <c r="K133" s="36"/>
      <c r="L133" s="51"/>
      <c r="S133" s="34"/>
      <c r="T133" s="34"/>
      <c r="U133" s="34"/>
      <c r="V133" s="34"/>
      <c r="W133" s="34"/>
      <c r="X133" s="34"/>
      <c r="Y133" s="34"/>
      <c r="Z133" s="34"/>
      <c r="AA133" s="34"/>
      <c r="AB133" s="34"/>
      <c r="AC133" s="34"/>
      <c r="AD133" s="34"/>
      <c r="AE133" s="34"/>
    </row>
    <row r="134" spans="1:65" s="11" customFormat="1" ht="29.25" customHeight="1">
      <c r="A134" s="180"/>
      <c r="B134" s="181"/>
      <c r="C134" s="182" t="s">
        <v>179</v>
      </c>
      <c r="D134" s="183" t="s">
        <v>60</v>
      </c>
      <c r="E134" s="183" t="s">
        <v>56</v>
      </c>
      <c r="F134" s="183" t="s">
        <v>57</v>
      </c>
      <c r="G134" s="183" t="s">
        <v>180</v>
      </c>
      <c r="H134" s="183" t="s">
        <v>181</v>
      </c>
      <c r="I134" s="184" t="s">
        <v>182</v>
      </c>
      <c r="J134" s="185" t="s">
        <v>168</v>
      </c>
      <c r="K134" s="186" t="s">
        <v>183</v>
      </c>
      <c r="L134" s="187"/>
      <c r="M134" s="75" t="s">
        <v>1</v>
      </c>
      <c r="N134" s="76" t="s">
        <v>39</v>
      </c>
      <c r="O134" s="76" t="s">
        <v>184</v>
      </c>
      <c r="P134" s="76" t="s">
        <v>185</v>
      </c>
      <c r="Q134" s="76" t="s">
        <v>186</v>
      </c>
      <c r="R134" s="76" t="s">
        <v>187</v>
      </c>
      <c r="S134" s="76" t="s">
        <v>188</v>
      </c>
      <c r="T134" s="77" t="s">
        <v>189</v>
      </c>
      <c r="U134" s="180"/>
      <c r="V134" s="180"/>
      <c r="W134" s="180"/>
      <c r="X134" s="180"/>
      <c r="Y134" s="180"/>
      <c r="Z134" s="180"/>
      <c r="AA134" s="180"/>
      <c r="AB134" s="180"/>
      <c r="AC134" s="180"/>
      <c r="AD134" s="180"/>
      <c r="AE134" s="180"/>
    </row>
    <row r="135" spans="1:65" s="2" customFormat="1" ht="22.9" customHeight="1">
      <c r="A135" s="34"/>
      <c r="B135" s="35"/>
      <c r="C135" s="82" t="s">
        <v>190</v>
      </c>
      <c r="D135" s="36"/>
      <c r="E135" s="36"/>
      <c r="F135" s="36"/>
      <c r="G135" s="36"/>
      <c r="H135" s="36"/>
      <c r="I135" s="122"/>
      <c r="J135" s="188">
        <f>BK135</f>
        <v>0</v>
      </c>
      <c r="K135" s="36"/>
      <c r="L135" s="39"/>
      <c r="M135" s="78"/>
      <c r="N135" s="189"/>
      <c r="O135" s="79"/>
      <c r="P135" s="190">
        <f>P136+P194+P220+P225+P239+P244</f>
        <v>0</v>
      </c>
      <c r="Q135" s="79"/>
      <c r="R135" s="190">
        <f>R136+R194+R220+R225+R239+R244</f>
        <v>0</v>
      </c>
      <c r="S135" s="79"/>
      <c r="T135" s="191">
        <f>T136+T194+T220+T225+T239+T244</f>
        <v>0</v>
      </c>
      <c r="U135" s="34"/>
      <c r="V135" s="34"/>
      <c r="W135" s="34"/>
      <c r="X135" s="34"/>
      <c r="Y135" s="34"/>
      <c r="Z135" s="34"/>
      <c r="AA135" s="34"/>
      <c r="AB135" s="34"/>
      <c r="AC135" s="34"/>
      <c r="AD135" s="34"/>
      <c r="AE135" s="34"/>
      <c r="AT135" s="17" t="s">
        <v>74</v>
      </c>
      <c r="AU135" s="17" t="s">
        <v>170</v>
      </c>
      <c r="BK135" s="192">
        <f>BK136+BK194+BK220+BK225+BK239+BK244</f>
        <v>0</v>
      </c>
    </row>
    <row r="136" spans="1:65" s="12" customFormat="1" ht="25.9" customHeight="1">
      <c r="B136" s="193"/>
      <c r="C136" s="194"/>
      <c r="D136" s="195" t="s">
        <v>74</v>
      </c>
      <c r="E136" s="196" t="s">
        <v>2496</v>
      </c>
      <c r="F136" s="196" t="s">
        <v>4162</v>
      </c>
      <c r="G136" s="194"/>
      <c r="H136" s="194"/>
      <c r="I136" s="197"/>
      <c r="J136" s="198">
        <f>BK136</f>
        <v>0</v>
      </c>
      <c r="K136" s="194"/>
      <c r="L136" s="199"/>
      <c r="M136" s="200"/>
      <c r="N136" s="201"/>
      <c r="O136" s="201"/>
      <c r="P136" s="202">
        <f>P137+P152+P159+P165+P182+P186+P190</f>
        <v>0</v>
      </c>
      <c r="Q136" s="201"/>
      <c r="R136" s="202">
        <f>R137+R152+R159+R165+R182+R186+R190</f>
        <v>0</v>
      </c>
      <c r="S136" s="201"/>
      <c r="T136" s="203">
        <f>T137+T152+T159+T165+T182+T186+T190</f>
        <v>0</v>
      </c>
      <c r="AR136" s="204" t="s">
        <v>83</v>
      </c>
      <c r="AT136" s="205" t="s">
        <v>74</v>
      </c>
      <c r="AU136" s="205" t="s">
        <v>75</v>
      </c>
      <c r="AY136" s="204" t="s">
        <v>194</v>
      </c>
      <c r="BK136" s="206">
        <f>BK137+BK152+BK159+BK165+BK182+BK186+BK190</f>
        <v>0</v>
      </c>
    </row>
    <row r="137" spans="1:65" s="12" customFormat="1" ht="22.9" customHeight="1">
      <c r="B137" s="193"/>
      <c r="C137" s="194"/>
      <c r="D137" s="195" t="s">
        <v>74</v>
      </c>
      <c r="E137" s="207" t="s">
        <v>2499</v>
      </c>
      <c r="F137" s="207" t="s">
        <v>4163</v>
      </c>
      <c r="G137" s="194"/>
      <c r="H137" s="194"/>
      <c r="I137" s="197"/>
      <c r="J137" s="208">
        <f>BK137</f>
        <v>0</v>
      </c>
      <c r="K137" s="194"/>
      <c r="L137" s="199"/>
      <c r="M137" s="200"/>
      <c r="N137" s="201"/>
      <c r="O137" s="201"/>
      <c r="P137" s="202">
        <f>SUM(P138:P151)</f>
        <v>0</v>
      </c>
      <c r="Q137" s="201"/>
      <c r="R137" s="202">
        <f>SUM(R138:R151)</f>
        <v>0</v>
      </c>
      <c r="S137" s="201"/>
      <c r="T137" s="203">
        <f>SUM(T138:T151)</f>
        <v>0</v>
      </c>
      <c r="AR137" s="204" t="s">
        <v>83</v>
      </c>
      <c r="AT137" s="205" t="s">
        <v>74</v>
      </c>
      <c r="AU137" s="205" t="s">
        <v>83</v>
      </c>
      <c r="AY137" s="204" t="s">
        <v>194</v>
      </c>
      <c r="BK137" s="206">
        <f>SUM(BK138:BK151)</f>
        <v>0</v>
      </c>
    </row>
    <row r="138" spans="1:65" s="2" customFormat="1" ht="24" customHeight="1">
      <c r="A138" s="34"/>
      <c r="B138" s="35"/>
      <c r="C138" s="209" t="s">
        <v>83</v>
      </c>
      <c r="D138" s="209" t="s">
        <v>197</v>
      </c>
      <c r="E138" s="210" t="s">
        <v>2521</v>
      </c>
      <c r="F138" s="211" t="s">
        <v>4164</v>
      </c>
      <c r="G138" s="212" t="s">
        <v>240</v>
      </c>
      <c r="H138" s="213">
        <v>1</v>
      </c>
      <c r="I138" s="214"/>
      <c r="J138" s="215">
        <f>ROUND(I138*H138,2)</f>
        <v>0</v>
      </c>
      <c r="K138" s="216"/>
      <c r="L138" s="39"/>
      <c r="M138" s="217" t="s">
        <v>1</v>
      </c>
      <c r="N138" s="218" t="s">
        <v>40</v>
      </c>
      <c r="O138" s="71"/>
      <c r="P138" s="219">
        <f>O138*H138</f>
        <v>0</v>
      </c>
      <c r="Q138" s="219">
        <v>0</v>
      </c>
      <c r="R138" s="219">
        <f>Q138*H138</f>
        <v>0</v>
      </c>
      <c r="S138" s="219">
        <v>0</v>
      </c>
      <c r="T138" s="220">
        <f>S138*H138</f>
        <v>0</v>
      </c>
      <c r="U138" s="34"/>
      <c r="V138" s="34"/>
      <c r="W138" s="34"/>
      <c r="X138" s="34"/>
      <c r="Y138" s="34"/>
      <c r="Z138" s="34"/>
      <c r="AA138" s="34"/>
      <c r="AB138" s="34"/>
      <c r="AC138" s="34"/>
      <c r="AD138" s="34"/>
      <c r="AE138" s="34"/>
      <c r="AR138" s="221" t="s">
        <v>207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207</v>
      </c>
      <c r="BM138" s="221" t="s">
        <v>85</v>
      </c>
    </row>
    <row r="139" spans="1:65" s="2" customFormat="1" ht="36" customHeight="1">
      <c r="A139" s="34"/>
      <c r="B139" s="35"/>
      <c r="C139" s="209" t="s">
        <v>85</v>
      </c>
      <c r="D139" s="209" t="s">
        <v>197</v>
      </c>
      <c r="E139" s="210" t="s">
        <v>4165</v>
      </c>
      <c r="F139" s="211" t="s">
        <v>4166</v>
      </c>
      <c r="G139" s="212" t="s">
        <v>240</v>
      </c>
      <c r="H139" s="213">
        <v>2</v>
      </c>
      <c r="I139" s="214"/>
      <c r="J139" s="215">
        <f>ROUND(I139*H139,2)</f>
        <v>0</v>
      </c>
      <c r="K139" s="216"/>
      <c r="L139" s="39"/>
      <c r="M139" s="217" t="s">
        <v>1</v>
      </c>
      <c r="N139" s="218" t="s">
        <v>40</v>
      </c>
      <c r="O139" s="71"/>
      <c r="P139" s="219">
        <f>O139*H139</f>
        <v>0</v>
      </c>
      <c r="Q139" s="219">
        <v>0</v>
      </c>
      <c r="R139" s="219">
        <f>Q139*H139</f>
        <v>0</v>
      </c>
      <c r="S139" s="219">
        <v>0</v>
      </c>
      <c r="T139" s="220">
        <f>S139*H139</f>
        <v>0</v>
      </c>
      <c r="U139" s="34"/>
      <c r="V139" s="34"/>
      <c r="W139" s="34"/>
      <c r="X139" s="34"/>
      <c r="Y139" s="34"/>
      <c r="Z139" s="34"/>
      <c r="AA139" s="34"/>
      <c r="AB139" s="34"/>
      <c r="AC139" s="34"/>
      <c r="AD139" s="34"/>
      <c r="AE139" s="34"/>
      <c r="AR139" s="221" t="s">
        <v>207</v>
      </c>
      <c r="AT139" s="221" t="s">
        <v>197</v>
      </c>
      <c r="AU139" s="221" t="s">
        <v>85</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207</v>
      </c>
      <c r="BM139" s="221" t="s">
        <v>207</v>
      </c>
    </row>
    <row r="140" spans="1:65" s="2" customFormat="1" ht="24" customHeight="1">
      <c r="A140" s="34"/>
      <c r="B140" s="35"/>
      <c r="C140" s="209" t="s">
        <v>209</v>
      </c>
      <c r="D140" s="209" t="s">
        <v>197</v>
      </c>
      <c r="E140" s="210" t="s">
        <v>4167</v>
      </c>
      <c r="F140" s="211" t="s">
        <v>4168</v>
      </c>
      <c r="G140" s="212" t="s">
        <v>240</v>
      </c>
      <c r="H140" s="213">
        <v>5</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221</v>
      </c>
    </row>
    <row r="141" spans="1:65" s="2" customFormat="1" ht="16.5" customHeight="1">
      <c r="A141" s="34"/>
      <c r="B141" s="35"/>
      <c r="C141" s="209" t="s">
        <v>207</v>
      </c>
      <c r="D141" s="209" t="s">
        <v>197</v>
      </c>
      <c r="E141" s="210" t="s">
        <v>2618</v>
      </c>
      <c r="F141" s="211" t="s">
        <v>4169</v>
      </c>
      <c r="G141" s="212" t="s">
        <v>240</v>
      </c>
      <c r="H141" s="213">
        <v>2</v>
      </c>
      <c r="I141" s="214"/>
      <c r="J141" s="215">
        <f>ROUND(I141*H141,2)</f>
        <v>0</v>
      </c>
      <c r="K141" s="216"/>
      <c r="L141" s="39"/>
      <c r="M141" s="217" t="s">
        <v>1</v>
      </c>
      <c r="N141" s="218" t="s">
        <v>40</v>
      </c>
      <c r="O141" s="71"/>
      <c r="P141" s="219">
        <f>O141*H141</f>
        <v>0</v>
      </c>
      <c r="Q141" s="219">
        <v>0</v>
      </c>
      <c r="R141" s="219">
        <f>Q141*H141</f>
        <v>0</v>
      </c>
      <c r="S141" s="219">
        <v>0</v>
      </c>
      <c r="T141" s="220">
        <f>S141*H141</f>
        <v>0</v>
      </c>
      <c r="U141" s="34"/>
      <c r="V141" s="34"/>
      <c r="W141" s="34"/>
      <c r="X141" s="34"/>
      <c r="Y141" s="34"/>
      <c r="Z141" s="34"/>
      <c r="AA141" s="34"/>
      <c r="AB141" s="34"/>
      <c r="AC141" s="34"/>
      <c r="AD141" s="34"/>
      <c r="AE141" s="34"/>
      <c r="AR141" s="221" t="s">
        <v>207</v>
      </c>
      <c r="AT141" s="221" t="s">
        <v>197</v>
      </c>
      <c r="AU141" s="221" t="s">
        <v>85</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207</v>
      </c>
      <c r="BM141" s="221" t="s">
        <v>232</v>
      </c>
    </row>
    <row r="142" spans="1:65" s="2" customFormat="1" ht="39">
      <c r="A142" s="34"/>
      <c r="B142" s="35"/>
      <c r="C142" s="36"/>
      <c r="D142" s="223" t="s">
        <v>203</v>
      </c>
      <c r="E142" s="36"/>
      <c r="F142" s="224" t="s">
        <v>4170</v>
      </c>
      <c r="G142" s="36"/>
      <c r="H142" s="36"/>
      <c r="I142" s="122"/>
      <c r="J142" s="36"/>
      <c r="K142" s="36"/>
      <c r="L142" s="39"/>
      <c r="M142" s="225"/>
      <c r="N142" s="226"/>
      <c r="O142" s="71"/>
      <c r="P142" s="71"/>
      <c r="Q142" s="71"/>
      <c r="R142" s="71"/>
      <c r="S142" s="71"/>
      <c r="T142" s="72"/>
      <c r="U142" s="34"/>
      <c r="V142" s="34"/>
      <c r="W142" s="34"/>
      <c r="X142" s="34"/>
      <c r="Y142" s="34"/>
      <c r="Z142" s="34"/>
      <c r="AA142" s="34"/>
      <c r="AB142" s="34"/>
      <c r="AC142" s="34"/>
      <c r="AD142" s="34"/>
      <c r="AE142" s="34"/>
      <c r="AT142" s="17" t="s">
        <v>203</v>
      </c>
      <c r="AU142" s="17" t="s">
        <v>85</v>
      </c>
    </row>
    <row r="143" spans="1:65" s="2" customFormat="1" ht="24" customHeight="1">
      <c r="A143" s="34"/>
      <c r="B143" s="35"/>
      <c r="C143" s="209" t="s">
        <v>193</v>
      </c>
      <c r="D143" s="209" t="s">
        <v>197</v>
      </c>
      <c r="E143" s="210" t="s">
        <v>4171</v>
      </c>
      <c r="F143" s="211" t="s">
        <v>4172</v>
      </c>
      <c r="G143" s="212" t="s">
        <v>240</v>
      </c>
      <c r="H143" s="213">
        <v>2</v>
      </c>
      <c r="I143" s="214"/>
      <c r="J143" s="215">
        <f>ROUND(I143*H143,2)</f>
        <v>0</v>
      </c>
      <c r="K143" s="216"/>
      <c r="L143" s="39"/>
      <c r="M143" s="217" t="s">
        <v>1</v>
      </c>
      <c r="N143" s="218" t="s">
        <v>40</v>
      </c>
      <c r="O143" s="71"/>
      <c r="P143" s="219">
        <f>O143*H143</f>
        <v>0</v>
      </c>
      <c r="Q143" s="219">
        <v>0</v>
      </c>
      <c r="R143" s="219">
        <f>Q143*H143</f>
        <v>0</v>
      </c>
      <c r="S143" s="219">
        <v>0</v>
      </c>
      <c r="T143" s="220">
        <f>S143*H143</f>
        <v>0</v>
      </c>
      <c r="U143" s="34"/>
      <c r="V143" s="34"/>
      <c r="W143" s="34"/>
      <c r="X143" s="34"/>
      <c r="Y143" s="34"/>
      <c r="Z143" s="34"/>
      <c r="AA143" s="34"/>
      <c r="AB143" s="34"/>
      <c r="AC143" s="34"/>
      <c r="AD143" s="34"/>
      <c r="AE143" s="34"/>
      <c r="AR143" s="221" t="s">
        <v>207</v>
      </c>
      <c r="AT143" s="221" t="s">
        <v>197</v>
      </c>
      <c r="AU143" s="221" t="s">
        <v>85</v>
      </c>
      <c r="AY143" s="17" t="s">
        <v>194</v>
      </c>
      <c r="BE143" s="222">
        <f>IF(N143="základní",J143,0)</f>
        <v>0</v>
      </c>
      <c r="BF143" s="222">
        <f>IF(N143="snížená",J143,0)</f>
        <v>0</v>
      </c>
      <c r="BG143" s="222">
        <f>IF(N143="zákl. přenesená",J143,0)</f>
        <v>0</v>
      </c>
      <c r="BH143" s="222">
        <f>IF(N143="sníž. přenesená",J143,0)</f>
        <v>0</v>
      </c>
      <c r="BI143" s="222">
        <f>IF(N143="nulová",J143,0)</f>
        <v>0</v>
      </c>
      <c r="BJ143" s="17" t="s">
        <v>83</v>
      </c>
      <c r="BK143" s="222">
        <f>ROUND(I143*H143,2)</f>
        <v>0</v>
      </c>
      <c r="BL143" s="17" t="s">
        <v>207</v>
      </c>
      <c r="BM143" s="221" t="s">
        <v>244</v>
      </c>
    </row>
    <row r="144" spans="1:65" s="2" customFormat="1" ht="16.5" customHeight="1">
      <c r="A144" s="34"/>
      <c r="B144" s="35"/>
      <c r="C144" s="209" t="s">
        <v>221</v>
      </c>
      <c r="D144" s="209" t="s">
        <v>197</v>
      </c>
      <c r="E144" s="210" t="s">
        <v>2660</v>
      </c>
      <c r="F144" s="211" t="s">
        <v>4173</v>
      </c>
      <c r="G144" s="212" t="s">
        <v>240</v>
      </c>
      <c r="H144" s="213">
        <v>1</v>
      </c>
      <c r="I144" s="214"/>
      <c r="J144" s="215">
        <f>ROUND(I144*H144,2)</f>
        <v>0</v>
      </c>
      <c r="K144" s="216"/>
      <c r="L144" s="39"/>
      <c r="M144" s="217" t="s">
        <v>1</v>
      </c>
      <c r="N144" s="218" t="s">
        <v>40</v>
      </c>
      <c r="O144" s="71"/>
      <c r="P144" s="219">
        <f>O144*H144</f>
        <v>0</v>
      </c>
      <c r="Q144" s="219">
        <v>0</v>
      </c>
      <c r="R144" s="219">
        <f>Q144*H144</f>
        <v>0</v>
      </c>
      <c r="S144" s="219">
        <v>0</v>
      </c>
      <c r="T144" s="220">
        <f>S144*H144</f>
        <v>0</v>
      </c>
      <c r="U144" s="34"/>
      <c r="V144" s="34"/>
      <c r="W144" s="34"/>
      <c r="X144" s="34"/>
      <c r="Y144" s="34"/>
      <c r="Z144" s="34"/>
      <c r="AA144" s="34"/>
      <c r="AB144" s="34"/>
      <c r="AC144" s="34"/>
      <c r="AD144" s="34"/>
      <c r="AE144" s="34"/>
      <c r="AR144" s="221" t="s">
        <v>207</v>
      </c>
      <c r="AT144" s="221" t="s">
        <v>197</v>
      </c>
      <c r="AU144" s="221" t="s">
        <v>85</v>
      </c>
      <c r="AY144" s="17" t="s">
        <v>194</v>
      </c>
      <c r="BE144" s="222">
        <f>IF(N144="základní",J144,0)</f>
        <v>0</v>
      </c>
      <c r="BF144" s="222">
        <f>IF(N144="snížená",J144,0)</f>
        <v>0</v>
      </c>
      <c r="BG144" s="222">
        <f>IF(N144="zákl. přenesená",J144,0)</f>
        <v>0</v>
      </c>
      <c r="BH144" s="222">
        <f>IF(N144="sníž. přenesená",J144,0)</f>
        <v>0</v>
      </c>
      <c r="BI144" s="222">
        <f>IF(N144="nulová",J144,0)</f>
        <v>0</v>
      </c>
      <c r="BJ144" s="17" t="s">
        <v>83</v>
      </c>
      <c r="BK144" s="222">
        <f>ROUND(I144*H144,2)</f>
        <v>0</v>
      </c>
      <c r="BL144" s="17" t="s">
        <v>207</v>
      </c>
      <c r="BM144" s="221" t="s">
        <v>254</v>
      </c>
    </row>
    <row r="145" spans="1:65" s="2" customFormat="1" ht="39">
      <c r="A145" s="34"/>
      <c r="B145" s="35"/>
      <c r="C145" s="36"/>
      <c r="D145" s="223" t="s">
        <v>203</v>
      </c>
      <c r="E145" s="36"/>
      <c r="F145" s="224" t="s">
        <v>4174</v>
      </c>
      <c r="G145" s="36"/>
      <c r="H145" s="36"/>
      <c r="I145" s="122"/>
      <c r="J145" s="36"/>
      <c r="K145" s="36"/>
      <c r="L145" s="39"/>
      <c r="M145" s="225"/>
      <c r="N145" s="226"/>
      <c r="O145" s="71"/>
      <c r="P145" s="71"/>
      <c r="Q145" s="71"/>
      <c r="R145" s="71"/>
      <c r="S145" s="71"/>
      <c r="T145" s="72"/>
      <c r="U145" s="34"/>
      <c r="V145" s="34"/>
      <c r="W145" s="34"/>
      <c r="X145" s="34"/>
      <c r="Y145" s="34"/>
      <c r="Z145" s="34"/>
      <c r="AA145" s="34"/>
      <c r="AB145" s="34"/>
      <c r="AC145" s="34"/>
      <c r="AD145" s="34"/>
      <c r="AE145" s="34"/>
      <c r="AT145" s="17" t="s">
        <v>203</v>
      </c>
      <c r="AU145" s="17" t="s">
        <v>85</v>
      </c>
    </row>
    <row r="146" spans="1:65" s="2" customFormat="1" ht="24" customHeight="1">
      <c r="A146" s="34"/>
      <c r="B146" s="35"/>
      <c r="C146" s="209" t="s">
        <v>228</v>
      </c>
      <c r="D146" s="209" t="s">
        <v>197</v>
      </c>
      <c r="E146" s="210" t="s">
        <v>2677</v>
      </c>
      <c r="F146" s="211" t="s">
        <v>4175</v>
      </c>
      <c r="G146" s="212" t="s">
        <v>240</v>
      </c>
      <c r="H146" s="213">
        <v>1</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207</v>
      </c>
      <c r="AT146" s="221" t="s">
        <v>197</v>
      </c>
      <c r="AU146" s="221" t="s">
        <v>85</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262</v>
      </c>
    </row>
    <row r="147" spans="1:65" s="2" customFormat="1" ht="48.75">
      <c r="A147" s="34"/>
      <c r="B147" s="35"/>
      <c r="C147" s="36"/>
      <c r="D147" s="223" t="s">
        <v>203</v>
      </c>
      <c r="E147" s="36"/>
      <c r="F147" s="224" t="s">
        <v>4176</v>
      </c>
      <c r="G147" s="36"/>
      <c r="H147" s="36"/>
      <c r="I147" s="122"/>
      <c r="J147" s="36"/>
      <c r="K147" s="36"/>
      <c r="L147" s="39"/>
      <c r="M147" s="225"/>
      <c r="N147" s="226"/>
      <c r="O147" s="71"/>
      <c r="P147" s="71"/>
      <c r="Q147" s="71"/>
      <c r="R147" s="71"/>
      <c r="S147" s="71"/>
      <c r="T147" s="72"/>
      <c r="U147" s="34"/>
      <c r="V147" s="34"/>
      <c r="W147" s="34"/>
      <c r="X147" s="34"/>
      <c r="Y147" s="34"/>
      <c r="Z147" s="34"/>
      <c r="AA147" s="34"/>
      <c r="AB147" s="34"/>
      <c r="AC147" s="34"/>
      <c r="AD147" s="34"/>
      <c r="AE147" s="34"/>
      <c r="AT147" s="17" t="s">
        <v>203</v>
      </c>
      <c r="AU147" s="17" t="s">
        <v>85</v>
      </c>
    </row>
    <row r="148" spans="1:65" s="2" customFormat="1" ht="24" customHeight="1">
      <c r="A148" s="34"/>
      <c r="B148" s="35"/>
      <c r="C148" s="209" t="s">
        <v>232</v>
      </c>
      <c r="D148" s="209" t="s">
        <v>197</v>
      </c>
      <c r="E148" s="210" t="s">
        <v>4177</v>
      </c>
      <c r="F148" s="211" t="s">
        <v>4178</v>
      </c>
      <c r="G148" s="212" t="s">
        <v>240</v>
      </c>
      <c r="H148" s="213">
        <v>1</v>
      </c>
      <c r="I148" s="214"/>
      <c r="J148" s="215">
        <f>ROUND(I148*H148,2)</f>
        <v>0</v>
      </c>
      <c r="K148" s="216"/>
      <c r="L148" s="39"/>
      <c r="M148" s="217" t="s">
        <v>1</v>
      </c>
      <c r="N148" s="218" t="s">
        <v>40</v>
      </c>
      <c r="O148" s="71"/>
      <c r="P148" s="219">
        <f>O148*H148</f>
        <v>0</v>
      </c>
      <c r="Q148" s="219">
        <v>0</v>
      </c>
      <c r="R148" s="219">
        <f>Q148*H148</f>
        <v>0</v>
      </c>
      <c r="S148" s="219">
        <v>0</v>
      </c>
      <c r="T148" s="220">
        <f>S148*H148</f>
        <v>0</v>
      </c>
      <c r="U148" s="34"/>
      <c r="V148" s="34"/>
      <c r="W148" s="34"/>
      <c r="X148" s="34"/>
      <c r="Y148" s="34"/>
      <c r="Z148" s="34"/>
      <c r="AA148" s="34"/>
      <c r="AB148" s="34"/>
      <c r="AC148" s="34"/>
      <c r="AD148" s="34"/>
      <c r="AE148" s="34"/>
      <c r="AR148" s="221" t="s">
        <v>207</v>
      </c>
      <c r="AT148" s="221" t="s">
        <v>197</v>
      </c>
      <c r="AU148" s="221" t="s">
        <v>85</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207</v>
      </c>
      <c r="BM148" s="221" t="s">
        <v>359</v>
      </c>
    </row>
    <row r="149" spans="1:65" s="2" customFormat="1" ht="24" customHeight="1">
      <c r="A149" s="34"/>
      <c r="B149" s="35"/>
      <c r="C149" s="209" t="s">
        <v>237</v>
      </c>
      <c r="D149" s="209" t="s">
        <v>197</v>
      </c>
      <c r="E149" s="210" t="s">
        <v>4179</v>
      </c>
      <c r="F149" s="211" t="s">
        <v>4180</v>
      </c>
      <c r="G149" s="212" t="s">
        <v>240</v>
      </c>
      <c r="H149" s="213">
        <v>1</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207</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207</v>
      </c>
      <c r="BM149" s="221" t="s">
        <v>367</v>
      </c>
    </row>
    <row r="150" spans="1:65" s="2" customFormat="1" ht="16.5" customHeight="1">
      <c r="A150" s="34"/>
      <c r="B150" s="35"/>
      <c r="C150" s="209" t="s">
        <v>244</v>
      </c>
      <c r="D150" s="209" t="s">
        <v>197</v>
      </c>
      <c r="E150" s="210" t="s">
        <v>2723</v>
      </c>
      <c r="F150" s="211" t="s">
        <v>4181</v>
      </c>
      <c r="G150" s="212" t="s">
        <v>240</v>
      </c>
      <c r="H150" s="213">
        <v>1</v>
      </c>
      <c r="I150" s="214"/>
      <c r="J150" s="215">
        <f>ROUND(I150*H150,2)</f>
        <v>0</v>
      </c>
      <c r="K150" s="216"/>
      <c r="L150" s="39"/>
      <c r="M150" s="217" t="s">
        <v>1</v>
      </c>
      <c r="N150" s="218" t="s">
        <v>40</v>
      </c>
      <c r="O150" s="71"/>
      <c r="P150" s="219">
        <f>O150*H150</f>
        <v>0</v>
      </c>
      <c r="Q150" s="219">
        <v>0</v>
      </c>
      <c r="R150" s="219">
        <f>Q150*H150</f>
        <v>0</v>
      </c>
      <c r="S150" s="219">
        <v>0</v>
      </c>
      <c r="T150" s="220">
        <f>S150*H150</f>
        <v>0</v>
      </c>
      <c r="U150" s="34"/>
      <c r="V150" s="34"/>
      <c r="W150" s="34"/>
      <c r="X150" s="34"/>
      <c r="Y150" s="34"/>
      <c r="Z150" s="34"/>
      <c r="AA150" s="34"/>
      <c r="AB150" s="34"/>
      <c r="AC150" s="34"/>
      <c r="AD150" s="34"/>
      <c r="AE150" s="34"/>
      <c r="AR150" s="221" t="s">
        <v>207</v>
      </c>
      <c r="AT150" s="221" t="s">
        <v>197</v>
      </c>
      <c r="AU150" s="221" t="s">
        <v>85</v>
      </c>
      <c r="AY150" s="17" t="s">
        <v>194</v>
      </c>
      <c r="BE150" s="222">
        <f>IF(N150="základní",J150,0)</f>
        <v>0</v>
      </c>
      <c r="BF150" s="222">
        <f>IF(N150="snížená",J150,0)</f>
        <v>0</v>
      </c>
      <c r="BG150" s="222">
        <f>IF(N150="zákl. přenesená",J150,0)</f>
        <v>0</v>
      </c>
      <c r="BH150" s="222">
        <f>IF(N150="sníž. přenesená",J150,0)</f>
        <v>0</v>
      </c>
      <c r="BI150" s="222">
        <f>IF(N150="nulová",J150,0)</f>
        <v>0</v>
      </c>
      <c r="BJ150" s="17" t="s">
        <v>83</v>
      </c>
      <c r="BK150" s="222">
        <f>ROUND(I150*H150,2)</f>
        <v>0</v>
      </c>
      <c r="BL150" s="17" t="s">
        <v>207</v>
      </c>
      <c r="BM150" s="221" t="s">
        <v>375</v>
      </c>
    </row>
    <row r="151" spans="1:65" s="2" customFormat="1" ht="29.25">
      <c r="A151" s="34"/>
      <c r="B151" s="35"/>
      <c r="C151" s="36"/>
      <c r="D151" s="223" t="s">
        <v>203</v>
      </c>
      <c r="E151" s="36"/>
      <c r="F151" s="224" t="s">
        <v>4182</v>
      </c>
      <c r="G151" s="36"/>
      <c r="H151" s="36"/>
      <c r="I151" s="122"/>
      <c r="J151" s="36"/>
      <c r="K151" s="36"/>
      <c r="L151" s="39"/>
      <c r="M151" s="225"/>
      <c r="N151" s="226"/>
      <c r="O151" s="71"/>
      <c r="P151" s="71"/>
      <c r="Q151" s="71"/>
      <c r="R151" s="71"/>
      <c r="S151" s="71"/>
      <c r="T151" s="72"/>
      <c r="U151" s="34"/>
      <c r="V151" s="34"/>
      <c r="W151" s="34"/>
      <c r="X151" s="34"/>
      <c r="Y151" s="34"/>
      <c r="Z151" s="34"/>
      <c r="AA151" s="34"/>
      <c r="AB151" s="34"/>
      <c r="AC151" s="34"/>
      <c r="AD151" s="34"/>
      <c r="AE151" s="34"/>
      <c r="AT151" s="17" t="s">
        <v>203</v>
      </c>
      <c r="AU151" s="17" t="s">
        <v>85</v>
      </c>
    </row>
    <row r="152" spans="1:65" s="12" customFormat="1" ht="22.9" customHeight="1">
      <c r="B152" s="193"/>
      <c r="C152" s="194"/>
      <c r="D152" s="195" t="s">
        <v>74</v>
      </c>
      <c r="E152" s="207" t="s">
        <v>2502</v>
      </c>
      <c r="F152" s="207" t="s">
        <v>4183</v>
      </c>
      <c r="G152" s="194"/>
      <c r="H152" s="194"/>
      <c r="I152" s="197"/>
      <c r="J152" s="208">
        <f>BK152</f>
        <v>0</v>
      </c>
      <c r="K152" s="194"/>
      <c r="L152" s="199"/>
      <c r="M152" s="200"/>
      <c r="N152" s="201"/>
      <c r="O152" s="201"/>
      <c r="P152" s="202">
        <f>SUM(P153:P158)</f>
        <v>0</v>
      </c>
      <c r="Q152" s="201"/>
      <c r="R152" s="202">
        <f>SUM(R153:R158)</f>
        <v>0</v>
      </c>
      <c r="S152" s="201"/>
      <c r="T152" s="203">
        <f>SUM(T153:T158)</f>
        <v>0</v>
      </c>
      <c r="AR152" s="204" t="s">
        <v>83</v>
      </c>
      <c r="AT152" s="205" t="s">
        <v>74</v>
      </c>
      <c r="AU152" s="205" t="s">
        <v>83</v>
      </c>
      <c r="AY152" s="204" t="s">
        <v>194</v>
      </c>
      <c r="BK152" s="206">
        <f>SUM(BK153:BK158)</f>
        <v>0</v>
      </c>
    </row>
    <row r="153" spans="1:65" s="2" customFormat="1" ht="36" customHeight="1">
      <c r="A153" s="34"/>
      <c r="B153" s="35"/>
      <c r="C153" s="209" t="s">
        <v>248</v>
      </c>
      <c r="D153" s="209" t="s">
        <v>197</v>
      </c>
      <c r="E153" s="210" t="s">
        <v>2523</v>
      </c>
      <c r="F153" s="211" t="s">
        <v>4166</v>
      </c>
      <c r="G153" s="212" t="s">
        <v>240</v>
      </c>
      <c r="H153" s="213">
        <v>1</v>
      </c>
      <c r="I153" s="214"/>
      <c r="J153" s="215">
        <f>ROUND(I153*H153,2)</f>
        <v>0</v>
      </c>
      <c r="K153" s="216"/>
      <c r="L153" s="39"/>
      <c r="M153" s="217" t="s">
        <v>1</v>
      </c>
      <c r="N153" s="218" t="s">
        <v>40</v>
      </c>
      <c r="O153" s="71"/>
      <c r="P153" s="219">
        <f>O153*H153</f>
        <v>0</v>
      </c>
      <c r="Q153" s="219">
        <v>0</v>
      </c>
      <c r="R153" s="219">
        <f>Q153*H153</f>
        <v>0</v>
      </c>
      <c r="S153" s="219">
        <v>0</v>
      </c>
      <c r="T153" s="220">
        <f>S153*H153</f>
        <v>0</v>
      </c>
      <c r="U153" s="34"/>
      <c r="V153" s="34"/>
      <c r="W153" s="34"/>
      <c r="X153" s="34"/>
      <c r="Y153" s="34"/>
      <c r="Z153" s="34"/>
      <c r="AA153" s="34"/>
      <c r="AB153" s="34"/>
      <c r="AC153" s="34"/>
      <c r="AD153" s="34"/>
      <c r="AE153" s="34"/>
      <c r="AR153" s="221" t="s">
        <v>207</v>
      </c>
      <c r="AT153" s="221" t="s">
        <v>197</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207</v>
      </c>
      <c r="BM153" s="221" t="s">
        <v>382</v>
      </c>
    </row>
    <row r="154" spans="1:65" s="2" customFormat="1" ht="24" customHeight="1">
      <c r="A154" s="34"/>
      <c r="B154" s="35"/>
      <c r="C154" s="209" t="s">
        <v>254</v>
      </c>
      <c r="D154" s="209" t="s">
        <v>197</v>
      </c>
      <c r="E154" s="210" t="s">
        <v>4184</v>
      </c>
      <c r="F154" s="211" t="s">
        <v>4168</v>
      </c>
      <c r="G154" s="212" t="s">
        <v>240</v>
      </c>
      <c r="H154" s="213">
        <v>2</v>
      </c>
      <c r="I154" s="214"/>
      <c r="J154" s="215">
        <f>ROUND(I154*H154,2)</f>
        <v>0</v>
      </c>
      <c r="K154" s="216"/>
      <c r="L154" s="39"/>
      <c r="M154" s="217" t="s">
        <v>1</v>
      </c>
      <c r="N154" s="218" t="s">
        <v>40</v>
      </c>
      <c r="O154" s="71"/>
      <c r="P154" s="219">
        <f>O154*H154</f>
        <v>0</v>
      </c>
      <c r="Q154" s="219">
        <v>0</v>
      </c>
      <c r="R154" s="219">
        <f>Q154*H154</f>
        <v>0</v>
      </c>
      <c r="S154" s="219">
        <v>0</v>
      </c>
      <c r="T154" s="220">
        <f>S154*H154</f>
        <v>0</v>
      </c>
      <c r="U154" s="34"/>
      <c r="V154" s="34"/>
      <c r="W154" s="34"/>
      <c r="X154" s="34"/>
      <c r="Y154" s="34"/>
      <c r="Z154" s="34"/>
      <c r="AA154" s="34"/>
      <c r="AB154" s="34"/>
      <c r="AC154" s="34"/>
      <c r="AD154" s="34"/>
      <c r="AE154" s="34"/>
      <c r="AR154" s="221" t="s">
        <v>207</v>
      </c>
      <c r="AT154" s="221" t="s">
        <v>197</v>
      </c>
      <c r="AU154" s="221" t="s">
        <v>85</v>
      </c>
      <c r="AY154" s="17" t="s">
        <v>194</v>
      </c>
      <c r="BE154" s="222">
        <f>IF(N154="základní",J154,0)</f>
        <v>0</v>
      </c>
      <c r="BF154" s="222">
        <f>IF(N154="snížená",J154,0)</f>
        <v>0</v>
      </c>
      <c r="BG154" s="222">
        <f>IF(N154="zákl. přenesená",J154,0)</f>
        <v>0</v>
      </c>
      <c r="BH154" s="222">
        <f>IF(N154="sníž. přenesená",J154,0)</f>
        <v>0</v>
      </c>
      <c r="BI154" s="222">
        <f>IF(N154="nulová",J154,0)</f>
        <v>0</v>
      </c>
      <c r="BJ154" s="17" t="s">
        <v>83</v>
      </c>
      <c r="BK154" s="222">
        <f>ROUND(I154*H154,2)</f>
        <v>0</v>
      </c>
      <c r="BL154" s="17" t="s">
        <v>207</v>
      </c>
      <c r="BM154" s="221" t="s">
        <v>396</v>
      </c>
    </row>
    <row r="155" spans="1:65" s="2" customFormat="1" ht="36" customHeight="1">
      <c r="A155" s="34"/>
      <c r="B155" s="35"/>
      <c r="C155" s="209" t="s">
        <v>260</v>
      </c>
      <c r="D155" s="209" t="s">
        <v>197</v>
      </c>
      <c r="E155" s="210" t="s">
        <v>2600</v>
      </c>
      <c r="F155" s="211" t="s">
        <v>4185</v>
      </c>
      <c r="G155" s="212" t="s">
        <v>240</v>
      </c>
      <c r="H155" s="213">
        <v>1</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207</v>
      </c>
      <c r="AT155" s="221" t="s">
        <v>197</v>
      </c>
      <c r="AU155" s="221" t="s">
        <v>85</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207</v>
      </c>
      <c r="BM155" s="221" t="s">
        <v>533</v>
      </c>
    </row>
    <row r="156" spans="1:65" s="2" customFormat="1" ht="16.5" customHeight="1">
      <c r="A156" s="34"/>
      <c r="B156" s="35"/>
      <c r="C156" s="209" t="s">
        <v>262</v>
      </c>
      <c r="D156" s="209" t="s">
        <v>197</v>
      </c>
      <c r="E156" s="210" t="s">
        <v>2572</v>
      </c>
      <c r="F156" s="211" t="s">
        <v>4186</v>
      </c>
      <c r="G156" s="212" t="s">
        <v>240</v>
      </c>
      <c r="H156" s="213">
        <v>1</v>
      </c>
      <c r="I156" s="214"/>
      <c r="J156" s="215">
        <f>ROUND(I156*H156,2)</f>
        <v>0</v>
      </c>
      <c r="K156" s="216"/>
      <c r="L156" s="39"/>
      <c r="M156" s="217" t="s">
        <v>1</v>
      </c>
      <c r="N156" s="218" t="s">
        <v>40</v>
      </c>
      <c r="O156" s="71"/>
      <c r="P156" s="219">
        <f>O156*H156</f>
        <v>0</v>
      </c>
      <c r="Q156" s="219">
        <v>0</v>
      </c>
      <c r="R156" s="219">
        <f>Q156*H156</f>
        <v>0</v>
      </c>
      <c r="S156" s="219">
        <v>0</v>
      </c>
      <c r="T156" s="220">
        <f>S156*H156</f>
        <v>0</v>
      </c>
      <c r="U156" s="34"/>
      <c r="V156" s="34"/>
      <c r="W156" s="34"/>
      <c r="X156" s="34"/>
      <c r="Y156" s="34"/>
      <c r="Z156" s="34"/>
      <c r="AA156" s="34"/>
      <c r="AB156" s="34"/>
      <c r="AC156" s="34"/>
      <c r="AD156" s="34"/>
      <c r="AE156" s="34"/>
      <c r="AR156" s="221" t="s">
        <v>207</v>
      </c>
      <c r="AT156" s="221" t="s">
        <v>197</v>
      </c>
      <c r="AU156" s="221" t="s">
        <v>85</v>
      </c>
      <c r="AY156" s="17" t="s">
        <v>194</v>
      </c>
      <c r="BE156" s="222">
        <f>IF(N156="základní",J156,0)</f>
        <v>0</v>
      </c>
      <c r="BF156" s="222">
        <f>IF(N156="snížená",J156,0)</f>
        <v>0</v>
      </c>
      <c r="BG156" s="222">
        <f>IF(N156="zákl. přenesená",J156,0)</f>
        <v>0</v>
      </c>
      <c r="BH156" s="222">
        <f>IF(N156="sníž. přenesená",J156,0)</f>
        <v>0</v>
      </c>
      <c r="BI156" s="222">
        <f>IF(N156="nulová",J156,0)</f>
        <v>0</v>
      </c>
      <c r="BJ156" s="17" t="s">
        <v>83</v>
      </c>
      <c r="BK156" s="222">
        <f>ROUND(I156*H156,2)</f>
        <v>0</v>
      </c>
      <c r="BL156" s="17" t="s">
        <v>207</v>
      </c>
      <c r="BM156" s="221" t="s">
        <v>541</v>
      </c>
    </row>
    <row r="157" spans="1:65" s="2" customFormat="1" ht="29.25">
      <c r="A157" s="34"/>
      <c r="B157" s="35"/>
      <c r="C157" s="36"/>
      <c r="D157" s="223" t="s">
        <v>203</v>
      </c>
      <c r="E157" s="36"/>
      <c r="F157" s="224" t="s">
        <v>4187</v>
      </c>
      <c r="G157" s="36"/>
      <c r="H157" s="36"/>
      <c r="I157" s="122"/>
      <c r="J157" s="36"/>
      <c r="K157" s="36"/>
      <c r="L157" s="39"/>
      <c r="M157" s="225"/>
      <c r="N157" s="226"/>
      <c r="O157" s="71"/>
      <c r="P157" s="71"/>
      <c r="Q157" s="71"/>
      <c r="R157" s="71"/>
      <c r="S157" s="71"/>
      <c r="T157" s="72"/>
      <c r="U157" s="34"/>
      <c r="V157" s="34"/>
      <c r="W157" s="34"/>
      <c r="X157" s="34"/>
      <c r="Y157" s="34"/>
      <c r="Z157" s="34"/>
      <c r="AA157" s="34"/>
      <c r="AB157" s="34"/>
      <c r="AC157" s="34"/>
      <c r="AD157" s="34"/>
      <c r="AE157" s="34"/>
      <c r="AT157" s="17" t="s">
        <v>203</v>
      </c>
      <c r="AU157" s="17" t="s">
        <v>85</v>
      </c>
    </row>
    <row r="158" spans="1:65" s="2" customFormat="1" ht="24" customHeight="1">
      <c r="A158" s="34"/>
      <c r="B158" s="35"/>
      <c r="C158" s="209" t="s">
        <v>8</v>
      </c>
      <c r="D158" s="209" t="s">
        <v>197</v>
      </c>
      <c r="E158" s="210" t="s">
        <v>2620</v>
      </c>
      <c r="F158" s="211" t="s">
        <v>4164</v>
      </c>
      <c r="G158" s="212" t="s">
        <v>240</v>
      </c>
      <c r="H158" s="213">
        <v>1</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207</v>
      </c>
      <c r="AT158" s="221" t="s">
        <v>197</v>
      </c>
      <c r="AU158" s="221" t="s">
        <v>85</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558</v>
      </c>
    </row>
    <row r="159" spans="1:65" s="12" customFormat="1" ht="22.9" customHeight="1">
      <c r="B159" s="193"/>
      <c r="C159" s="194"/>
      <c r="D159" s="195" t="s">
        <v>74</v>
      </c>
      <c r="E159" s="207" t="s">
        <v>2506</v>
      </c>
      <c r="F159" s="207" t="s">
        <v>4188</v>
      </c>
      <c r="G159" s="194"/>
      <c r="H159" s="194"/>
      <c r="I159" s="197"/>
      <c r="J159" s="208">
        <f>BK159</f>
        <v>0</v>
      </c>
      <c r="K159" s="194"/>
      <c r="L159" s="199"/>
      <c r="M159" s="200"/>
      <c r="N159" s="201"/>
      <c r="O159" s="201"/>
      <c r="P159" s="202">
        <f>SUM(P160:P164)</f>
        <v>0</v>
      </c>
      <c r="Q159" s="201"/>
      <c r="R159" s="202">
        <f>SUM(R160:R164)</f>
        <v>0</v>
      </c>
      <c r="S159" s="201"/>
      <c r="T159" s="203">
        <f>SUM(T160:T164)</f>
        <v>0</v>
      </c>
      <c r="AR159" s="204" t="s">
        <v>83</v>
      </c>
      <c r="AT159" s="205" t="s">
        <v>74</v>
      </c>
      <c r="AU159" s="205" t="s">
        <v>83</v>
      </c>
      <c r="AY159" s="204" t="s">
        <v>194</v>
      </c>
      <c r="BK159" s="206">
        <f>SUM(BK160:BK164)</f>
        <v>0</v>
      </c>
    </row>
    <row r="160" spans="1:65" s="2" customFormat="1" ht="16.5" customHeight="1">
      <c r="A160" s="34"/>
      <c r="B160" s="35"/>
      <c r="C160" s="209" t="s">
        <v>359</v>
      </c>
      <c r="D160" s="209" t="s">
        <v>197</v>
      </c>
      <c r="E160" s="210" t="s">
        <v>4189</v>
      </c>
      <c r="F160" s="211" t="s">
        <v>4190</v>
      </c>
      <c r="G160" s="212" t="s">
        <v>240</v>
      </c>
      <c r="H160" s="213">
        <v>2</v>
      </c>
      <c r="I160" s="214"/>
      <c r="J160" s="215">
        <f>ROUND(I160*H160,2)</f>
        <v>0</v>
      </c>
      <c r="K160" s="216"/>
      <c r="L160" s="39"/>
      <c r="M160" s="217" t="s">
        <v>1</v>
      </c>
      <c r="N160" s="218" t="s">
        <v>40</v>
      </c>
      <c r="O160" s="71"/>
      <c r="P160" s="219">
        <f>O160*H160</f>
        <v>0</v>
      </c>
      <c r="Q160" s="219">
        <v>0</v>
      </c>
      <c r="R160" s="219">
        <f>Q160*H160</f>
        <v>0</v>
      </c>
      <c r="S160" s="219">
        <v>0</v>
      </c>
      <c r="T160" s="220">
        <f>S160*H160</f>
        <v>0</v>
      </c>
      <c r="U160" s="34"/>
      <c r="V160" s="34"/>
      <c r="W160" s="34"/>
      <c r="X160" s="34"/>
      <c r="Y160" s="34"/>
      <c r="Z160" s="34"/>
      <c r="AA160" s="34"/>
      <c r="AB160" s="34"/>
      <c r="AC160" s="34"/>
      <c r="AD160" s="34"/>
      <c r="AE160" s="34"/>
      <c r="AR160" s="221" t="s">
        <v>207</v>
      </c>
      <c r="AT160" s="221" t="s">
        <v>197</v>
      </c>
      <c r="AU160" s="221" t="s">
        <v>85</v>
      </c>
      <c r="AY160" s="17" t="s">
        <v>194</v>
      </c>
      <c r="BE160" s="222">
        <f>IF(N160="základní",J160,0)</f>
        <v>0</v>
      </c>
      <c r="BF160" s="222">
        <f>IF(N160="snížená",J160,0)</f>
        <v>0</v>
      </c>
      <c r="BG160" s="222">
        <f>IF(N160="zákl. přenesená",J160,0)</f>
        <v>0</v>
      </c>
      <c r="BH160" s="222">
        <f>IF(N160="sníž. přenesená",J160,0)</f>
        <v>0</v>
      </c>
      <c r="BI160" s="222">
        <f>IF(N160="nulová",J160,0)</f>
        <v>0</v>
      </c>
      <c r="BJ160" s="17" t="s">
        <v>83</v>
      </c>
      <c r="BK160" s="222">
        <f>ROUND(I160*H160,2)</f>
        <v>0</v>
      </c>
      <c r="BL160" s="17" t="s">
        <v>207</v>
      </c>
      <c r="BM160" s="221" t="s">
        <v>569</v>
      </c>
    </row>
    <row r="161" spans="1:65" s="2" customFormat="1" ht="48.75">
      <c r="A161" s="34"/>
      <c r="B161" s="35"/>
      <c r="C161" s="36"/>
      <c r="D161" s="223" t="s">
        <v>203</v>
      </c>
      <c r="E161" s="36"/>
      <c r="F161" s="224" t="s">
        <v>4191</v>
      </c>
      <c r="G161" s="36"/>
      <c r="H161" s="36"/>
      <c r="I161" s="122"/>
      <c r="J161" s="36"/>
      <c r="K161" s="36"/>
      <c r="L161" s="39"/>
      <c r="M161" s="225"/>
      <c r="N161" s="226"/>
      <c r="O161" s="71"/>
      <c r="P161" s="71"/>
      <c r="Q161" s="71"/>
      <c r="R161" s="71"/>
      <c r="S161" s="71"/>
      <c r="T161" s="72"/>
      <c r="U161" s="34"/>
      <c r="V161" s="34"/>
      <c r="W161" s="34"/>
      <c r="X161" s="34"/>
      <c r="Y161" s="34"/>
      <c r="Z161" s="34"/>
      <c r="AA161" s="34"/>
      <c r="AB161" s="34"/>
      <c r="AC161" s="34"/>
      <c r="AD161" s="34"/>
      <c r="AE161" s="34"/>
      <c r="AT161" s="17" t="s">
        <v>203</v>
      </c>
      <c r="AU161" s="17" t="s">
        <v>85</v>
      </c>
    </row>
    <row r="162" spans="1:65" s="2" customFormat="1" ht="36" customHeight="1">
      <c r="A162" s="34"/>
      <c r="B162" s="35"/>
      <c r="C162" s="209" t="s">
        <v>363</v>
      </c>
      <c r="D162" s="209" t="s">
        <v>197</v>
      </c>
      <c r="E162" s="210" t="s">
        <v>4192</v>
      </c>
      <c r="F162" s="211" t="s">
        <v>4193</v>
      </c>
      <c r="G162" s="212" t="s">
        <v>240</v>
      </c>
      <c r="H162" s="213">
        <v>1</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207</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577</v>
      </c>
    </row>
    <row r="163" spans="1:65" s="2" customFormat="1" ht="36" customHeight="1">
      <c r="A163" s="34"/>
      <c r="B163" s="35"/>
      <c r="C163" s="209" t="s">
        <v>367</v>
      </c>
      <c r="D163" s="209" t="s">
        <v>197</v>
      </c>
      <c r="E163" s="210" t="s">
        <v>4194</v>
      </c>
      <c r="F163" s="211" t="s">
        <v>4195</v>
      </c>
      <c r="G163" s="212" t="s">
        <v>240</v>
      </c>
      <c r="H163" s="213">
        <v>1</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207</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588</v>
      </c>
    </row>
    <row r="164" spans="1:65" s="2" customFormat="1" ht="24" customHeight="1">
      <c r="A164" s="34"/>
      <c r="B164" s="35"/>
      <c r="C164" s="209" t="s">
        <v>371</v>
      </c>
      <c r="D164" s="209" t="s">
        <v>197</v>
      </c>
      <c r="E164" s="210" t="s">
        <v>4196</v>
      </c>
      <c r="F164" s="211" t="s">
        <v>4197</v>
      </c>
      <c r="G164" s="212" t="s">
        <v>240</v>
      </c>
      <c r="H164" s="213">
        <v>1</v>
      </c>
      <c r="I164" s="214"/>
      <c r="J164" s="215">
        <f>ROUND(I164*H164,2)</f>
        <v>0</v>
      </c>
      <c r="K164" s="216"/>
      <c r="L164" s="39"/>
      <c r="M164" s="217" t="s">
        <v>1</v>
      </c>
      <c r="N164" s="218" t="s">
        <v>40</v>
      </c>
      <c r="O164" s="71"/>
      <c r="P164" s="219">
        <f>O164*H164</f>
        <v>0</v>
      </c>
      <c r="Q164" s="219">
        <v>0</v>
      </c>
      <c r="R164" s="219">
        <f>Q164*H164</f>
        <v>0</v>
      </c>
      <c r="S164" s="219">
        <v>0</v>
      </c>
      <c r="T164" s="220">
        <f>S164*H164</f>
        <v>0</v>
      </c>
      <c r="U164" s="34"/>
      <c r="V164" s="34"/>
      <c r="W164" s="34"/>
      <c r="X164" s="34"/>
      <c r="Y164" s="34"/>
      <c r="Z164" s="34"/>
      <c r="AA164" s="34"/>
      <c r="AB164" s="34"/>
      <c r="AC164" s="34"/>
      <c r="AD164" s="34"/>
      <c r="AE164" s="34"/>
      <c r="AR164" s="221" t="s">
        <v>207</v>
      </c>
      <c r="AT164" s="221" t="s">
        <v>197</v>
      </c>
      <c r="AU164" s="221" t="s">
        <v>85</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207</v>
      </c>
      <c r="BM164" s="221" t="s">
        <v>598</v>
      </c>
    </row>
    <row r="165" spans="1:65" s="12" customFormat="1" ht="22.9" customHeight="1">
      <c r="B165" s="193"/>
      <c r="C165" s="194"/>
      <c r="D165" s="195" t="s">
        <v>74</v>
      </c>
      <c r="E165" s="207" t="s">
        <v>2519</v>
      </c>
      <c r="F165" s="207" t="s">
        <v>4198</v>
      </c>
      <c r="G165" s="194"/>
      <c r="H165" s="194"/>
      <c r="I165" s="197"/>
      <c r="J165" s="208">
        <f>BK165</f>
        <v>0</v>
      </c>
      <c r="K165" s="194"/>
      <c r="L165" s="199"/>
      <c r="M165" s="200"/>
      <c r="N165" s="201"/>
      <c r="O165" s="201"/>
      <c r="P165" s="202">
        <f>SUM(P166:P181)</f>
        <v>0</v>
      </c>
      <c r="Q165" s="201"/>
      <c r="R165" s="202">
        <f>SUM(R166:R181)</f>
        <v>0</v>
      </c>
      <c r="S165" s="201"/>
      <c r="T165" s="203">
        <f>SUM(T166:T181)</f>
        <v>0</v>
      </c>
      <c r="AR165" s="204" t="s">
        <v>83</v>
      </c>
      <c r="AT165" s="205" t="s">
        <v>74</v>
      </c>
      <c r="AU165" s="205" t="s">
        <v>83</v>
      </c>
      <c r="AY165" s="204" t="s">
        <v>194</v>
      </c>
      <c r="BK165" s="206">
        <f>SUM(BK166:BK181)</f>
        <v>0</v>
      </c>
    </row>
    <row r="166" spans="1:65" s="2" customFormat="1" ht="16.5" customHeight="1">
      <c r="A166" s="34"/>
      <c r="B166" s="35"/>
      <c r="C166" s="209" t="s">
        <v>375</v>
      </c>
      <c r="D166" s="209" t="s">
        <v>197</v>
      </c>
      <c r="E166" s="210" t="s">
        <v>4199</v>
      </c>
      <c r="F166" s="211" t="s">
        <v>4169</v>
      </c>
      <c r="G166" s="212" t="s">
        <v>240</v>
      </c>
      <c r="H166" s="213">
        <v>4</v>
      </c>
      <c r="I166" s="214"/>
      <c r="J166" s="215">
        <f>ROUND(I166*H166,2)</f>
        <v>0</v>
      </c>
      <c r="K166" s="216"/>
      <c r="L166" s="39"/>
      <c r="M166" s="217" t="s">
        <v>1</v>
      </c>
      <c r="N166" s="218" t="s">
        <v>40</v>
      </c>
      <c r="O166" s="71"/>
      <c r="P166" s="219">
        <f>O166*H166</f>
        <v>0</v>
      </c>
      <c r="Q166" s="219">
        <v>0</v>
      </c>
      <c r="R166" s="219">
        <f>Q166*H166</f>
        <v>0</v>
      </c>
      <c r="S166" s="219">
        <v>0</v>
      </c>
      <c r="T166" s="220">
        <f>S166*H166</f>
        <v>0</v>
      </c>
      <c r="U166" s="34"/>
      <c r="V166" s="34"/>
      <c r="W166" s="34"/>
      <c r="X166" s="34"/>
      <c r="Y166" s="34"/>
      <c r="Z166" s="34"/>
      <c r="AA166" s="34"/>
      <c r="AB166" s="34"/>
      <c r="AC166" s="34"/>
      <c r="AD166" s="34"/>
      <c r="AE166" s="34"/>
      <c r="AR166" s="221" t="s">
        <v>207</v>
      </c>
      <c r="AT166" s="221" t="s">
        <v>197</v>
      </c>
      <c r="AU166" s="221" t="s">
        <v>85</v>
      </c>
      <c r="AY166" s="17" t="s">
        <v>194</v>
      </c>
      <c r="BE166" s="222">
        <f>IF(N166="základní",J166,0)</f>
        <v>0</v>
      </c>
      <c r="BF166" s="222">
        <f>IF(N166="snížená",J166,0)</f>
        <v>0</v>
      </c>
      <c r="BG166" s="222">
        <f>IF(N166="zákl. přenesená",J166,0)</f>
        <v>0</v>
      </c>
      <c r="BH166" s="222">
        <f>IF(N166="sníž. přenesená",J166,0)</f>
        <v>0</v>
      </c>
      <c r="BI166" s="222">
        <f>IF(N166="nulová",J166,0)</f>
        <v>0</v>
      </c>
      <c r="BJ166" s="17" t="s">
        <v>83</v>
      </c>
      <c r="BK166" s="222">
        <f>ROUND(I166*H166,2)</f>
        <v>0</v>
      </c>
      <c r="BL166" s="17" t="s">
        <v>207</v>
      </c>
      <c r="BM166" s="221" t="s">
        <v>606</v>
      </c>
    </row>
    <row r="167" spans="1:65" s="2" customFormat="1" ht="39">
      <c r="A167" s="34"/>
      <c r="B167" s="35"/>
      <c r="C167" s="36"/>
      <c r="D167" s="223" t="s">
        <v>203</v>
      </c>
      <c r="E167" s="36"/>
      <c r="F167" s="224" t="s">
        <v>4200</v>
      </c>
      <c r="G167" s="36"/>
      <c r="H167" s="36"/>
      <c r="I167" s="122"/>
      <c r="J167" s="36"/>
      <c r="K167" s="36"/>
      <c r="L167" s="39"/>
      <c r="M167" s="225"/>
      <c r="N167" s="226"/>
      <c r="O167" s="71"/>
      <c r="P167" s="71"/>
      <c r="Q167" s="71"/>
      <c r="R167" s="71"/>
      <c r="S167" s="71"/>
      <c r="T167" s="72"/>
      <c r="U167" s="34"/>
      <c r="V167" s="34"/>
      <c r="W167" s="34"/>
      <c r="X167" s="34"/>
      <c r="Y167" s="34"/>
      <c r="Z167" s="34"/>
      <c r="AA167" s="34"/>
      <c r="AB167" s="34"/>
      <c r="AC167" s="34"/>
      <c r="AD167" s="34"/>
      <c r="AE167" s="34"/>
      <c r="AT167" s="17" t="s">
        <v>203</v>
      </c>
      <c r="AU167" s="17" t="s">
        <v>85</v>
      </c>
    </row>
    <row r="168" spans="1:65" s="2" customFormat="1" ht="36" customHeight="1">
      <c r="A168" s="34"/>
      <c r="B168" s="35"/>
      <c r="C168" s="209" t="s">
        <v>7</v>
      </c>
      <c r="D168" s="209" t="s">
        <v>197</v>
      </c>
      <c r="E168" s="210" t="s">
        <v>4201</v>
      </c>
      <c r="F168" s="211" t="s">
        <v>4202</v>
      </c>
      <c r="G168" s="212" t="s">
        <v>240</v>
      </c>
      <c r="H168" s="213">
        <v>3</v>
      </c>
      <c r="I168" s="214"/>
      <c r="J168" s="215">
        <f>ROUND(I168*H168,2)</f>
        <v>0</v>
      </c>
      <c r="K168" s="216"/>
      <c r="L168" s="39"/>
      <c r="M168" s="217" t="s">
        <v>1</v>
      </c>
      <c r="N168" s="218" t="s">
        <v>40</v>
      </c>
      <c r="O168" s="71"/>
      <c r="P168" s="219">
        <f>O168*H168</f>
        <v>0</v>
      </c>
      <c r="Q168" s="219">
        <v>0</v>
      </c>
      <c r="R168" s="219">
        <f>Q168*H168</f>
        <v>0</v>
      </c>
      <c r="S168" s="219">
        <v>0</v>
      </c>
      <c r="T168" s="220">
        <f>S168*H168</f>
        <v>0</v>
      </c>
      <c r="U168" s="34"/>
      <c r="V168" s="34"/>
      <c r="W168" s="34"/>
      <c r="X168" s="34"/>
      <c r="Y168" s="34"/>
      <c r="Z168" s="34"/>
      <c r="AA168" s="34"/>
      <c r="AB168" s="34"/>
      <c r="AC168" s="34"/>
      <c r="AD168" s="34"/>
      <c r="AE168" s="34"/>
      <c r="AR168" s="221" t="s">
        <v>207</v>
      </c>
      <c r="AT168" s="221" t="s">
        <v>197</v>
      </c>
      <c r="AU168" s="221" t="s">
        <v>85</v>
      </c>
      <c r="AY168" s="17" t="s">
        <v>194</v>
      </c>
      <c r="BE168" s="222">
        <f>IF(N168="základní",J168,0)</f>
        <v>0</v>
      </c>
      <c r="BF168" s="222">
        <f>IF(N168="snížená",J168,0)</f>
        <v>0</v>
      </c>
      <c r="BG168" s="222">
        <f>IF(N168="zákl. přenesená",J168,0)</f>
        <v>0</v>
      </c>
      <c r="BH168" s="222">
        <f>IF(N168="sníž. přenesená",J168,0)</f>
        <v>0</v>
      </c>
      <c r="BI168" s="222">
        <f>IF(N168="nulová",J168,0)</f>
        <v>0</v>
      </c>
      <c r="BJ168" s="17" t="s">
        <v>83</v>
      </c>
      <c r="BK168" s="222">
        <f>ROUND(I168*H168,2)</f>
        <v>0</v>
      </c>
      <c r="BL168" s="17" t="s">
        <v>207</v>
      </c>
      <c r="BM168" s="221" t="s">
        <v>614</v>
      </c>
    </row>
    <row r="169" spans="1:65" s="2" customFormat="1" ht="36" customHeight="1">
      <c r="A169" s="34"/>
      <c r="B169" s="35"/>
      <c r="C169" s="209" t="s">
        <v>382</v>
      </c>
      <c r="D169" s="209" t="s">
        <v>197</v>
      </c>
      <c r="E169" s="210" t="s">
        <v>4203</v>
      </c>
      <c r="F169" s="211" t="s">
        <v>4204</v>
      </c>
      <c r="G169" s="212" t="s">
        <v>240</v>
      </c>
      <c r="H169" s="213">
        <v>3</v>
      </c>
      <c r="I169" s="214"/>
      <c r="J169" s="215">
        <f>ROUND(I169*H169,2)</f>
        <v>0</v>
      </c>
      <c r="K169" s="216"/>
      <c r="L169" s="39"/>
      <c r="M169" s="217" t="s">
        <v>1</v>
      </c>
      <c r="N169" s="218" t="s">
        <v>40</v>
      </c>
      <c r="O169" s="71"/>
      <c r="P169" s="219">
        <f>O169*H169</f>
        <v>0</v>
      </c>
      <c r="Q169" s="219">
        <v>0</v>
      </c>
      <c r="R169" s="219">
        <f>Q169*H169</f>
        <v>0</v>
      </c>
      <c r="S169" s="219">
        <v>0</v>
      </c>
      <c r="T169" s="220">
        <f>S169*H169</f>
        <v>0</v>
      </c>
      <c r="U169" s="34"/>
      <c r="V169" s="34"/>
      <c r="W169" s="34"/>
      <c r="X169" s="34"/>
      <c r="Y169" s="34"/>
      <c r="Z169" s="34"/>
      <c r="AA169" s="34"/>
      <c r="AB169" s="34"/>
      <c r="AC169" s="34"/>
      <c r="AD169" s="34"/>
      <c r="AE169" s="34"/>
      <c r="AR169" s="221" t="s">
        <v>207</v>
      </c>
      <c r="AT169" s="221" t="s">
        <v>197</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207</v>
      </c>
      <c r="BM169" s="221" t="s">
        <v>622</v>
      </c>
    </row>
    <row r="170" spans="1:65" s="2" customFormat="1" ht="16.5" customHeight="1">
      <c r="A170" s="34"/>
      <c r="B170" s="35"/>
      <c r="C170" s="209" t="s">
        <v>388</v>
      </c>
      <c r="D170" s="209" t="s">
        <v>197</v>
      </c>
      <c r="E170" s="210" t="s">
        <v>4205</v>
      </c>
      <c r="F170" s="211" t="s">
        <v>4206</v>
      </c>
      <c r="G170" s="212" t="s">
        <v>240</v>
      </c>
      <c r="H170" s="213">
        <v>1</v>
      </c>
      <c r="I170" s="214"/>
      <c r="J170" s="215">
        <f>ROUND(I170*H170,2)</f>
        <v>0</v>
      </c>
      <c r="K170" s="216"/>
      <c r="L170" s="39"/>
      <c r="M170" s="217" t="s">
        <v>1</v>
      </c>
      <c r="N170" s="218" t="s">
        <v>40</v>
      </c>
      <c r="O170" s="71"/>
      <c r="P170" s="219">
        <f>O170*H170</f>
        <v>0</v>
      </c>
      <c r="Q170" s="219">
        <v>0</v>
      </c>
      <c r="R170" s="219">
        <f>Q170*H170</f>
        <v>0</v>
      </c>
      <c r="S170" s="219">
        <v>0</v>
      </c>
      <c r="T170" s="220">
        <f>S170*H170</f>
        <v>0</v>
      </c>
      <c r="U170" s="34"/>
      <c r="V170" s="34"/>
      <c r="W170" s="34"/>
      <c r="X170" s="34"/>
      <c r="Y170" s="34"/>
      <c r="Z170" s="34"/>
      <c r="AA170" s="34"/>
      <c r="AB170" s="34"/>
      <c r="AC170" s="34"/>
      <c r="AD170" s="34"/>
      <c r="AE170" s="34"/>
      <c r="AR170" s="221" t="s">
        <v>207</v>
      </c>
      <c r="AT170" s="221" t="s">
        <v>197</v>
      </c>
      <c r="AU170" s="221" t="s">
        <v>85</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207</v>
      </c>
      <c r="BM170" s="221" t="s">
        <v>634</v>
      </c>
    </row>
    <row r="171" spans="1:65" s="2" customFormat="1" ht="16.5" customHeight="1">
      <c r="A171" s="34"/>
      <c r="B171" s="35"/>
      <c r="C171" s="209" t="s">
        <v>396</v>
      </c>
      <c r="D171" s="209" t="s">
        <v>197</v>
      </c>
      <c r="E171" s="210" t="s">
        <v>4207</v>
      </c>
      <c r="F171" s="211" t="s">
        <v>4208</v>
      </c>
      <c r="G171" s="212" t="s">
        <v>240</v>
      </c>
      <c r="H171" s="213">
        <v>1</v>
      </c>
      <c r="I171" s="214"/>
      <c r="J171" s="215">
        <f>ROUND(I171*H171,2)</f>
        <v>0</v>
      </c>
      <c r="K171" s="216"/>
      <c r="L171" s="39"/>
      <c r="M171" s="217" t="s">
        <v>1</v>
      </c>
      <c r="N171" s="218" t="s">
        <v>40</v>
      </c>
      <c r="O171" s="71"/>
      <c r="P171" s="219">
        <f>O171*H171</f>
        <v>0</v>
      </c>
      <c r="Q171" s="219">
        <v>0</v>
      </c>
      <c r="R171" s="219">
        <f>Q171*H171</f>
        <v>0</v>
      </c>
      <c r="S171" s="219">
        <v>0</v>
      </c>
      <c r="T171" s="220">
        <f>S171*H171</f>
        <v>0</v>
      </c>
      <c r="U171" s="34"/>
      <c r="V171" s="34"/>
      <c r="W171" s="34"/>
      <c r="X171" s="34"/>
      <c r="Y171" s="34"/>
      <c r="Z171" s="34"/>
      <c r="AA171" s="34"/>
      <c r="AB171" s="34"/>
      <c r="AC171" s="34"/>
      <c r="AD171" s="34"/>
      <c r="AE171" s="34"/>
      <c r="AR171" s="221" t="s">
        <v>207</v>
      </c>
      <c r="AT171" s="221" t="s">
        <v>197</v>
      </c>
      <c r="AU171" s="221" t="s">
        <v>85</v>
      </c>
      <c r="AY171" s="17" t="s">
        <v>194</v>
      </c>
      <c r="BE171" s="222">
        <f>IF(N171="základní",J171,0)</f>
        <v>0</v>
      </c>
      <c r="BF171" s="222">
        <f>IF(N171="snížená",J171,0)</f>
        <v>0</v>
      </c>
      <c r="BG171" s="222">
        <f>IF(N171="zákl. přenesená",J171,0)</f>
        <v>0</v>
      </c>
      <c r="BH171" s="222">
        <f>IF(N171="sníž. přenesená",J171,0)</f>
        <v>0</v>
      </c>
      <c r="BI171" s="222">
        <f>IF(N171="nulová",J171,0)</f>
        <v>0</v>
      </c>
      <c r="BJ171" s="17" t="s">
        <v>83</v>
      </c>
      <c r="BK171" s="222">
        <f>ROUND(I171*H171,2)</f>
        <v>0</v>
      </c>
      <c r="BL171" s="17" t="s">
        <v>207</v>
      </c>
      <c r="BM171" s="221" t="s">
        <v>645</v>
      </c>
    </row>
    <row r="172" spans="1:65" s="2" customFormat="1" ht="48.75">
      <c r="A172" s="34"/>
      <c r="B172" s="35"/>
      <c r="C172" s="36"/>
      <c r="D172" s="223" t="s">
        <v>203</v>
      </c>
      <c r="E172" s="36"/>
      <c r="F172" s="224" t="s">
        <v>4209</v>
      </c>
      <c r="G172" s="36"/>
      <c r="H172" s="36"/>
      <c r="I172" s="122"/>
      <c r="J172" s="36"/>
      <c r="K172" s="36"/>
      <c r="L172" s="39"/>
      <c r="M172" s="225"/>
      <c r="N172" s="226"/>
      <c r="O172" s="71"/>
      <c r="P172" s="71"/>
      <c r="Q172" s="71"/>
      <c r="R172" s="71"/>
      <c r="S172" s="71"/>
      <c r="T172" s="72"/>
      <c r="U172" s="34"/>
      <c r="V172" s="34"/>
      <c r="W172" s="34"/>
      <c r="X172" s="34"/>
      <c r="Y172" s="34"/>
      <c r="Z172" s="34"/>
      <c r="AA172" s="34"/>
      <c r="AB172" s="34"/>
      <c r="AC172" s="34"/>
      <c r="AD172" s="34"/>
      <c r="AE172" s="34"/>
      <c r="AT172" s="17" t="s">
        <v>203</v>
      </c>
      <c r="AU172" s="17" t="s">
        <v>85</v>
      </c>
    </row>
    <row r="173" spans="1:65" s="2" customFormat="1" ht="36" customHeight="1">
      <c r="A173" s="34"/>
      <c r="B173" s="35"/>
      <c r="C173" s="209" t="s">
        <v>403</v>
      </c>
      <c r="D173" s="209" t="s">
        <v>197</v>
      </c>
      <c r="E173" s="210" t="s">
        <v>4210</v>
      </c>
      <c r="F173" s="211" t="s">
        <v>4211</v>
      </c>
      <c r="G173" s="212" t="s">
        <v>240</v>
      </c>
      <c r="H173" s="213">
        <v>2</v>
      </c>
      <c r="I173" s="214"/>
      <c r="J173" s="215">
        <f t="shared" ref="J173:J181" si="0">ROUND(I173*H173,2)</f>
        <v>0</v>
      </c>
      <c r="K173" s="216"/>
      <c r="L173" s="39"/>
      <c r="M173" s="217" t="s">
        <v>1</v>
      </c>
      <c r="N173" s="218" t="s">
        <v>40</v>
      </c>
      <c r="O173" s="71"/>
      <c r="P173" s="219">
        <f t="shared" ref="P173:P181" si="1">O173*H173</f>
        <v>0</v>
      </c>
      <c r="Q173" s="219">
        <v>0</v>
      </c>
      <c r="R173" s="219">
        <f t="shared" ref="R173:R181" si="2">Q173*H173</f>
        <v>0</v>
      </c>
      <c r="S173" s="219">
        <v>0</v>
      </c>
      <c r="T173" s="220">
        <f t="shared" ref="T173:T181" si="3">S173*H173</f>
        <v>0</v>
      </c>
      <c r="U173" s="34"/>
      <c r="V173" s="34"/>
      <c r="W173" s="34"/>
      <c r="X173" s="34"/>
      <c r="Y173" s="34"/>
      <c r="Z173" s="34"/>
      <c r="AA173" s="34"/>
      <c r="AB173" s="34"/>
      <c r="AC173" s="34"/>
      <c r="AD173" s="34"/>
      <c r="AE173" s="34"/>
      <c r="AR173" s="221" t="s">
        <v>207</v>
      </c>
      <c r="AT173" s="221" t="s">
        <v>197</v>
      </c>
      <c r="AU173" s="221" t="s">
        <v>85</v>
      </c>
      <c r="AY173" s="17" t="s">
        <v>194</v>
      </c>
      <c r="BE173" s="222">
        <f t="shared" ref="BE173:BE181" si="4">IF(N173="základní",J173,0)</f>
        <v>0</v>
      </c>
      <c r="BF173" s="222">
        <f t="shared" ref="BF173:BF181" si="5">IF(N173="snížená",J173,0)</f>
        <v>0</v>
      </c>
      <c r="BG173" s="222">
        <f t="shared" ref="BG173:BG181" si="6">IF(N173="zákl. přenesená",J173,0)</f>
        <v>0</v>
      </c>
      <c r="BH173" s="222">
        <f t="shared" ref="BH173:BH181" si="7">IF(N173="sníž. přenesená",J173,0)</f>
        <v>0</v>
      </c>
      <c r="BI173" s="222">
        <f t="shared" ref="BI173:BI181" si="8">IF(N173="nulová",J173,0)</f>
        <v>0</v>
      </c>
      <c r="BJ173" s="17" t="s">
        <v>83</v>
      </c>
      <c r="BK173" s="222">
        <f t="shared" ref="BK173:BK181" si="9">ROUND(I173*H173,2)</f>
        <v>0</v>
      </c>
      <c r="BL173" s="17" t="s">
        <v>207</v>
      </c>
      <c r="BM173" s="221" t="s">
        <v>653</v>
      </c>
    </row>
    <row r="174" spans="1:65" s="2" customFormat="1" ht="36" customHeight="1">
      <c r="A174" s="34"/>
      <c r="B174" s="35"/>
      <c r="C174" s="209" t="s">
        <v>533</v>
      </c>
      <c r="D174" s="209" t="s">
        <v>197</v>
      </c>
      <c r="E174" s="210" t="s">
        <v>4212</v>
      </c>
      <c r="F174" s="211" t="s">
        <v>4213</v>
      </c>
      <c r="G174" s="212" t="s">
        <v>240</v>
      </c>
      <c r="H174" s="213">
        <v>1</v>
      </c>
      <c r="I174" s="214"/>
      <c r="J174" s="215">
        <f t="shared" si="0"/>
        <v>0</v>
      </c>
      <c r="K174" s="216"/>
      <c r="L174" s="39"/>
      <c r="M174" s="217" t="s">
        <v>1</v>
      </c>
      <c r="N174" s="218" t="s">
        <v>40</v>
      </c>
      <c r="O174" s="71"/>
      <c r="P174" s="219">
        <f t="shared" si="1"/>
        <v>0</v>
      </c>
      <c r="Q174" s="219">
        <v>0</v>
      </c>
      <c r="R174" s="219">
        <f t="shared" si="2"/>
        <v>0</v>
      </c>
      <c r="S174" s="219">
        <v>0</v>
      </c>
      <c r="T174" s="220">
        <f t="shared" si="3"/>
        <v>0</v>
      </c>
      <c r="U174" s="34"/>
      <c r="V174" s="34"/>
      <c r="W174" s="34"/>
      <c r="X174" s="34"/>
      <c r="Y174" s="34"/>
      <c r="Z174" s="34"/>
      <c r="AA174" s="34"/>
      <c r="AB174" s="34"/>
      <c r="AC174" s="34"/>
      <c r="AD174" s="34"/>
      <c r="AE174" s="34"/>
      <c r="AR174" s="221" t="s">
        <v>207</v>
      </c>
      <c r="AT174" s="221" t="s">
        <v>197</v>
      </c>
      <c r="AU174" s="221" t="s">
        <v>85</v>
      </c>
      <c r="AY174" s="17" t="s">
        <v>194</v>
      </c>
      <c r="BE174" s="222">
        <f t="shared" si="4"/>
        <v>0</v>
      </c>
      <c r="BF174" s="222">
        <f t="shared" si="5"/>
        <v>0</v>
      </c>
      <c r="BG174" s="222">
        <f t="shared" si="6"/>
        <v>0</v>
      </c>
      <c r="BH174" s="222">
        <f t="shared" si="7"/>
        <v>0</v>
      </c>
      <c r="BI174" s="222">
        <f t="shared" si="8"/>
        <v>0</v>
      </c>
      <c r="BJ174" s="17" t="s">
        <v>83</v>
      </c>
      <c r="BK174" s="222">
        <f t="shared" si="9"/>
        <v>0</v>
      </c>
      <c r="BL174" s="17" t="s">
        <v>207</v>
      </c>
      <c r="BM174" s="221" t="s">
        <v>683</v>
      </c>
    </row>
    <row r="175" spans="1:65" s="2" customFormat="1" ht="36" customHeight="1">
      <c r="A175" s="34"/>
      <c r="B175" s="35"/>
      <c r="C175" s="209" t="s">
        <v>537</v>
      </c>
      <c r="D175" s="209" t="s">
        <v>197</v>
      </c>
      <c r="E175" s="210" t="s">
        <v>4214</v>
      </c>
      <c r="F175" s="211" t="s">
        <v>4215</v>
      </c>
      <c r="G175" s="212" t="s">
        <v>240</v>
      </c>
      <c r="H175" s="213">
        <v>1</v>
      </c>
      <c r="I175" s="214"/>
      <c r="J175" s="215">
        <f t="shared" si="0"/>
        <v>0</v>
      </c>
      <c r="K175" s="216"/>
      <c r="L175" s="39"/>
      <c r="M175" s="217" t="s">
        <v>1</v>
      </c>
      <c r="N175" s="218" t="s">
        <v>40</v>
      </c>
      <c r="O175" s="71"/>
      <c r="P175" s="219">
        <f t="shared" si="1"/>
        <v>0</v>
      </c>
      <c r="Q175" s="219">
        <v>0</v>
      </c>
      <c r="R175" s="219">
        <f t="shared" si="2"/>
        <v>0</v>
      </c>
      <c r="S175" s="219">
        <v>0</v>
      </c>
      <c r="T175" s="220">
        <f t="shared" si="3"/>
        <v>0</v>
      </c>
      <c r="U175" s="34"/>
      <c r="V175" s="34"/>
      <c r="W175" s="34"/>
      <c r="X175" s="34"/>
      <c r="Y175" s="34"/>
      <c r="Z175" s="34"/>
      <c r="AA175" s="34"/>
      <c r="AB175" s="34"/>
      <c r="AC175" s="34"/>
      <c r="AD175" s="34"/>
      <c r="AE175" s="34"/>
      <c r="AR175" s="221" t="s">
        <v>207</v>
      </c>
      <c r="AT175" s="221" t="s">
        <v>197</v>
      </c>
      <c r="AU175" s="221" t="s">
        <v>85</v>
      </c>
      <c r="AY175" s="17" t="s">
        <v>194</v>
      </c>
      <c r="BE175" s="222">
        <f t="shared" si="4"/>
        <v>0</v>
      </c>
      <c r="BF175" s="222">
        <f t="shared" si="5"/>
        <v>0</v>
      </c>
      <c r="BG175" s="222">
        <f t="shared" si="6"/>
        <v>0</v>
      </c>
      <c r="BH175" s="222">
        <f t="shared" si="7"/>
        <v>0</v>
      </c>
      <c r="BI175" s="222">
        <f t="shared" si="8"/>
        <v>0</v>
      </c>
      <c r="BJ175" s="17" t="s">
        <v>83</v>
      </c>
      <c r="BK175" s="222">
        <f t="shared" si="9"/>
        <v>0</v>
      </c>
      <c r="BL175" s="17" t="s">
        <v>207</v>
      </c>
      <c r="BM175" s="221" t="s">
        <v>691</v>
      </c>
    </row>
    <row r="176" spans="1:65" s="2" customFormat="1" ht="24" customHeight="1">
      <c r="A176" s="34"/>
      <c r="B176" s="35"/>
      <c r="C176" s="209" t="s">
        <v>541</v>
      </c>
      <c r="D176" s="209" t="s">
        <v>197</v>
      </c>
      <c r="E176" s="210" t="s">
        <v>4216</v>
      </c>
      <c r="F176" s="211" t="s">
        <v>4217</v>
      </c>
      <c r="G176" s="212" t="s">
        <v>240</v>
      </c>
      <c r="H176" s="213">
        <v>1</v>
      </c>
      <c r="I176" s="214"/>
      <c r="J176" s="215">
        <f t="shared" si="0"/>
        <v>0</v>
      </c>
      <c r="K176" s="216"/>
      <c r="L176" s="39"/>
      <c r="M176" s="217" t="s">
        <v>1</v>
      </c>
      <c r="N176" s="218" t="s">
        <v>40</v>
      </c>
      <c r="O176" s="71"/>
      <c r="P176" s="219">
        <f t="shared" si="1"/>
        <v>0</v>
      </c>
      <c r="Q176" s="219">
        <v>0</v>
      </c>
      <c r="R176" s="219">
        <f t="shared" si="2"/>
        <v>0</v>
      </c>
      <c r="S176" s="219">
        <v>0</v>
      </c>
      <c r="T176" s="220">
        <f t="shared" si="3"/>
        <v>0</v>
      </c>
      <c r="U176" s="34"/>
      <c r="V176" s="34"/>
      <c r="W176" s="34"/>
      <c r="X176" s="34"/>
      <c r="Y176" s="34"/>
      <c r="Z176" s="34"/>
      <c r="AA176" s="34"/>
      <c r="AB176" s="34"/>
      <c r="AC176" s="34"/>
      <c r="AD176" s="34"/>
      <c r="AE176" s="34"/>
      <c r="AR176" s="221" t="s">
        <v>207</v>
      </c>
      <c r="AT176" s="221" t="s">
        <v>197</v>
      </c>
      <c r="AU176" s="221" t="s">
        <v>85</v>
      </c>
      <c r="AY176" s="17" t="s">
        <v>194</v>
      </c>
      <c r="BE176" s="222">
        <f t="shared" si="4"/>
        <v>0</v>
      </c>
      <c r="BF176" s="222">
        <f t="shared" si="5"/>
        <v>0</v>
      </c>
      <c r="BG176" s="222">
        <f t="shared" si="6"/>
        <v>0</v>
      </c>
      <c r="BH176" s="222">
        <f t="shared" si="7"/>
        <v>0</v>
      </c>
      <c r="BI176" s="222">
        <f t="shared" si="8"/>
        <v>0</v>
      </c>
      <c r="BJ176" s="17" t="s">
        <v>83</v>
      </c>
      <c r="BK176" s="222">
        <f t="shared" si="9"/>
        <v>0</v>
      </c>
      <c r="BL176" s="17" t="s">
        <v>207</v>
      </c>
      <c r="BM176" s="221" t="s">
        <v>699</v>
      </c>
    </row>
    <row r="177" spans="1:65" s="2" customFormat="1" ht="16.5" customHeight="1">
      <c r="A177" s="34"/>
      <c r="B177" s="35"/>
      <c r="C177" s="209" t="s">
        <v>550</v>
      </c>
      <c r="D177" s="209" t="s">
        <v>197</v>
      </c>
      <c r="E177" s="210" t="s">
        <v>4218</v>
      </c>
      <c r="F177" s="211" t="s">
        <v>4219</v>
      </c>
      <c r="G177" s="212" t="s">
        <v>240</v>
      </c>
      <c r="H177" s="213">
        <v>1</v>
      </c>
      <c r="I177" s="214"/>
      <c r="J177" s="215">
        <f t="shared" si="0"/>
        <v>0</v>
      </c>
      <c r="K177" s="216"/>
      <c r="L177" s="39"/>
      <c r="M177" s="217" t="s">
        <v>1</v>
      </c>
      <c r="N177" s="218" t="s">
        <v>40</v>
      </c>
      <c r="O177" s="71"/>
      <c r="P177" s="219">
        <f t="shared" si="1"/>
        <v>0</v>
      </c>
      <c r="Q177" s="219">
        <v>0</v>
      </c>
      <c r="R177" s="219">
        <f t="shared" si="2"/>
        <v>0</v>
      </c>
      <c r="S177" s="219">
        <v>0</v>
      </c>
      <c r="T177" s="220">
        <f t="shared" si="3"/>
        <v>0</v>
      </c>
      <c r="U177" s="34"/>
      <c r="V177" s="34"/>
      <c r="W177" s="34"/>
      <c r="X177" s="34"/>
      <c r="Y177" s="34"/>
      <c r="Z177" s="34"/>
      <c r="AA177" s="34"/>
      <c r="AB177" s="34"/>
      <c r="AC177" s="34"/>
      <c r="AD177" s="34"/>
      <c r="AE177" s="34"/>
      <c r="AR177" s="221" t="s">
        <v>207</v>
      </c>
      <c r="AT177" s="221" t="s">
        <v>197</v>
      </c>
      <c r="AU177" s="221" t="s">
        <v>85</v>
      </c>
      <c r="AY177" s="17" t="s">
        <v>194</v>
      </c>
      <c r="BE177" s="222">
        <f t="shared" si="4"/>
        <v>0</v>
      </c>
      <c r="BF177" s="222">
        <f t="shared" si="5"/>
        <v>0</v>
      </c>
      <c r="BG177" s="222">
        <f t="shared" si="6"/>
        <v>0</v>
      </c>
      <c r="BH177" s="222">
        <f t="shared" si="7"/>
        <v>0</v>
      </c>
      <c r="BI177" s="222">
        <f t="shared" si="8"/>
        <v>0</v>
      </c>
      <c r="BJ177" s="17" t="s">
        <v>83</v>
      </c>
      <c r="BK177" s="222">
        <f t="shared" si="9"/>
        <v>0</v>
      </c>
      <c r="BL177" s="17" t="s">
        <v>207</v>
      </c>
      <c r="BM177" s="221" t="s">
        <v>708</v>
      </c>
    </row>
    <row r="178" spans="1:65" s="2" customFormat="1" ht="16.5" customHeight="1">
      <c r="A178" s="34"/>
      <c r="B178" s="35"/>
      <c r="C178" s="209" t="s">
        <v>558</v>
      </c>
      <c r="D178" s="209" t="s">
        <v>197</v>
      </c>
      <c r="E178" s="210" t="s">
        <v>4220</v>
      </c>
      <c r="F178" s="211" t="s">
        <v>4221</v>
      </c>
      <c r="G178" s="212" t="s">
        <v>240</v>
      </c>
      <c r="H178" s="213">
        <v>1</v>
      </c>
      <c r="I178" s="214"/>
      <c r="J178" s="215">
        <f t="shared" si="0"/>
        <v>0</v>
      </c>
      <c r="K178" s="216"/>
      <c r="L178" s="39"/>
      <c r="M178" s="217" t="s">
        <v>1</v>
      </c>
      <c r="N178" s="218" t="s">
        <v>40</v>
      </c>
      <c r="O178" s="71"/>
      <c r="P178" s="219">
        <f t="shared" si="1"/>
        <v>0</v>
      </c>
      <c r="Q178" s="219">
        <v>0</v>
      </c>
      <c r="R178" s="219">
        <f t="shared" si="2"/>
        <v>0</v>
      </c>
      <c r="S178" s="219">
        <v>0</v>
      </c>
      <c r="T178" s="220">
        <f t="shared" si="3"/>
        <v>0</v>
      </c>
      <c r="U178" s="34"/>
      <c r="V178" s="34"/>
      <c r="W178" s="34"/>
      <c r="X178" s="34"/>
      <c r="Y178" s="34"/>
      <c r="Z178" s="34"/>
      <c r="AA178" s="34"/>
      <c r="AB178" s="34"/>
      <c r="AC178" s="34"/>
      <c r="AD178" s="34"/>
      <c r="AE178" s="34"/>
      <c r="AR178" s="221" t="s">
        <v>207</v>
      </c>
      <c r="AT178" s="221" t="s">
        <v>197</v>
      </c>
      <c r="AU178" s="221" t="s">
        <v>85</v>
      </c>
      <c r="AY178" s="17" t="s">
        <v>194</v>
      </c>
      <c r="BE178" s="222">
        <f t="shared" si="4"/>
        <v>0</v>
      </c>
      <c r="BF178" s="222">
        <f t="shared" si="5"/>
        <v>0</v>
      </c>
      <c r="BG178" s="222">
        <f t="shared" si="6"/>
        <v>0</v>
      </c>
      <c r="BH178" s="222">
        <f t="shared" si="7"/>
        <v>0</v>
      </c>
      <c r="BI178" s="222">
        <f t="shared" si="8"/>
        <v>0</v>
      </c>
      <c r="BJ178" s="17" t="s">
        <v>83</v>
      </c>
      <c r="BK178" s="222">
        <f t="shared" si="9"/>
        <v>0</v>
      </c>
      <c r="BL178" s="17" t="s">
        <v>207</v>
      </c>
      <c r="BM178" s="221" t="s">
        <v>719</v>
      </c>
    </row>
    <row r="179" spans="1:65" s="2" customFormat="1" ht="24" customHeight="1">
      <c r="A179" s="34"/>
      <c r="B179" s="35"/>
      <c r="C179" s="209" t="s">
        <v>565</v>
      </c>
      <c r="D179" s="209" t="s">
        <v>197</v>
      </c>
      <c r="E179" s="210" t="s">
        <v>4222</v>
      </c>
      <c r="F179" s="211" t="s">
        <v>4223</v>
      </c>
      <c r="G179" s="212" t="s">
        <v>240</v>
      </c>
      <c r="H179" s="213">
        <v>3</v>
      </c>
      <c r="I179" s="214"/>
      <c r="J179" s="215">
        <f t="shared" si="0"/>
        <v>0</v>
      </c>
      <c r="K179" s="216"/>
      <c r="L179" s="39"/>
      <c r="M179" s="217" t="s">
        <v>1</v>
      </c>
      <c r="N179" s="218" t="s">
        <v>40</v>
      </c>
      <c r="O179" s="71"/>
      <c r="P179" s="219">
        <f t="shared" si="1"/>
        <v>0</v>
      </c>
      <c r="Q179" s="219">
        <v>0</v>
      </c>
      <c r="R179" s="219">
        <f t="shared" si="2"/>
        <v>0</v>
      </c>
      <c r="S179" s="219">
        <v>0</v>
      </c>
      <c r="T179" s="220">
        <f t="shared" si="3"/>
        <v>0</v>
      </c>
      <c r="U179" s="34"/>
      <c r="V179" s="34"/>
      <c r="W179" s="34"/>
      <c r="X179" s="34"/>
      <c r="Y179" s="34"/>
      <c r="Z179" s="34"/>
      <c r="AA179" s="34"/>
      <c r="AB179" s="34"/>
      <c r="AC179" s="34"/>
      <c r="AD179" s="34"/>
      <c r="AE179" s="34"/>
      <c r="AR179" s="221" t="s">
        <v>207</v>
      </c>
      <c r="AT179" s="221" t="s">
        <v>197</v>
      </c>
      <c r="AU179" s="221" t="s">
        <v>85</v>
      </c>
      <c r="AY179" s="17" t="s">
        <v>194</v>
      </c>
      <c r="BE179" s="222">
        <f t="shared" si="4"/>
        <v>0</v>
      </c>
      <c r="BF179" s="222">
        <f t="shared" si="5"/>
        <v>0</v>
      </c>
      <c r="BG179" s="222">
        <f t="shared" si="6"/>
        <v>0</v>
      </c>
      <c r="BH179" s="222">
        <f t="shared" si="7"/>
        <v>0</v>
      </c>
      <c r="BI179" s="222">
        <f t="shared" si="8"/>
        <v>0</v>
      </c>
      <c r="BJ179" s="17" t="s">
        <v>83</v>
      </c>
      <c r="BK179" s="222">
        <f t="shared" si="9"/>
        <v>0</v>
      </c>
      <c r="BL179" s="17" t="s">
        <v>207</v>
      </c>
      <c r="BM179" s="221" t="s">
        <v>735</v>
      </c>
    </row>
    <row r="180" spans="1:65" s="2" customFormat="1" ht="24" customHeight="1">
      <c r="A180" s="34"/>
      <c r="B180" s="35"/>
      <c r="C180" s="209" t="s">
        <v>569</v>
      </c>
      <c r="D180" s="209" t="s">
        <v>197</v>
      </c>
      <c r="E180" s="210" t="s">
        <v>4224</v>
      </c>
      <c r="F180" s="211" t="s">
        <v>4225</v>
      </c>
      <c r="G180" s="212" t="s">
        <v>240</v>
      </c>
      <c r="H180" s="213">
        <v>1</v>
      </c>
      <c r="I180" s="214"/>
      <c r="J180" s="215">
        <f t="shared" si="0"/>
        <v>0</v>
      </c>
      <c r="K180" s="216"/>
      <c r="L180" s="39"/>
      <c r="M180" s="217" t="s">
        <v>1</v>
      </c>
      <c r="N180" s="218" t="s">
        <v>40</v>
      </c>
      <c r="O180" s="71"/>
      <c r="P180" s="219">
        <f t="shared" si="1"/>
        <v>0</v>
      </c>
      <c r="Q180" s="219">
        <v>0</v>
      </c>
      <c r="R180" s="219">
        <f t="shared" si="2"/>
        <v>0</v>
      </c>
      <c r="S180" s="219">
        <v>0</v>
      </c>
      <c r="T180" s="220">
        <f t="shared" si="3"/>
        <v>0</v>
      </c>
      <c r="U180" s="34"/>
      <c r="V180" s="34"/>
      <c r="W180" s="34"/>
      <c r="X180" s="34"/>
      <c r="Y180" s="34"/>
      <c r="Z180" s="34"/>
      <c r="AA180" s="34"/>
      <c r="AB180" s="34"/>
      <c r="AC180" s="34"/>
      <c r="AD180" s="34"/>
      <c r="AE180" s="34"/>
      <c r="AR180" s="221" t="s">
        <v>207</v>
      </c>
      <c r="AT180" s="221" t="s">
        <v>197</v>
      </c>
      <c r="AU180" s="221" t="s">
        <v>85</v>
      </c>
      <c r="AY180" s="17" t="s">
        <v>194</v>
      </c>
      <c r="BE180" s="222">
        <f t="shared" si="4"/>
        <v>0</v>
      </c>
      <c r="BF180" s="222">
        <f t="shared" si="5"/>
        <v>0</v>
      </c>
      <c r="BG180" s="222">
        <f t="shared" si="6"/>
        <v>0</v>
      </c>
      <c r="BH180" s="222">
        <f t="shared" si="7"/>
        <v>0</v>
      </c>
      <c r="BI180" s="222">
        <f t="shared" si="8"/>
        <v>0</v>
      </c>
      <c r="BJ180" s="17" t="s">
        <v>83</v>
      </c>
      <c r="BK180" s="222">
        <f t="shared" si="9"/>
        <v>0</v>
      </c>
      <c r="BL180" s="17" t="s">
        <v>207</v>
      </c>
      <c r="BM180" s="221" t="s">
        <v>746</v>
      </c>
    </row>
    <row r="181" spans="1:65" s="2" customFormat="1" ht="24" customHeight="1">
      <c r="A181" s="34"/>
      <c r="B181" s="35"/>
      <c r="C181" s="209" t="s">
        <v>573</v>
      </c>
      <c r="D181" s="209" t="s">
        <v>197</v>
      </c>
      <c r="E181" s="210" t="s">
        <v>4226</v>
      </c>
      <c r="F181" s="211" t="s">
        <v>4227</v>
      </c>
      <c r="G181" s="212" t="s">
        <v>240</v>
      </c>
      <c r="H181" s="213">
        <v>1</v>
      </c>
      <c r="I181" s="214"/>
      <c r="J181" s="215">
        <f t="shared" si="0"/>
        <v>0</v>
      </c>
      <c r="K181" s="216"/>
      <c r="L181" s="39"/>
      <c r="M181" s="217" t="s">
        <v>1</v>
      </c>
      <c r="N181" s="218" t="s">
        <v>40</v>
      </c>
      <c r="O181" s="71"/>
      <c r="P181" s="219">
        <f t="shared" si="1"/>
        <v>0</v>
      </c>
      <c r="Q181" s="219">
        <v>0</v>
      </c>
      <c r="R181" s="219">
        <f t="shared" si="2"/>
        <v>0</v>
      </c>
      <c r="S181" s="219">
        <v>0</v>
      </c>
      <c r="T181" s="220">
        <f t="shared" si="3"/>
        <v>0</v>
      </c>
      <c r="U181" s="34"/>
      <c r="V181" s="34"/>
      <c r="W181" s="34"/>
      <c r="X181" s="34"/>
      <c r="Y181" s="34"/>
      <c r="Z181" s="34"/>
      <c r="AA181" s="34"/>
      <c r="AB181" s="34"/>
      <c r="AC181" s="34"/>
      <c r="AD181" s="34"/>
      <c r="AE181" s="34"/>
      <c r="AR181" s="221" t="s">
        <v>207</v>
      </c>
      <c r="AT181" s="221" t="s">
        <v>197</v>
      </c>
      <c r="AU181" s="221" t="s">
        <v>85</v>
      </c>
      <c r="AY181" s="17" t="s">
        <v>194</v>
      </c>
      <c r="BE181" s="222">
        <f t="shared" si="4"/>
        <v>0</v>
      </c>
      <c r="BF181" s="222">
        <f t="shared" si="5"/>
        <v>0</v>
      </c>
      <c r="BG181" s="222">
        <f t="shared" si="6"/>
        <v>0</v>
      </c>
      <c r="BH181" s="222">
        <f t="shared" si="7"/>
        <v>0</v>
      </c>
      <c r="BI181" s="222">
        <f t="shared" si="8"/>
        <v>0</v>
      </c>
      <c r="BJ181" s="17" t="s">
        <v>83</v>
      </c>
      <c r="BK181" s="222">
        <f t="shared" si="9"/>
        <v>0</v>
      </c>
      <c r="BL181" s="17" t="s">
        <v>207</v>
      </c>
      <c r="BM181" s="221" t="s">
        <v>754</v>
      </c>
    </row>
    <row r="182" spans="1:65" s="12" customFormat="1" ht="22.9" customHeight="1">
      <c r="B182" s="193"/>
      <c r="C182" s="194"/>
      <c r="D182" s="195" t="s">
        <v>74</v>
      </c>
      <c r="E182" s="207" t="s">
        <v>2532</v>
      </c>
      <c r="F182" s="207" t="s">
        <v>4228</v>
      </c>
      <c r="G182" s="194"/>
      <c r="H182" s="194"/>
      <c r="I182" s="197"/>
      <c r="J182" s="208">
        <f>BK182</f>
        <v>0</v>
      </c>
      <c r="K182" s="194"/>
      <c r="L182" s="199"/>
      <c r="M182" s="200"/>
      <c r="N182" s="201"/>
      <c r="O182" s="201"/>
      <c r="P182" s="202">
        <f>SUM(P183:P185)</f>
        <v>0</v>
      </c>
      <c r="Q182" s="201"/>
      <c r="R182" s="202">
        <f>SUM(R183:R185)</f>
        <v>0</v>
      </c>
      <c r="S182" s="201"/>
      <c r="T182" s="203">
        <f>SUM(T183:T185)</f>
        <v>0</v>
      </c>
      <c r="AR182" s="204" t="s">
        <v>83</v>
      </c>
      <c r="AT182" s="205" t="s">
        <v>74</v>
      </c>
      <c r="AU182" s="205" t="s">
        <v>83</v>
      </c>
      <c r="AY182" s="204" t="s">
        <v>194</v>
      </c>
      <c r="BK182" s="206">
        <f>SUM(BK183:BK185)</f>
        <v>0</v>
      </c>
    </row>
    <row r="183" spans="1:65" s="2" customFormat="1" ht="16.5" customHeight="1">
      <c r="A183" s="34"/>
      <c r="B183" s="35"/>
      <c r="C183" s="209" t="s">
        <v>577</v>
      </c>
      <c r="D183" s="209" t="s">
        <v>197</v>
      </c>
      <c r="E183" s="210" t="s">
        <v>4229</v>
      </c>
      <c r="F183" s="211" t="s">
        <v>4230</v>
      </c>
      <c r="G183" s="212" t="s">
        <v>240</v>
      </c>
      <c r="H183" s="213">
        <v>8</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207</v>
      </c>
      <c r="AT183" s="221" t="s">
        <v>197</v>
      </c>
      <c r="AU183" s="221" t="s">
        <v>85</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207</v>
      </c>
      <c r="BM183" s="221" t="s">
        <v>764</v>
      </c>
    </row>
    <row r="184" spans="1:65" s="2" customFormat="1" ht="48.75">
      <c r="A184" s="34"/>
      <c r="B184" s="35"/>
      <c r="C184" s="36"/>
      <c r="D184" s="223" t="s">
        <v>203</v>
      </c>
      <c r="E184" s="36"/>
      <c r="F184" s="224" t="s">
        <v>4231</v>
      </c>
      <c r="G184" s="36"/>
      <c r="H184" s="36"/>
      <c r="I184" s="122"/>
      <c r="J184" s="36"/>
      <c r="K184" s="36"/>
      <c r="L184" s="39"/>
      <c r="M184" s="225"/>
      <c r="N184" s="226"/>
      <c r="O184" s="71"/>
      <c r="P184" s="71"/>
      <c r="Q184" s="71"/>
      <c r="R184" s="71"/>
      <c r="S184" s="71"/>
      <c r="T184" s="72"/>
      <c r="U184" s="34"/>
      <c r="V184" s="34"/>
      <c r="W184" s="34"/>
      <c r="X184" s="34"/>
      <c r="Y184" s="34"/>
      <c r="Z184" s="34"/>
      <c r="AA184" s="34"/>
      <c r="AB184" s="34"/>
      <c r="AC184" s="34"/>
      <c r="AD184" s="34"/>
      <c r="AE184" s="34"/>
      <c r="AT184" s="17" t="s">
        <v>203</v>
      </c>
      <c r="AU184" s="17" t="s">
        <v>85</v>
      </c>
    </row>
    <row r="185" spans="1:65" s="2" customFormat="1" ht="36" customHeight="1">
      <c r="A185" s="34"/>
      <c r="B185" s="35"/>
      <c r="C185" s="209" t="s">
        <v>581</v>
      </c>
      <c r="D185" s="209" t="s">
        <v>197</v>
      </c>
      <c r="E185" s="210" t="s">
        <v>4232</v>
      </c>
      <c r="F185" s="211" t="s">
        <v>4233</v>
      </c>
      <c r="G185" s="212" t="s">
        <v>240</v>
      </c>
      <c r="H185" s="213">
        <v>12</v>
      </c>
      <c r="I185" s="214"/>
      <c r="J185" s="215">
        <f>ROUND(I185*H185,2)</f>
        <v>0</v>
      </c>
      <c r="K185" s="216"/>
      <c r="L185" s="39"/>
      <c r="M185" s="217" t="s">
        <v>1</v>
      </c>
      <c r="N185" s="218" t="s">
        <v>40</v>
      </c>
      <c r="O185" s="71"/>
      <c r="P185" s="219">
        <f>O185*H185</f>
        <v>0</v>
      </c>
      <c r="Q185" s="219">
        <v>0</v>
      </c>
      <c r="R185" s="219">
        <f>Q185*H185</f>
        <v>0</v>
      </c>
      <c r="S185" s="219">
        <v>0</v>
      </c>
      <c r="T185" s="220">
        <f>S185*H185</f>
        <v>0</v>
      </c>
      <c r="U185" s="34"/>
      <c r="V185" s="34"/>
      <c r="W185" s="34"/>
      <c r="X185" s="34"/>
      <c r="Y185" s="34"/>
      <c r="Z185" s="34"/>
      <c r="AA185" s="34"/>
      <c r="AB185" s="34"/>
      <c r="AC185" s="34"/>
      <c r="AD185" s="34"/>
      <c r="AE185" s="34"/>
      <c r="AR185" s="221" t="s">
        <v>207</v>
      </c>
      <c r="AT185" s="221" t="s">
        <v>197</v>
      </c>
      <c r="AU185" s="221" t="s">
        <v>85</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207</v>
      </c>
      <c r="BM185" s="221" t="s">
        <v>772</v>
      </c>
    </row>
    <row r="186" spans="1:65" s="12" customFormat="1" ht="22.9" customHeight="1">
      <c r="B186" s="193"/>
      <c r="C186" s="194"/>
      <c r="D186" s="195" t="s">
        <v>74</v>
      </c>
      <c r="E186" s="207" t="s">
        <v>2538</v>
      </c>
      <c r="F186" s="207" t="s">
        <v>4234</v>
      </c>
      <c r="G186" s="194"/>
      <c r="H186" s="194"/>
      <c r="I186" s="197"/>
      <c r="J186" s="208">
        <f>BK186</f>
        <v>0</v>
      </c>
      <c r="K186" s="194"/>
      <c r="L186" s="199"/>
      <c r="M186" s="200"/>
      <c r="N186" s="201"/>
      <c r="O186" s="201"/>
      <c r="P186" s="202">
        <f>SUM(P187:P189)</f>
        <v>0</v>
      </c>
      <c r="Q186" s="201"/>
      <c r="R186" s="202">
        <f>SUM(R187:R189)</f>
        <v>0</v>
      </c>
      <c r="S186" s="201"/>
      <c r="T186" s="203">
        <f>SUM(T187:T189)</f>
        <v>0</v>
      </c>
      <c r="AR186" s="204" t="s">
        <v>83</v>
      </c>
      <c r="AT186" s="205" t="s">
        <v>74</v>
      </c>
      <c r="AU186" s="205" t="s">
        <v>83</v>
      </c>
      <c r="AY186" s="204" t="s">
        <v>194</v>
      </c>
      <c r="BK186" s="206">
        <f>SUM(BK187:BK189)</f>
        <v>0</v>
      </c>
    </row>
    <row r="187" spans="1:65" s="2" customFormat="1" ht="16.5" customHeight="1">
      <c r="A187" s="34"/>
      <c r="B187" s="35"/>
      <c r="C187" s="209" t="s">
        <v>588</v>
      </c>
      <c r="D187" s="209" t="s">
        <v>197</v>
      </c>
      <c r="E187" s="210" t="s">
        <v>4229</v>
      </c>
      <c r="F187" s="211" t="s">
        <v>4230</v>
      </c>
      <c r="G187" s="212" t="s">
        <v>240</v>
      </c>
      <c r="H187" s="213">
        <v>4</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207</v>
      </c>
      <c r="AT187" s="221" t="s">
        <v>197</v>
      </c>
      <c r="AU187" s="221" t="s">
        <v>85</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207</v>
      </c>
      <c r="BM187" s="221" t="s">
        <v>781</v>
      </c>
    </row>
    <row r="188" spans="1:65" s="2" customFormat="1" ht="48.75">
      <c r="A188" s="34"/>
      <c r="B188" s="35"/>
      <c r="C188" s="36"/>
      <c r="D188" s="223" t="s">
        <v>203</v>
      </c>
      <c r="E188" s="36"/>
      <c r="F188" s="224" t="s">
        <v>4231</v>
      </c>
      <c r="G188" s="36"/>
      <c r="H188" s="36"/>
      <c r="I188" s="122"/>
      <c r="J188" s="36"/>
      <c r="K188" s="36"/>
      <c r="L188" s="39"/>
      <c r="M188" s="225"/>
      <c r="N188" s="226"/>
      <c r="O188" s="71"/>
      <c r="P188" s="71"/>
      <c r="Q188" s="71"/>
      <c r="R188" s="71"/>
      <c r="S188" s="71"/>
      <c r="T188" s="72"/>
      <c r="U188" s="34"/>
      <c r="V188" s="34"/>
      <c r="W188" s="34"/>
      <c r="X188" s="34"/>
      <c r="Y188" s="34"/>
      <c r="Z188" s="34"/>
      <c r="AA188" s="34"/>
      <c r="AB188" s="34"/>
      <c r="AC188" s="34"/>
      <c r="AD188" s="34"/>
      <c r="AE188" s="34"/>
      <c r="AT188" s="17" t="s">
        <v>203</v>
      </c>
      <c r="AU188" s="17" t="s">
        <v>85</v>
      </c>
    </row>
    <row r="189" spans="1:65" s="2" customFormat="1" ht="36" customHeight="1">
      <c r="A189" s="34"/>
      <c r="B189" s="35"/>
      <c r="C189" s="209" t="s">
        <v>594</v>
      </c>
      <c r="D189" s="209" t="s">
        <v>197</v>
      </c>
      <c r="E189" s="210" t="s">
        <v>4232</v>
      </c>
      <c r="F189" s="211" t="s">
        <v>4233</v>
      </c>
      <c r="G189" s="212" t="s">
        <v>240</v>
      </c>
      <c r="H189" s="213">
        <v>6</v>
      </c>
      <c r="I189" s="214"/>
      <c r="J189" s="215">
        <f>ROUND(I189*H189,2)</f>
        <v>0</v>
      </c>
      <c r="K189" s="216"/>
      <c r="L189" s="39"/>
      <c r="M189" s="217" t="s">
        <v>1</v>
      </c>
      <c r="N189" s="218" t="s">
        <v>40</v>
      </c>
      <c r="O189" s="71"/>
      <c r="P189" s="219">
        <f>O189*H189</f>
        <v>0</v>
      </c>
      <c r="Q189" s="219">
        <v>0</v>
      </c>
      <c r="R189" s="219">
        <f>Q189*H189</f>
        <v>0</v>
      </c>
      <c r="S189" s="219">
        <v>0</v>
      </c>
      <c r="T189" s="220">
        <f>S189*H189</f>
        <v>0</v>
      </c>
      <c r="U189" s="34"/>
      <c r="V189" s="34"/>
      <c r="W189" s="34"/>
      <c r="X189" s="34"/>
      <c r="Y189" s="34"/>
      <c r="Z189" s="34"/>
      <c r="AA189" s="34"/>
      <c r="AB189" s="34"/>
      <c r="AC189" s="34"/>
      <c r="AD189" s="34"/>
      <c r="AE189" s="34"/>
      <c r="AR189" s="221" t="s">
        <v>207</v>
      </c>
      <c r="AT189" s="221" t="s">
        <v>197</v>
      </c>
      <c r="AU189" s="221" t="s">
        <v>85</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207</v>
      </c>
      <c r="BM189" s="221" t="s">
        <v>790</v>
      </c>
    </row>
    <row r="190" spans="1:65" s="12" customFormat="1" ht="22.9" customHeight="1">
      <c r="B190" s="193"/>
      <c r="C190" s="194"/>
      <c r="D190" s="195" t="s">
        <v>74</v>
      </c>
      <c r="E190" s="207" t="s">
        <v>2544</v>
      </c>
      <c r="F190" s="207" t="s">
        <v>4235</v>
      </c>
      <c r="G190" s="194"/>
      <c r="H190" s="194"/>
      <c r="I190" s="197"/>
      <c r="J190" s="208">
        <f>BK190</f>
        <v>0</v>
      </c>
      <c r="K190" s="194"/>
      <c r="L190" s="199"/>
      <c r="M190" s="200"/>
      <c r="N190" s="201"/>
      <c r="O190" s="201"/>
      <c r="P190" s="202">
        <f>SUM(P191:P193)</f>
        <v>0</v>
      </c>
      <c r="Q190" s="201"/>
      <c r="R190" s="202">
        <f>SUM(R191:R193)</f>
        <v>0</v>
      </c>
      <c r="S190" s="201"/>
      <c r="T190" s="203">
        <f>SUM(T191:T193)</f>
        <v>0</v>
      </c>
      <c r="AR190" s="204" t="s">
        <v>83</v>
      </c>
      <c r="AT190" s="205" t="s">
        <v>74</v>
      </c>
      <c r="AU190" s="205" t="s">
        <v>83</v>
      </c>
      <c r="AY190" s="204" t="s">
        <v>194</v>
      </c>
      <c r="BK190" s="206">
        <f>SUM(BK191:BK193)</f>
        <v>0</v>
      </c>
    </row>
    <row r="191" spans="1:65" s="2" customFormat="1" ht="16.5" customHeight="1">
      <c r="A191" s="34"/>
      <c r="B191" s="35"/>
      <c r="C191" s="209" t="s">
        <v>598</v>
      </c>
      <c r="D191" s="209" t="s">
        <v>197</v>
      </c>
      <c r="E191" s="210" t="s">
        <v>4229</v>
      </c>
      <c r="F191" s="211" t="s">
        <v>4230</v>
      </c>
      <c r="G191" s="212" t="s">
        <v>240</v>
      </c>
      <c r="H191" s="213">
        <v>8</v>
      </c>
      <c r="I191" s="214"/>
      <c r="J191" s="215">
        <f>ROUND(I191*H191,2)</f>
        <v>0</v>
      </c>
      <c r="K191" s="216"/>
      <c r="L191" s="39"/>
      <c r="M191" s="217" t="s">
        <v>1</v>
      </c>
      <c r="N191" s="218" t="s">
        <v>40</v>
      </c>
      <c r="O191" s="71"/>
      <c r="P191" s="219">
        <f>O191*H191</f>
        <v>0</v>
      </c>
      <c r="Q191" s="219">
        <v>0</v>
      </c>
      <c r="R191" s="219">
        <f>Q191*H191</f>
        <v>0</v>
      </c>
      <c r="S191" s="219">
        <v>0</v>
      </c>
      <c r="T191" s="220">
        <f>S191*H191</f>
        <v>0</v>
      </c>
      <c r="U191" s="34"/>
      <c r="V191" s="34"/>
      <c r="W191" s="34"/>
      <c r="X191" s="34"/>
      <c r="Y191" s="34"/>
      <c r="Z191" s="34"/>
      <c r="AA191" s="34"/>
      <c r="AB191" s="34"/>
      <c r="AC191" s="34"/>
      <c r="AD191" s="34"/>
      <c r="AE191" s="34"/>
      <c r="AR191" s="221" t="s">
        <v>207</v>
      </c>
      <c r="AT191" s="221" t="s">
        <v>197</v>
      </c>
      <c r="AU191" s="221" t="s">
        <v>85</v>
      </c>
      <c r="AY191" s="17" t="s">
        <v>194</v>
      </c>
      <c r="BE191" s="222">
        <f>IF(N191="základní",J191,0)</f>
        <v>0</v>
      </c>
      <c r="BF191" s="222">
        <f>IF(N191="snížená",J191,0)</f>
        <v>0</v>
      </c>
      <c r="BG191" s="222">
        <f>IF(N191="zákl. přenesená",J191,0)</f>
        <v>0</v>
      </c>
      <c r="BH191" s="222">
        <f>IF(N191="sníž. přenesená",J191,0)</f>
        <v>0</v>
      </c>
      <c r="BI191" s="222">
        <f>IF(N191="nulová",J191,0)</f>
        <v>0</v>
      </c>
      <c r="BJ191" s="17" t="s">
        <v>83</v>
      </c>
      <c r="BK191" s="222">
        <f>ROUND(I191*H191,2)</f>
        <v>0</v>
      </c>
      <c r="BL191" s="17" t="s">
        <v>207</v>
      </c>
      <c r="BM191" s="221" t="s">
        <v>801</v>
      </c>
    </row>
    <row r="192" spans="1:65" s="2" customFormat="1" ht="48.75">
      <c r="A192" s="34"/>
      <c r="B192" s="35"/>
      <c r="C192" s="36"/>
      <c r="D192" s="223" t="s">
        <v>203</v>
      </c>
      <c r="E192" s="36"/>
      <c r="F192" s="224" t="s">
        <v>4231</v>
      </c>
      <c r="G192" s="36"/>
      <c r="H192" s="36"/>
      <c r="I192" s="122"/>
      <c r="J192" s="36"/>
      <c r="K192" s="36"/>
      <c r="L192" s="39"/>
      <c r="M192" s="225"/>
      <c r="N192" s="226"/>
      <c r="O192" s="71"/>
      <c r="P192" s="71"/>
      <c r="Q192" s="71"/>
      <c r="R192" s="71"/>
      <c r="S192" s="71"/>
      <c r="T192" s="72"/>
      <c r="U192" s="34"/>
      <c r="V192" s="34"/>
      <c r="W192" s="34"/>
      <c r="X192" s="34"/>
      <c r="Y192" s="34"/>
      <c r="Z192" s="34"/>
      <c r="AA192" s="34"/>
      <c r="AB192" s="34"/>
      <c r="AC192" s="34"/>
      <c r="AD192" s="34"/>
      <c r="AE192" s="34"/>
      <c r="AT192" s="17" t="s">
        <v>203</v>
      </c>
      <c r="AU192" s="17" t="s">
        <v>85</v>
      </c>
    </row>
    <row r="193" spans="1:65" s="2" customFormat="1" ht="36" customHeight="1">
      <c r="A193" s="34"/>
      <c r="B193" s="35"/>
      <c r="C193" s="209" t="s">
        <v>602</v>
      </c>
      <c r="D193" s="209" t="s">
        <v>197</v>
      </c>
      <c r="E193" s="210" t="s">
        <v>4232</v>
      </c>
      <c r="F193" s="211" t="s">
        <v>4233</v>
      </c>
      <c r="G193" s="212" t="s">
        <v>240</v>
      </c>
      <c r="H193" s="213">
        <v>11</v>
      </c>
      <c r="I193" s="214"/>
      <c r="J193" s="215">
        <f>ROUND(I193*H193,2)</f>
        <v>0</v>
      </c>
      <c r="K193" s="216"/>
      <c r="L193" s="39"/>
      <c r="M193" s="217" t="s">
        <v>1</v>
      </c>
      <c r="N193" s="218" t="s">
        <v>40</v>
      </c>
      <c r="O193" s="71"/>
      <c r="P193" s="219">
        <f>O193*H193</f>
        <v>0</v>
      </c>
      <c r="Q193" s="219">
        <v>0</v>
      </c>
      <c r="R193" s="219">
        <f>Q193*H193</f>
        <v>0</v>
      </c>
      <c r="S193" s="219">
        <v>0</v>
      </c>
      <c r="T193" s="220">
        <f>S193*H193</f>
        <v>0</v>
      </c>
      <c r="U193" s="34"/>
      <c r="V193" s="34"/>
      <c r="W193" s="34"/>
      <c r="X193" s="34"/>
      <c r="Y193" s="34"/>
      <c r="Z193" s="34"/>
      <c r="AA193" s="34"/>
      <c r="AB193" s="34"/>
      <c r="AC193" s="34"/>
      <c r="AD193" s="34"/>
      <c r="AE193" s="34"/>
      <c r="AR193" s="221" t="s">
        <v>207</v>
      </c>
      <c r="AT193" s="221" t="s">
        <v>197</v>
      </c>
      <c r="AU193" s="221" t="s">
        <v>85</v>
      </c>
      <c r="AY193" s="17" t="s">
        <v>194</v>
      </c>
      <c r="BE193" s="222">
        <f>IF(N193="základní",J193,0)</f>
        <v>0</v>
      </c>
      <c r="BF193" s="222">
        <f>IF(N193="snížená",J193,0)</f>
        <v>0</v>
      </c>
      <c r="BG193" s="222">
        <f>IF(N193="zákl. přenesená",J193,0)</f>
        <v>0</v>
      </c>
      <c r="BH193" s="222">
        <f>IF(N193="sníž. přenesená",J193,0)</f>
        <v>0</v>
      </c>
      <c r="BI193" s="222">
        <f>IF(N193="nulová",J193,0)</f>
        <v>0</v>
      </c>
      <c r="BJ193" s="17" t="s">
        <v>83</v>
      </c>
      <c r="BK193" s="222">
        <f>ROUND(I193*H193,2)</f>
        <v>0</v>
      </c>
      <c r="BL193" s="17" t="s">
        <v>207</v>
      </c>
      <c r="BM193" s="221" t="s">
        <v>810</v>
      </c>
    </row>
    <row r="194" spans="1:65" s="12" customFormat="1" ht="25.9" customHeight="1">
      <c r="B194" s="193"/>
      <c r="C194" s="194"/>
      <c r="D194" s="195" t="s">
        <v>74</v>
      </c>
      <c r="E194" s="196" t="s">
        <v>2928</v>
      </c>
      <c r="F194" s="196" t="s">
        <v>4236</v>
      </c>
      <c r="G194" s="194"/>
      <c r="H194" s="194"/>
      <c r="I194" s="197"/>
      <c r="J194" s="198">
        <f>BK194</f>
        <v>0</v>
      </c>
      <c r="K194" s="194"/>
      <c r="L194" s="199"/>
      <c r="M194" s="200"/>
      <c r="N194" s="201"/>
      <c r="O194" s="201"/>
      <c r="P194" s="202">
        <f>P195+P208</f>
        <v>0</v>
      </c>
      <c r="Q194" s="201"/>
      <c r="R194" s="202">
        <f>R195+R208</f>
        <v>0</v>
      </c>
      <c r="S194" s="201"/>
      <c r="T194" s="203">
        <f>T195+T208</f>
        <v>0</v>
      </c>
      <c r="AR194" s="204" t="s">
        <v>83</v>
      </c>
      <c r="AT194" s="205" t="s">
        <v>74</v>
      </c>
      <c r="AU194" s="205" t="s">
        <v>75</v>
      </c>
      <c r="AY194" s="204" t="s">
        <v>194</v>
      </c>
      <c r="BK194" s="206">
        <f>BK195+BK208</f>
        <v>0</v>
      </c>
    </row>
    <row r="195" spans="1:65" s="12" customFormat="1" ht="22.9" customHeight="1">
      <c r="B195" s="193"/>
      <c r="C195" s="194"/>
      <c r="D195" s="195" t="s">
        <v>74</v>
      </c>
      <c r="E195" s="207" t="s">
        <v>2556</v>
      </c>
      <c r="F195" s="207" t="s">
        <v>4237</v>
      </c>
      <c r="G195" s="194"/>
      <c r="H195" s="194"/>
      <c r="I195" s="197"/>
      <c r="J195" s="208">
        <f>BK195</f>
        <v>0</v>
      </c>
      <c r="K195" s="194"/>
      <c r="L195" s="199"/>
      <c r="M195" s="200"/>
      <c r="N195" s="201"/>
      <c r="O195" s="201"/>
      <c r="P195" s="202">
        <f>SUM(P196:P207)</f>
        <v>0</v>
      </c>
      <c r="Q195" s="201"/>
      <c r="R195" s="202">
        <f>SUM(R196:R207)</f>
        <v>0</v>
      </c>
      <c r="S195" s="201"/>
      <c r="T195" s="203">
        <f>SUM(T196:T207)</f>
        <v>0</v>
      </c>
      <c r="AR195" s="204" t="s">
        <v>83</v>
      </c>
      <c r="AT195" s="205" t="s">
        <v>74</v>
      </c>
      <c r="AU195" s="205" t="s">
        <v>83</v>
      </c>
      <c r="AY195" s="204" t="s">
        <v>194</v>
      </c>
      <c r="BK195" s="206">
        <f>SUM(BK196:BK207)</f>
        <v>0</v>
      </c>
    </row>
    <row r="196" spans="1:65" s="2" customFormat="1" ht="16.5" customHeight="1">
      <c r="A196" s="34"/>
      <c r="B196" s="35"/>
      <c r="C196" s="209" t="s">
        <v>606</v>
      </c>
      <c r="D196" s="209" t="s">
        <v>197</v>
      </c>
      <c r="E196" s="210" t="s">
        <v>4238</v>
      </c>
      <c r="F196" s="211" t="s">
        <v>4239</v>
      </c>
      <c r="G196" s="212" t="s">
        <v>240</v>
      </c>
      <c r="H196" s="213">
        <v>1</v>
      </c>
      <c r="I196" s="214"/>
      <c r="J196" s="215">
        <f t="shared" ref="J196:J207" si="10">ROUND(I196*H196,2)</f>
        <v>0</v>
      </c>
      <c r="K196" s="216"/>
      <c r="L196" s="39"/>
      <c r="M196" s="217" t="s">
        <v>1</v>
      </c>
      <c r="N196" s="218" t="s">
        <v>40</v>
      </c>
      <c r="O196" s="71"/>
      <c r="P196" s="219">
        <f t="shared" ref="P196:P207" si="11">O196*H196</f>
        <v>0</v>
      </c>
      <c r="Q196" s="219">
        <v>0</v>
      </c>
      <c r="R196" s="219">
        <f t="shared" ref="R196:R207" si="12">Q196*H196</f>
        <v>0</v>
      </c>
      <c r="S196" s="219">
        <v>0</v>
      </c>
      <c r="T196" s="220">
        <f t="shared" ref="T196:T207" si="13">S196*H196</f>
        <v>0</v>
      </c>
      <c r="U196" s="34"/>
      <c r="V196" s="34"/>
      <c r="W196" s="34"/>
      <c r="X196" s="34"/>
      <c r="Y196" s="34"/>
      <c r="Z196" s="34"/>
      <c r="AA196" s="34"/>
      <c r="AB196" s="34"/>
      <c r="AC196" s="34"/>
      <c r="AD196" s="34"/>
      <c r="AE196" s="34"/>
      <c r="AR196" s="221" t="s">
        <v>207</v>
      </c>
      <c r="AT196" s="221" t="s">
        <v>197</v>
      </c>
      <c r="AU196" s="221" t="s">
        <v>85</v>
      </c>
      <c r="AY196" s="17" t="s">
        <v>194</v>
      </c>
      <c r="BE196" s="222">
        <f t="shared" ref="BE196:BE207" si="14">IF(N196="základní",J196,0)</f>
        <v>0</v>
      </c>
      <c r="BF196" s="222">
        <f t="shared" ref="BF196:BF207" si="15">IF(N196="snížená",J196,0)</f>
        <v>0</v>
      </c>
      <c r="BG196" s="222">
        <f t="shared" ref="BG196:BG207" si="16">IF(N196="zákl. přenesená",J196,0)</f>
        <v>0</v>
      </c>
      <c r="BH196" s="222">
        <f t="shared" ref="BH196:BH207" si="17">IF(N196="sníž. přenesená",J196,0)</f>
        <v>0</v>
      </c>
      <c r="BI196" s="222">
        <f t="shared" ref="BI196:BI207" si="18">IF(N196="nulová",J196,0)</f>
        <v>0</v>
      </c>
      <c r="BJ196" s="17" t="s">
        <v>83</v>
      </c>
      <c r="BK196" s="222">
        <f t="shared" ref="BK196:BK207" si="19">ROUND(I196*H196,2)</f>
        <v>0</v>
      </c>
      <c r="BL196" s="17" t="s">
        <v>207</v>
      </c>
      <c r="BM196" s="221" t="s">
        <v>820</v>
      </c>
    </row>
    <row r="197" spans="1:65" s="2" customFormat="1" ht="16.5" customHeight="1">
      <c r="A197" s="34"/>
      <c r="B197" s="35"/>
      <c r="C197" s="209" t="s">
        <v>610</v>
      </c>
      <c r="D197" s="209" t="s">
        <v>197</v>
      </c>
      <c r="E197" s="210" t="s">
        <v>4240</v>
      </c>
      <c r="F197" s="211" t="s">
        <v>4241</v>
      </c>
      <c r="G197" s="212" t="s">
        <v>240</v>
      </c>
      <c r="H197" s="213">
        <v>4</v>
      </c>
      <c r="I197" s="214"/>
      <c r="J197" s="215">
        <f t="shared" si="10"/>
        <v>0</v>
      </c>
      <c r="K197" s="216"/>
      <c r="L197" s="39"/>
      <c r="M197" s="217" t="s">
        <v>1</v>
      </c>
      <c r="N197" s="218" t="s">
        <v>40</v>
      </c>
      <c r="O197" s="71"/>
      <c r="P197" s="219">
        <f t="shared" si="11"/>
        <v>0</v>
      </c>
      <c r="Q197" s="219">
        <v>0</v>
      </c>
      <c r="R197" s="219">
        <f t="shared" si="12"/>
        <v>0</v>
      </c>
      <c r="S197" s="219">
        <v>0</v>
      </c>
      <c r="T197" s="220">
        <f t="shared" si="13"/>
        <v>0</v>
      </c>
      <c r="U197" s="34"/>
      <c r="V197" s="34"/>
      <c r="W197" s="34"/>
      <c r="X197" s="34"/>
      <c r="Y197" s="34"/>
      <c r="Z197" s="34"/>
      <c r="AA197" s="34"/>
      <c r="AB197" s="34"/>
      <c r="AC197" s="34"/>
      <c r="AD197" s="34"/>
      <c r="AE197" s="34"/>
      <c r="AR197" s="221" t="s">
        <v>207</v>
      </c>
      <c r="AT197" s="221" t="s">
        <v>197</v>
      </c>
      <c r="AU197" s="221" t="s">
        <v>85</v>
      </c>
      <c r="AY197" s="17" t="s">
        <v>194</v>
      </c>
      <c r="BE197" s="222">
        <f t="shared" si="14"/>
        <v>0</v>
      </c>
      <c r="BF197" s="222">
        <f t="shared" si="15"/>
        <v>0</v>
      </c>
      <c r="BG197" s="222">
        <f t="shared" si="16"/>
        <v>0</v>
      </c>
      <c r="BH197" s="222">
        <f t="shared" si="17"/>
        <v>0</v>
      </c>
      <c r="BI197" s="222">
        <f t="shared" si="18"/>
        <v>0</v>
      </c>
      <c r="BJ197" s="17" t="s">
        <v>83</v>
      </c>
      <c r="BK197" s="222">
        <f t="shared" si="19"/>
        <v>0</v>
      </c>
      <c r="BL197" s="17" t="s">
        <v>207</v>
      </c>
      <c r="BM197" s="221" t="s">
        <v>832</v>
      </c>
    </row>
    <row r="198" spans="1:65" s="2" customFormat="1" ht="24" customHeight="1">
      <c r="A198" s="34"/>
      <c r="B198" s="35"/>
      <c r="C198" s="209" t="s">
        <v>614</v>
      </c>
      <c r="D198" s="209" t="s">
        <v>197</v>
      </c>
      <c r="E198" s="210" t="s">
        <v>4242</v>
      </c>
      <c r="F198" s="211" t="s">
        <v>4243</v>
      </c>
      <c r="G198" s="212" t="s">
        <v>240</v>
      </c>
      <c r="H198" s="213">
        <v>2</v>
      </c>
      <c r="I198" s="214"/>
      <c r="J198" s="215">
        <f t="shared" si="10"/>
        <v>0</v>
      </c>
      <c r="K198" s="216"/>
      <c r="L198" s="39"/>
      <c r="M198" s="217" t="s">
        <v>1</v>
      </c>
      <c r="N198" s="218" t="s">
        <v>40</v>
      </c>
      <c r="O198" s="71"/>
      <c r="P198" s="219">
        <f t="shared" si="11"/>
        <v>0</v>
      </c>
      <c r="Q198" s="219">
        <v>0</v>
      </c>
      <c r="R198" s="219">
        <f t="shared" si="12"/>
        <v>0</v>
      </c>
      <c r="S198" s="219">
        <v>0</v>
      </c>
      <c r="T198" s="220">
        <f t="shared" si="13"/>
        <v>0</v>
      </c>
      <c r="U198" s="34"/>
      <c r="V198" s="34"/>
      <c r="W198" s="34"/>
      <c r="X198" s="34"/>
      <c r="Y198" s="34"/>
      <c r="Z198" s="34"/>
      <c r="AA198" s="34"/>
      <c r="AB198" s="34"/>
      <c r="AC198" s="34"/>
      <c r="AD198" s="34"/>
      <c r="AE198" s="34"/>
      <c r="AR198" s="221" t="s">
        <v>207</v>
      </c>
      <c r="AT198" s="221" t="s">
        <v>197</v>
      </c>
      <c r="AU198" s="221" t="s">
        <v>85</v>
      </c>
      <c r="AY198" s="17" t="s">
        <v>194</v>
      </c>
      <c r="BE198" s="222">
        <f t="shared" si="14"/>
        <v>0</v>
      </c>
      <c r="BF198" s="222">
        <f t="shared" si="15"/>
        <v>0</v>
      </c>
      <c r="BG198" s="222">
        <f t="shared" si="16"/>
        <v>0</v>
      </c>
      <c r="BH198" s="222">
        <f t="shared" si="17"/>
        <v>0</v>
      </c>
      <c r="BI198" s="222">
        <f t="shared" si="18"/>
        <v>0</v>
      </c>
      <c r="BJ198" s="17" t="s">
        <v>83</v>
      </c>
      <c r="BK198" s="222">
        <f t="shared" si="19"/>
        <v>0</v>
      </c>
      <c r="BL198" s="17" t="s">
        <v>207</v>
      </c>
      <c r="BM198" s="221" t="s">
        <v>844</v>
      </c>
    </row>
    <row r="199" spans="1:65" s="2" customFormat="1" ht="16.5" customHeight="1">
      <c r="A199" s="34"/>
      <c r="B199" s="35"/>
      <c r="C199" s="209" t="s">
        <v>618</v>
      </c>
      <c r="D199" s="209" t="s">
        <v>197</v>
      </c>
      <c r="E199" s="210" t="s">
        <v>4244</v>
      </c>
      <c r="F199" s="211" t="s">
        <v>4245</v>
      </c>
      <c r="G199" s="212" t="s">
        <v>240</v>
      </c>
      <c r="H199" s="213">
        <v>1</v>
      </c>
      <c r="I199" s="214"/>
      <c r="J199" s="215">
        <f t="shared" si="10"/>
        <v>0</v>
      </c>
      <c r="K199" s="216"/>
      <c r="L199" s="39"/>
      <c r="M199" s="217" t="s">
        <v>1</v>
      </c>
      <c r="N199" s="218" t="s">
        <v>40</v>
      </c>
      <c r="O199" s="71"/>
      <c r="P199" s="219">
        <f t="shared" si="11"/>
        <v>0</v>
      </c>
      <c r="Q199" s="219">
        <v>0</v>
      </c>
      <c r="R199" s="219">
        <f t="shared" si="12"/>
        <v>0</v>
      </c>
      <c r="S199" s="219">
        <v>0</v>
      </c>
      <c r="T199" s="220">
        <f t="shared" si="13"/>
        <v>0</v>
      </c>
      <c r="U199" s="34"/>
      <c r="V199" s="34"/>
      <c r="W199" s="34"/>
      <c r="X199" s="34"/>
      <c r="Y199" s="34"/>
      <c r="Z199" s="34"/>
      <c r="AA199" s="34"/>
      <c r="AB199" s="34"/>
      <c r="AC199" s="34"/>
      <c r="AD199" s="34"/>
      <c r="AE199" s="34"/>
      <c r="AR199" s="221" t="s">
        <v>207</v>
      </c>
      <c r="AT199" s="221" t="s">
        <v>197</v>
      </c>
      <c r="AU199" s="221" t="s">
        <v>85</v>
      </c>
      <c r="AY199" s="17" t="s">
        <v>194</v>
      </c>
      <c r="BE199" s="222">
        <f t="shared" si="14"/>
        <v>0</v>
      </c>
      <c r="BF199" s="222">
        <f t="shared" si="15"/>
        <v>0</v>
      </c>
      <c r="BG199" s="222">
        <f t="shared" si="16"/>
        <v>0</v>
      </c>
      <c r="BH199" s="222">
        <f t="shared" si="17"/>
        <v>0</v>
      </c>
      <c r="BI199" s="222">
        <f t="shared" si="18"/>
        <v>0</v>
      </c>
      <c r="BJ199" s="17" t="s">
        <v>83</v>
      </c>
      <c r="BK199" s="222">
        <f t="shared" si="19"/>
        <v>0</v>
      </c>
      <c r="BL199" s="17" t="s">
        <v>207</v>
      </c>
      <c r="BM199" s="221" t="s">
        <v>854</v>
      </c>
    </row>
    <row r="200" spans="1:65" s="2" customFormat="1" ht="16.5" customHeight="1">
      <c r="A200" s="34"/>
      <c r="B200" s="35"/>
      <c r="C200" s="209" t="s">
        <v>622</v>
      </c>
      <c r="D200" s="209" t="s">
        <v>197</v>
      </c>
      <c r="E200" s="210" t="s">
        <v>4246</v>
      </c>
      <c r="F200" s="211" t="s">
        <v>4247</v>
      </c>
      <c r="G200" s="212" t="s">
        <v>240</v>
      </c>
      <c r="H200" s="213">
        <v>1</v>
      </c>
      <c r="I200" s="214"/>
      <c r="J200" s="215">
        <f t="shared" si="10"/>
        <v>0</v>
      </c>
      <c r="K200" s="216"/>
      <c r="L200" s="39"/>
      <c r="M200" s="217" t="s">
        <v>1</v>
      </c>
      <c r="N200" s="218" t="s">
        <v>40</v>
      </c>
      <c r="O200" s="71"/>
      <c r="P200" s="219">
        <f t="shared" si="11"/>
        <v>0</v>
      </c>
      <c r="Q200" s="219">
        <v>0</v>
      </c>
      <c r="R200" s="219">
        <f t="shared" si="12"/>
        <v>0</v>
      </c>
      <c r="S200" s="219">
        <v>0</v>
      </c>
      <c r="T200" s="220">
        <f t="shared" si="13"/>
        <v>0</v>
      </c>
      <c r="U200" s="34"/>
      <c r="V200" s="34"/>
      <c r="W200" s="34"/>
      <c r="X200" s="34"/>
      <c r="Y200" s="34"/>
      <c r="Z200" s="34"/>
      <c r="AA200" s="34"/>
      <c r="AB200" s="34"/>
      <c r="AC200" s="34"/>
      <c r="AD200" s="34"/>
      <c r="AE200" s="34"/>
      <c r="AR200" s="221" t="s">
        <v>207</v>
      </c>
      <c r="AT200" s="221" t="s">
        <v>197</v>
      </c>
      <c r="AU200" s="221" t="s">
        <v>85</v>
      </c>
      <c r="AY200" s="17" t="s">
        <v>194</v>
      </c>
      <c r="BE200" s="222">
        <f t="shared" si="14"/>
        <v>0</v>
      </c>
      <c r="BF200" s="222">
        <f t="shared" si="15"/>
        <v>0</v>
      </c>
      <c r="BG200" s="222">
        <f t="shared" si="16"/>
        <v>0</v>
      </c>
      <c r="BH200" s="222">
        <f t="shared" si="17"/>
        <v>0</v>
      </c>
      <c r="BI200" s="222">
        <f t="shared" si="18"/>
        <v>0</v>
      </c>
      <c r="BJ200" s="17" t="s">
        <v>83</v>
      </c>
      <c r="BK200" s="222">
        <f t="shared" si="19"/>
        <v>0</v>
      </c>
      <c r="BL200" s="17" t="s">
        <v>207</v>
      </c>
      <c r="BM200" s="221" t="s">
        <v>867</v>
      </c>
    </row>
    <row r="201" spans="1:65" s="2" customFormat="1" ht="24" customHeight="1">
      <c r="A201" s="34"/>
      <c r="B201" s="35"/>
      <c r="C201" s="209" t="s">
        <v>628</v>
      </c>
      <c r="D201" s="209" t="s">
        <v>197</v>
      </c>
      <c r="E201" s="210" t="s">
        <v>4248</v>
      </c>
      <c r="F201" s="211" t="s">
        <v>4249</v>
      </c>
      <c r="G201" s="212" t="s">
        <v>240</v>
      </c>
      <c r="H201" s="213">
        <v>3</v>
      </c>
      <c r="I201" s="214"/>
      <c r="J201" s="215">
        <f t="shared" si="10"/>
        <v>0</v>
      </c>
      <c r="K201" s="216"/>
      <c r="L201" s="39"/>
      <c r="M201" s="217" t="s">
        <v>1</v>
      </c>
      <c r="N201" s="218" t="s">
        <v>40</v>
      </c>
      <c r="O201" s="71"/>
      <c r="P201" s="219">
        <f t="shared" si="11"/>
        <v>0</v>
      </c>
      <c r="Q201" s="219">
        <v>0</v>
      </c>
      <c r="R201" s="219">
        <f t="shared" si="12"/>
        <v>0</v>
      </c>
      <c r="S201" s="219">
        <v>0</v>
      </c>
      <c r="T201" s="220">
        <f t="shared" si="13"/>
        <v>0</v>
      </c>
      <c r="U201" s="34"/>
      <c r="V201" s="34"/>
      <c r="W201" s="34"/>
      <c r="X201" s="34"/>
      <c r="Y201" s="34"/>
      <c r="Z201" s="34"/>
      <c r="AA201" s="34"/>
      <c r="AB201" s="34"/>
      <c r="AC201" s="34"/>
      <c r="AD201" s="34"/>
      <c r="AE201" s="34"/>
      <c r="AR201" s="221" t="s">
        <v>207</v>
      </c>
      <c r="AT201" s="221" t="s">
        <v>197</v>
      </c>
      <c r="AU201" s="221" t="s">
        <v>85</v>
      </c>
      <c r="AY201" s="17" t="s">
        <v>194</v>
      </c>
      <c r="BE201" s="222">
        <f t="shared" si="14"/>
        <v>0</v>
      </c>
      <c r="BF201" s="222">
        <f t="shared" si="15"/>
        <v>0</v>
      </c>
      <c r="BG201" s="222">
        <f t="shared" si="16"/>
        <v>0</v>
      </c>
      <c r="BH201" s="222">
        <f t="shared" si="17"/>
        <v>0</v>
      </c>
      <c r="BI201" s="222">
        <f t="shared" si="18"/>
        <v>0</v>
      </c>
      <c r="BJ201" s="17" t="s">
        <v>83</v>
      </c>
      <c r="BK201" s="222">
        <f t="shared" si="19"/>
        <v>0</v>
      </c>
      <c r="BL201" s="17" t="s">
        <v>207</v>
      </c>
      <c r="BM201" s="221" t="s">
        <v>878</v>
      </c>
    </row>
    <row r="202" spans="1:65" s="2" customFormat="1" ht="16.5" customHeight="1">
      <c r="A202" s="34"/>
      <c r="B202" s="35"/>
      <c r="C202" s="209" t="s">
        <v>634</v>
      </c>
      <c r="D202" s="209" t="s">
        <v>197</v>
      </c>
      <c r="E202" s="210" t="s">
        <v>4250</v>
      </c>
      <c r="F202" s="211" t="s">
        <v>4251</v>
      </c>
      <c r="G202" s="212" t="s">
        <v>240</v>
      </c>
      <c r="H202" s="213">
        <v>3</v>
      </c>
      <c r="I202" s="214"/>
      <c r="J202" s="215">
        <f t="shared" si="10"/>
        <v>0</v>
      </c>
      <c r="K202" s="216"/>
      <c r="L202" s="39"/>
      <c r="M202" s="217" t="s">
        <v>1</v>
      </c>
      <c r="N202" s="218" t="s">
        <v>40</v>
      </c>
      <c r="O202" s="71"/>
      <c r="P202" s="219">
        <f t="shared" si="11"/>
        <v>0</v>
      </c>
      <c r="Q202" s="219">
        <v>0</v>
      </c>
      <c r="R202" s="219">
        <f t="shared" si="12"/>
        <v>0</v>
      </c>
      <c r="S202" s="219">
        <v>0</v>
      </c>
      <c r="T202" s="220">
        <f t="shared" si="13"/>
        <v>0</v>
      </c>
      <c r="U202" s="34"/>
      <c r="V202" s="34"/>
      <c r="W202" s="34"/>
      <c r="X202" s="34"/>
      <c r="Y202" s="34"/>
      <c r="Z202" s="34"/>
      <c r="AA202" s="34"/>
      <c r="AB202" s="34"/>
      <c r="AC202" s="34"/>
      <c r="AD202" s="34"/>
      <c r="AE202" s="34"/>
      <c r="AR202" s="221" t="s">
        <v>207</v>
      </c>
      <c r="AT202" s="221" t="s">
        <v>197</v>
      </c>
      <c r="AU202" s="221" t="s">
        <v>85</v>
      </c>
      <c r="AY202" s="17" t="s">
        <v>194</v>
      </c>
      <c r="BE202" s="222">
        <f t="shared" si="14"/>
        <v>0</v>
      </c>
      <c r="BF202" s="222">
        <f t="shared" si="15"/>
        <v>0</v>
      </c>
      <c r="BG202" s="222">
        <f t="shared" si="16"/>
        <v>0</v>
      </c>
      <c r="BH202" s="222">
        <f t="shared" si="17"/>
        <v>0</v>
      </c>
      <c r="BI202" s="222">
        <f t="shared" si="18"/>
        <v>0</v>
      </c>
      <c r="BJ202" s="17" t="s">
        <v>83</v>
      </c>
      <c r="BK202" s="222">
        <f t="shared" si="19"/>
        <v>0</v>
      </c>
      <c r="BL202" s="17" t="s">
        <v>207</v>
      </c>
      <c r="BM202" s="221" t="s">
        <v>890</v>
      </c>
    </row>
    <row r="203" spans="1:65" s="2" customFormat="1" ht="16.5" customHeight="1">
      <c r="A203" s="34"/>
      <c r="B203" s="35"/>
      <c r="C203" s="209" t="s">
        <v>639</v>
      </c>
      <c r="D203" s="209" t="s">
        <v>197</v>
      </c>
      <c r="E203" s="210" t="s">
        <v>4252</v>
      </c>
      <c r="F203" s="211" t="s">
        <v>4253</v>
      </c>
      <c r="G203" s="212" t="s">
        <v>240</v>
      </c>
      <c r="H203" s="213">
        <v>1</v>
      </c>
      <c r="I203" s="214"/>
      <c r="J203" s="215">
        <f t="shared" si="10"/>
        <v>0</v>
      </c>
      <c r="K203" s="216"/>
      <c r="L203" s="39"/>
      <c r="M203" s="217" t="s">
        <v>1</v>
      </c>
      <c r="N203" s="218" t="s">
        <v>40</v>
      </c>
      <c r="O203" s="71"/>
      <c r="P203" s="219">
        <f t="shared" si="11"/>
        <v>0</v>
      </c>
      <c r="Q203" s="219">
        <v>0</v>
      </c>
      <c r="R203" s="219">
        <f t="shared" si="12"/>
        <v>0</v>
      </c>
      <c r="S203" s="219">
        <v>0</v>
      </c>
      <c r="T203" s="220">
        <f t="shared" si="13"/>
        <v>0</v>
      </c>
      <c r="U203" s="34"/>
      <c r="V203" s="34"/>
      <c r="W203" s="34"/>
      <c r="X203" s="34"/>
      <c r="Y203" s="34"/>
      <c r="Z203" s="34"/>
      <c r="AA203" s="34"/>
      <c r="AB203" s="34"/>
      <c r="AC203" s="34"/>
      <c r="AD203" s="34"/>
      <c r="AE203" s="34"/>
      <c r="AR203" s="221" t="s">
        <v>207</v>
      </c>
      <c r="AT203" s="221" t="s">
        <v>197</v>
      </c>
      <c r="AU203" s="221" t="s">
        <v>85</v>
      </c>
      <c r="AY203" s="17" t="s">
        <v>194</v>
      </c>
      <c r="BE203" s="222">
        <f t="shared" si="14"/>
        <v>0</v>
      </c>
      <c r="BF203" s="222">
        <f t="shared" si="15"/>
        <v>0</v>
      </c>
      <c r="BG203" s="222">
        <f t="shared" si="16"/>
        <v>0</v>
      </c>
      <c r="BH203" s="222">
        <f t="shared" si="17"/>
        <v>0</v>
      </c>
      <c r="BI203" s="222">
        <f t="shared" si="18"/>
        <v>0</v>
      </c>
      <c r="BJ203" s="17" t="s">
        <v>83</v>
      </c>
      <c r="BK203" s="222">
        <f t="shared" si="19"/>
        <v>0</v>
      </c>
      <c r="BL203" s="17" t="s">
        <v>207</v>
      </c>
      <c r="BM203" s="221" t="s">
        <v>901</v>
      </c>
    </row>
    <row r="204" spans="1:65" s="2" customFormat="1" ht="16.5" customHeight="1">
      <c r="A204" s="34"/>
      <c r="B204" s="35"/>
      <c r="C204" s="209" t="s">
        <v>645</v>
      </c>
      <c r="D204" s="209" t="s">
        <v>197</v>
      </c>
      <c r="E204" s="210" t="s">
        <v>4254</v>
      </c>
      <c r="F204" s="211" t="s">
        <v>4255</v>
      </c>
      <c r="G204" s="212" t="s">
        <v>240</v>
      </c>
      <c r="H204" s="213">
        <v>1</v>
      </c>
      <c r="I204" s="214"/>
      <c r="J204" s="215">
        <f t="shared" si="10"/>
        <v>0</v>
      </c>
      <c r="K204" s="216"/>
      <c r="L204" s="39"/>
      <c r="M204" s="217" t="s">
        <v>1</v>
      </c>
      <c r="N204" s="218" t="s">
        <v>40</v>
      </c>
      <c r="O204" s="71"/>
      <c r="P204" s="219">
        <f t="shared" si="11"/>
        <v>0</v>
      </c>
      <c r="Q204" s="219">
        <v>0</v>
      </c>
      <c r="R204" s="219">
        <f t="shared" si="12"/>
        <v>0</v>
      </c>
      <c r="S204" s="219">
        <v>0</v>
      </c>
      <c r="T204" s="220">
        <f t="shared" si="13"/>
        <v>0</v>
      </c>
      <c r="U204" s="34"/>
      <c r="V204" s="34"/>
      <c r="W204" s="34"/>
      <c r="X204" s="34"/>
      <c r="Y204" s="34"/>
      <c r="Z204" s="34"/>
      <c r="AA204" s="34"/>
      <c r="AB204" s="34"/>
      <c r="AC204" s="34"/>
      <c r="AD204" s="34"/>
      <c r="AE204" s="34"/>
      <c r="AR204" s="221" t="s">
        <v>207</v>
      </c>
      <c r="AT204" s="221" t="s">
        <v>197</v>
      </c>
      <c r="AU204" s="221" t="s">
        <v>85</v>
      </c>
      <c r="AY204" s="17" t="s">
        <v>194</v>
      </c>
      <c r="BE204" s="222">
        <f t="shared" si="14"/>
        <v>0</v>
      </c>
      <c r="BF204" s="222">
        <f t="shared" si="15"/>
        <v>0</v>
      </c>
      <c r="BG204" s="222">
        <f t="shared" si="16"/>
        <v>0</v>
      </c>
      <c r="BH204" s="222">
        <f t="shared" si="17"/>
        <v>0</v>
      </c>
      <c r="BI204" s="222">
        <f t="shared" si="18"/>
        <v>0</v>
      </c>
      <c r="BJ204" s="17" t="s">
        <v>83</v>
      </c>
      <c r="BK204" s="222">
        <f t="shared" si="19"/>
        <v>0</v>
      </c>
      <c r="BL204" s="17" t="s">
        <v>207</v>
      </c>
      <c r="BM204" s="221" t="s">
        <v>910</v>
      </c>
    </row>
    <row r="205" spans="1:65" s="2" customFormat="1" ht="16.5" customHeight="1">
      <c r="A205" s="34"/>
      <c r="B205" s="35"/>
      <c r="C205" s="209" t="s">
        <v>649</v>
      </c>
      <c r="D205" s="209" t="s">
        <v>197</v>
      </c>
      <c r="E205" s="210" t="s">
        <v>4256</v>
      </c>
      <c r="F205" s="211" t="s">
        <v>4257</v>
      </c>
      <c r="G205" s="212" t="s">
        <v>240</v>
      </c>
      <c r="H205" s="213">
        <v>1</v>
      </c>
      <c r="I205" s="214"/>
      <c r="J205" s="215">
        <f t="shared" si="10"/>
        <v>0</v>
      </c>
      <c r="K205" s="216"/>
      <c r="L205" s="39"/>
      <c r="M205" s="217" t="s">
        <v>1</v>
      </c>
      <c r="N205" s="218" t="s">
        <v>40</v>
      </c>
      <c r="O205" s="71"/>
      <c r="P205" s="219">
        <f t="shared" si="11"/>
        <v>0</v>
      </c>
      <c r="Q205" s="219">
        <v>0</v>
      </c>
      <c r="R205" s="219">
        <f t="shared" si="12"/>
        <v>0</v>
      </c>
      <c r="S205" s="219">
        <v>0</v>
      </c>
      <c r="T205" s="220">
        <f t="shared" si="13"/>
        <v>0</v>
      </c>
      <c r="U205" s="34"/>
      <c r="V205" s="34"/>
      <c r="W205" s="34"/>
      <c r="X205" s="34"/>
      <c r="Y205" s="34"/>
      <c r="Z205" s="34"/>
      <c r="AA205" s="34"/>
      <c r="AB205" s="34"/>
      <c r="AC205" s="34"/>
      <c r="AD205" s="34"/>
      <c r="AE205" s="34"/>
      <c r="AR205" s="221" t="s">
        <v>207</v>
      </c>
      <c r="AT205" s="221" t="s">
        <v>197</v>
      </c>
      <c r="AU205" s="221" t="s">
        <v>85</v>
      </c>
      <c r="AY205" s="17" t="s">
        <v>194</v>
      </c>
      <c r="BE205" s="222">
        <f t="shared" si="14"/>
        <v>0</v>
      </c>
      <c r="BF205" s="222">
        <f t="shared" si="15"/>
        <v>0</v>
      </c>
      <c r="BG205" s="222">
        <f t="shared" si="16"/>
        <v>0</v>
      </c>
      <c r="BH205" s="222">
        <f t="shared" si="17"/>
        <v>0</v>
      </c>
      <c r="BI205" s="222">
        <f t="shared" si="18"/>
        <v>0</v>
      </c>
      <c r="BJ205" s="17" t="s">
        <v>83</v>
      </c>
      <c r="BK205" s="222">
        <f t="shared" si="19"/>
        <v>0</v>
      </c>
      <c r="BL205" s="17" t="s">
        <v>207</v>
      </c>
      <c r="BM205" s="221" t="s">
        <v>918</v>
      </c>
    </row>
    <row r="206" spans="1:65" s="2" customFormat="1" ht="24" customHeight="1">
      <c r="A206" s="34"/>
      <c r="B206" s="35"/>
      <c r="C206" s="209" t="s">
        <v>653</v>
      </c>
      <c r="D206" s="209" t="s">
        <v>197</v>
      </c>
      <c r="E206" s="210" t="s">
        <v>4258</v>
      </c>
      <c r="F206" s="211" t="s">
        <v>4259</v>
      </c>
      <c r="G206" s="212" t="s">
        <v>240</v>
      </c>
      <c r="H206" s="213">
        <v>1</v>
      </c>
      <c r="I206" s="214"/>
      <c r="J206" s="215">
        <f t="shared" si="10"/>
        <v>0</v>
      </c>
      <c r="K206" s="216"/>
      <c r="L206" s="39"/>
      <c r="M206" s="217" t="s">
        <v>1</v>
      </c>
      <c r="N206" s="218" t="s">
        <v>40</v>
      </c>
      <c r="O206" s="71"/>
      <c r="P206" s="219">
        <f t="shared" si="11"/>
        <v>0</v>
      </c>
      <c r="Q206" s="219">
        <v>0</v>
      </c>
      <c r="R206" s="219">
        <f t="shared" si="12"/>
        <v>0</v>
      </c>
      <c r="S206" s="219">
        <v>0</v>
      </c>
      <c r="T206" s="220">
        <f t="shared" si="13"/>
        <v>0</v>
      </c>
      <c r="U206" s="34"/>
      <c r="V206" s="34"/>
      <c r="W206" s="34"/>
      <c r="X206" s="34"/>
      <c r="Y206" s="34"/>
      <c r="Z206" s="34"/>
      <c r="AA206" s="34"/>
      <c r="AB206" s="34"/>
      <c r="AC206" s="34"/>
      <c r="AD206" s="34"/>
      <c r="AE206" s="34"/>
      <c r="AR206" s="221" t="s">
        <v>207</v>
      </c>
      <c r="AT206" s="221" t="s">
        <v>197</v>
      </c>
      <c r="AU206" s="221" t="s">
        <v>85</v>
      </c>
      <c r="AY206" s="17" t="s">
        <v>194</v>
      </c>
      <c r="BE206" s="222">
        <f t="shared" si="14"/>
        <v>0</v>
      </c>
      <c r="BF206" s="222">
        <f t="shared" si="15"/>
        <v>0</v>
      </c>
      <c r="BG206" s="222">
        <f t="shared" si="16"/>
        <v>0</v>
      </c>
      <c r="BH206" s="222">
        <f t="shared" si="17"/>
        <v>0</v>
      </c>
      <c r="BI206" s="222">
        <f t="shared" si="18"/>
        <v>0</v>
      </c>
      <c r="BJ206" s="17" t="s">
        <v>83</v>
      </c>
      <c r="BK206" s="222">
        <f t="shared" si="19"/>
        <v>0</v>
      </c>
      <c r="BL206" s="17" t="s">
        <v>207</v>
      </c>
      <c r="BM206" s="221" t="s">
        <v>927</v>
      </c>
    </row>
    <row r="207" spans="1:65" s="2" customFormat="1" ht="16.5" customHeight="1">
      <c r="A207" s="34"/>
      <c r="B207" s="35"/>
      <c r="C207" s="209" t="s">
        <v>670</v>
      </c>
      <c r="D207" s="209" t="s">
        <v>197</v>
      </c>
      <c r="E207" s="210" t="s">
        <v>4260</v>
      </c>
      <c r="F207" s="211" t="s">
        <v>4261</v>
      </c>
      <c r="G207" s="212" t="s">
        <v>240</v>
      </c>
      <c r="H207" s="213">
        <v>1</v>
      </c>
      <c r="I207" s="214"/>
      <c r="J207" s="215">
        <f t="shared" si="10"/>
        <v>0</v>
      </c>
      <c r="K207" s="216"/>
      <c r="L207" s="39"/>
      <c r="M207" s="217" t="s">
        <v>1</v>
      </c>
      <c r="N207" s="218" t="s">
        <v>40</v>
      </c>
      <c r="O207" s="71"/>
      <c r="P207" s="219">
        <f t="shared" si="11"/>
        <v>0</v>
      </c>
      <c r="Q207" s="219">
        <v>0</v>
      </c>
      <c r="R207" s="219">
        <f t="shared" si="12"/>
        <v>0</v>
      </c>
      <c r="S207" s="219">
        <v>0</v>
      </c>
      <c r="T207" s="220">
        <f t="shared" si="13"/>
        <v>0</v>
      </c>
      <c r="U207" s="34"/>
      <c r="V207" s="34"/>
      <c r="W207" s="34"/>
      <c r="X207" s="34"/>
      <c r="Y207" s="34"/>
      <c r="Z207" s="34"/>
      <c r="AA207" s="34"/>
      <c r="AB207" s="34"/>
      <c r="AC207" s="34"/>
      <c r="AD207" s="34"/>
      <c r="AE207" s="34"/>
      <c r="AR207" s="221" t="s">
        <v>207</v>
      </c>
      <c r="AT207" s="221" t="s">
        <v>197</v>
      </c>
      <c r="AU207" s="221" t="s">
        <v>85</v>
      </c>
      <c r="AY207" s="17" t="s">
        <v>194</v>
      </c>
      <c r="BE207" s="222">
        <f t="shared" si="14"/>
        <v>0</v>
      </c>
      <c r="BF207" s="222">
        <f t="shared" si="15"/>
        <v>0</v>
      </c>
      <c r="BG207" s="222">
        <f t="shared" si="16"/>
        <v>0</v>
      </c>
      <c r="BH207" s="222">
        <f t="shared" si="17"/>
        <v>0</v>
      </c>
      <c r="BI207" s="222">
        <f t="shared" si="18"/>
        <v>0</v>
      </c>
      <c r="BJ207" s="17" t="s">
        <v>83</v>
      </c>
      <c r="BK207" s="222">
        <f t="shared" si="19"/>
        <v>0</v>
      </c>
      <c r="BL207" s="17" t="s">
        <v>207</v>
      </c>
      <c r="BM207" s="221" t="s">
        <v>935</v>
      </c>
    </row>
    <row r="208" spans="1:65" s="12" customFormat="1" ht="22.9" customHeight="1">
      <c r="B208" s="193"/>
      <c r="C208" s="194"/>
      <c r="D208" s="195" t="s">
        <v>74</v>
      </c>
      <c r="E208" s="207" t="s">
        <v>2568</v>
      </c>
      <c r="F208" s="207" t="s">
        <v>4262</v>
      </c>
      <c r="G208" s="194"/>
      <c r="H208" s="194"/>
      <c r="I208" s="197"/>
      <c r="J208" s="208">
        <f>BK208</f>
        <v>0</v>
      </c>
      <c r="K208" s="194"/>
      <c r="L208" s="199"/>
      <c r="M208" s="200"/>
      <c r="N208" s="201"/>
      <c r="O208" s="201"/>
      <c r="P208" s="202">
        <f>SUM(P209:P219)</f>
        <v>0</v>
      </c>
      <c r="Q208" s="201"/>
      <c r="R208" s="202">
        <f>SUM(R209:R219)</f>
        <v>0</v>
      </c>
      <c r="S208" s="201"/>
      <c r="T208" s="203">
        <f>SUM(T209:T219)</f>
        <v>0</v>
      </c>
      <c r="AR208" s="204" t="s">
        <v>83</v>
      </c>
      <c r="AT208" s="205" t="s">
        <v>74</v>
      </c>
      <c r="AU208" s="205" t="s">
        <v>83</v>
      </c>
      <c r="AY208" s="204" t="s">
        <v>194</v>
      </c>
      <c r="BK208" s="206">
        <f>SUM(BK209:BK219)</f>
        <v>0</v>
      </c>
    </row>
    <row r="209" spans="1:65" s="2" customFormat="1" ht="16.5" customHeight="1">
      <c r="A209" s="34"/>
      <c r="B209" s="35"/>
      <c r="C209" s="209" t="s">
        <v>683</v>
      </c>
      <c r="D209" s="209" t="s">
        <v>197</v>
      </c>
      <c r="E209" s="210" t="s">
        <v>4238</v>
      </c>
      <c r="F209" s="211" t="s">
        <v>4239</v>
      </c>
      <c r="G209" s="212" t="s">
        <v>240</v>
      </c>
      <c r="H209" s="213">
        <v>1</v>
      </c>
      <c r="I209" s="214"/>
      <c r="J209" s="215">
        <f t="shared" ref="J209:J217" si="20">ROUND(I209*H209,2)</f>
        <v>0</v>
      </c>
      <c r="K209" s="216"/>
      <c r="L209" s="39"/>
      <c r="M209" s="217" t="s">
        <v>1</v>
      </c>
      <c r="N209" s="218" t="s">
        <v>40</v>
      </c>
      <c r="O209" s="71"/>
      <c r="P209" s="219">
        <f t="shared" ref="P209:P217" si="21">O209*H209</f>
        <v>0</v>
      </c>
      <c r="Q209" s="219">
        <v>0</v>
      </c>
      <c r="R209" s="219">
        <f t="shared" ref="R209:R217" si="22">Q209*H209</f>
        <v>0</v>
      </c>
      <c r="S209" s="219">
        <v>0</v>
      </c>
      <c r="T209" s="220">
        <f t="shared" ref="T209:T217" si="23">S209*H209</f>
        <v>0</v>
      </c>
      <c r="U209" s="34"/>
      <c r="V209" s="34"/>
      <c r="W209" s="34"/>
      <c r="X209" s="34"/>
      <c r="Y209" s="34"/>
      <c r="Z209" s="34"/>
      <c r="AA209" s="34"/>
      <c r="AB209" s="34"/>
      <c r="AC209" s="34"/>
      <c r="AD209" s="34"/>
      <c r="AE209" s="34"/>
      <c r="AR209" s="221" t="s">
        <v>207</v>
      </c>
      <c r="AT209" s="221" t="s">
        <v>197</v>
      </c>
      <c r="AU209" s="221" t="s">
        <v>85</v>
      </c>
      <c r="AY209" s="17" t="s">
        <v>194</v>
      </c>
      <c r="BE209" s="222">
        <f t="shared" ref="BE209:BE217" si="24">IF(N209="základní",J209,0)</f>
        <v>0</v>
      </c>
      <c r="BF209" s="222">
        <f t="shared" ref="BF209:BF217" si="25">IF(N209="snížená",J209,0)</f>
        <v>0</v>
      </c>
      <c r="BG209" s="222">
        <f t="shared" ref="BG209:BG217" si="26">IF(N209="zákl. přenesená",J209,0)</f>
        <v>0</v>
      </c>
      <c r="BH209" s="222">
        <f t="shared" ref="BH209:BH217" si="27">IF(N209="sníž. přenesená",J209,0)</f>
        <v>0</v>
      </c>
      <c r="BI209" s="222">
        <f t="shared" ref="BI209:BI217" si="28">IF(N209="nulová",J209,0)</f>
        <v>0</v>
      </c>
      <c r="BJ209" s="17" t="s">
        <v>83</v>
      </c>
      <c r="BK209" s="222">
        <f t="shared" ref="BK209:BK217" si="29">ROUND(I209*H209,2)</f>
        <v>0</v>
      </c>
      <c r="BL209" s="17" t="s">
        <v>207</v>
      </c>
      <c r="BM209" s="221" t="s">
        <v>943</v>
      </c>
    </row>
    <row r="210" spans="1:65" s="2" customFormat="1" ht="16.5" customHeight="1">
      <c r="A210" s="34"/>
      <c r="B210" s="35"/>
      <c r="C210" s="209" t="s">
        <v>687</v>
      </c>
      <c r="D210" s="209" t="s">
        <v>197</v>
      </c>
      <c r="E210" s="210" t="s">
        <v>4240</v>
      </c>
      <c r="F210" s="211" t="s">
        <v>4241</v>
      </c>
      <c r="G210" s="212" t="s">
        <v>240</v>
      </c>
      <c r="H210" s="213">
        <v>5</v>
      </c>
      <c r="I210" s="214"/>
      <c r="J210" s="215">
        <f t="shared" si="20"/>
        <v>0</v>
      </c>
      <c r="K210" s="216"/>
      <c r="L210" s="39"/>
      <c r="M210" s="217" t="s">
        <v>1</v>
      </c>
      <c r="N210" s="218" t="s">
        <v>40</v>
      </c>
      <c r="O210" s="71"/>
      <c r="P210" s="219">
        <f t="shared" si="21"/>
        <v>0</v>
      </c>
      <c r="Q210" s="219">
        <v>0</v>
      </c>
      <c r="R210" s="219">
        <f t="shared" si="22"/>
        <v>0</v>
      </c>
      <c r="S210" s="219">
        <v>0</v>
      </c>
      <c r="T210" s="220">
        <f t="shared" si="23"/>
        <v>0</v>
      </c>
      <c r="U210" s="34"/>
      <c r="V210" s="34"/>
      <c r="W210" s="34"/>
      <c r="X210" s="34"/>
      <c r="Y210" s="34"/>
      <c r="Z210" s="34"/>
      <c r="AA210" s="34"/>
      <c r="AB210" s="34"/>
      <c r="AC210" s="34"/>
      <c r="AD210" s="34"/>
      <c r="AE210" s="34"/>
      <c r="AR210" s="221" t="s">
        <v>207</v>
      </c>
      <c r="AT210" s="221" t="s">
        <v>197</v>
      </c>
      <c r="AU210" s="221" t="s">
        <v>85</v>
      </c>
      <c r="AY210" s="17" t="s">
        <v>194</v>
      </c>
      <c r="BE210" s="222">
        <f t="shared" si="24"/>
        <v>0</v>
      </c>
      <c r="BF210" s="222">
        <f t="shared" si="25"/>
        <v>0</v>
      </c>
      <c r="BG210" s="222">
        <f t="shared" si="26"/>
        <v>0</v>
      </c>
      <c r="BH210" s="222">
        <f t="shared" si="27"/>
        <v>0</v>
      </c>
      <c r="BI210" s="222">
        <f t="shared" si="28"/>
        <v>0</v>
      </c>
      <c r="BJ210" s="17" t="s">
        <v>83</v>
      </c>
      <c r="BK210" s="222">
        <f t="shared" si="29"/>
        <v>0</v>
      </c>
      <c r="BL210" s="17" t="s">
        <v>207</v>
      </c>
      <c r="BM210" s="221" t="s">
        <v>951</v>
      </c>
    </row>
    <row r="211" spans="1:65" s="2" customFormat="1" ht="16.5" customHeight="1">
      <c r="A211" s="34"/>
      <c r="B211" s="35"/>
      <c r="C211" s="209" t="s">
        <v>691</v>
      </c>
      <c r="D211" s="209" t="s">
        <v>197</v>
      </c>
      <c r="E211" s="210" t="s">
        <v>4244</v>
      </c>
      <c r="F211" s="211" t="s">
        <v>4245</v>
      </c>
      <c r="G211" s="212" t="s">
        <v>240</v>
      </c>
      <c r="H211" s="213">
        <v>2</v>
      </c>
      <c r="I211" s="214"/>
      <c r="J211" s="215">
        <f t="shared" si="20"/>
        <v>0</v>
      </c>
      <c r="K211" s="216"/>
      <c r="L211" s="39"/>
      <c r="M211" s="217" t="s">
        <v>1</v>
      </c>
      <c r="N211" s="218" t="s">
        <v>40</v>
      </c>
      <c r="O211" s="71"/>
      <c r="P211" s="219">
        <f t="shared" si="21"/>
        <v>0</v>
      </c>
      <c r="Q211" s="219">
        <v>0</v>
      </c>
      <c r="R211" s="219">
        <f t="shared" si="22"/>
        <v>0</v>
      </c>
      <c r="S211" s="219">
        <v>0</v>
      </c>
      <c r="T211" s="220">
        <f t="shared" si="23"/>
        <v>0</v>
      </c>
      <c r="U211" s="34"/>
      <c r="V211" s="34"/>
      <c r="W211" s="34"/>
      <c r="X211" s="34"/>
      <c r="Y211" s="34"/>
      <c r="Z211" s="34"/>
      <c r="AA211" s="34"/>
      <c r="AB211" s="34"/>
      <c r="AC211" s="34"/>
      <c r="AD211" s="34"/>
      <c r="AE211" s="34"/>
      <c r="AR211" s="221" t="s">
        <v>207</v>
      </c>
      <c r="AT211" s="221" t="s">
        <v>197</v>
      </c>
      <c r="AU211" s="221" t="s">
        <v>85</v>
      </c>
      <c r="AY211" s="17" t="s">
        <v>194</v>
      </c>
      <c r="BE211" s="222">
        <f t="shared" si="24"/>
        <v>0</v>
      </c>
      <c r="BF211" s="222">
        <f t="shared" si="25"/>
        <v>0</v>
      </c>
      <c r="BG211" s="222">
        <f t="shared" si="26"/>
        <v>0</v>
      </c>
      <c r="BH211" s="222">
        <f t="shared" si="27"/>
        <v>0</v>
      </c>
      <c r="BI211" s="222">
        <f t="shared" si="28"/>
        <v>0</v>
      </c>
      <c r="BJ211" s="17" t="s">
        <v>83</v>
      </c>
      <c r="BK211" s="222">
        <f t="shared" si="29"/>
        <v>0</v>
      </c>
      <c r="BL211" s="17" t="s">
        <v>207</v>
      </c>
      <c r="BM211" s="221" t="s">
        <v>957</v>
      </c>
    </row>
    <row r="212" spans="1:65" s="2" customFormat="1" ht="16.5" customHeight="1">
      <c r="A212" s="34"/>
      <c r="B212" s="35"/>
      <c r="C212" s="209" t="s">
        <v>695</v>
      </c>
      <c r="D212" s="209" t="s">
        <v>197</v>
      </c>
      <c r="E212" s="210" t="s">
        <v>4246</v>
      </c>
      <c r="F212" s="211" t="s">
        <v>4247</v>
      </c>
      <c r="G212" s="212" t="s">
        <v>240</v>
      </c>
      <c r="H212" s="213">
        <v>2</v>
      </c>
      <c r="I212" s="214"/>
      <c r="J212" s="215">
        <f t="shared" si="20"/>
        <v>0</v>
      </c>
      <c r="K212" s="216"/>
      <c r="L212" s="39"/>
      <c r="M212" s="217" t="s">
        <v>1</v>
      </c>
      <c r="N212" s="218" t="s">
        <v>40</v>
      </c>
      <c r="O212" s="71"/>
      <c r="P212" s="219">
        <f t="shared" si="21"/>
        <v>0</v>
      </c>
      <c r="Q212" s="219">
        <v>0</v>
      </c>
      <c r="R212" s="219">
        <f t="shared" si="22"/>
        <v>0</v>
      </c>
      <c r="S212" s="219">
        <v>0</v>
      </c>
      <c r="T212" s="220">
        <f t="shared" si="23"/>
        <v>0</v>
      </c>
      <c r="U212" s="34"/>
      <c r="V212" s="34"/>
      <c r="W212" s="34"/>
      <c r="X212" s="34"/>
      <c r="Y212" s="34"/>
      <c r="Z212" s="34"/>
      <c r="AA212" s="34"/>
      <c r="AB212" s="34"/>
      <c r="AC212" s="34"/>
      <c r="AD212" s="34"/>
      <c r="AE212" s="34"/>
      <c r="AR212" s="221" t="s">
        <v>207</v>
      </c>
      <c r="AT212" s="221" t="s">
        <v>197</v>
      </c>
      <c r="AU212" s="221" t="s">
        <v>85</v>
      </c>
      <c r="AY212" s="17" t="s">
        <v>194</v>
      </c>
      <c r="BE212" s="222">
        <f t="shared" si="24"/>
        <v>0</v>
      </c>
      <c r="BF212" s="222">
        <f t="shared" si="25"/>
        <v>0</v>
      </c>
      <c r="BG212" s="222">
        <f t="shared" si="26"/>
        <v>0</v>
      </c>
      <c r="BH212" s="222">
        <f t="shared" si="27"/>
        <v>0</v>
      </c>
      <c r="BI212" s="222">
        <f t="shared" si="28"/>
        <v>0</v>
      </c>
      <c r="BJ212" s="17" t="s">
        <v>83</v>
      </c>
      <c r="BK212" s="222">
        <f t="shared" si="29"/>
        <v>0</v>
      </c>
      <c r="BL212" s="17" t="s">
        <v>207</v>
      </c>
      <c r="BM212" s="221" t="s">
        <v>962</v>
      </c>
    </row>
    <row r="213" spans="1:65" s="2" customFormat="1" ht="24" customHeight="1">
      <c r="A213" s="34"/>
      <c r="B213" s="35"/>
      <c r="C213" s="209" t="s">
        <v>699</v>
      </c>
      <c r="D213" s="209" t="s">
        <v>197</v>
      </c>
      <c r="E213" s="210" t="s">
        <v>4248</v>
      </c>
      <c r="F213" s="211" t="s">
        <v>4249</v>
      </c>
      <c r="G213" s="212" t="s">
        <v>240</v>
      </c>
      <c r="H213" s="213">
        <v>2</v>
      </c>
      <c r="I213" s="214"/>
      <c r="J213" s="215">
        <f t="shared" si="20"/>
        <v>0</v>
      </c>
      <c r="K213" s="216"/>
      <c r="L213" s="39"/>
      <c r="M213" s="217" t="s">
        <v>1</v>
      </c>
      <c r="N213" s="218" t="s">
        <v>40</v>
      </c>
      <c r="O213" s="71"/>
      <c r="P213" s="219">
        <f t="shared" si="21"/>
        <v>0</v>
      </c>
      <c r="Q213" s="219">
        <v>0</v>
      </c>
      <c r="R213" s="219">
        <f t="shared" si="22"/>
        <v>0</v>
      </c>
      <c r="S213" s="219">
        <v>0</v>
      </c>
      <c r="T213" s="220">
        <f t="shared" si="23"/>
        <v>0</v>
      </c>
      <c r="U213" s="34"/>
      <c r="V213" s="34"/>
      <c r="W213" s="34"/>
      <c r="X213" s="34"/>
      <c r="Y213" s="34"/>
      <c r="Z213" s="34"/>
      <c r="AA213" s="34"/>
      <c r="AB213" s="34"/>
      <c r="AC213" s="34"/>
      <c r="AD213" s="34"/>
      <c r="AE213" s="34"/>
      <c r="AR213" s="221" t="s">
        <v>207</v>
      </c>
      <c r="AT213" s="221" t="s">
        <v>197</v>
      </c>
      <c r="AU213" s="221" t="s">
        <v>85</v>
      </c>
      <c r="AY213" s="17" t="s">
        <v>194</v>
      </c>
      <c r="BE213" s="222">
        <f t="shared" si="24"/>
        <v>0</v>
      </c>
      <c r="BF213" s="222">
        <f t="shared" si="25"/>
        <v>0</v>
      </c>
      <c r="BG213" s="222">
        <f t="shared" si="26"/>
        <v>0</v>
      </c>
      <c r="BH213" s="222">
        <f t="shared" si="27"/>
        <v>0</v>
      </c>
      <c r="BI213" s="222">
        <f t="shared" si="28"/>
        <v>0</v>
      </c>
      <c r="BJ213" s="17" t="s">
        <v>83</v>
      </c>
      <c r="BK213" s="222">
        <f t="shared" si="29"/>
        <v>0</v>
      </c>
      <c r="BL213" s="17" t="s">
        <v>207</v>
      </c>
      <c r="BM213" s="221" t="s">
        <v>968</v>
      </c>
    </row>
    <row r="214" spans="1:65" s="2" customFormat="1" ht="16.5" customHeight="1">
      <c r="A214" s="34"/>
      <c r="B214" s="35"/>
      <c r="C214" s="209" t="s">
        <v>704</v>
      </c>
      <c r="D214" s="209" t="s">
        <v>197</v>
      </c>
      <c r="E214" s="210" t="s">
        <v>4250</v>
      </c>
      <c r="F214" s="211" t="s">
        <v>4251</v>
      </c>
      <c r="G214" s="212" t="s">
        <v>240</v>
      </c>
      <c r="H214" s="213">
        <v>1</v>
      </c>
      <c r="I214" s="214"/>
      <c r="J214" s="215">
        <f t="shared" si="20"/>
        <v>0</v>
      </c>
      <c r="K214" s="216"/>
      <c r="L214" s="39"/>
      <c r="M214" s="217" t="s">
        <v>1</v>
      </c>
      <c r="N214" s="218" t="s">
        <v>40</v>
      </c>
      <c r="O214" s="71"/>
      <c r="P214" s="219">
        <f t="shared" si="21"/>
        <v>0</v>
      </c>
      <c r="Q214" s="219">
        <v>0</v>
      </c>
      <c r="R214" s="219">
        <f t="shared" si="22"/>
        <v>0</v>
      </c>
      <c r="S214" s="219">
        <v>0</v>
      </c>
      <c r="T214" s="220">
        <f t="shared" si="23"/>
        <v>0</v>
      </c>
      <c r="U214" s="34"/>
      <c r="V214" s="34"/>
      <c r="W214" s="34"/>
      <c r="X214" s="34"/>
      <c r="Y214" s="34"/>
      <c r="Z214" s="34"/>
      <c r="AA214" s="34"/>
      <c r="AB214" s="34"/>
      <c r="AC214" s="34"/>
      <c r="AD214" s="34"/>
      <c r="AE214" s="34"/>
      <c r="AR214" s="221" t="s">
        <v>207</v>
      </c>
      <c r="AT214" s="221" t="s">
        <v>197</v>
      </c>
      <c r="AU214" s="221" t="s">
        <v>85</v>
      </c>
      <c r="AY214" s="17" t="s">
        <v>194</v>
      </c>
      <c r="BE214" s="222">
        <f t="shared" si="24"/>
        <v>0</v>
      </c>
      <c r="BF214" s="222">
        <f t="shared" si="25"/>
        <v>0</v>
      </c>
      <c r="BG214" s="222">
        <f t="shared" si="26"/>
        <v>0</v>
      </c>
      <c r="BH214" s="222">
        <f t="shared" si="27"/>
        <v>0</v>
      </c>
      <c r="BI214" s="222">
        <f t="shared" si="28"/>
        <v>0</v>
      </c>
      <c r="BJ214" s="17" t="s">
        <v>83</v>
      </c>
      <c r="BK214" s="222">
        <f t="shared" si="29"/>
        <v>0</v>
      </c>
      <c r="BL214" s="17" t="s">
        <v>207</v>
      </c>
      <c r="BM214" s="221" t="s">
        <v>978</v>
      </c>
    </row>
    <row r="215" spans="1:65" s="2" customFormat="1" ht="16.5" customHeight="1">
      <c r="A215" s="34"/>
      <c r="B215" s="35"/>
      <c r="C215" s="209" t="s">
        <v>708</v>
      </c>
      <c r="D215" s="209" t="s">
        <v>197</v>
      </c>
      <c r="E215" s="210" t="s">
        <v>4254</v>
      </c>
      <c r="F215" s="211" t="s">
        <v>4255</v>
      </c>
      <c r="G215" s="212" t="s">
        <v>240</v>
      </c>
      <c r="H215" s="213">
        <v>1</v>
      </c>
      <c r="I215" s="214"/>
      <c r="J215" s="215">
        <f t="shared" si="20"/>
        <v>0</v>
      </c>
      <c r="K215" s="216"/>
      <c r="L215" s="39"/>
      <c r="M215" s="217" t="s">
        <v>1</v>
      </c>
      <c r="N215" s="218" t="s">
        <v>40</v>
      </c>
      <c r="O215" s="71"/>
      <c r="P215" s="219">
        <f t="shared" si="21"/>
        <v>0</v>
      </c>
      <c r="Q215" s="219">
        <v>0</v>
      </c>
      <c r="R215" s="219">
        <f t="shared" si="22"/>
        <v>0</v>
      </c>
      <c r="S215" s="219">
        <v>0</v>
      </c>
      <c r="T215" s="220">
        <f t="shared" si="23"/>
        <v>0</v>
      </c>
      <c r="U215" s="34"/>
      <c r="V215" s="34"/>
      <c r="W215" s="34"/>
      <c r="X215" s="34"/>
      <c r="Y215" s="34"/>
      <c r="Z215" s="34"/>
      <c r="AA215" s="34"/>
      <c r="AB215" s="34"/>
      <c r="AC215" s="34"/>
      <c r="AD215" s="34"/>
      <c r="AE215" s="34"/>
      <c r="AR215" s="221" t="s">
        <v>207</v>
      </c>
      <c r="AT215" s="221" t="s">
        <v>197</v>
      </c>
      <c r="AU215" s="221" t="s">
        <v>85</v>
      </c>
      <c r="AY215" s="17" t="s">
        <v>194</v>
      </c>
      <c r="BE215" s="222">
        <f t="shared" si="24"/>
        <v>0</v>
      </c>
      <c r="BF215" s="222">
        <f t="shared" si="25"/>
        <v>0</v>
      </c>
      <c r="BG215" s="222">
        <f t="shared" si="26"/>
        <v>0</v>
      </c>
      <c r="BH215" s="222">
        <f t="shared" si="27"/>
        <v>0</v>
      </c>
      <c r="BI215" s="222">
        <f t="shared" si="28"/>
        <v>0</v>
      </c>
      <c r="BJ215" s="17" t="s">
        <v>83</v>
      </c>
      <c r="BK215" s="222">
        <f t="shared" si="29"/>
        <v>0</v>
      </c>
      <c r="BL215" s="17" t="s">
        <v>207</v>
      </c>
      <c r="BM215" s="221" t="s">
        <v>990</v>
      </c>
    </row>
    <row r="216" spans="1:65" s="2" customFormat="1" ht="16.5" customHeight="1">
      <c r="A216" s="34"/>
      <c r="B216" s="35"/>
      <c r="C216" s="209" t="s">
        <v>713</v>
      </c>
      <c r="D216" s="209" t="s">
        <v>197</v>
      </c>
      <c r="E216" s="210" t="s">
        <v>4256</v>
      </c>
      <c r="F216" s="211" t="s">
        <v>4257</v>
      </c>
      <c r="G216" s="212" t="s">
        <v>240</v>
      </c>
      <c r="H216" s="213">
        <v>1</v>
      </c>
      <c r="I216" s="214"/>
      <c r="J216" s="215">
        <f t="shared" si="20"/>
        <v>0</v>
      </c>
      <c r="K216" s="216"/>
      <c r="L216" s="39"/>
      <c r="M216" s="217" t="s">
        <v>1</v>
      </c>
      <c r="N216" s="218" t="s">
        <v>40</v>
      </c>
      <c r="O216" s="71"/>
      <c r="P216" s="219">
        <f t="shared" si="21"/>
        <v>0</v>
      </c>
      <c r="Q216" s="219">
        <v>0</v>
      </c>
      <c r="R216" s="219">
        <f t="shared" si="22"/>
        <v>0</v>
      </c>
      <c r="S216" s="219">
        <v>0</v>
      </c>
      <c r="T216" s="220">
        <f t="shared" si="23"/>
        <v>0</v>
      </c>
      <c r="U216" s="34"/>
      <c r="V216" s="34"/>
      <c r="W216" s="34"/>
      <c r="X216" s="34"/>
      <c r="Y216" s="34"/>
      <c r="Z216" s="34"/>
      <c r="AA216" s="34"/>
      <c r="AB216" s="34"/>
      <c r="AC216" s="34"/>
      <c r="AD216" s="34"/>
      <c r="AE216" s="34"/>
      <c r="AR216" s="221" t="s">
        <v>207</v>
      </c>
      <c r="AT216" s="221" t="s">
        <v>197</v>
      </c>
      <c r="AU216" s="221" t="s">
        <v>85</v>
      </c>
      <c r="AY216" s="17" t="s">
        <v>194</v>
      </c>
      <c r="BE216" s="222">
        <f t="shared" si="24"/>
        <v>0</v>
      </c>
      <c r="BF216" s="222">
        <f t="shared" si="25"/>
        <v>0</v>
      </c>
      <c r="BG216" s="222">
        <f t="shared" si="26"/>
        <v>0</v>
      </c>
      <c r="BH216" s="222">
        <f t="shared" si="27"/>
        <v>0</v>
      </c>
      <c r="BI216" s="222">
        <f t="shared" si="28"/>
        <v>0</v>
      </c>
      <c r="BJ216" s="17" t="s">
        <v>83</v>
      </c>
      <c r="BK216" s="222">
        <f t="shared" si="29"/>
        <v>0</v>
      </c>
      <c r="BL216" s="17" t="s">
        <v>207</v>
      </c>
      <c r="BM216" s="221" t="s">
        <v>1000</v>
      </c>
    </row>
    <row r="217" spans="1:65" s="2" customFormat="1" ht="16.5" customHeight="1">
      <c r="A217" s="34"/>
      <c r="B217" s="35"/>
      <c r="C217" s="209" t="s">
        <v>719</v>
      </c>
      <c r="D217" s="209" t="s">
        <v>197</v>
      </c>
      <c r="E217" s="210" t="s">
        <v>4263</v>
      </c>
      <c r="F217" s="211" t="s">
        <v>4264</v>
      </c>
      <c r="G217" s="212" t="s">
        <v>240</v>
      </c>
      <c r="H217" s="213">
        <v>1</v>
      </c>
      <c r="I217" s="214"/>
      <c r="J217" s="215">
        <f t="shared" si="20"/>
        <v>0</v>
      </c>
      <c r="K217" s="216"/>
      <c r="L217" s="39"/>
      <c r="M217" s="217" t="s">
        <v>1</v>
      </c>
      <c r="N217" s="218" t="s">
        <v>40</v>
      </c>
      <c r="O217" s="71"/>
      <c r="P217" s="219">
        <f t="shared" si="21"/>
        <v>0</v>
      </c>
      <c r="Q217" s="219">
        <v>0</v>
      </c>
      <c r="R217" s="219">
        <f t="shared" si="22"/>
        <v>0</v>
      </c>
      <c r="S217" s="219">
        <v>0</v>
      </c>
      <c r="T217" s="220">
        <f t="shared" si="23"/>
        <v>0</v>
      </c>
      <c r="U217" s="34"/>
      <c r="V217" s="34"/>
      <c r="W217" s="34"/>
      <c r="X217" s="34"/>
      <c r="Y217" s="34"/>
      <c r="Z217" s="34"/>
      <c r="AA217" s="34"/>
      <c r="AB217" s="34"/>
      <c r="AC217" s="34"/>
      <c r="AD217" s="34"/>
      <c r="AE217" s="34"/>
      <c r="AR217" s="221" t="s">
        <v>207</v>
      </c>
      <c r="AT217" s="221" t="s">
        <v>197</v>
      </c>
      <c r="AU217" s="221" t="s">
        <v>85</v>
      </c>
      <c r="AY217" s="17" t="s">
        <v>194</v>
      </c>
      <c r="BE217" s="222">
        <f t="shared" si="24"/>
        <v>0</v>
      </c>
      <c r="BF217" s="222">
        <f t="shared" si="25"/>
        <v>0</v>
      </c>
      <c r="BG217" s="222">
        <f t="shared" si="26"/>
        <v>0</v>
      </c>
      <c r="BH217" s="222">
        <f t="shared" si="27"/>
        <v>0</v>
      </c>
      <c r="BI217" s="222">
        <f t="shared" si="28"/>
        <v>0</v>
      </c>
      <c r="BJ217" s="17" t="s">
        <v>83</v>
      </c>
      <c r="BK217" s="222">
        <f t="shared" si="29"/>
        <v>0</v>
      </c>
      <c r="BL217" s="17" t="s">
        <v>207</v>
      </c>
      <c r="BM217" s="221" t="s">
        <v>1010</v>
      </c>
    </row>
    <row r="218" spans="1:65" s="2" customFormat="1" ht="19.5">
      <c r="A218" s="34"/>
      <c r="B218" s="35"/>
      <c r="C218" s="36"/>
      <c r="D218" s="223" t="s">
        <v>203</v>
      </c>
      <c r="E218" s="36"/>
      <c r="F218" s="224" t="s">
        <v>4265</v>
      </c>
      <c r="G218" s="36"/>
      <c r="H218" s="36"/>
      <c r="I218" s="122"/>
      <c r="J218" s="36"/>
      <c r="K218" s="36"/>
      <c r="L218" s="39"/>
      <c r="M218" s="225"/>
      <c r="N218" s="226"/>
      <c r="O218" s="71"/>
      <c r="P218" s="71"/>
      <c r="Q218" s="71"/>
      <c r="R218" s="71"/>
      <c r="S218" s="71"/>
      <c r="T218" s="72"/>
      <c r="U218" s="34"/>
      <c r="V218" s="34"/>
      <c r="W218" s="34"/>
      <c r="X218" s="34"/>
      <c r="Y218" s="34"/>
      <c r="Z218" s="34"/>
      <c r="AA218" s="34"/>
      <c r="AB218" s="34"/>
      <c r="AC218" s="34"/>
      <c r="AD218" s="34"/>
      <c r="AE218" s="34"/>
      <c r="AT218" s="17" t="s">
        <v>203</v>
      </c>
      <c r="AU218" s="17" t="s">
        <v>85</v>
      </c>
    </row>
    <row r="219" spans="1:65" s="2" customFormat="1" ht="16.5" customHeight="1">
      <c r="A219" s="34"/>
      <c r="B219" s="35"/>
      <c r="C219" s="209" t="s">
        <v>727</v>
      </c>
      <c r="D219" s="209" t="s">
        <v>197</v>
      </c>
      <c r="E219" s="210" t="s">
        <v>4260</v>
      </c>
      <c r="F219" s="211" t="s">
        <v>4261</v>
      </c>
      <c r="G219" s="212" t="s">
        <v>240</v>
      </c>
      <c r="H219" s="213">
        <v>1</v>
      </c>
      <c r="I219" s="214"/>
      <c r="J219" s="215">
        <f>ROUND(I219*H219,2)</f>
        <v>0</v>
      </c>
      <c r="K219" s="216"/>
      <c r="L219" s="39"/>
      <c r="M219" s="217" t="s">
        <v>1</v>
      </c>
      <c r="N219" s="218" t="s">
        <v>40</v>
      </c>
      <c r="O219" s="71"/>
      <c r="P219" s="219">
        <f>O219*H219</f>
        <v>0</v>
      </c>
      <c r="Q219" s="219">
        <v>0</v>
      </c>
      <c r="R219" s="219">
        <f>Q219*H219</f>
        <v>0</v>
      </c>
      <c r="S219" s="219">
        <v>0</v>
      </c>
      <c r="T219" s="220">
        <f>S219*H219</f>
        <v>0</v>
      </c>
      <c r="U219" s="34"/>
      <c r="V219" s="34"/>
      <c r="W219" s="34"/>
      <c r="X219" s="34"/>
      <c r="Y219" s="34"/>
      <c r="Z219" s="34"/>
      <c r="AA219" s="34"/>
      <c r="AB219" s="34"/>
      <c r="AC219" s="34"/>
      <c r="AD219" s="34"/>
      <c r="AE219" s="34"/>
      <c r="AR219" s="221" t="s">
        <v>207</v>
      </c>
      <c r="AT219" s="221" t="s">
        <v>197</v>
      </c>
      <c r="AU219" s="221" t="s">
        <v>85</v>
      </c>
      <c r="AY219" s="17" t="s">
        <v>194</v>
      </c>
      <c r="BE219" s="222">
        <f>IF(N219="základní",J219,0)</f>
        <v>0</v>
      </c>
      <c r="BF219" s="222">
        <f>IF(N219="snížená",J219,0)</f>
        <v>0</v>
      </c>
      <c r="BG219" s="222">
        <f>IF(N219="zákl. přenesená",J219,0)</f>
        <v>0</v>
      </c>
      <c r="BH219" s="222">
        <f>IF(N219="sníž. přenesená",J219,0)</f>
        <v>0</v>
      </c>
      <c r="BI219" s="222">
        <f>IF(N219="nulová",J219,0)</f>
        <v>0</v>
      </c>
      <c r="BJ219" s="17" t="s">
        <v>83</v>
      </c>
      <c r="BK219" s="222">
        <f>ROUND(I219*H219,2)</f>
        <v>0</v>
      </c>
      <c r="BL219" s="17" t="s">
        <v>207</v>
      </c>
      <c r="BM219" s="221" t="s">
        <v>1025</v>
      </c>
    </row>
    <row r="220" spans="1:65" s="12" customFormat="1" ht="25.9" customHeight="1">
      <c r="B220" s="193"/>
      <c r="C220" s="194"/>
      <c r="D220" s="195" t="s">
        <v>74</v>
      </c>
      <c r="E220" s="196" t="s">
        <v>2612</v>
      </c>
      <c r="F220" s="196" t="s">
        <v>4266</v>
      </c>
      <c r="G220" s="194"/>
      <c r="H220" s="194"/>
      <c r="I220" s="197"/>
      <c r="J220" s="198">
        <f>BK220</f>
        <v>0</v>
      </c>
      <c r="K220" s="194"/>
      <c r="L220" s="199"/>
      <c r="M220" s="200"/>
      <c r="N220" s="201"/>
      <c r="O220" s="201"/>
      <c r="P220" s="202">
        <f>SUM(P221:P224)</f>
        <v>0</v>
      </c>
      <c r="Q220" s="201"/>
      <c r="R220" s="202">
        <f>SUM(R221:R224)</f>
        <v>0</v>
      </c>
      <c r="S220" s="201"/>
      <c r="T220" s="203">
        <f>SUM(T221:T224)</f>
        <v>0</v>
      </c>
      <c r="AR220" s="204" t="s">
        <v>83</v>
      </c>
      <c r="AT220" s="205" t="s">
        <v>74</v>
      </c>
      <c r="AU220" s="205" t="s">
        <v>75</v>
      </c>
      <c r="AY220" s="204" t="s">
        <v>194</v>
      </c>
      <c r="BK220" s="206">
        <f>SUM(BK221:BK224)</f>
        <v>0</v>
      </c>
    </row>
    <row r="221" spans="1:65" s="2" customFormat="1" ht="16.5" customHeight="1">
      <c r="A221" s="34"/>
      <c r="B221" s="35"/>
      <c r="C221" s="209" t="s">
        <v>735</v>
      </c>
      <c r="D221" s="209" t="s">
        <v>197</v>
      </c>
      <c r="E221" s="210" t="s">
        <v>4267</v>
      </c>
      <c r="F221" s="211" t="s">
        <v>4268</v>
      </c>
      <c r="G221" s="212" t="s">
        <v>240</v>
      </c>
      <c r="H221" s="213">
        <v>1</v>
      </c>
      <c r="I221" s="214"/>
      <c r="J221" s="215">
        <f>ROUND(I221*H221,2)</f>
        <v>0</v>
      </c>
      <c r="K221" s="216"/>
      <c r="L221" s="39"/>
      <c r="M221" s="217" t="s">
        <v>1</v>
      </c>
      <c r="N221" s="218" t="s">
        <v>40</v>
      </c>
      <c r="O221" s="71"/>
      <c r="P221" s="219">
        <f>O221*H221</f>
        <v>0</v>
      </c>
      <c r="Q221" s="219">
        <v>0</v>
      </c>
      <c r="R221" s="219">
        <f>Q221*H221</f>
        <v>0</v>
      </c>
      <c r="S221" s="219">
        <v>0</v>
      </c>
      <c r="T221" s="220">
        <f>S221*H221</f>
        <v>0</v>
      </c>
      <c r="U221" s="34"/>
      <c r="V221" s="34"/>
      <c r="W221" s="34"/>
      <c r="X221" s="34"/>
      <c r="Y221" s="34"/>
      <c r="Z221" s="34"/>
      <c r="AA221" s="34"/>
      <c r="AB221" s="34"/>
      <c r="AC221" s="34"/>
      <c r="AD221" s="34"/>
      <c r="AE221" s="34"/>
      <c r="AR221" s="221" t="s">
        <v>207</v>
      </c>
      <c r="AT221" s="221" t="s">
        <v>197</v>
      </c>
      <c r="AU221" s="221" t="s">
        <v>83</v>
      </c>
      <c r="AY221" s="17" t="s">
        <v>194</v>
      </c>
      <c r="BE221" s="222">
        <f>IF(N221="základní",J221,0)</f>
        <v>0</v>
      </c>
      <c r="BF221" s="222">
        <f>IF(N221="snížená",J221,0)</f>
        <v>0</v>
      </c>
      <c r="BG221" s="222">
        <f>IF(N221="zákl. přenesená",J221,0)</f>
        <v>0</v>
      </c>
      <c r="BH221" s="222">
        <f>IF(N221="sníž. přenesená",J221,0)</f>
        <v>0</v>
      </c>
      <c r="BI221" s="222">
        <f>IF(N221="nulová",J221,0)</f>
        <v>0</v>
      </c>
      <c r="BJ221" s="17" t="s">
        <v>83</v>
      </c>
      <c r="BK221" s="222">
        <f>ROUND(I221*H221,2)</f>
        <v>0</v>
      </c>
      <c r="BL221" s="17" t="s">
        <v>207</v>
      </c>
      <c r="BM221" s="221" t="s">
        <v>1034</v>
      </c>
    </row>
    <row r="222" spans="1:65" s="2" customFormat="1" ht="48.75">
      <c r="A222" s="34"/>
      <c r="B222" s="35"/>
      <c r="C222" s="36"/>
      <c r="D222" s="223" t="s">
        <v>203</v>
      </c>
      <c r="E222" s="36"/>
      <c r="F222" s="224" t="s">
        <v>4269</v>
      </c>
      <c r="G222" s="36"/>
      <c r="H222" s="36"/>
      <c r="I222" s="122"/>
      <c r="J222" s="36"/>
      <c r="K222" s="36"/>
      <c r="L222" s="39"/>
      <c r="M222" s="225"/>
      <c r="N222" s="226"/>
      <c r="O222" s="71"/>
      <c r="P222" s="71"/>
      <c r="Q222" s="71"/>
      <c r="R222" s="71"/>
      <c r="S222" s="71"/>
      <c r="T222" s="72"/>
      <c r="U222" s="34"/>
      <c r="V222" s="34"/>
      <c r="W222" s="34"/>
      <c r="X222" s="34"/>
      <c r="Y222" s="34"/>
      <c r="Z222" s="34"/>
      <c r="AA222" s="34"/>
      <c r="AB222" s="34"/>
      <c r="AC222" s="34"/>
      <c r="AD222" s="34"/>
      <c r="AE222" s="34"/>
      <c r="AT222" s="17" t="s">
        <v>203</v>
      </c>
      <c r="AU222" s="17" t="s">
        <v>83</v>
      </c>
    </row>
    <row r="223" spans="1:65" s="2" customFormat="1" ht="16.5" customHeight="1">
      <c r="A223" s="34"/>
      <c r="B223" s="35"/>
      <c r="C223" s="209" t="s">
        <v>739</v>
      </c>
      <c r="D223" s="209" t="s">
        <v>197</v>
      </c>
      <c r="E223" s="210" t="s">
        <v>4270</v>
      </c>
      <c r="F223" s="211" t="s">
        <v>4271</v>
      </c>
      <c r="G223" s="212" t="s">
        <v>240</v>
      </c>
      <c r="H223" s="213">
        <v>1</v>
      </c>
      <c r="I223" s="214"/>
      <c r="J223" s="215">
        <f>ROUND(I223*H223,2)</f>
        <v>0</v>
      </c>
      <c r="K223" s="216"/>
      <c r="L223" s="39"/>
      <c r="M223" s="217" t="s">
        <v>1</v>
      </c>
      <c r="N223" s="218" t="s">
        <v>40</v>
      </c>
      <c r="O223" s="71"/>
      <c r="P223" s="219">
        <f>O223*H223</f>
        <v>0</v>
      </c>
      <c r="Q223" s="219">
        <v>0</v>
      </c>
      <c r="R223" s="219">
        <f>Q223*H223</f>
        <v>0</v>
      </c>
      <c r="S223" s="219">
        <v>0</v>
      </c>
      <c r="T223" s="220">
        <f>S223*H223</f>
        <v>0</v>
      </c>
      <c r="U223" s="34"/>
      <c r="V223" s="34"/>
      <c r="W223" s="34"/>
      <c r="X223" s="34"/>
      <c r="Y223" s="34"/>
      <c r="Z223" s="34"/>
      <c r="AA223" s="34"/>
      <c r="AB223" s="34"/>
      <c r="AC223" s="34"/>
      <c r="AD223" s="34"/>
      <c r="AE223" s="34"/>
      <c r="AR223" s="221" t="s">
        <v>207</v>
      </c>
      <c r="AT223" s="221" t="s">
        <v>197</v>
      </c>
      <c r="AU223" s="221" t="s">
        <v>83</v>
      </c>
      <c r="AY223" s="17" t="s">
        <v>194</v>
      </c>
      <c r="BE223" s="222">
        <f>IF(N223="základní",J223,0)</f>
        <v>0</v>
      </c>
      <c r="BF223" s="222">
        <f>IF(N223="snížená",J223,0)</f>
        <v>0</v>
      </c>
      <c r="BG223" s="222">
        <f>IF(N223="zákl. přenesená",J223,0)</f>
        <v>0</v>
      </c>
      <c r="BH223" s="222">
        <f>IF(N223="sníž. přenesená",J223,0)</f>
        <v>0</v>
      </c>
      <c r="BI223" s="222">
        <f>IF(N223="nulová",J223,0)</f>
        <v>0</v>
      </c>
      <c r="BJ223" s="17" t="s">
        <v>83</v>
      </c>
      <c r="BK223" s="222">
        <f>ROUND(I223*H223,2)</f>
        <v>0</v>
      </c>
      <c r="BL223" s="17" t="s">
        <v>207</v>
      </c>
      <c r="BM223" s="221" t="s">
        <v>1045</v>
      </c>
    </row>
    <row r="224" spans="1:65" s="2" customFormat="1" ht="24" customHeight="1">
      <c r="A224" s="34"/>
      <c r="B224" s="35"/>
      <c r="C224" s="209" t="s">
        <v>746</v>
      </c>
      <c r="D224" s="209" t="s">
        <v>197</v>
      </c>
      <c r="E224" s="210" t="s">
        <v>4272</v>
      </c>
      <c r="F224" s="211" t="s">
        <v>4273</v>
      </c>
      <c r="G224" s="212" t="s">
        <v>240</v>
      </c>
      <c r="H224" s="213">
        <v>1</v>
      </c>
      <c r="I224" s="214"/>
      <c r="J224" s="215">
        <f>ROUND(I224*H224,2)</f>
        <v>0</v>
      </c>
      <c r="K224" s="216"/>
      <c r="L224" s="39"/>
      <c r="M224" s="217" t="s">
        <v>1</v>
      </c>
      <c r="N224" s="218" t="s">
        <v>40</v>
      </c>
      <c r="O224" s="71"/>
      <c r="P224" s="219">
        <f>O224*H224</f>
        <v>0</v>
      </c>
      <c r="Q224" s="219">
        <v>0</v>
      </c>
      <c r="R224" s="219">
        <f>Q224*H224</f>
        <v>0</v>
      </c>
      <c r="S224" s="219">
        <v>0</v>
      </c>
      <c r="T224" s="220">
        <f>S224*H224</f>
        <v>0</v>
      </c>
      <c r="U224" s="34"/>
      <c r="V224" s="34"/>
      <c r="W224" s="34"/>
      <c r="X224" s="34"/>
      <c r="Y224" s="34"/>
      <c r="Z224" s="34"/>
      <c r="AA224" s="34"/>
      <c r="AB224" s="34"/>
      <c r="AC224" s="34"/>
      <c r="AD224" s="34"/>
      <c r="AE224" s="34"/>
      <c r="AR224" s="221" t="s">
        <v>207</v>
      </c>
      <c r="AT224" s="221" t="s">
        <v>197</v>
      </c>
      <c r="AU224" s="221" t="s">
        <v>83</v>
      </c>
      <c r="AY224" s="17" t="s">
        <v>194</v>
      </c>
      <c r="BE224" s="222">
        <f>IF(N224="základní",J224,0)</f>
        <v>0</v>
      </c>
      <c r="BF224" s="222">
        <f>IF(N224="snížená",J224,0)</f>
        <v>0</v>
      </c>
      <c r="BG224" s="222">
        <f>IF(N224="zákl. přenesená",J224,0)</f>
        <v>0</v>
      </c>
      <c r="BH224" s="222">
        <f>IF(N224="sníž. přenesená",J224,0)</f>
        <v>0</v>
      </c>
      <c r="BI224" s="222">
        <f>IF(N224="nulová",J224,0)</f>
        <v>0</v>
      </c>
      <c r="BJ224" s="17" t="s">
        <v>83</v>
      </c>
      <c r="BK224" s="222">
        <f>ROUND(I224*H224,2)</f>
        <v>0</v>
      </c>
      <c r="BL224" s="17" t="s">
        <v>207</v>
      </c>
      <c r="BM224" s="221" t="s">
        <v>1059</v>
      </c>
    </row>
    <row r="225" spans="1:65" s="12" customFormat="1" ht="25.9" customHeight="1">
      <c r="B225" s="193"/>
      <c r="C225" s="194"/>
      <c r="D225" s="195" t="s">
        <v>74</v>
      </c>
      <c r="E225" s="196" t="s">
        <v>2616</v>
      </c>
      <c r="F225" s="196" t="s">
        <v>4274</v>
      </c>
      <c r="G225" s="194"/>
      <c r="H225" s="194"/>
      <c r="I225" s="197"/>
      <c r="J225" s="198">
        <f>BK225</f>
        <v>0</v>
      </c>
      <c r="K225" s="194"/>
      <c r="L225" s="199"/>
      <c r="M225" s="200"/>
      <c r="N225" s="201"/>
      <c r="O225" s="201"/>
      <c r="P225" s="202">
        <f>SUM(P226:P238)</f>
        <v>0</v>
      </c>
      <c r="Q225" s="201"/>
      <c r="R225" s="202">
        <f>SUM(R226:R238)</f>
        <v>0</v>
      </c>
      <c r="S225" s="201"/>
      <c r="T225" s="203">
        <f>SUM(T226:T238)</f>
        <v>0</v>
      </c>
      <c r="AR225" s="204" t="s">
        <v>83</v>
      </c>
      <c r="AT225" s="205" t="s">
        <v>74</v>
      </c>
      <c r="AU225" s="205" t="s">
        <v>75</v>
      </c>
      <c r="AY225" s="204" t="s">
        <v>194</v>
      </c>
      <c r="BK225" s="206">
        <f>SUM(BK226:BK238)</f>
        <v>0</v>
      </c>
    </row>
    <row r="226" spans="1:65" s="2" customFormat="1" ht="16.5" customHeight="1">
      <c r="A226" s="34"/>
      <c r="B226" s="35"/>
      <c r="C226" s="209" t="s">
        <v>750</v>
      </c>
      <c r="D226" s="209" t="s">
        <v>197</v>
      </c>
      <c r="E226" s="210" t="s">
        <v>4275</v>
      </c>
      <c r="F226" s="211" t="s">
        <v>4276</v>
      </c>
      <c r="G226" s="212" t="s">
        <v>318</v>
      </c>
      <c r="H226" s="213">
        <v>1210</v>
      </c>
      <c r="I226" s="214"/>
      <c r="J226" s="215">
        <f>ROUND(I226*H226,2)</f>
        <v>0</v>
      </c>
      <c r="K226" s="216"/>
      <c r="L226" s="39"/>
      <c r="M226" s="217" t="s">
        <v>1</v>
      </c>
      <c r="N226" s="218" t="s">
        <v>40</v>
      </c>
      <c r="O226" s="71"/>
      <c r="P226" s="219">
        <f>O226*H226</f>
        <v>0</v>
      </c>
      <c r="Q226" s="219">
        <v>0</v>
      </c>
      <c r="R226" s="219">
        <f>Q226*H226</f>
        <v>0</v>
      </c>
      <c r="S226" s="219">
        <v>0</v>
      </c>
      <c r="T226" s="220">
        <f>S226*H226</f>
        <v>0</v>
      </c>
      <c r="U226" s="34"/>
      <c r="V226" s="34"/>
      <c r="W226" s="34"/>
      <c r="X226" s="34"/>
      <c r="Y226" s="34"/>
      <c r="Z226" s="34"/>
      <c r="AA226" s="34"/>
      <c r="AB226" s="34"/>
      <c r="AC226" s="34"/>
      <c r="AD226" s="34"/>
      <c r="AE226" s="34"/>
      <c r="AR226" s="221" t="s">
        <v>207</v>
      </c>
      <c r="AT226" s="221" t="s">
        <v>197</v>
      </c>
      <c r="AU226" s="221" t="s">
        <v>83</v>
      </c>
      <c r="AY226" s="17" t="s">
        <v>194</v>
      </c>
      <c r="BE226" s="222">
        <f>IF(N226="základní",J226,0)</f>
        <v>0</v>
      </c>
      <c r="BF226" s="222">
        <f>IF(N226="snížená",J226,0)</f>
        <v>0</v>
      </c>
      <c r="BG226" s="222">
        <f>IF(N226="zákl. přenesená",J226,0)</f>
        <v>0</v>
      </c>
      <c r="BH226" s="222">
        <f>IF(N226="sníž. přenesená",J226,0)</f>
        <v>0</v>
      </c>
      <c r="BI226" s="222">
        <f>IF(N226="nulová",J226,0)</f>
        <v>0</v>
      </c>
      <c r="BJ226" s="17" t="s">
        <v>83</v>
      </c>
      <c r="BK226" s="222">
        <f>ROUND(I226*H226,2)</f>
        <v>0</v>
      </c>
      <c r="BL226" s="17" t="s">
        <v>207</v>
      </c>
      <c r="BM226" s="221" t="s">
        <v>1068</v>
      </c>
    </row>
    <row r="227" spans="1:65" s="2" customFormat="1" ht="29.25">
      <c r="A227" s="34"/>
      <c r="B227" s="35"/>
      <c r="C227" s="36"/>
      <c r="D227" s="223" t="s">
        <v>203</v>
      </c>
      <c r="E227" s="36"/>
      <c r="F227" s="224" t="s">
        <v>4277</v>
      </c>
      <c r="G227" s="36"/>
      <c r="H227" s="36"/>
      <c r="I227" s="122"/>
      <c r="J227" s="36"/>
      <c r="K227" s="36"/>
      <c r="L227" s="39"/>
      <c r="M227" s="225"/>
      <c r="N227" s="226"/>
      <c r="O227" s="71"/>
      <c r="P227" s="71"/>
      <c r="Q227" s="71"/>
      <c r="R227" s="71"/>
      <c r="S227" s="71"/>
      <c r="T227" s="72"/>
      <c r="U227" s="34"/>
      <c r="V227" s="34"/>
      <c r="W227" s="34"/>
      <c r="X227" s="34"/>
      <c r="Y227" s="34"/>
      <c r="Z227" s="34"/>
      <c r="AA227" s="34"/>
      <c r="AB227" s="34"/>
      <c r="AC227" s="34"/>
      <c r="AD227" s="34"/>
      <c r="AE227" s="34"/>
      <c r="AT227" s="17" t="s">
        <v>203</v>
      </c>
      <c r="AU227" s="17" t="s">
        <v>83</v>
      </c>
    </row>
    <row r="228" spans="1:65" s="2" customFormat="1" ht="16.5" customHeight="1">
      <c r="A228" s="34"/>
      <c r="B228" s="35"/>
      <c r="C228" s="209" t="s">
        <v>754</v>
      </c>
      <c r="D228" s="209" t="s">
        <v>197</v>
      </c>
      <c r="E228" s="210" t="s">
        <v>4278</v>
      </c>
      <c r="F228" s="211" t="s">
        <v>4279</v>
      </c>
      <c r="G228" s="212" t="s">
        <v>318</v>
      </c>
      <c r="H228" s="213">
        <v>505</v>
      </c>
      <c r="I228" s="214"/>
      <c r="J228" s="215">
        <f>ROUND(I228*H228,2)</f>
        <v>0</v>
      </c>
      <c r="K228" s="216"/>
      <c r="L228" s="39"/>
      <c r="M228" s="217" t="s">
        <v>1</v>
      </c>
      <c r="N228" s="218" t="s">
        <v>40</v>
      </c>
      <c r="O228" s="71"/>
      <c r="P228" s="219">
        <f>O228*H228</f>
        <v>0</v>
      </c>
      <c r="Q228" s="219">
        <v>0</v>
      </c>
      <c r="R228" s="219">
        <f>Q228*H228</f>
        <v>0</v>
      </c>
      <c r="S228" s="219">
        <v>0</v>
      </c>
      <c r="T228" s="220">
        <f>S228*H228</f>
        <v>0</v>
      </c>
      <c r="U228" s="34"/>
      <c r="V228" s="34"/>
      <c r="W228" s="34"/>
      <c r="X228" s="34"/>
      <c r="Y228" s="34"/>
      <c r="Z228" s="34"/>
      <c r="AA228" s="34"/>
      <c r="AB228" s="34"/>
      <c r="AC228" s="34"/>
      <c r="AD228" s="34"/>
      <c r="AE228" s="34"/>
      <c r="AR228" s="221" t="s">
        <v>207</v>
      </c>
      <c r="AT228" s="221" t="s">
        <v>197</v>
      </c>
      <c r="AU228" s="221" t="s">
        <v>83</v>
      </c>
      <c r="AY228" s="17" t="s">
        <v>194</v>
      </c>
      <c r="BE228" s="222">
        <f>IF(N228="základní",J228,0)</f>
        <v>0</v>
      </c>
      <c r="BF228" s="222">
        <f>IF(N228="snížená",J228,0)</f>
        <v>0</v>
      </c>
      <c r="BG228" s="222">
        <f>IF(N228="zákl. přenesená",J228,0)</f>
        <v>0</v>
      </c>
      <c r="BH228" s="222">
        <f>IF(N228="sníž. přenesená",J228,0)</f>
        <v>0</v>
      </c>
      <c r="BI228" s="222">
        <f>IF(N228="nulová",J228,0)</f>
        <v>0</v>
      </c>
      <c r="BJ228" s="17" t="s">
        <v>83</v>
      </c>
      <c r="BK228" s="222">
        <f>ROUND(I228*H228,2)</f>
        <v>0</v>
      </c>
      <c r="BL228" s="17" t="s">
        <v>207</v>
      </c>
      <c r="BM228" s="221" t="s">
        <v>1079</v>
      </c>
    </row>
    <row r="229" spans="1:65" s="2" customFormat="1" ht="29.25">
      <c r="A229" s="34"/>
      <c r="B229" s="35"/>
      <c r="C229" s="36"/>
      <c r="D229" s="223" t="s">
        <v>203</v>
      </c>
      <c r="E229" s="36"/>
      <c r="F229" s="224" t="s">
        <v>4277</v>
      </c>
      <c r="G229" s="36"/>
      <c r="H229" s="36"/>
      <c r="I229" s="122"/>
      <c r="J229" s="36"/>
      <c r="K229" s="36"/>
      <c r="L229" s="39"/>
      <c r="M229" s="225"/>
      <c r="N229" s="226"/>
      <c r="O229" s="71"/>
      <c r="P229" s="71"/>
      <c r="Q229" s="71"/>
      <c r="R229" s="71"/>
      <c r="S229" s="71"/>
      <c r="T229" s="72"/>
      <c r="U229" s="34"/>
      <c r="V229" s="34"/>
      <c r="W229" s="34"/>
      <c r="X229" s="34"/>
      <c r="Y229" s="34"/>
      <c r="Z229" s="34"/>
      <c r="AA229" s="34"/>
      <c r="AB229" s="34"/>
      <c r="AC229" s="34"/>
      <c r="AD229" s="34"/>
      <c r="AE229" s="34"/>
      <c r="AT229" s="17" t="s">
        <v>203</v>
      </c>
      <c r="AU229" s="17" t="s">
        <v>83</v>
      </c>
    </row>
    <row r="230" spans="1:65" s="2" customFormat="1" ht="16.5" customHeight="1">
      <c r="A230" s="34"/>
      <c r="B230" s="35"/>
      <c r="C230" s="209" t="s">
        <v>758</v>
      </c>
      <c r="D230" s="209" t="s">
        <v>197</v>
      </c>
      <c r="E230" s="210" t="s">
        <v>4280</v>
      </c>
      <c r="F230" s="211" t="s">
        <v>4281</v>
      </c>
      <c r="G230" s="212" t="s">
        <v>318</v>
      </c>
      <c r="H230" s="213">
        <v>320</v>
      </c>
      <c r="I230" s="214"/>
      <c r="J230" s="215">
        <f>ROUND(I230*H230,2)</f>
        <v>0</v>
      </c>
      <c r="K230" s="216"/>
      <c r="L230" s="39"/>
      <c r="M230" s="217" t="s">
        <v>1</v>
      </c>
      <c r="N230" s="218" t="s">
        <v>40</v>
      </c>
      <c r="O230" s="71"/>
      <c r="P230" s="219">
        <f>O230*H230</f>
        <v>0</v>
      </c>
      <c r="Q230" s="219">
        <v>0</v>
      </c>
      <c r="R230" s="219">
        <f>Q230*H230</f>
        <v>0</v>
      </c>
      <c r="S230" s="219">
        <v>0</v>
      </c>
      <c r="T230" s="220">
        <f>S230*H230</f>
        <v>0</v>
      </c>
      <c r="U230" s="34"/>
      <c r="V230" s="34"/>
      <c r="W230" s="34"/>
      <c r="X230" s="34"/>
      <c r="Y230" s="34"/>
      <c r="Z230" s="34"/>
      <c r="AA230" s="34"/>
      <c r="AB230" s="34"/>
      <c r="AC230" s="34"/>
      <c r="AD230" s="34"/>
      <c r="AE230" s="34"/>
      <c r="AR230" s="221" t="s">
        <v>207</v>
      </c>
      <c r="AT230" s="221" t="s">
        <v>197</v>
      </c>
      <c r="AU230" s="221" t="s">
        <v>83</v>
      </c>
      <c r="AY230" s="17" t="s">
        <v>194</v>
      </c>
      <c r="BE230" s="222">
        <f>IF(N230="základní",J230,0)</f>
        <v>0</v>
      </c>
      <c r="BF230" s="222">
        <f>IF(N230="snížená",J230,0)</f>
        <v>0</v>
      </c>
      <c r="BG230" s="222">
        <f>IF(N230="zákl. přenesená",J230,0)</f>
        <v>0</v>
      </c>
      <c r="BH230" s="222">
        <f>IF(N230="sníž. přenesená",J230,0)</f>
        <v>0</v>
      </c>
      <c r="BI230" s="222">
        <f>IF(N230="nulová",J230,0)</f>
        <v>0</v>
      </c>
      <c r="BJ230" s="17" t="s">
        <v>83</v>
      </c>
      <c r="BK230" s="222">
        <f>ROUND(I230*H230,2)</f>
        <v>0</v>
      </c>
      <c r="BL230" s="17" t="s">
        <v>207</v>
      </c>
      <c r="BM230" s="221" t="s">
        <v>1092</v>
      </c>
    </row>
    <row r="231" spans="1:65" s="2" customFormat="1" ht="48.75">
      <c r="A231" s="34"/>
      <c r="B231" s="35"/>
      <c r="C231" s="36"/>
      <c r="D231" s="223" t="s">
        <v>203</v>
      </c>
      <c r="E231" s="36"/>
      <c r="F231" s="224" t="s">
        <v>4282</v>
      </c>
      <c r="G231" s="36"/>
      <c r="H231" s="36"/>
      <c r="I231" s="122"/>
      <c r="J231" s="36"/>
      <c r="K231" s="36"/>
      <c r="L231" s="39"/>
      <c r="M231" s="225"/>
      <c r="N231" s="226"/>
      <c r="O231" s="71"/>
      <c r="P231" s="71"/>
      <c r="Q231" s="71"/>
      <c r="R231" s="71"/>
      <c r="S231" s="71"/>
      <c r="T231" s="72"/>
      <c r="U231" s="34"/>
      <c r="V231" s="34"/>
      <c r="W231" s="34"/>
      <c r="X231" s="34"/>
      <c r="Y231" s="34"/>
      <c r="Z231" s="34"/>
      <c r="AA231" s="34"/>
      <c r="AB231" s="34"/>
      <c r="AC231" s="34"/>
      <c r="AD231" s="34"/>
      <c r="AE231" s="34"/>
      <c r="AT231" s="17" t="s">
        <v>203</v>
      </c>
      <c r="AU231" s="17" t="s">
        <v>83</v>
      </c>
    </row>
    <row r="232" spans="1:65" s="2" customFormat="1" ht="16.5" customHeight="1">
      <c r="A232" s="34"/>
      <c r="B232" s="35"/>
      <c r="C232" s="209" t="s">
        <v>764</v>
      </c>
      <c r="D232" s="209" t="s">
        <v>197</v>
      </c>
      <c r="E232" s="210" t="s">
        <v>4283</v>
      </c>
      <c r="F232" s="211" t="s">
        <v>4284</v>
      </c>
      <c r="G232" s="212" t="s">
        <v>318</v>
      </c>
      <c r="H232" s="213">
        <v>730</v>
      </c>
      <c r="I232" s="214"/>
      <c r="J232" s="215">
        <f>ROUND(I232*H232,2)</f>
        <v>0</v>
      </c>
      <c r="K232" s="216"/>
      <c r="L232" s="39"/>
      <c r="M232" s="217" t="s">
        <v>1</v>
      </c>
      <c r="N232" s="218" t="s">
        <v>40</v>
      </c>
      <c r="O232" s="71"/>
      <c r="P232" s="219">
        <f>O232*H232</f>
        <v>0</v>
      </c>
      <c r="Q232" s="219">
        <v>0</v>
      </c>
      <c r="R232" s="219">
        <f>Q232*H232</f>
        <v>0</v>
      </c>
      <c r="S232" s="219">
        <v>0</v>
      </c>
      <c r="T232" s="220">
        <f>S232*H232</f>
        <v>0</v>
      </c>
      <c r="U232" s="34"/>
      <c r="V232" s="34"/>
      <c r="W232" s="34"/>
      <c r="X232" s="34"/>
      <c r="Y232" s="34"/>
      <c r="Z232" s="34"/>
      <c r="AA232" s="34"/>
      <c r="AB232" s="34"/>
      <c r="AC232" s="34"/>
      <c r="AD232" s="34"/>
      <c r="AE232" s="34"/>
      <c r="AR232" s="221" t="s">
        <v>207</v>
      </c>
      <c r="AT232" s="221" t="s">
        <v>197</v>
      </c>
      <c r="AU232" s="221" t="s">
        <v>83</v>
      </c>
      <c r="AY232" s="17" t="s">
        <v>194</v>
      </c>
      <c r="BE232" s="222">
        <f>IF(N232="základní",J232,0)</f>
        <v>0</v>
      </c>
      <c r="BF232" s="222">
        <f>IF(N232="snížená",J232,0)</f>
        <v>0</v>
      </c>
      <c r="BG232" s="222">
        <f>IF(N232="zákl. přenesená",J232,0)</f>
        <v>0</v>
      </c>
      <c r="BH232" s="222">
        <f>IF(N232="sníž. přenesená",J232,0)</f>
        <v>0</v>
      </c>
      <c r="BI232" s="222">
        <f>IF(N232="nulová",J232,0)</f>
        <v>0</v>
      </c>
      <c r="BJ232" s="17" t="s">
        <v>83</v>
      </c>
      <c r="BK232" s="222">
        <f>ROUND(I232*H232,2)</f>
        <v>0</v>
      </c>
      <c r="BL232" s="17" t="s">
        <v>207</v>
      </c>
      <c r="BM232" s="221" t="s">
        <v>1102</v>
      </c>
    </row>
    <row r="233" spans="1:65" s="2" customFormat="1" ht="39">
      <c r="A233" s="34"/>
      <c r="B233" s="35"/>
      <c r="C233" s="36"/>
      <c r="D233" s="223" t="s">
        <v>203</v>
      </c>
      <c r="E233" s="36"/>
      <c r="F233" s="224" t="s">
        <v>4285</v>
      </c>
      <c r="G233" s="36"/>
      <c r="H233" s="36"/>
      <c r="I233" s="122"/>
      <c r="J233" s="36"/>
      <c r="K233" s="36"/>
      <c r="L233" s="39"/>
      <c r="M233" s="225"/>
      <c r="N233" s="226"/>
      <c r="O233" s="71"/>
      <c r="P233" s="71"/>
      <c r="Q233" s="71"/>
      <c r="R233" s="71"/>
      <c r="S233" s="71"/>
      <c r="T233" s="72"/>
      <c r="U233" s="34"/>
      <c r="V233" s="34"/>
      <c r="W233" s="34"/>
      <c r="X233" s="34"/>
      <c r="Y233" s="34"/>
      <c r="Z233" s="34"/>
      <c r="AA233" s="34"/>
      <c r="AB233" s="34"/>
      <c r="AC233" s="34"/>
      <c r="AD233" s="34"/>
      <c r="AE233" s="34"/>
      <c r="AT233" s="17" t="s">
        <v>203</v>
      </c>
      <c r="AU233" s="17" t="s">
        <v>83</v>
      </c>
    </row>
    <row r="234" spans="1:65" s="2" customFormat="1" ht="16.5" customHeight="1">
      <c r="A234" s="34"/>
      <c r="B234" s="35"/>
      <c r="C234" s="209" t="s">
        <v>768</v>
      </c>
      <c r="D234" s="209" t="s">
        <v>197</v>
      </c>
      <c r="E234" s="210" t="s">
        <v>4286</v>
      </c>
      <c r="F234" s="211" t="s">
        <v>4287</v>
      </c>
      <c r="G234" s="212" t="s">
        <v>318</v>
      </c>
      <c r="H234" s="213">
        <v>80</v>
      </c>
      <c r="I234" s="214"/>
      <c r="J234" s="215">
        <f>ROUND(I234*H234,2)</f>
        <v>0</v>
      </c>
      <c r="K234" s="216"/>
      <c r="L234" s="39"/>
      <c r="M234" s="217" t="s">
        <v>1</v>
      </c>
      <c r="N234" s="218" t="s">
        <v>40</v>
      </c>
      <c r="O234" s="71"/>
      <c r="P234" s="219">
        <f>O234*H234</f>
        <v>0</v>
      </c>
      <c r="Q234" s="219">
        <v>0</v>
      </c>
      <c r="R234" s="219">
        <f>Q234*H234</f>
        <v>0</v>
      </c>
      <c r="S234" s="219">
        <v>0</v>
      </c>
      <c r="T234" s="220">
        <f>S234*H234</f>
        <v>0</v>
      </c>
      <c r="U234" s="34"/>
      <c r="V234" s="34"/>
      <c r="W234" s="34"/>
      <c r="X234" s="34"/>
      <c r="Y234" s="34"/>
      <c r="Z234" s="34"/>
      <c r="AA234" s="34"/>
      <c r="AB234" s="34"/>
      <c r="AC234" s="34"/>
      <c r="AD234" s="34"/>
      <c r="AE234" s="34"/>
      <c r="AR234" s="221" t="s">
        <v>207</v>
      </c>
      <c r="AT234" s="221" t="s">
        <v>197</v>
      </c>
      <c r="AU234" s="221" t="s">
        <v>83</v>
      </c>
      <c r="AY234" s="17" t="s">
        <v>194</v>
      </c>
      <c r="BE234" s="222">
        <f>IF(N234="základní",J234,0)</f>
        <v>0</v>
      </c>
      <c r="BF234" s="222">
        <f>IF(N234="snížená",J234,0)</f>
        <v>0</v>
      </c>
      <c r="BG234" s="222">
        <f>IF(N234="zákl. přenesená",J234,0)</f>
        <v>0</v>
      </c>
      <c r="BH234" s="222">
        <f>IF(N234="sníž. přenesená",J234,0)</f>
        <v>0</v>
      </c>
      <c r="BI234" s="222">
        <f>IF(N234="nulová",J234,0)</f>
        <v>0</v>
      </c>
      <c r="BJ234" s="17" t="s">
        <v>83</v>
      </c>
      <c r="BK234" s="222">
        <f>ROUND(I234*H234,2)</f>
        <v>0</v>
      </c>
      <c r="BL234" s="17" t="s">
        <v>207</v>
      </c>
      <c r="BM234" s="221" t="s">
        <v>1112</v>
      </c>
    </row>
    <row r="235" spans="1:65" s="2" customFormat="1" ht="39">
      <c r="A235" s="34"/>
      <c r="B235" s="35"/>
      <c r="C235" s="36"/>
      <c r="D235" s="223" t="s">
        <v>203</v>
      </c>
      <c r="E235" s="36"/>
      <c r="F235" s="224" t="s">
        <v>4285</v>
      </c>
      <c r="G235" s="36"/>
      <c r="H235" s="36"/>
      <c r="I235" s="122"/>
      <c r="J235" s="36"/>
      <c r="K235" s="36"/>
      <c r="L235" s="39"/>
      <c r="M235" s="225"/>
      <c r="N235" s="226"/>
      <c r="O235" s="71"/>
      <c r="P235" s="71"/>
      <c r="Q235" s="71"/>
      <c r="R235" s="71"/>
      <c r="S235" s="71"/>
      <c r="T235" s="72"/>
      <c r="U235" s="34"/>
      <c r="V235" s="34"/>
      <c r="W235" s="34"/>
      <c r="X235" s="34"/>
      <c r="Y235" s="34"/>
      <c r="Z235" s="34"/>
      <c r="AA235" s="34"/>
      <c r="AB235" s="34"/>
      <c r="AC235" s="34"/>
      <c r="AD235" s="34"/>
      <c r="AE235" s="34"/>
      <c r="AT235" s="17" t="s">
        <v>203</v>
      </c>
      <c r="AU235" s="17" t="s">
        <v>83</v>
      </c>
    </row>
    <row r="236" spans="1:65" s="2" customFormat="1" ht="24" customHeight="1">
      <c r="A236" s="34"/>
      <c r="B236" s="35"/>
      <c r="C236" s="209" t="s">
        <v>772</v>
      </c>
      <c r="D236" s="209" t="s">
        <v>197</v>
      </c>
      <c r="E236" s="210" t="s">
        <v>4288</v>
      </c>
      <c r="F236" s="211" t="s">
        <v>4289</v>
      </c>
      <c r="G236" s="212" t="s">
        <v>318</v>
      </c>
      <c r="H236" s="213">
        <v>35</v>
      </c>
      <c r="I236" s="214"/>
      <c r="J236" s="215">
        <f>ROUND(I236*H236,2)</f>
        <v>0</v>
      </c>
      <c r="K236" s="216"/>
      <c r="L236" s="39"/>
      <c r="M236" s="217" t="s">
        <v>1</v>
      </c>
      <c r="N236" s="218" t="s">
        <v>40</v>
      </c>
      <c r="O236" s="71"/>
      <c r="P236" s="219">
        <f>O236*H236</f>
        <v>0</v>
      </c>
      <c r="Q236" s="219">
        <v>0</v>
      </c>
      <c r="R236" s="219">
        <f>Q236*H236</f>
        <v>0</v>
      </c>
      <c r="S236" s="219">
        <v>0</v>
      </c>
      <c r="T236" s="220">
        <f>S236*H236</f>
        <v>0</v>
      </c>
      <c r="U236" s="34"/>
      <c r="V236" s="34"/>
      <c r="W236" s="34"/>
      <c r="X236" s="34"/>
      <c r="Y236" s="34"/>
      <c r="Z236" s="34"/>
      <c r="AA236" s="34"/>
      <c r="AB236" s="34"/>
      <c r="AC236" s="34"/>
      <c r="AD236" s="34"/>
      <c r="AE236" s="34"/>
      <c r="AR236" s="221" t="s">
        <v>207</v>
      </c>
      <c r="AT236" s="221" t="s">
        <v>197</v>
      </c>
      <c r="AU236" s="221" t="s">
        <v>83</v>
      </c>
      <c r="AY236" s="17" t="s">
        <v>194</v>
      </c>
      <c r="BE236" s="222">
        <f>IF(N236="základní",J236,0)</f>
        <v>0</v>
      </c>
      <c r="BF236" s="222">
        <f>IF(N236="snížená",J236,0)</f>
        <v>0</v>
      </c>
      <c r="BG236" s="222">
        <f>IF(N236="zákl. přenesená",J236,0)</f>
        <v>0</v>
      </c>
      <c r="BH236" s="222">
        <f>IF(N236="sníž. přenesená",J236,0)</f>
        <v>0</v>
      </c>
      <c r="BI236" s="222">
        <f>IF(N236="nulová",J236,0)</f>
        <v>0</v>
      </c>
      <c r="BJ236" s="17" t="s">
        <v>83</v>
      </c>
      <c r="BK236" s="222">
        <f>ROUND(I236*H236,2)</f>
        <v>0</v>
      </c>
      <c r="BL236" s="17" t="s">
        <v>207</v>
      </c>
      <c r="BM236" s="221" t="s">
        <v>1121</v>
      </c>
    </row>
    <row r="237" spans="1:65" s="2" customFormat="1" ht="39">
      <c r="A237" s="34"/>
      <c r="B237" s="35"/>
      <c r="C237" s="36"/>
      <c r="D237" s="223" t="s">
        <v>203</v>
      </c>
      <c r="E237" s="36"/>
      <c r="F237" s="224" t="s">
        <v>4290</v>
      </c>
      <c r="G237" s="36"/>
      <c r="H237" s="36"/>
      <c r="I237" s="122"/>
      <c r="J237" s="36"/>
      <c r="K237" s="36"/>
      <c r="L237" s="39"/>
      <c r="M237" s="225"/>
      <c r="N237" s="226"/>
      <c r="O237" s="71"/>
      <c r="P237" s="71"/>
      <c r="Q237" s="71"/>
      <c r="R237" s="71"/>
      <c r="S237" s="71"/>
      <c r="T237" s="72"/>
      <c r="U237" s="34"/>
      <c r="V237" s="34"/>
      <c r="W237" s="34"/>
      <c r="X237" s="34"/>
      <c r="Y237" s="34"/>
      <c r="Z237" s="34"/>
      <c r="AA237" s="34"/>
      <c r="AB237" s="34"/>
      <c r="AC237" s="34"/>
      <c r="AD237" s="34"/>
      <c r="AE237" s="34"/>
      <c r="AT237" s="17" t="s">
        <v>203</v>
      </c>
      <c r="AU237" s="17" t="s">
        <v>83</v>
      </c>
    </row>
    <row r="238" spans="1:65" s="2" customFormat="1" ht="16.5" customHeight="1">
      <c r="A238" s="34"/>
      <c r="B238" s="35"/>
      <c r="C238" s="209" t="s">
        <v>777</v>
      </c>
      <c r="D238" s="209" t="s">
        <v>197</v>
      </c>
      <c r="E238" s="210" t="s">
        <v>4291</v>
      </c>
      <c r="F238" s="211" t="s">
        <v>4292</v>
      </c>
      <c r="G238" s="212" t="s">
        <v>200</v>
      </c>
      <c r="H238" s="213">
        <v>1</v>
      </c>
      <c r="I238" s="214"/>
      <c r="J238" s="215">
        <f>ROUND(I238*H238,2)</f>
        <v>0</v>
      </c>
      <c r="K238" s="216"/>
      <c r="L238" s="39"/>
      <c r="M238" s="217" t="s">
        <v>1</v>
      </c>
      <c r="N238" s="218" t="s">
        <v>40</v>
      </c>
      <c r="O238" s="71"/>
      <c r="P238" s="219">
        <f>O238*H238</f>
        <v>0</v>
      </c>
      <c r="Q238" s="219">
        <v>0</v>
      </c>
      <c r="R238" s="219">
        <f>Q238*H238</f>
        <v>0</v>
      </c>
      <c r="S238" s="219">
        <v>0</v>
      </c>
      <c r="T238" s="220">
        <f>S238*H238</f>
        <v>0</v>
      </c>
      <c r="U238" s="34"/>
      <c r="V238" s="34"/>
      <c r="W238" s="34"/>
      <c r="X238" s="34"/>
      <c r="Y238" s="34"/>
      <c r="Z238" s="34"/>
      <c r="AA238" s="34"/>
      <c r="AB238" s="34"/>
      <c r="AC238" s="34"/>
      <c r="AD238" s="34"/>
      <c r="AE238" s="34"/>
      <c r="AR238" s="221" t="s">
        <v>207</v>
      </c>
      <c r="AT238" s="221" t="s">
        <v>197</v>
      </c>
      <c r="AU238" s="221" t="s">
        <v>83</v>
      </c>
      <c r="AY238" s="17" t="s">
        <v>194</v>
      </c>
      <c r="BE238" s="222">
        <f>IF(N238="základní",J238,0)</f>
        <v>0</v>
      </c>
      <c r="BF238" s="222">
        <f>IF(N238="snížená",J238,0)</f>
        <v>0</v>
      </c>
      <c r="BG238" s="222">
        <f>IF(N238="zákl. přenesená",J238,0)</f>
        <v>0</v>
      </c>
      <c r="BH238" s="222">
        <f>IF(N238="sníž. přenesená",J238,0)</f>
        <v>0</v>
      </c>
      <c r="BI238" s="222">
        <f>IF(N238="nulová",J238,0)</f>
        <v>0</v>
      </c>
      <c r="BJ238" s="17" t="s">
        <v>83</v>
      </c>
      <c r="BK238" s="222">
        <f>ROUND(I238*H238,2)</f>
        <v>0</v>
      </c>
      <c r="BL238" s="17" t="s">
        <v>207</v>
      </c>
      <c r="BM238" s="221" t="s">
        <v>1129</v>
      </c>
    </row>
    <row r="239" spans="1:65" s="12" customFormat="1" ht="25.9" customHeight="1">
      <c r="B239" s="193"/>
      <c r="C239" s="194"/>
      <c r="D239" s="195" t="s">
        <v>74</v>
      </c>
      <c r="E239" s="196" t="s">
        <v>2648</v>
      </c>
      <c r="F239" s="196" t="s">
        <v>4293</v>
      </c>
      <c r="G239" s="194"/>
      <c r="H239" s="194"/>
      <c r="I239" s="197"/>
      <c r="J239" s="198">
        <f>BK239</f>
        <v>0</v>
      </c>
      <c r="K239" s="194"/>
      <c r="L239" s="199"/>
      <c r="M239" s="200"/>
      <c r="N239" s="201"/>
      <c r="O239" s="201"/>
      <c r="P239" s="202">
        <f>SUM(P240:P243)</f>
        <v>0</v>
      </c>
      <c r="Q239" s="201"/>
      <c r="R239" s="202">
        <f>SUM(R240:R243)</f>
        <v>0</v>
      </c>
      <c r="S239" s="201"/>
      <c r="T239" s="203">
        <f>SUM(T240:T243)</f>
        <v>0</v>
      </c>
      <c r="AR239" s="204" t="s">
        <v>83</v>
      </c>
      <c r="AT239" s="205" t="s">
        <v>74</v>
      </c>
      <c r="AU239" s="205" t="s">
        <v>75</v>
      </c>
      <c r="AY239" s="204" t="s">
        <v>194</v>
      </c>
      <c r="BK239" s="206">
        <f>SUM(BK240:BK243)</f>
        <v>0</v>
      </c>
    </row>
    <row r="240" spans="1:65" s="2" customFormat="1" ht="16.5" customHeight="1">
      <c r="A240" s="34"/>
      <c r="B240" s="35"/>
      <c r="C240" s="209" t="s">
        <v>781</v>
      </c>
      <c r="D240" s="209" t="s">
        <v>197</v>
      </c>
      <c r="E240" s="210" t="s">
        <v>4294</v>
      </c>
      <c r="F240" s="211" t="s">
        <v>4295</v>
      </c>
      <c r="G240" s="212" t="s">
        <v>240</v>
      </c>
      <c r="H240" s="213">
        <v>1</v>
      </c>
      <c r="I240" s="214"/>
      <c r="J240" s="215">
        <f>ROUND(I240*H240,2)</f>
        <v>0</v>
      </c>
      <c r="K240" s="216"/>
      <c r="L240" s="39"/>
      <c r="M240" s="217" t="s">
        <v>1</v>
      </c>
      <c r="N240" s="218" t="s">
        <v>40</v>
      </c>
      <c r="O240" s="71"/>
      <c r="P240" s="219">
        <f>O240*H240</f>
        <v>0</v>
      </c>
      <c r="Q240" s="219">
        <v>0</v>
      </c>
      <c r="R240" s="219">
        <f>Q240*H240</f>
        <v>0</v>
      </c>
      <c r="S240" s="219">
        <v>0</v>
      </c>
      <c r="T240" s="220">
        <f>S240*H240</f>
        <v>0</v>
      </c>
      <c r="U240" s="34"/>
      <c r="V240" s="34"/>
      <c r="W240" s="34"/>
      <c r="X240" s="34"/>
      <c r="Y240" s="34"/>
      <c r="Z240" s="34"/>
      <c r="AA240" s="34"/>
      <c r="AB240" s="34"/>
      <c r="AC240" s="34"/>
      <c r="AD240" s="34"/>
      <c r="AE240" s="34"/>
      <c r="AR240" s="221" t="s">
        <v>207</v>
      </c>
      <c r="AT240" s="221" t="s">
        <v>197</v>
      </c>
      <c r="AU240" s="221" t="s">
        <v>83</v>
      </c>
      <c r="AY240" s="17" t="s">
        <v>194</v>
      </c>
      <c r="BE240" s="222">
        <f>IF(N240="základní",J240,0)</f>
        <v>0</v>
      </c>
      <c r="BF240" s="222">
        <f>IF(N240="snížená",J240,0)</f>
        <v>0</v>
      </c>
      <c r="BG240" s="222">
        <f>IF(N240="zákl. přenesená",J240,0)</f>
        <v>0</v>
      </c>
      <c r="BH240" s="222">
        <f>IF(N240="sníž. přenesená",J240,0)</f>
        <v>0</v>
      </c>
      <c r="BI240" s="222">
        <f>IF(N240="nulová",J240,0)</f>
        <v>0</v>
      </c>
      <c r="BJ240" s="17" t="s">
        <v>83</v>
      </c>
      <c r="BK240" s="222">
        <f>ROUND(I240*H240,2)</f>
        <v>0</v>
      </c>
      <c r="BL240" s="17" t="s">
        <v>207</v>
      </c>
      <c r="BM240" s="221" t="s">
        <v>1138</v>
      </c>
    </row>
    <row r="241" spans="1:65" s="2" customFormat="1" ht="39">
      <c r="A241" s="34"/>
      <c r="B241" s="35"/>
      <c r="C241" s="36"/>
      <c r="D241" s="223" t="s">
        <v>203</v>
      </c>
      <c r="E241" s="36"/>
      <c r="F241" s="224" t="s">
        <v>4296</v>
      </c>
      <c r="G241" s="36"/>
      <c r="H241" s="36"/>
      <c r="I241" s="122"/>
      <c r="J241" s="36"/>
      <c r="K241" s="36"/>
      <c r="L241" s="39"/>
      <c r="M241" s="225"/>
      <c r="N241" s="226"/>
      <c r="O241" s="71"/>
      <c r="P241" s="71"/>
      <c r="Q241" s="71"/>
      <c r="R241" s="71"/>
      <c r="S241" s="71"/>
      <c r="T241" s="72"/>
      <c r="U241" s="34"/>
      <c r="V241" s="34"/>
      <c r="W241" s="34"/>
      <c r="X241" s="34"/>
      <c r="Y241" s="34"/>
      <c r="Z241" s="34"/>
      <c r="AA241" s="34"/>
      <c r="AB241" s="34"/>
      <c r="AC241" s="34"/>
      <c r="AD241" s="34"/>
      <c r="AE241" s="34"/>
      <c r="AT241" s="17" t="s">
        <v>203</v>
      </c>
      <c r="AU241" s="17" t="s">
        <v>83</v>
      </c>
    </row>
    <row r="242" spans="1:65" s="2" customFormat="1" ht="16.5" customHeight="1">
      <c r="A242" s="34"/>
      <c r="B242" s="35"/>
      <c r="C242" s="209" t="s">
        <v>785</v>
      </c>
      <c r="D242" s="209" t="s">
        <v>197</v>
      </c>
      <c r="E242" s="210" t="s">
        <v>4297</v>
      </c>
      <c r="F242" s="211" t="s">
        <v>4298</v>
      </c>
      <c r="G242" s="212" t="s">
        <v>240</v>
      </c>
      <c r="H242" s="213">
        <v>1</v>
      </c>
      <c r="I242" s="214"/>
      <c r="J242" s="215">
        <f>ROUND(I242*H242,2)</f>
        <v>0</v>
      </c>
      <c r="K242" s="216"/>
      <c r="L242" s="39"/>
      <c r="M242" s="217" t="s">
        <v>1</v>
      </c>
      <c r="N242" s="218" t="s">
        <v>40</v>
      </c>
      <c r="O242" s="71"/>
      <c r="P242" s="219">
        <f>O242*H242</f>
        <v>0</v>
      </c>
      <c r="Q242" s="219">
        <v>0</v>
      </c>
      <c r="R242" s="219">
        <f>Q242*H242</f>
        <v>0</v>
      </c>
      <c r="S242" s="219">
        <v>0</v>
      </c>
      <c r="T242" s="220">
        <f>S242*H242</f>
        <v>0</v>
      </c>
      <c r="U242" s="34"/>
      <c r="V242" s="34"/>
      <c r="W242" s="34"/>
      <c r="X242" s="34"/>
      <c r="Y242" s="34"/>
      <c r="Z242" s="34"/>
      <c r="AA242" s="34"/>
      <c r="AB242" s="34"/>
      <c r="AC242" s="34"/>
      <c r="AD242" s="34"/>
      <c r="AE242" s="34"/>
      <c r="AR242" s="221" t="s">
        <v>207</v>
      </c>
      <c r="AT242" s="221" t="s">
        <v>197</v>
      </c>
      <c r="AU242" s="221" t="s">
        <v>83</v>
      </c>
      <c r="AY242" s="17" t="s">
        <v>194</v>
      </c>
      <c r="BE242" s="222">
        <f>IF(N242="základní",J242,0)</f>
        <v>0</v>
      </c>
      <c r="BF242" s="222">
        <f>IF(N242="snížená",J242,0)</f>
        <v>0</v>
      </c>
      <c r="BG242" s="222">
        <f>IF(N242="zákl. přenesená",J242,0)</f>
        <v>0</v>
      </c>
      <c r="BH242" s="222">
        <f>IF(N242="sníž. přenesená",J242,0)</f>
        <v>0</v>
      </c>
      <c r="BI242" s="222">
        <f>IF(N242="nulová",J242,0)</f>
        <v>0</v>
      </c>
      <c r="BJ242" s="17" t="s">
        <v>83</v>
      </c>
      <c r="BK242" s="222">
        <f>ROUND(I242*H242,2)</f>
        <v>0</v>
      </c>
      <c r="BL242" s="17" t="s">
        <v>207</v>
      </c>
      <c r="BM242" s="221" t="s">
        <v>1149</v>
      </c>
    </row>
    <row r="243" spans="1:65" s="2" customFormat="1" ht="39">
      <c r="A243" s="34"/>
      <c r="B243" s="35"/>
      <c r="C243" s="36"/>
      <c r="D243" s="223" t="s">
        <v>203</v>
      </c>
      <c r="E243" s="36"/>
      <c r="F243" s="224" t="s">
        <v>4299</v>
      </c>
      <c r="G243" s="36"/>
      <c r="H243" s="36"/>
      <c r="I243" s="122"/>
      <c r="J243" s="36"/>
      <c r="K243" s="36"/>
      <c r="L243" s="39"/>
      <c r="M243" s="225"/>
      <c r="N243" s="226"/>
      <c r="O243" s="71"/>
      <c r="P243" s="71"/>
      <c r="Q243" s="71"/>
      <c r="R243" s="71"/>
      <c r="S243" s="71"/>
      <c r="T243" s="72"/>
      <c r="U243" s="34"/>
      <c r="V243" s="34"/>
      <c r="W243" s="34"/>
      <c r="X243" s="34"/>
      <c r="Y243" s="34"/>
      <c r="Z243" s="34"/>
      <c r="AA243" s="34"/>
      <c r="AB243" s="34"/>
      <c r="AC243" s="34"/>
      <c r="AD243" s="34"/>
      <c r="AE243" s="34"/>
      <c r="AT243" s="17" t="s">
        <v>203</v>
      </c>
      <c r="AU243" s="17" t="s">
        <v>83</v>
      </c>
    </row>
    <row r="244" spans="1:65" s="12" customFormat="1" ht="25.9" customHeight="1">
      <c r="B244" s="193"/>
      <c r="C244" s="194"/>
      <c r="D244" s="195" t="s">
        <v>74</v>
      </c>
      <c r="E244" s="196" t="s">
        <v>2658</v>
      </c>
      <c r="F244" s="196" t="s">
        <v>4300</v>
      </c>
      <c r="G244" s="194"/>
      <c r="H244" s="194"/>
      <c r="I244" s="197"/>
      <c r="J244" s="198">
        <f>BK244</f>
        <v>0</v>
      </c>
      <c r="K244" s="194"/>
      <c r="L244" s="199"/>
      <c r="M244" s="200"/>
      <c r="N244" s="201"/>
      <c r="O244" s="201"/>
      <c r="P244" s="202">
        <f>SUM(P245:P252)</f>
        <v>0</v>
      </c>
      <c r="Q244" s="201"/>
      <c r="R244" s="202">
        <f>SUM(R245:R252)</f>
        <v>0</v>
      </c>
      <c r="S244" s="201"/>
      <c r="T244" s="203">
        <f>SUM(T245:T252)</f>
        <v>0</v>
      </c>
      <c r="AR244" s="204" t="s">
        <v>83</v>
      </c>
      <c r="AT244" s="205" t="s">
        <v>74</v>
      </c>
      <c r="AU244" s="205" t="s">
        <v>75</v>
      </c>
      <c r="AY244" s="204" t="s">
        <v>194</v>
      </c>
      <c r="BK244" s="206">
        <f>SUM(BK245:BK252)</f>
        <v>0</v>
      </c>
    </row>
    <row r="245" spans="1:65" s="2" customFormat="1" ht="16.5" customHeight="1">
      <c r="A245" s="34"/>
      <c r="B245" s="35"/>
      <c r="C245" s="209" t="s">
        <v>790</v>
      </c>
      <c r="D245" s="209" t="s">
        <v>197</v>
      </c>
      <c r="E245" s="210" t="s">
        <v>4301</v>
      </c>
      <c r="F245" s="211" t="s">
        <v>4302</v>
      </c>
      <c r="G245" s="212" t="s">
        <v>200</v>
      </c>
      <c r="H245" s="213">
        <v>1</v>
      </c>
      <c r="I245" s="214"/>
      <c r="J245" s="215">
        <f t="shared" ref="J245:J252" si="30">ROUND(I245*H245,2)</f>
        <v>0</v>
      </c>
      <c r="K245" s="216"/>
      <c r="L245" s="39"/>
      <c r="M245" s="217" t="s">
        <v>1</v>
      </c>
      <c r="N245" s="218" t="s">
        <v>40</v>
      </c>
      <c r="O245" s="71"/>
      <c r="P245" s="219">
        <f t="shared" ref="P245:P252" si="31">O245*H245</f>
        <v>0</v>
      </c>
      <c r="Q245" s="219">
        <v>0</v>
      </c>
      <c r="R245" s="219">
        <f t="shared" ref="R245:R252" si="32">Q245*H245</f>
        <v>0</v>
      </c>
      <c r="S245" s="219">
        <v>0</v>
      </c>
      <c r="T245" s="220">
        <f t="shared" ref="T245:T252" si="33">S245*H245</f>
        <v>0</v>
      </c>
      <c r="U245" s="34"/>
      <c r="V245" s="34"/>
      <c r="W245" s="34"/>
      <c r="X245" s="34"/>
      <c r="Y245" s="34"/>
      <c r="Z245" s="34"/>
      <c r="AA245" s="34"/>
      <c r="AB245" s="34"/>
      <c r="AC245" s="34"/>
      <c r="AD245" s="34"/>
      <c r="AE245" s="34"/>
      <c r="AR245" s="221" t="s">
        <v>207</v>
      </c>
      <c r="AT245" s="221" t="s">
        <v>197</v>
      </c>
      <c r="AU245" s="221" t="s">
        <v>83</v>
      </c>
      <c r="AY245" s="17" t="s">
        <v>194</v>
      </c>
      <c r="BE245" s="222">
        <f t="shared" ref="BE245:BE252" si="34">IF(N245="základní",J245,0)</f>
        <v>0</v>
      </c>
      <c r="BF245" s="222">
        <f t="shared" ref="BF245:BF252" si="35">IF(N245="snížená",J245,0)</f>
        <v>0</v>
      </c>
      <c r="BG245" s="222">
        <f t="shared" ref="BG245:BG252" si="36">IF(N245="zákl. přenesená",J245,0)</f>
        <v>0</v>
      </c>
      <c r="BH245" s="222">
        <f t="shared" ref="BH245:BH252" si="37">IF(N245="sníž. přenesená",J245,0)</f>
        <v>0</v>
      </c>
      <c r="BI245" s="222">
        <f t="shared" ref="BI245:BI252" si="38">IF(N245="nulová",J245,0)</f>
        <v>0</v>
      </c>
      <c r="BJ245" s="17" t="s">
        <v>83</v>
      </c>
      <c r="BK245" s="222">
        <f t="shared" ref="BK245:BK252" si="39">ROUND(I245*H245,2)</f>
        <v>0</v>
      </c>
      <c r="BL245" s="17" t="s">
        <v>207</v>
      </c>
      <c r="BM245" s="221" t="s">
        <v>1158</v>
      </c>
    </row>
    <row r="246" spans="1:65" s="2" customFormat="1" ht="16.5" customHeight="1">
      <c r="A246" s="34"/>
      <c r="B246" s="35"/>
      <c r="C246" s="209" t="s">
        <v>797</v>
      </c>
      <c r="D246" s="209" t="s">
        <v>197</v>
      </c>
      <c r="E246" s="210" t="s">
        <v>4303</v>
      </c>
      <c r="F246" s="211" t="s">
        <v>4304</v>
      </c>
      <c r="G246" s="212" t="s">
        <v>200</v>
      </c>
      <c r="H246" s="213">
        <v>1</v>
      </c>
      <c r="I246" s="214"/>
      <c r="J246" s="215">
        <f t="shared" si="30"/>
        <v>0</v>
      </c>
      <c r="K246" s="216"/>
      <c r="L246" s="39"/>
      <c r="M246" s="217" t="s">
        <v>1</v>
      </c>
      <c r="N246" s="218" t="s">
        <v>40</v>
      </c>
      <c r="O246" s="71"/>
      <c r="P246" s="219">
        <f t="shared" si="31"/>
        <v>0</v>
      </c>
      <c r="Q246" s="219">
        <v>0</v>
      </c>
      <c r="R246" s="219">
        <f t="shared" si="32"/>
        <v>0</v>
      </c>
      <c r="S246" s="219">
        <v>0</v>
      </c>
      <c r="T246" s="220">
        <f t="shared" si="33"/>
        <v>0</v>
      </c>
      <c r="U246" s="34"/>
      <c r="V246" s="34"/>
      <c r="W246" s="34"/>
      <c r="X246" s="34"/>
      <c r="Y246" s="34"/>
      <c r="Z246" s="34"/>
      <c r="AA246" s="34"/>
      <c r="AB246" s="34"/>
      <c r="AC246" s="34"/>
      <c r="AD246" s="34"/>
      <c r="AE246" s="34"/>
      <c r="AR246" s="221" t="s">
        <v>207</v>
      </c>
      <c r="AT246" s="221" t="s">
        <v>197</v>
      </c>
      <c r="AU246" s="221" t="s">
        <v>83</v>
      </c>
      <c r="AY246" s="17" t="s">
        <v>194</v>
      </c>
      <c r="BE246" s="222">
        <f t="shared" si="34"/>
        <v>0</v>
      </c>
      <c r="BF246" s="222">
        <f t="shared" si="35"/>
        <v>0</v>
      </c>
      <c r="BG246" s="222">
        <f t="shared" si="36"/>
        <v>0</v>
      </c>
      <c r="BH246" s="222">
        <f t="shared" si="37"/>
        <v>0</v>
      </c>
      <c r="BI246" s="222">
        <f t="shared" si="38"/>
        <v>0</v>
      </c>
      <c r="BJ246" s="17" t="s">
        <v>83</v>
      </c>
      <c r="BK246" s="222">
        <f t="shared" si="39"/>
        <v>0</v>
      </c>
      <c r="BL246" s="17" t="s">
        <v>207</v>
      </c>
      <c r="BM246" s="221" t="s">
        <v>1168</v>
      </c>
    </row>
    <row r="247" spans="1:65" s="2" customFormat="1" ht="24" customHeight="1">
      <c r="A247" s="34"/>
      <c r="B247" s="35"/>
      <c r="C247" s="209" t="s">
        <v>801</v>
      </c>
      <c r="D247" s="209" t="s">
        <v>197</v>
      </c>
      <c r="E247" s="210" t="s">
        <v>4305</v>
      </c>
      <c r="F247" s="211" t="s">
        <v>4306</v>
      </c>
      <c r="G247" s="212" t="s">
        <v>200</v>
      </c>
      <c r="H247" s="213">
        <v>1</v>
      </c>
      <c r="I247" s="214"/>
      <c r="J247" s="215">
        <f t="shared" si="30"/>
        <v>0</v>
      </c>
      <c r="K247" s="216"/>
      <c r="L247" s="39"/>
      <c r="M247" s="217" t="s">
        <v>1</v>
      </c>
      <c r="N247" s="218" t="s">
        <v>40</v>
      </c>
      <c r="O247" s="71"/>
      <c r="P247" s="219">
        <f t="shared" si="31"/>
        <v>0</v>
      </c>
      <c r="Q247" s="219">
        <v>0</v>
      </c>
      <c r="R247" s="219">
        <f t="shared" si="32"/>
        <v>0</v>
      </c>
      <c r="S247" s="219">
        <v>0</v>
      </c>
      <c r="T247" s="220">
        <f t="shared" si="33"/>
        <v>0</v>
      </c>
      <c r="U247" s="34"/>
      <c r="V247" s="34"/>
      <c r="W247" s="34"/>
      <c r="X247" s="34"/>
      <c r="Y247" s="34"/>
      <c r="Z247" s="34"/>
      <c r="AA247" s="34"/>
      <c r="AB247" s="34"/>
      <c r="AC247" s="34"/>
      <c r="AD247" s="34"/>
      <c r="AE247" s="34"/>
      <c r="AR247" s="221" t="s">
        <v>207</v>
      </c>
      <c r="AT247" s="221" t="s">
        <v>197</v>
      </c>
      <c r="AU247" s="221" t="s">
        <v>83</v>
      </c>
      <c r="AY247" s="17" t="s">
        <v>194</v>
      </c>
      <c r="BE247" s="222">
        <f t="shared" si="34"/>
        <v>0</v>
      </c>
      <c r="BF247" s="222">
        <f t="shared" si="35"/>
        <v>0</v>
      </c>
      <c r="BG247" s="222">
        <f t="shared" si="36"/>
        <v>0</v>
      </c>
      <c r="BH247" s="222">
        <f t="shared" si="37"/>
        <v>0</v>
      </c>
      <c r="BI247" s="222">
        <f t="shared" si="38"/>
        <v>0</v>
      </c>
      <c r="BJ247" s="17" t="s">
        <v>83</v>
      </c>
      <c r="BK247" s="222">
        <f t="shared" si="39"/>
        <v>0</v>
      </c>
      <c r="BL247" s="17" t="s">
        <v>207</v>
      </c>
      <c r="BM247" s="221" t="s">
        <v>1176</v>
      </c>
    </row>
    <row r="248" spans="1:65" s="2" customFormat="1" ht="16.5" customHeight="1">
      <c r="A248" s="34"/>
      <c r="B248" s="35"/>
      <c r="C248" s="209" t="s">
        <v>805</v>
      </c>
      <c r="D248" s="209" t="s">
        <v>197</v>
      </c>
      <c r="E248" s="210" t="s">
        <v>4307</v>
      </c>
      <c r="F248" s="211" t="s">
        <v>4308</v>
      </c>
      <c r="G248" s="212" t="s">
        <v>200</v>
      </c>
      <c r="H248" s="213">
        <v>1</v>
      </c>
      <c r="I248" s="214"/>
      <c r="J248" s="215">
        <f t="shared" si="30"/>
        <v>0</v>
      </c>
      <c r="K248" s="216"/>
      <c r="L248" s="39"/>
      <c r="M248" s="217" t="s">
        <v>1</v>
      </c>
      <c r="N248" s="218" t="s">
        <v>40</v>
      </c>
      <c r="O248" s="71"/>
      <c r="P248" s="219">
        <f t="shared" si="31"/>
        <v>0</v>
      </c>
      <c r="Q248" s="219">
        <v>0</v>
      </c>
      <c r="R248" s="219">
        <f t="shared" si="32"/>
        <v>0</v>
      </c>
      <c r="S248" s="219">
        <v>0</v>
      </c>
      <c r="T248" s="220">
        <f t="shared" si="33"/>
        <v>0</v>
      </c>
      <c r="U248" s="34"/>
      <c r="V248" s="34"/>
      <c r="W248" s="34"/>
      <c r="X248" s="34"/>
      <c r="Y248" s="34"/>
      <c r="Z248" s="34"/>
      <c r="AA248" s="34"/>
      <c r="AB248" s="34"/>
      <c r="AC248" s="34"/>
      <c r="AD248" s="34"/>
      <c r="AE248" s="34"/>
      <c r="AR248" s="221" t="s">
        <v>207</v>
      </c>
      <c r="AT248" s="221" t="s">
        <v>197</v>
      </c>
      <c r="AU248" s="221" t="s">
        <v>83</v>
      </c>
      <c r="AY248" s="17" t="s">
        <v>194</v>
      </c>
      <c r="BE248" s="222">
        <f t="shared" si="34"/>
        <v>0</v>
      </c>
      <c r="BF248" s="222">
        <f t="shared" si="35"/>
        <v>0</v>
      </c>
      <c r="BG248" s="222">
        <f t="shared" si="36"/>
        <v>0</v>
      </c>
      <c r="BH248" s="222">
        <f t="shared" si="37"/>
        <v>0</v>
      </c>
      <c r="BI248" s="222">
        <f t="shared" si="38"/>
        <v>0</v>
      </c>
      <c r="BJ248" s="17" t="s">
        <v>83</v>
      </c>
      <c r="BK248" s="222">
        <f t="shared" si="39"/>
        <v>0</v>
      </c>
      <c r="BL248" s="17" t="s">
        <v>207</v>
      </c>
      <c r="BM248" s="221" t="s">
        <v>1186</v>
      </c>
    </row>
    <row r="249" spans="1:65" s="2" customFormat="1" ht="16.5" customHeight="1">
      <c r="A249" s="34"/>
      <c r="B249" s="35"/>
      <c r="C249" s="209" t="s">
        <v>810</v>
      </c>
      <c r="D249" s="209" t="s">
        <v>197</v>
      </c>
      <c r="E249" s="210" t="s">
        <v>4309</v>
      </c>
      <c r="F249" s="211" t="s">
        <v>4310</v>
      </c>
      <c r="G249" s="212" t="s">
        <v>200</v>
      </c>
      <c r="H249" s="213">
        <v>1</v>
      </c>
      <c r="I249" s="214"/>
      <c r="J249" s="215">
        <f t="shared" si="30"/>
        <v>0</v>
      </c>
      <c r="K249" s="216"/>
      <c r="L249" s="39"/>
      <c r="M249" s="217" t="s">
        <v>1</v>
      </c>
      <c r="N249" s="218" t="s">
        <v>40</v>
      </c>
      <c r="O249" s="71"/>
      <c r="P249" s="219">
        <f t="shared" si="31"/>
        <v>0</v>
      </c>
      <c r="Q249" s="219">
        <v>0</v>
      </c>
      <c r="R249" s="219">
        <f t="shared" si="32"/>
        <v>0</v>
      </c>
      <c r="S249" s="219">
        <v>0</v>
      </c>
      <c r="T249" s="220">
        <f t="shared" si="33"/>
        <v>0</v>
      </c>
      <c r="U249" s="34"/>
      <c r="V249" s="34"/>
      <c r="W249" s="34"/>
      <c r="X249" s="34"/>
      <c r="Y249" s="34"/>
      <c r="Z249" s="34"/>
      <c r="AA249" s="34"/>
      <c r="AB249" s="34"/>
      <c r="AC249" s="34"/>
      <c r="AD249" s="34"/>
      <c r="AE249" s="34"/>
      <c r="AR249" s="221" t="s">
        <v>207</v>
      </c>
      <c r="AT249" s="221" t="s">
        <v>197</v>
      </c>
      <c r="AU249" s="221" t="s">
        <v>83</v>
      </c>
      <c r="AY249" s="17" t="s">
        <v>194</v>
      </c>
      <c r="BE249" s="222">
        <f t="shared" si="34"/>
        <v>0</v>
      </c>
      <c r="BF249" s="222">
        <f t="shared" si="35"/>
        <v>0</v>
      </c>
      <c r="BG249" s="222">
        <f t="shared" si="36"/>
        <v>0</v>
      </c>
      <c r="BH249" s="222">
        <f t="shared" si="37"/>
        <v>0</v>
      </c>
      <c r="BI249" s="222">
        <f t="shared" si="38"/>
        <v>0</v>
      </c>
      <c r="BJ249" s="17" t="s">
        <v>83</v>
      </c>
      <c r="BK249" s="222">
        <f t="shared" si="39"/>
        <v>0</v>
      </c>
      <c r="BL249" s="17" t="s">
        <v>207</v>
      </c>
      <c r="BM249" s="221" t="s">
        <v>1200</v>
      </c>
    </row>
    <row r="250" spans="1:65" s="2" customFormat="1" ht="24" customHeight="1">
      <c r="A250" s="34"/>
      <c r="B250" s="35"/>
      <c r="C250" s="209" t="s">
        <v>815</v>
      </c>
      <c r="D250" s="209" t="s">
        <v>197</v>
      </c>
      <c r="E250" s="210" t="s">
        <v>4311</v>
      </c>
      <c r="F250" s="211" t="s">
        <v>4312</v>
      </c>
      <c r="G250" s="212" t="s">
        <v>200</v>
      </c>
      <c r="H250" s="213">
        <v>1</v>
      </c>
      <c r="I250" s="214"/>
      <c r="J250" s="215">
        <f t="shared" si="30"/>
        <v>0</v>
      </c>
      <c r="K250" s="216"/>
      <c r="L250" s="39"/>
      <c r="M250" s="217" t="s">
        <v>1</v>
      </c>
      <c r="N250" s="218" t="s">
        <v>40</v>
      </c>
      <c r="O250" s="71"/>
      <c r="P250" s="219">
        <f t="shared" si="31"/>
        <v>0</v>
      </c>
      <c r="Q250" s="219">
        <v>0</v>
      </c>
      <c r="R250" s="219">
        <f t="shared" si="32"/>
        <v>0</v>
      </c>
      <c r="S250" s="219">
        <v>0</v>
      </c>
      <c r="T250" s="220">
        <f t="shared" si="33"/>
        <v>0</v>
      </c>
      <c r="U250" s="34"/>
      <c r="V250" s="34"/>
      <c r="W250" s="34"/>
      <c r="X250" s="34"/>
      <c r="Y250" s="34"/>
      <c r="Z250" s="34"/>
      <c r="AA250" s="34"/>
      <c r="AB250" s="34"/>
      <c r="AC250" s="34"/>
      <c r="AD250" s="34"/>
      <c r="AE250" s="34"/>
      <c r="AR250" s="221" t="s">
        <v>207</v>
      </c>
      <c r="AT250" s="221" t="s">
        <v>197</v>
      </c>
      <c r="AU250" s="221" t="s">
        <v>83</v>
      </c>
      <c r="AY250" s="17" t="s">
        <v>194</v>
      </c>
      <c r="BE250" s="222">
        <f t="shared" si="34"/>
        <v>0</v>
      </c>
      <c r="BF250" s="222">
        <f t="shared" si="35"/>
        <v>0</v>
      </c>
      <c r="BG250" s="222">
        <f t="shared" si="36"/>
        <v>0</v>
      </c>
      <c r="BH250" s="222">
        <f t="shared" si="37"/>
        <v>0</v>
      </c>
      <c r="BI250" s="222">
        <f t="shared" si="38"/>
        <v>0</v>
      </c>
      <c r="BJ250" s="17" t="s">
        <v>83</v>
      </c>
      <c r="BK250" s="222">
        <f t="shared" si="39"/>
        <v>0</v>
      </c>
      <c r="BL250" s="17" t="s">
        <v>207</v>
      </c>
      <c r="BM250" s="221" t="s">
        <v>1208</v>
      </c>
    </row>
    <row r="251" spans="1:65" s="2" customFormat="1" ht="16.5" customHeight="1">
      <c r="A251" s="34"/>
      <c r="B251" s="35"/>
      <c r="C251" s="209" t="s">
        <v>820</v>
      </c>
      <c r="D251" s="209" t="s">
        <v>197</v>
      </c>
      <c r="E251" s="210" t="s">
        <v>4313</v>
      </c>
      <c r="F251" s="211" t="s">
        <v>4314</v>
      </c>
      <c r="G251" s="212" t="s">
        <v>200</v>
      </c>
      <c r="H251" s="213">
        <v>1</v>
      </c>
      <c r="I251" s="214"/>
      <c r="J251" s="215">
        <f t="shared" si="30"/>
        <v>0</v>
      </c>
      <c r="K251" s="216"/>
      <c r="L251" s="39"/>
      <c r="M251" s="217" t="s">
        <v>1</v>
      </c>
      <c r="N251" s="218" t="s">
        <v>40</v>
      </c>
      <c r="O251" s="71"/>
      <c r="P251" s="219">
        <f t="shared" si="31"/>
        <v>0</v>
      </c>
      <c r="Q251" s="219">
        <v>0</v>
      </c>
      <c r="R251" s="219">
        <f t="shared" si="32"/>
        <v>0</v>
      </c>
      <c r="S251" s="219">
        <v>0</v>
      </c>
      <c r="T251" s="220">
        <f t="shared" si="33"/>
        <v>0</v>
      </c>
      <c r="U251" s="34"/>
      <c r="V251" s="34"/>
      <c r="W251" s="34"/>
      <c r="X251" s="34"/>
      <c r="Y251" s="34"/>
      <c r="Z251" s="34"/>
      <c r="AA251" s="34"/>
      <c r="AB251" s="34"/>
      <c r="AC251" s="34"/>
      <c r="AD251" s="34"/>
      <c r="AE251" s="34"/>
      <c r="AR251" s="221" t="s">
        <v>207</v>
      </c>
      <c r="AT251" s="221" t="s">
        <v>197</v>
      </c>
      <c r="AU251" s="221" t="s">
        <v>83</v>
      </c>
      <c r="AY251" s="17" t="s">
        <v>194</v>
      </c>
      <c r="BE251" s="222">
        <f t="shared" si="34"/>
        <v>0</v>
      </c>
      <c r="BF251" s="222">
        <f t="shared" si="35"/>
        <v>0</v>
      </c>
      <c r="BG251" s="222">
        <f t="shared" si="36"/>
        <v>0</v>
      </c>
      <c r="BH251" s="222">
        <f t="shared" si="37"/>
        <v>0</v>
      </c>
      <c r="BI251" s="222">
        <f t="shared" si="38"/>
        <v>0</v>
      </c>
      <c r="BJ251" s="17" t="s">
        <v>83</v>
      </c>
      <c r="BK251" s="222">
        <f t="shared" si="39"/>
        <v>0</v>
      </c>
      <c r="BL251" s="17" t="s">
        <v>207</v>
      </c>
      <c r="BM251" s="221" t="s">
        <v>1216</v>
      </c>
    </row>
    <row r="252" spans="1:65" s="2" customFormat="1" ht="16.5" customHeight="1">
      <c r="A252" s="34"/>
      <c r="B252" s="35"/>
      <c r="C252" s="209" t="s">
        <v>825</v>
      </c>
      <c r="D252" s="209" t="s">
        <v>197</v>
      </c>
      <c r="E252" s="210" t="s">
        <v>4315</v>
      </c>
      <c r="F252" s="211" t="s">
        <v>4316</v>
      </c>
      <c r="G252" s="212" t="s">
        <v>200</v>
      </c>
      <c r="H252" s="213">
        <v>1</v>
      </c>
      <c r="I252" s="214"/>
      <c r="J252" s="215">
        <f t="shared" si="30"/>
        <v>0</v>
      </c>
      <c r="K252" s="216"/>
      <c r="L252" s="39"/>
      <c r="M252" s="278" t="s">
        <v>1</v>
      </c>
      <c r="N252" s="279" t="s">
        <v>40</v>
      </c>
      <c r="O252" s="229"/>
      <c r="P252" s="280">
        <f t="shared" si="31"/>
        <v>0</v>
      </c>
      <c r="Q252" s="280">
        <v>0</v>
      </c>
      <c r="R252" s="280">
        <f t="shared" si="32"/>
        <v>0</v>
      </c>
      <c r="S252" s="280">
        <v>0</v>
      </c>
      <c r="T252" s="281">
        <f t="shared" si="33"/>
        <v>0</v>
      </c>
      <c r="U252" s="34"/>
      <c r="V252" s="34"/>
      <c r="W252" s="34"/>
      <c r="X252" s="34"/>
      <c r="Y252" s="34"/>
      <c r="Z252" s="34"/>
      <c r="AA252" s="34"/>
      <c r="AB252" s="34"/>
      <c r="AC252" s="34"/>
      <c r="AD252" s="34"/>
      <c r="AE252" s="34"/>
      <c r="AR252" s="221" t="s">
        <v>207</v>
      </c>
      <c r="AT252" s="221" t="s">
        <v>197</v>
      </c>
      <c r="AU252" s="221" t="s">
        <v>83</v>
      </c>
      <c r="AY252" s="17" t="s">
        <v>194</v>
      </c>
      <c r="BE252" s="222">
        <f t="shared" si="34"/>
        <v>0</v>
      </c>
      <c r="BF252" s="222">
        <f t="shared" si="35"/>
        <v>0</v>
      </c>
      <c r="BG252" s="222">
        <f t="shared" si="36"/>
        <v>0</v>
      </c>
      <c r="BH252" s="222">
        <f t="shared" si="37"/>
        <v>0</v>
      </c>
      <c r="BI252" s="222">
        <f t="shared" si="38"/>
        <v>0</v>
      </c>
      <c r="BJ252" s="17" t="s">
        <v>83</v>
      </c>
      <c r="BK252" s="222">
        <f t="shared" si="39"/>
        <v>0</v>
      </c>
      <c r="BL252" s="17" t="s">
        <v>207</v>
      </c>
      <c r="BM252" s="221" t="s">
        <v>1226</v>
      </c>
    </row>
    <row r="253" spans="1:65" s="2" customFormat="1" ht="6.95" customHeight="1">
      <c r="A253" s="34"/>
      <c r="B253" s="54"/>
      <c r="C253" s="55"/>
      <c r="D253" s="55"/>
      <c r="E253" s="55"/>
      <c r="F253" s="55"/>
      <c r="G253" s="55"/>
      <c r="H253" s="55"/>
      <c r="I253" s="158"/>
      <c r="J253" s="55"/>
      <c r="K253" s="55"/>
      <c r="L253" s="39"/>
      <c r="M253" s="34"/>
      <c r="O253" s="34"/>
      <c r="P253" s="34"/>
      <c r="Q253" s="34"/>
      <c r="R253" s="34"/>
      <c r="S253" s="34"/>
      <c r="T253" s="34"/>
      <c r="U253" s="34"/>
      <c r="V253" s="34"/>
      <c r="W253" s="34"/>
      <c r="X253" s="34"/>
      <c r="Y253" s="34"/>
      <c r="Z253" s="34"/>
      <c r="AA253" s="34"/>
      <c r="AB253" s="34"/>
      <c r="AC253" s="34"/>
      <c r="AD253" s="34"/>
      <c r="AE253" s="34"/>
    </row>
  </sheetData>
  <sheetProtection algorithmName="SHA-512" hashValue="Ndb7n4v03CMhwVziBx8e9YPazdvMn43qmQnmbf16+3CmLBmbBhqHLm3Cr1NNsuPRabksXlMFwoCX9cPu5z6JNA==" saltValue="+ImUe2oIteIpjyROzQOmiPQFOB6HEMG9tU5mszEkF5X6MQRNVr9MP1s1dOTl5OU5ZwaDjzGJcEIG3dip9otQPQ==" spinCount="100000" sheet="1" objects="1" scenarios="1" formatColumns="0" formatRows="0" autoFilter="0"/>
  <autoFilter ref="C134:K252"/>
  <mergeCells count="12">
    <mergeCell ref="E127:H127"/>
    <mergeCell ref="L2:V2"/>
    <mergeCell ref="E85:H85"/>
    <mergeCell ref="E87:H87"/>
    <mergeCell ref="E89:H89"/>
    <mergeCell ref="E123:H123"/>
    <mergeCell ref="E125:H12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124</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407</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4317</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ROUND((SUM(BE125:BE196)),  2)</f>
        <v>0</v>
      </c>
      <c r="G35" s="34"/>
      <c r="H35" s="34"/>
      <c r="I35" s="137">
        <v>0.21</v>
      </c>
      <c r="J35" s="136">
        <f>ROUND(((SUM(BE125:BE196))*I35),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ROUND((SUM(BF125:BF196)),  2)</f>
        <v>0</v>
      </c>
      <c r="G36" s="34"/>
      <c r="H36" s="34"/>
      <c r="I36" s="137">
        <v>0.15</v>
      </c>
      <c r="J36" s="136">
        <f>ROUND(((SUM(BF125:BF196))*I36),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ROUND((SUM(BG125:BG196)),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ROUND((SUM(BH125:BH196)),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ROUND((SUM(BI125:BI196)),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407</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F1_D.950 - Interiérové a první vybavení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4318</v>
      </c>
      <c r="E99" s="170"/>
      <c r="F99" s="170"/>
      <c r="G99" s="170"/>
      <c r="H99" s="170"/>
      <c r="I99" s="171"/>
      <c r="J99" s="172">
        <f>J126</f>
        <v>0</v>
      </c>
      <c r="K99" s="168"/>
      <c r="L99" s="173"/>
    </row>
    <row r="100" spans="1:47" s="10" customFormat="1" ht="19.899999999999999" customHeight="1">
      <c r="B100" s="174"/>
      <c r="C100" s="104"/>
      <c r="D100" s="175" t="s">
        <v>4319</v>
      </c>
      <c r="E100" s="176"/>
      <c r="F100" s="176"/>
      <c r="G100" s="176"/>
      <c r="H100" s="176"/>
      <c r="I100" s="177"/>
      <c r="J100" s="178">
        <f>J127</f>
        <v>0</v>
      </c>
      <c r="K100" s="104"/>
      <c r="L100" s="179"/>
    </row>
    <row r="101" spans="1:47" s="10" customFormat="1" ht="19.899999999999999" customHeight="1">
      <c r="B101" s="174"/>
      <c r="C101" s="104"/>
      <c r="D101" s="175" t="s">
        <v>4320</v>
      </c>
      <c r="E101" s="176"/>
      <c r="F101" s="176"/>
      <c r="G101" s="176"/>
      <c r="H101" s="176"/>
      <c r="I101" s="177"/>
      <c r="J101" s="178">
        <f>J134</f>
        <v>0</v>
      </c>
      <c r="K101" s="104"/>
      <c r="L101" s="179"/>
    </row>
    <row r="102" spans="1:47" s="10" customFormat="1" ht="19.899999999999999" customHeight="1">
      <c r="B102" s="174"/>
      <c r="C102" s="104"/>
      <c r="D102" s="175" t="s">
        <v>4321</v>
      </c>
      <c r="E102" s="176"/>
      <c r="F102" s="176"/>
      <c r="G102" s="176"/>
      <c r="H102" s="176"/>
      <c r="I102" s="177"/>
      <c r="J102" s="178">
        <f>J161</f>
        <v>0</v>
      </c>
      <c r="K102" s="104"/>
      <c r="L102" s="179"/>
    </row>
    <row r="103" spans="1:47" s="10" customFormat="1" ht="19.899999999999999" customHeight="1">
      <c r="B103" s="174"/>
      <c r="C103" s="104"/>
      <c r="D103" s="175" t="s">
        <v>4322</v>
      </c>
      <c r="E103" s="176"/>
      <c r="F103" s="176"/>
      <c r="G103" s="176"/>
      <c r="H103" s="176"/>
      <c r="I103" s="177"/>
      <c r="J103" s="178">
        <f>J186</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178</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34" t="str">
        <f>E7</f>
        <v>Poliklinika Lanškroun</v>
      </c>
      <c r="F113" s="335"/>
      <c r="G113" s="335"/>
      <c r="H113" s="335"/>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4" t="s">
        <v>407</v>
      </c>
      <c r="F115" s="336"/>
      <c r="G115" s="336"/>
      <c r="H115" s="336"/>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265</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302" t="str">
        <f>E11</f>
        <v>F1_D.950 - Interiérové a první vybavení</v>
      </c>
      <c r="F117" s="336"/>
      <c r="G117" s="336"/>
      <c r="H117" s="336"/>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Lanškroun</v>
      </c>
      <c r="G119" s="36"/>
      <c r="H119" s="36"/>
      <c r="I119" s="123" t="s">
        <v>22</v>
      </c>
      <c r="J119" s="66" t="str">
        <f>IF(J14="","",J14)</f>
        <v>25. 7. 2019</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24</v>
      </c>
      <c r="D121" s="36"/>
      <c r="E121" s="36"/>
      <c r="F121" s="27" t="str">
        <f>E17</f>
        <v xml:space="preserve"> </v>
      </c>
      <c r="G121" s="36"/>
      <c r="H121" s="36"/>
      <c r="I121" s="123" t="s">
        <v>30</v>
      </c>
      <c r="J121" s="32" t="str">
        <f>E23</f>
        <v xml:space="preserve"> </v>
      </c>
      <c r="K121" s="36"/>
      <c r="L121" s="51"/>
      <c r="S121" s="34"/>
      <c r="T121" s="34"/>
      <c r="U121" s="34"/>
      <c r="V121" s="34"/>
      <c r="W121" s="34"/>
      <c r="X121" s="34"/>
      <c r="Y121" s="34"/>
      <c r="Z121" s="34"/>
      <c r="AA121" s="34"/>
      <c r="AB121" s="34"/>
      <c r="AC121" s="34"/>
      <c r="AD121" s="34"/>
      <c r="AE121" s="34"/>
    </row>
    <row r="122" spans="1:65" s="2" customFormat="1" ht="27.95" customHeight="1">
      <c r="A122" s="34"/>
      <c r="B122" s="35"/>
      <c r="C122" s="29" t="s">
        <v>28</v>
      </c>
      <c r="D122" s="36"/>
      <c r="E122" s="36"/>
      <c r="F122" s="27" t="str">
        <f>IF(E20="","",E20)</f>
        <v>Vyplň údaj</v>
      </c>
      <c r="G122" s="36"/>
      <c r="H122" s="36"/>
      <c r="I122" s="123" t="s">
        <v>32</v>
      </c>
      <c r="J122" s="32" t="str">
        <f>E26</f>
        <v>Obermeyer Helika a.s.</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179</v>
      </c>
      <c r="D124" s="183" t="s">
        <v>60</v>
      </c>
      <c r="E124" s="183" t="s">
        <v>56</v>
      </c>
      <c r="F124" s="183" t="s">
        <v>57</v>
      </c>
      <c r="G124" s="183" t="s">
        <v>180</v>
      </c>
      <c r="H124" s="183" t="s">
        <v>181</v>
      </c>
      <c r="I124" s="184" t="s">
        <v>182</v>
      </c>
      <c r="J124" s="185" t="s">
        <v>168</v>
      </c>
      <c r="K124" s="186" t="s">
        <v>183</v>
      </c>
      <c r="L124" s="187"/>
      <c r="M124" s="75" t="s">
        <v>1</v>
      </c>
      <c r="N124" s="76" t="s">
        <v>39</v>
      </c>
      <c r="O124" s="76" t="s">
        <v>184</v>
      </c>
      <c r="P124" s="76" t="s">
        <v>185</v>
      </c>
      <c r="Q124" s="76" t="s">
        <v>186</v>
      </c>
      <c r="R124" s="76" t="s">
        <v>187</v>
      </c>
      <c r="S124" s="76" t="s">
        <v>188</v>
      </c>
      <c r="T124" s="77" t="s">
        <v>189</v>
      </c>
      <c r="U124" s="180"/>
      <c r="V124" s="180"/>
      <c r="W124" s="180"/>
      <c r="X124" s="180"/>
      <c r="Y124" s="180"/>
      <c r="Z124" s="180"/>
      <c r="AA124" s="180"/>
      <c r="AB124" s="180"/>
      <c r="AC124" s="180"/>
      <c r="AD124" s="180"/>
      <c r="AE124" s="180"/>
    </row>
    <row r="125" spans="1:65" s="2" customFormat="1" ht="22.9" customHeight="1">
      <c r="A125" s="34"/>
      <c r="B125" s="35"/>
      <c r="C125" s="82" t="s">
        <v>190</v>
      </c>
      <c r="D125" s="36"/>
      <c r="E125" s="36"/>
      <c r="F125" s="36"/>
      <c r="G125" s="36"/>
      <c r="H125" s="36"/>
      <c r="I125" s="122"/>
      <c r="J125" s="188">
        <f>BK125</f>
        <v>0</v>
      </c>
      <c r="K125" s="36"/>
      <c r="L125" s="39"/>
      <c r="M125" s="78"/>
      <c r="N125" s="189"/>
      <c r="O125" s="79"/>
      <c r="P125" s="190">
        <f>P126</f>
        <v>0</v>
      </c>
      <c r="Q125" s="79"/>
      <c r="R125" s="190">
        <f>R126</f>
        <v>0</v>
      </c>
      <c r="S125" s="79"/>
      <c r="T125" s="191">
        <f>T126</f>
        <v>0</v>
      </c>
      <c r="U125" s="34"/>
      <c r="V125" s="34"/>
      <c r="W125" s="34"/>
      <c r="X125" s="34"/>
      <c r="Y125" s="34"/>
      <c r="Z125" s="34"/>
      <c r="AA125" s="34"/>
      <c r="AB125" s="34"/>
      <c r="AC125" s="34"/>
      <c r="AD125" s="34"/>
      <c r="AE125" s="34"/>
      <c r="AT125" s="17" t="s">
        <v>74</v>
      </c>
      <c r="AU125" s="17" t="s">
        <v>170</v>
      </c>
      <c r="BK125" s="192">
        <f>BK126</f>
        <v>0</v>
      </c>
    </row>
    <row r="126" spans="1:65" s="12" customFormat="1" ht="25.9" customHeight="1">
      <c r="B126" s="193"/>
      <c r="C126" s="194"/>
      <c r="D126" s="195" t="s">
        <v>74</v>
      </c>
      <c r="E126" s="196" t="s">
        <v>3975</v>
      </c>
      <c r="F126" s="196" t="s">
        <v>3975</v>
      </c>
      <c r="G126" s="194"/>
      <c r="H126" s="194"/>
      <c r="I126" s="197"/>
      <c r="J126" s="198">
        <f>BK126</f>
        <v>0</v>
      </c>
      <c r="K126" s="194"/>
      <c r="L126" s="199"/>
      <c r="M126" s="200"/>
      <c r="N126" s="201"/>
      <c r="O126" s="201"/>
      <c r="P126" s="202">
        <f>P127+P134+P161+P186</f>
        <v>0</v>
      </c>
      <c r="Q126" s="201"/>
      <c r="R126" s="202">
        <f>R127+R134+R161+R186</f>
        <v>0</v>
      </c>
      <c r="S126" s="201"/>
      <c r="T126" s="203">
        <f>T127+T134+T161+T186</f>
        <v>0</v>
      </c>
      <c r="AR126" s="204" t="s">
        <v>207</v>
      </c>
      <c r="AT126" s="205" t="s">
        <v>74</v>
      </c>
      <c r="AU126" s="205" t="s">
        <v>75</v>
      </c>
      <c r="AY126" s="204" t="s">
        <v>194</v>
      </c>
      <c r="BK126" s="206">
        <f>BK127+BK134+BK161+BK186</f>
        <v>0</v>
      </c>
    </row>
    <row r="127" spans="1:65" s="12" customFormat="1" ht="22.9" customHeight="1">
      <c r="B127" s="193"/>
      <c r="C127" s="194"/>
      <c r="D127" s="195" t="s">
        <v>74</v>
      </c>
      <c r="E127" s="207" t="s">
        <v>4323</v>
      </c>
      <c r="F127" s="207" t="s">
        <v>4324</v>
      </c>
      <c r="G127" s="194"/>
      <c r="H127" s="194"/>
      <c r="I127" s="197"/>
      <c r="J127" s="208">
        <f>BK127</f>
        <v>0</v>
      </c>
      <c r="K127" s="194"/>
      <c r="L127" s="199"/>
      <c r="M127" s="200"/>
      <c r="N127" s="201"/>
      <c r="O127" s="201"/>
      <c r="P127" s="202">
        <f>SUM(P128:P133)</f>
        <v>0</v>
      </c>
      <c r="Q127" s="201"/>
      <c r="R127" s="202">
        <f>SUM(R128:R133)</f>
        <v>0</v>
      </c>
      <c r="S127" s="201"/>
      <c r="T127" s="203">
        <f>SUM(T128:T133)</f>
        <v>0</v>
      </c>
      <c r="AR127" s="204" t="s">
        <v>207</v>
      </c>
      <c r="AT127" s="205" t="s">
        <v>74</v>
      </c>
      <c r="AU127" s="205" t="s">
        <v>83</v>
      </c>
      <c r="AY127" s="204" t="s">
        <v>194</v>
      </c>
      <c r="BK127" s="206">
        <f>SUM(BK128:BK133)</f>
        <v>0</v>
      </c>
    </row>
    <row r="128" spans="1:65" s="2" customFormat="1" ht="16.5" customHeight="1">
      <c r="A128" s="34"/>
      <c r="B128" s="35"/>
      <c r="C128" s="209" t="s">
        <v>83</v>
      </c>
      <c r="D128" s="209" t="s">
        <v>197</v>
      </c>
      <c r="E128" s="210" t="s">
        <v>4325</v>
      </c>
      <c r="F128" s="211" t="s">
        <v>4326</v>
      </c>
      <c r="G128" s="212" t="s">
        <v>240</v>
      </c>
      <c r="H128" s="213">
        <v>7</v>
      </c>
      <c r="I128" s="214"/>
      <c r="J128" s="215">
        <f>ROUND(I128*H128,2)</f>
        <v>0</v>
      </c>
      <c r="K128" s="216"/>
      <c r="L128" s="39"/>
      <c r="M128" s="217" t="s">
        <v>1</v>
      </c>
      <c r="N128" s="218" t="s">
        <v>40</v>
      </c>
      <c r="O128" s="71"/>
      <c r="P128" s="219">
        <f>O128*H128</f>
        <v>0</v>
      </c>
      <c r="Q128" s="219">
        <v>0</v>
      </c>
      <c r="R128" s="219">
        <f>Q128*H128</f>
        <v>0</v>
      </c>
      <c r="S128" s="219">
        <v>0</v>
      </c>
      <c r="T128" s="220">
        <f>S128*H128</f>
        <v>0</v>
      </c>
      <c r="U128" s="34"/>
      <c r="V128" s="34"/>
      <c r="W128" s="34"/>
      <c r="X128" s="34"/>
      <c r="Y128" s="34"/>
      <c r="Z128" s="34"/>
      <c r="AA128" s="34"/>
      <c r="AB128" s="34"/>
      <c r="AC128" s="34"/>
      <c r="AD128" s="34"/>
      <c r="AE128" s="34"/>
      <c r="AR128" s="221" t="s">
        <v>4327</v>
      </c>
      <c r="AT128" s="221" t="s">
        <v>197</v>
      </c>
      <c r="AU128" s="221" t="s">
        <v>85</v>
      </c>
      <c r="AY128" s="17" t="s">
        <v>194</v>
      </c>
      <c r="BE128" s="222">
        <f>IF(N128="základní",J128,0)</f>
        <v>0</v>
      </c>
      <c r="BF128" s="222">
        <f>IF(N128="snížená",J128,0)</f>
        <v>0</v>
      </c>
      <c r="BG128" s="222">
        <f>IF(N128="zákl. přenesená",J128,0)</f>
        <v>0</v>
      </c>
      <c r="BH128" s="222">
        <f>IF(N128="sníž. přenesená",J128,0)</f>
        <v>0</v>
      </c>
      <c r="BI128" s="222">
        <f>IF(N128="nulová",J128,0)</f>
        <v>0</v>
      </c>
      <c r="BJ128" s="17" t="s">
        <v>83</v>
      </c>
      <c r="BK128" s="222">
        <f>ROUND(I128*H128,2)</f>
        <v>0</v>
      </c>
      <c r="BL128" s="17" t="s">
        <v>4327</v>
      </c>
      <c r="BM128" s="221" t="s">
        <v>4328</v>
      </c>
    </row>
    <row r="129" spans="1:65" s="2" customFormat="1" ht="48.75">
      <c r="A129" s="34"/>
      <c r="B129" s="35"/>
      <c r="C129" s="36"/>
      <c r="D129" s="223" t="s">
        <v>203</v>
      </c>
      <c r="E129" s="36"/>
      <c r="F129" s="224" t="s">
        <v>4329</v>
      </c>
      <c r="G129" s="36"/>
      <c r="H129" s="36"/>
      <c r="I129" s="122"/>
      <c r="J129" s="36"/>
      <c r="K129" s="36"/>
      <c r="L129" s="39"/>
      <c r="M129" s="225"/>
      <c r="N129" s="226"/>
      <c r="O129" s="71"/>
      <c r="P129" s="71"/>
      <c r="Q129" s="71"/>
      <c r="R129" s="71"/>
      <c r="S129" s="71"/>
      <c r="T129" s="72"/>
      <c r="U129" s="34"/>
      <c r="V129" s="34"/>
      <c r="W129" s="34"/>
      <c r="X129" s="34"/>
      <c r="Y129" s="34"/>
      <c r="Z129" s="34"/>
      <c r="AA129" s="34"/>
      <c r="AB129" s="34"/>
      <c r="AC129" s="34"/>
      <c r="AD129" s="34"/>
      <c r="AE129" s="34"/>
      <c r="AT129" s="17" t="s">
        <v>203</v>
      </c>
      <c r="AU129" s="17" t="s">
        <v>85</v>
      </c>
    </row>
    <row r="130" spans="1:65" s="2" customFormat="1" ht="16.5" customHeight="1">
      <c r="A130" s="34"/>
      <c r="B130" s="35"/>
      <c r="C130" s="209" t="s">
        <v>85</v>
      </c>
      <c r="D130" s="209" t="s">
        <v>197</v>
      </c>
      <c r="E130" s="210" t="s">
        <v>4330</v>
      </c>
      <c r="F130" s="211" t="s">
        <v>4331</v>
      </c>
      <c r="G130" s="212" t="s">
        <v>240</v>
      </c>
      <c r="H130" s="213">
        <v>2</v>
      </c>
      <c r="I130" s="214"/>
      <c r="J130" s="215">
        <f>ROUND(I130*H130,2)</f>
        <v>0</v>
      </c>
      <c r="K130" s="216"/>
      <c r="L130" s="39"/>
      <c r="M130" s="217" t="s">
        <v>1</v>
      </c>
      <c r="N130" s="218" t="s">
        <v>40</v>
      </c>
      <c r="O130" s="71"/>
      <c r="P130" s="219">
        <f>O130*H130</f>
        <v>0</v>
      </c>
      <c r="Q130" s="219">
        <v>0</v>
      </c>
      <c r="R130" s="219">
        <f>Q130*H130</f>
        <v>0</v>
      </c>
      <c r="S130" s="219">
        <v>0</v>
      </c>
      <c r="T130" s="220">
        <f>S130*H130</f>
        <v>0</v>
      </c>
      <c r="U130" s="34"/>
      <c r="V130" s="34"/>
      <c r="W130" s="34"/>
      <c r="X130" s="34"/>
      <c r="Y130" s="34"/>
      <c r="Z130" s="34"/>
      <c r="AA130" s="34"/>
      <c r="AB130" s="34"/>
      <c r="AC130" s="34"/>
      <c r="AD130" s="34"/>
      <c r="AE130" s="34"/>
      <c r="AR130" s="221" t="s">
        <v>4327</v>
      </c>
      <c r="AT130" s="221" t="s">
        <v>197</v>
      </c>
      <c r="AU130" s="221" t="s">
        <v>85</v>
      </c>
      <c r="AY130" s="17" t="s">
        <v>194</v>
      </c>
      <c r="BE130" s="222">
        <f>IF(N130="základní",J130,0)</f>
        <v>0</v>
      </c>
      <c r="BF130" s="222">
        <f>IF(N130="snížená",J130,0)</f>
        <v>0</v>
      </c>
      <c r="BG130" s="222">
        <f>IF(N130="zákl. přenesená",J130,0)</f>
        <v>0</v>
      </c>
      <c r="BH130" s="222">
        <f>IF(N130="sníž. přenesená",J130,0)</f>
        <v>0</v>
      </c>
      <c r="BI130" s="222">
        <f>IF(N130="nulová",J130,0)</f>
        <v>0</v>
      </c>
      <c r="BJ130" s="17" t="s">
        <v>83</v>
      </c>
      <c r="BK130" s="222">
        <f>ROUND(I130*H130,2)</f>
        <v>0</v>
      </c>
      <c r="BL130" s="17" t="s">
        <v>4327</v>
      </c>
      <c r="BM130" s="221" t="s">
        <v>4332</v>
      </c>
    </row>
    <row r="131" spans="1:65" s="2" customFormat="1" ht="48.75">
      <c r="A131" s="34"/>
      <c r="B131" s="35"/>
      <c r="C131" s="36"/>
      <c r="D131" s="223" t="s">
        <v>203</v>
      </c>
      <c r="E131" s="36"/>
      <c r="F131" s="224" t="s">
        <v>4333</v>
      </c>
      <c r="G131" s="36"/>
      <c r="H131" s="36"/>
      <c r="I131" s="122"/>
      <c r="J131" s="36"/>
      <c r="K131" s="36"/>
      <c r="L131" s="39"/>
      <c r="M131" s="225"/>
      <c r="N131" s="226"/>
      <c r="O131" s="71"/>
      <c r="P131" s="71"/>
      <c r="Q131" s="71"/>
      <c r="R131" s="71"/>
      <c r="S131" s="71"/>
      <c r="T131" s="72"/>
      <c r="U131" s="34"/>
      <c r="V131" s="34"/>
      <c r="W131" s="34"/>
      <c r="X131" s="34"/>
      <c r="Y131" s="34"/>
      <c r="Z131" s="34"/>
      <c r="AA131" s="34"/>
      <c r="AB131" s="34"/>
      <c r="AC131" s="34"/>
      <c r="AD131" s="34"/>
      <c r="AE131" s="34"/>
      <c r="AT131" s="17" t="s">
        <v>203</v>
      </c>
      <c r="AU131" s="17" t="s">
        <v>85</v>
      </c>
    </row>
    <row r="132" spans="1:65" s="2" customFormat="1" ht="16.5" customHeight="1">
      <c r="A132" s="34"/>
      <c r="B132" s="35"/>
      <c r="C132" s="209" t="s">
        <v>209</v>
      </c>
      <c r="D132" s="209" t="s">
        <v>197</v>
      </c>
      <c r="E132" s="210" t="s">
        <v>4334</v>
      </c>
      <c r="F132" s="211" t="s">
        <v>4335</v>
      </c>
      <c r="G132" s="212" t="s">
        <v>240</v>
      </c>
      <c r="H132" s="213">
        <v>18</v>
      </c>
      <c r="I132" s="214"/>
      <c r="J132" s="215">
        <f>ROUND(I132*H132,2)</f>
        <v>0</v>
      </c>
      <c r="K132" s="216"/>
      <c r="L132" s="39"/>
      <c r="M132" s="217" t="s">
        <v>1</v>
      </c>
      <c r="N132" s="218" t="s">
        <v>40</v>
      </c>
      <c r="O132" s="71"/>
      <c r="P132" s="219">
        <f>O132*H132</f>
        <v>0</v>
      </c>
      <c r="Q132" s="219">
        <v>0</v>
      </c>
      <c r="R132" s="219">
        <f>Q132*H132</f>
        <v>0</v>
      </c>
      <c r="S132" s="219">
        <v>0</v>
      </c>
      <c r="T132" s="220">
        <f>S132*H132</f>
        <v>0</v>
      </c>
      <c r="U132" s="34"/>
      <c r="V132" s="34"/>
      <c r="W132" s="34"/>
      <c r="X132" s="34"/>
      <c r="Y132" s="34"/>
      <c r="Z132" s="34"/>
      <c r="AA132" s="34"/>
      <c r="AB132" s="34"/>
      <c r="AC132" s="34"/>
      <c r="AD132" s="34"/>
      <c r="AE132" s="34"/>
      <c r="AR132" s="221" t="s">
        <v>4327</v>
      </c>
      <c r="AT132" s="221" t="s">
        <v>197</v>
      </c>
      <c r="AU132" s="221" t="s">
        <v>85</v>
      </c>
      <c r="AY132" s="17" t="s">
        <v>194</v>
      </c>
      <c r="BE132" s="222">
        <f>IF(N132="základní",J132,0)</f>
        <v>0</v>
      </c>
      <c r="BF132" s="222">
        <f>IF(N132="snížená",J132,0)</f>
        <v>0</v>
      </c>
      <c r="BG132" s="222">
        <f>IF(N132="zákl. přenesená",J132,0)</f>
        <v>0</v>
      </c>
      <c r="BH132" s="222">
        <f>IF(N132="sníž. přenesená",J132,0)</f>
        <v>0</v>
      </c>
      <c r="BI132" s="222">
        <f>IF(N132="nulová",J132,0)</f>
        <v>0</v>
      </c>
      <c r="BJ132" s="17" t="s">
        <v>83</v>
      </c>
      <c r="BK132" s="222">
        <f>ROUND(I132*H132,2)</f>
        <v>0</v>
      </c>
      <c r="BL132" s="17" t="s">
        <v>4327</v>
      </c>
      <c r="BM132" s="221" t="s">
        <v>4336</v>
      </c>
    </row>
    <row r="133" spans="1:65" s="2" customFormat="1" ht="48.75">
      <c r="A133" s="34"/>
      <c r="B133" s="35"/>
      <c r="C133" s="36"/>
      <c r="D133" s="223" t="s">
        <v>203</v>
      </c>
      <c r="E133" s="36"/>
      <c r="F133" s="224" t="s">
        <v>4333</v>
      </c>
      <c r="G133" s="36"/>
      <c r="H133" s="36"/>
      <c r="I133" s="122"/>
      <c r="J133" s="36"/>
      <c r="K133" s="36"/>
      <c r="L133" s="39"/>
      <c r="M133" s="225"/>
      <c r="N133" s="226"/>
      <c r="O133" s="71"/>
      <c r="P133" s="71"/>
      <c r="Q133" s="71"/>
      <c r="R133" s="71"/>
      <c r="S133" s="71"/>
      <c r="T133" s="72"/>
      <c r="U133" s="34"/>
      <c r="V133" s="34"/>
      <c r="W133" s="34"/>
      <c r="X133" s="34"/>
      <c r="Y133" s="34"/>
      <c r="Z133" s="34"/>
      <c r="AA133" s="34"/>
      <c r="AB133" s="34"/>
      <c r="AC133" s="34"/>
      <c r="AD133" s="34"/>
      <c r="AE133" s="34"/>
      <c r="AT133" s="17" t="s">
        <v>203</v>
      </c>
      <c r="AU133" s="17" t="s">
        <v>85</v>
      </c>
    </row>
    <row r="134" spans="1:65" s="12" customFormat="1" ht="22.9" customHeight="1">
      <c r="B134" s="193"/>
      <c r="C134" s="194"/>
      <c r="D134" s="195" t="s">
        <v>74</v>
      </c>
      <c r="E134" s="207" t="s">
        <v>4337</v>
      </c>
      <c r="F134" s="207" t="s">
        <v>4338</v>
      </c>
      <c r="G134" s="194"/>
      <c r="H134" s="194"/>
      <c r="I134" s="197"/>
      <c r="J134" s="208">
        <f>BK134</f>
        <v>0</v>
      </c>
      <c r="K134" s="194"/>
      <c r="L134" s="199"/>
      <c r="M134" s="200"/>
      <c r="N134" s="201"/>
      <c r="O134" s="201"/>
      <c r="P134" s="202">
        <f>SUM(P135:P160)</f>
        <v>0</v>
      </c>
      <c r="Q134" s="201"/>
      <c r="R134" s="202">
        <f>SUM(R135:R160)</f>
        <v>0</v>
      </c>
      <c r="S134" s="201"/>
      <c r="T134" s="203">
        <f>SUM(T135:T160)</f>
        <v>0</v>
      </c>
      <c r="AR134" s="204" t="s">
        <v>207</v>
      </c>
      <c r="AT134" s="205" t="s">
        <v>74</v>
      </c>
      <c r="AU134" s="205" t="s">
        <v>83</v>
      </c>
      <c r="AY134" s="204" t="s">
        <v>194</v>
      </c>
      <c r="BK134" s="206">
        <f>SUM(BK135:BK160)</f>
        <v>0</v>
      </c>
    </row>
    <row r="135" spans="1:65" s="2" customFormat="1" ht="16.5" customHeight="1">
      <c r="A135" s="34"/>
      <c r="B135" s="35"/>
      <c r="C135" s="209" t="s">
        <v>207</v>
      </c>
      <c r="D135" s="209" t="s">
        <v>197</v>
      </c>
      <c r="E135" s="210" t="s">
        <v>4339</v>
      </c>
      <c r="F135" s="211" t="s">
        <v>4340</v>
      </c>
      <c r="G135" s="212" t="s">
        <v>240</v>
      </c>
      <c r="H135" s="213">
        <v>4</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4327</v>
      </c>
      <c r="AT135" s="221" t="s">
        <v>197</v>
      </c>
      <c r="AU135" s="221" t="s">
        <v>85</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4327</v>
      </c>
      <c r="BM135" s="221" t="s">
        <v>4341</v>
      </c>
    </row>
    <row r="136" spans="1:65" s="2" customFormat="1" ht="58.5">
      <c r="A136" s="34"/>
      <c r="B136" s="35"/>
      <c r="C136" s="36"/>
      <c r="D136" s="223" t="s">
        <v>203</v>
      </c>
      <c r="E136" s="36"/>
      <c r="F136" s="224" t="s">
        <v>4342</v>
      </c>
      <c r="G136" s="36"/>
      <c r="H136" s="36"/>
      <c r="I136" s="122"/>
      <c r="J136" s="36"/>
      <c r="K136" s="36"/>
      <c r="L136" s="39"/>
      <c r="M136" s="225"/>
      <c r="N136" s="226"/>
      <c r="O136" s="71"/>
      <c r="P136" s="71"/>
      <c r="Q136" s="71"/>
      <c r="R136" s="71"/>
      <c r="S136" s="71"/>
      <c r="T136" s="72"/>
      <c r="U136" s="34"/>
      <c r="V136" s="34"/>
      <c r="W136" s="34"/>
      <c r="X136" s="34"/>
      <c r="Y136" s="34"/>
      <c r="Z136" s="34"/>
      <c r="AA136" s="34"/>
      <c r="AB136" s="34"/>
      <c r="AC136" s="34"/>
      <c r="AD136" s="34"/>
      <c r="AE136" s="34"/>
      <c r="AT136" s="17" t="s">
        <v>203</v>
      </c>
      <c r="AU136" s="17" t="s">
        <v>85</v>
      </c>
    </row>
    <row r="137" spans="1:65" s="2" customFormat="1" ht="24" customHeight="1">
      <c r="A137" s="34"/>
      <c r="B137" s="35"/>
      <c r="C137" s="209" t="s">
        <v>193</v>
      </c>
      <c r="D137" s="209" t="s">
        <v>197</v>
      </c>
      <c r="E137" s="210" t="s">
        <v>4343</v>
      </c>
      <c r="F137" s="211" t="s">
        <v>4344</v>
      </c>
      <c r="G137" s="212" t="s">
        <v>240</v>
      </c>
      <c r="H137" s="213">
        <v>5</v>
      </c>
      <c r="I137" s="214"/>
      <c r="J137" s="215">
        <f>ROUND(I137*H137,2)</f>
        <v>0</v>
      </c>
      <c r="K137" s="216"/>
      <c r="L137" s="39"/>
      <c r="M137" s="217" t="s">
        <v>1</v>
      </c>
      <c r="N137" s="218" t="s">
        <v>40</v>
      </c>
      <c r="O137" s="71"/>
      <c r="P137" s="219">
        <f>O137*H137</f>
        <v>0</v>
      </c>
      <c r="Q137" s="219">
        <v>0</v>
      </c>
      <c r="R137" s="219">
        <f>Q137*H137</f>
        <v>0</v>
      </c>
      <c r="S137" s="219">
        <v>0</v>
      </c>
      <c r="T137" s="220">
        <f>S137*H137</f>
        <v>0</v>
      </c>
      <c r="U137" s="34"/>
      <c r="V137" s="34"/>
      <c r="W137" s="34"/>
      <c r="X137" s="34"/>
      <c r="Y137" s="34"/>
      <c r="Z137" s="34"/>
      <c r="AA137" s="34"/>
      <c r="AB137" s="34"/>
      <c r="AC137" s="34"/>
      <c r="AD137" s="34"/>
      <c r="AE137" s="34"/>
      <c r="AR137" s="221" t="s">
        <v>4327</v>
      </c>
      <c r="AT137" s="221" t="s">
        <v>197</v>
      </c>
      <c r="AU137" s="221" t="s">
        <v>85</v>
      </c>
      <c r="AY137" s="17" t="s">
        <v>194</v>
      </c>
      <c r="BE137" s="222">
        <f>IF(N137="základní",J137,0)</f>
        <v>0</v>
      </c>
      <c r="BF137" s="222">
        <f>IF(N137="snížená",J137,0)</f>
        <v>0</v>
      </c>
      <c r="BG137" s="222">
        <f>IF(N137="zákl. přenesená",J137,0)</f>
        <v>0</v>
      </c>
      <c r="BH137" s="222">
        <f>IF(N137="sníž. přenesená",J137,0)</f>
        <v>0</v>
      </c>
      <c r="BI137" s="222">
        <f>IF(N137="nulová",J137,0)</f>
        <v>0</v>
      </c>
      <c r="BJ137" s="17" t="s">
        <v>83</v>
      </c>
      <c r="BK137" s="222">
        <f>ROUND(I137*H137,2)</f>
        <v>0</v>
      </c>
      <c r="BL137" s="17" t="s">
        <v>4327</v>
      </c>
      <c r="BM137" s="221" t="s">
        <v>4345</v>
      </c>
    </row>
    <row r="138" spans="1:65" s="2" customFormat="1" ht="19.5">
      <c r="A138" s="34"/>
      <c r="B138" s="35"/>
      <c r="C138" s="36"/>
      <c r="D138" s="223" t="s">
        <v>203</v>
      </c>
      <c r="E138" s="36"/>
      <c r="F138" s="224" t="s">
        <v>4346</v>
      </c>
      <c r="G138" s="36"/>
      <c r="H138" s="36"/>
      <c r="I138" s="122"/>
      <c r="J138" s="36"/>
      <c r="K138" s="36"/>
      <c r="L138" s="39"/>
      <c r="M138" s="225"/>
      <c r="N138" s="226"/>
      <c r="O138" s="71"/>
      <c r="P138" s="71"/>
      <c r="Q138" s="71"/>
      <c r="R138" s="71"/>
      <c r="S138" s="71"/>
      <c r="T138" s="72"/>
      <c r="U138" s="34"/>
      <c r="V138" s="34"/>
      <c r="W138" s="34"/>
      <c r="X138" s="34"/>
      <c r="Y138" s="34"/>
      <c r="Z138" s="34"/>
      <c r="AA138" s="34"/>
      <c r="AB138" s="34"/>
      <c r="AC138" s="34"/>
      <c r="AD138" s="34"/>
      <c r="AE138" s="34"/>
      <c r="AT138" s="17" t="s">
        <v>203</v>
      </c>
      <c r="AU138" s="17" t="s">
        <v>85</v>
      </c>
    </row>
    <row r="139" spans="1:65" s="2" customFormat="1" ht="24" customHeight="1">
      <c r="A139" s="34"/>
      <c r="B139" s="35"/>
      <c r="C139" s="209" t="s">
        <v>221</v>
      </c>
      <c r="D139" s="209" t="s">
        <v>197</v>
      </c>
      <c r="E139" s="210" t="s">
        <v>4347</v>
      </c>
      <c r="F139" s="211" t="s">
        <v>4348</v>
      </c>
      <c r="G139" s="212" t="s">
        <v>240</v>
      </c>
      <c r="H139" s="213">
        <v>28</v>
      </c>
      <c r="I139" s="214"/>
      <c r="J139" s="215">
        <f>ROUND(I139*H139,2)</f>
        <v>0</v>
      </c>
      <c r="K139" s="216"/>
      <c r="L139" s="39"/>
      <c r="M139" s="217" t="s">
        <v>1</v>
      </c>
      <c r="N139" s="218" t="s">
        <v>40</v>
      </c>
      <c r="O139" s="71"/>
      <c r="P139" s="219">
        <f>O139*H139</f>
        <v>0</v>
      </c>
      <c r="Q139" s="219">
        <v>0</v>
      </c>
      <c r="R139" s="219">
        <f>Q139*H139</f>
        <v>0</v>
      </c>
      <c r="S139" s="219">
        <v>0</v>
      </c>
      <c r="T139" s="220">
        <f>S139*H139</f>
        <v>0</v>
      </c>
      <c r="U139" s="34"/>
      <c r="V139" s="34"/>
      <c r="W139" s="34"/>
      <c r="X139" s="34"/>
      <c r="Y139" s="34"/>
      <c r="Z139" s="34"/>
      <c r="AA139" s="34"/>
      <c r="AB139" s="34"/>
      <c r="AC139" s="34"/>
      <c r="AD139" s="34"/>
      <c r="AE139" s="34"/>
      <c r="AR139" s="221" t="s">
        <v>4327</v>
      </c>
      <c r="AT139" s="221" t="s">
        <v>197</v>
      </c>
      <c r="AU139" s="221" t="s">
        <v>85</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4327</v>
      </c>
      <c r="BM139" s="221" t="s">
        <v>4349</v>
      </c>
    </row>
    <row r="140" spans="1:65" s="2" customFormat="1" ht="19.5">
      <c r="A140" s="34"/>
      <c r="B140" s="35"/>
      <c r="C140" s="36"/>
      <c r="D140" s="223" t="s">
        <v>203</v>
      </c>
      <c r="E140" s="36"/>
      <c r="F140" s="224" t="s">
        <v>4350</v>
      </c>
      <c r="G140" s="36"/>
      <c r="H140" s="36"/>
      <c r="I140" s="122"/>
      <c r="J140" s="36"/>
      <c r="K140" s="36"/>
      <c r="L140" s="39"/>
      <c r="M140" s="225"/>
      <c r="N140" s="226"/>
      <c r="O140" s="71"/>
      <c r="P140" s="71"/>
      <c r="Q140" s="71"/>
      <c r="R140" s="71"/>
      <c r="S140" s="71"/>
      <c r="T140" s="72"/>
      <c r="U140" s="34"/>
      <c r="V140" s="34"/>
      <c r="W140" s="34"/>
      <c r="X140" s="34"/>
      <c r="Y140" s="34"/>
      <c r="Z140" s="34"/>
      <c r="AA140" s="34"/>
      <c r="AB140" s="34"/>
      <c r="AC140" s="34"/>
      <c r="AD140" s="34"/>
      <c r="AE140" s="34"/>
      <c r="AT140" s="17" t="s">
        <v>203</v>
      </c>
      <c r="AU140" s="17" t="s">
        <v>85</v>
      </c>
    </row>
    <row r="141" spans="1:65" s="2" customFormat="1" ht="24" customHeight="1">
      <c r="A141" s="34"/>
      <c r="B141" s="35"/>
      <c r="C141" s="209" t="s">
        <v>228</v>
      </c>
      <c r="D141" s="209" t="s">
        <v>197</v>
      </c>
      <c r="E141" s="210" t="s">
        <v>4351</v>
      </c>
      <c r="F141" s="211" t="s">
        <v>4352</v>
      </c>
      <c r="G141" s="212" t="s">
        <v>240</v>
      </c>
      <c r="H141" s="213">
        <v>51</v>
      </c>
      <c r="I141" s="214"/>
      <c r="J141" s="215">
        <f>ROUND(I141*H141,2)</f>
        <v>0</v>
      </c>
      <c r="K141" s="216"/>
      <c r="L141" s="39"/>
      <c r="M141" s="217" t="s">
        <v>1</v>
      </c>
      <c r="N141" s="218" t="s">
        <v>40</v>
      </c>
      <c r="O141" s="71"/>
      <c r="P141" s="219">
        <f>O141*H141</f>
        <v>0</v>
      </c>
      <c r="Q141" s="219">
        <v>0</v>
      </c>
      <c r="R141" s="219">
        <f>Q141*H141</f>
        <v>0</v>
      </c>
      <c r="S141" s="219">
        <v>0</v>
      </c>
      <c r="T141" s="220">
        <f>S141*H141</f>
        <v>0</v>
      </c>
      <c r="U141" s="34"/>
      <c r="V141" s="34"/>
      <c r="W141" s="34"/>
      <c r="X141" s="34"/>
      <c r="Y141" s="34"/>
      <c r="Z141" s="34"/>
      <c r="AA141" s="34"/>
      <c r="AB141" s="34"/>
      <c r="AC141" s="34"/>
      <c r="AD141" s="34"/>
      <c r="AE141" s="34"/>
      <c r="AR141" s="221" t="s">
        <v>4327</v>
      </c>
      <c r="AT141" s="221" t="s">
        <v>197</v>
      </c>
      <c r="AU141" s="221" t="s">
        <v>85</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4327</v>
      </c>
      <c r="BM141" s="221" t="s">
        <v>4353</v>
      </c>
    </row>
    <row r="142" spans="1:65" s="2" customFormat="1" ht="29.25">
      <c r="A142" s="34"/>
      <c r="B142" s="35"/>
      <c r="C142" s="36"/>
      <c r="D142" s="223" t="s">
        <v>203</v>
      </c>
      <c r="E142" s="36"/>
      <c r="F142" s="224" t="s">
        <v>4354</v>
      </c>
      <c r="G142" s="36"/>
      <c r="H142" s="36"/>
      <c r="I142" s="122"/>
      <c r="J142" s="36"/>
      <c r="K142" s="36"/>
      <c r="L142" s="39"/>
      <c r="M142" s="225"/>
      <c r="N142" s="226"/>
      <c r="O142" s="71"/>
      <c r="P142" s="71"/>
      <c r="Q142" s="71"/>
      <c r="R142" s="71"/>
      <c r="S142" s="71"/>
      <c r="T142" s="72"/>
      <c r="U142" s="34"/>
      <c r="V142" s="34"/>
      <c r="W142" s="34"/>
      <c r="X142" s="34"/>
      <c r="Y142" s="34"/>
      <c r="Z142" s="34"/>
      <c r="AA142" s="34"/>
      <c r="AB142" s="34"/>
      <c r="AC142" s="34"/>
      <c r="AD142" s="34"/>
      <c r="AE142" s="34"/>
      <c r="AT142" s="17" t="s">
        <v>203</v>
      </c>
      <c r="AU142" s="17" t="s">
        <v>85</v>
      </c>
    </row>
    <row r="143" spans="1:65" s="2" customFormat="1" ht="36" customHeight="1">
      <c r="A143" s="34"/>
      <c r="B143" s="35"/>
      <c r="C143" s="209" t="s">
        <v>232</v>
      </c>
      <c r="D143" s="209" t="s">
        <v>197</v>
      </c>
      <c r="E143" s="210" t="s">
        <v>4355</v>
      </c>
      <c r="F143" s="211" t="s">
        <v>4356</v>
      </c>
      <c r="G143" s="212" t="s">
        <v>240</v>
      </c>
      <c r="H143" s="213">
        <v>12</v>
      </c>
      <c r="I143" s="214"/>
      <c r="J143" s="215">
        <f>ROUND(I143*H143,2)</f>
        <v>0</v>
      </c>
      <c r="K143" s="216"/>
      <c r="L143" s="39"/>
      <c r="M143" s="217" t="s">
        <v>1</v>
      </c>
      <c r="N143" s="218" t="s">
        <v>40</v>
      </c>
      <c r="O143" s="71"/>
      <c r="P143" s="219">
        <f>O143*H143</f>
        <v>0</v>
      </c>
      <c r="Q143" s="219">
        <v>0</v>
      </c>
      <c r="R143" s="219">
        <f>Q143*H143</f>
        <v>0</v>
      </c>
      <c r="S143" s="219">
        <v>0</v>
      </c>
      <c r="T143" s="220">
        <f>S143*H143</f>
        <v>0</v>
      </c>
      <c r="U143" s="34"/>
      <c r="V143" s="34"/>
      <c r="W143" s="34"/>
      <c r="X143" s="34"/>
      <c r="Y143" s="34"/>
      <c r="Z143" s="34"/>
      <c r="AA143" s="34"/>
      <c r="AB143" s="34"/>
      <c r="AC143" s="34"/>
      <c r="AD143" s="34"/>
      <c r="AE143" s="34"/>
      <c r="AR143" s="221" t="s">
        <v>4327</v>
      </c>
      <c r="AT143" s="221" t="s">
        <v>197</v>
      </c>
      <c r="AU143" s="221" t="s">
        <v>85</v>
      </c>
      <c r="AY143" s="17" t="s">
        <v>194</v>
      </c>
      <c r="BE143" s="222">
        <f>IF(N143="základní",J143,0)</f>
        <v>0</v>
      </c>
      <c r="BF143" s="222">
        <f>IF(N143="snížená",J143,0)</f>
        <v>0</v>
      </c>
      <c r="BG143" s="222">
        <f>IF(N143="zákl. přenesená",J143,0)</f>
        <v>0</v>
      </c>
      <c r="BH143" s="222">
        <f>IF(N143="sníž. přenesená",J143,0)</f>
        <v>0</v>
      </c>
      <c r="BI143" s="222">
        <f>IF(N143="nulová",J143,0)</f>
        <v>0</v>
      </c>
      <c r="BJ143" s="17" t="s">
        <v>83</v>
      </c>
      <c r="BK143" s="222">
        <f>ROUND(I143*H143,2)</f>
        <v>0</v>
      </c>
      <c r="BL143" s="17" t="s">
        <v>4327</v>
      </c>
      <c r="BM143" s="221" t="s">
        <v>4357</v>
      </c>
    </row>
    <row r="144" spans="1:65" s="2" customFormat="1" ht="29.25">
      <c r="A144" s="34"/>
      <c r="B144" s="35"/>
      <c r="C144" s="36"/>
      <c r="D144" s="223" t="s">
        <v>203</v>
      </c>
      <c r="E144" s="36"/>
      <c r="F144" s="224" t="s">
        <v>4354</v>
      </c>
      <c r="G144" s="36"/>
      <c r="H144" s="36"/>
      <c r="I144" s="122"/>
      <c r="J144" s="36"/>
      <c r="K144" s="36"/>
      <c r="L144" s="39"/>
      <c r="M144" s="225"/>
      <c r="N144" s="226"/>
      <c r="O144" s="71"/>
      <c r="P144" s="71"/>
      <c r="Q144" s="71"/>
      <c r="R144" s="71"/>
      <c r="S144" s="71"/>
      <c r="T144" s="72"/>
      <c r="U144" s="34"/>
      <c r="V144" s="34"/>
      <c r="W144" s="34"/>
      <c r="X144" s="34"/>
      <c r="Y144" s="34"/>
      <c r="Z144" s="34"/>
      <c r="AA144" s="34"/>
      <c r="AB144" s="34"/>
      <c r="AC144" s="34"/>
      <c r="AD144" s="34"/>
      <c r="AE144" s="34"/>
      <c r="AT144" s="17" t="s">
        <v>203</v>
      </c>
      <c r="AU144" s="17" t="s">
        <v>85</v>
      </c>
    </row>
    <row r="145" spans="1:65" s="2" customFormat="1" ht="24" customHeight="1">
      <c r="A145" s="34"/>
      <c r="B145" s="35"/>
      <c r="C145" s="209" t="s">
        <v>237</v>
      </c>
      <c r="D145" s="209" t="s">
        <v>197</v>
      </c>
      <c r="E145" s="210" t="s">
        <v>4358</v>
      </c>
      <c r="F145" s="211" t="s">
        <v>4359</v>
      </c>
      <c r="G145" s="212" t="s">
        <v>240</v>
      </c>
      <c r="H145" s="213">
        <v>8</v>
      </c>
      <c r="I145" s="214"/>
      <c r="J145" s="215">
        <f>ROUND(I145*H145,2)</f>
        <v>0</v>
      </c>
      <c r="K145" s="216"/>
      <c r="L145" s="39"/>
      <c r="M145" s="217" t="s">
        <v>1</v>
      </c>
      <c r="N145" s="218" t="s">
        <v>40</v>
      </c>
      <c r="O145" s="71"/>
      <c r="P145" s="219">
        <f>O145*H145</f>
        <v>0</v>
      </c>
      <c r="Q145" s="219">
        <v>0</v>
      </c>
      <c r="R145" s="219">
        <f>Q145*H145</f>
        <v>0</v>
      </c>
      <c r="S145" s="219">
        <v>0</v>
      </c>
      <c r="T145" s="220">
        <f>S145*H145</f>
        <v>0</v>
      </c>
      <c r="U145" s="34"/>
      <c r="V145" s="34"/>
      <c r="W145" s="34"/>
      <c r="X145" s="34"/>
      <c r="Y145" s="34"/>
      <c r="Z145" s="34"/>
      <c r="AA145" s="34"/>
      <c r="AB145" s="34"/>
      <c r="AC145" s="34"/>
      <c r="AD145" s="34"/>
      <c r="AE145" s="34"/>
      <c r="AR145" s="221" t="s">
        <v>4327</v>
      </c>
      <c r="AT145" s="221" t="s">
        <v>197</v>
      </c>
      <c r="AU145" s="221" t="s">
        <v>85</v>
      </c>
      <c r="AY145" s="17" t="s">
        <v>194</v>
      </c>
      <c r="BE145" s="222">
        <f>IF(N145="základní",J145,0)</f>
        <v>0</v>
      </c>
      <c r="BF145" s="222">
        <f>IF(N145="snížená",J145,0)</f>
        <v>0</v>
      </c>
      <c r="BG145" s="222">
        <f>IF(N145="zákl. přenesená",J145,0)</f>
        <v>0</v>
      </c>
      <c r="BH145" s="222">
        <f>IF(N145="sníž. přenesená",J145,0)</f>
        <v>0</v>
      </c>
      <c r="BI145" s="222">
        <f>IF(N145="nulová",J145,0)</f>
        <v>0</v>
      </c>
      <c r="BJ145" s="17" t="s">
        <v>83</v>
      </c>
      <c r="BK145" s="222">
        <f>ROUND(I145*H145,2)</f>
        <v>0</v>
      </c>
      <c r="BL145" s="17" t="s">
        <v>4327</v>
      </c>
      <c r="BM145" s="221" t="s">
        <v>4360</v>
      </c>
    </row>
    <row r="146" spans="1:65" s="2" customFormat="1" ht="19.5">
      <c r="A146" s="34"/>
      <c r="B146" s="35"/>
      <c r="C146" s="36"/>
      <c r="D146" s="223" t="s">
        <v>203</v>
      </c>
      <c r="E146" s="36"/>
      <c r="F146" s="224" t="s">
        <v>4350</v>
      </c>
      <c r="G146" s="36"/>
      <c r="H146" s="36"/>
      <c r="I146" s="122"/>
      <c r="J146" s="36"/>
      <c r="K146" s="36"/>
      <c r="L146" s="39"/>
      <c r="M146" s="225"/>
      <c r="N146" s="226"/>
      <c r="O146" s="71"/>
      <c r="P146" s="71"/>
      <c r="Q146" s="71"/>
      <c r="R146" s="71"/>
      <c r="S146" s="71"/>
      <c r="T146" s="72"/>
      <c r="U146" s="34"/>
      <c r="V146" s="34"/>
      <c r="W146" s="34"/>
      <c r="X146" s="34"/>
      <c r="Y146" s="34"/>
      <c r="Z146" s="34"/>
      <c r="AA146" s="34"/>
      <c r="AB146" s="34"/>
      <c r="AC146" s="34"/>
      <c r="AD146" s="34"/>
      <c r="AE146" s="34"/>
      <c r="AT146" s="17" t="s">
        <v>203</v>
      </c>
      <c r="AU146" s="17" t="s">
        <v>85</v>
      </c>
    </row>
    <row r="147" spans="1:65" s="2" customFormat="1" ht="24" customHeight="1">
      <c r="A147" s="34"/>
      <c r="B147" s="35"/>
      <c r="C147" s="209" t="s">
        <v>244</v>
      </c>
      <c r="D147" s="209" t="s">
        <v>197</v>
      </c>
      <c r="E147" s="210" t="s">
        <v>4361</v>
      </c>
      <c r="F147" s="211" t="s">
        <v>4362</v>
      </c>
      <c r="G147" s="212" t="s">
        <v>240</v>
      </c>
      <c r="H147" s="213">
        <v>3</v>
      </c>
      <c r="I147" s="214"/>
      <c r="J147" s="215">
        <f>ROUND(I147*H147,2)</f>
        <v>0</v>
      </c>
      <c r="K147" s="216"/>
      <c r="L147" s="39"/>
      <c r="M147" s="217" t="s">
        <v>1</v>
      </c>
      <c r="N147" s="218" t="s">
        <v>40</v>
      </c>
      <c r="O147" s="71"/>
      <c r="P147" s="219">
        <f>O147*H147</f>
        <v>0</v>
      </c>
      <c r="Q147" s="219">
        <v>0</v>
      </c>
      <c r="R147" s="219">
        <f>Q147*H147</f>
        <v>0</v>
      </c>
      <c r="S147" s="219">
        <v>0</v>
      </c>
      <c r="T147" s="220">
        <f>S147*H147</f>
        <v>0</v>
      </c>
      <c r="U147" s="34"/>
      <c r="V147" s="34"/>
      <c r="W147" s="34"/>
      <c r="X147" s="34"/>
      <c r="Y147" s="34"/>
      <c r="Z147" s="34"/>
      <c r="AA147" s="34"/>
      <c r="AB147" s="34"/>
      <c r="AC147" s="34"/>
      <c r="AD147" s="34"/>
      <c r="AE147" s="34"/>
      <c r="AR147" s="221" t="s">
        <v>4327</v>
      </c>
      <c r="AT147" s="221" t="s">
        <v>197</v>
      </c>
      <c r="AU147" s="221" t="s">
        <v>85</v>
      </c>
      <c r="AY147" s="17" t="s">
        <v>194</v>
      </c>
      <c r="BE147" s="222">
        <f>IF(N147="základní",J147,0)</f>
        <v>0</v>
      </c>
      <c r="BF147" s="222">
        <f>IF(N147="snížená",J147,0)</f>
        <v>0</v>
      </c>
      <c r="BG147" s="222">
        <f>IF(N147="zákl. přenesená",J147,0)</f>
        <v>0</v>
      </c>
      <c r="BH147" s="222">
        <f>IF(N147="sníž. přenesená",J147,0)</f>
        <v>0</v>
      </c>
      <c r="BI147" s="222">
        <f>IF(N147="nulová",J147,0)</f>
        <v>0</v>
      </c>
      <c r="BJ147" s="17" t="s">
        <v>83</v>
      </c>
      <c r="BK147" s="222">
        <f>ROUND(I147*H147,2)</f>
        <v>0</v>
      </c>
      <c r="BL147" s="17" t="s">
        <v>4327</v>
      </c>
      <c r="BM147" s="221" t="s">
        <v>4363</v>
      </c>
    </row>
    <row r="148" spans="1:65" s="2" customFormat="1" ht="29.25">
      <c r="A148" s="34"/>
      <c r="B148" s="35"/>
      <c r="C148" s="36"/>
      <c r="D148" s="223" t="s">
        <v>203</v>
      </c>
      <c r="E148" s="36"/>
      <c r="F148" s="224" t="s">
        <v>4364</v>
      </c>
      <c r="G148" s="36"/>
      <c r="H148" s="36"/>
      <c r="I148" s="122"/>
      <c r="J148" s="36"/>
      <c r="K148" s="36"/>
      <c r="L148" s="39"/>
      <c r="M148" s="225"/>
      <c r="N148" s="226"/>
      <c r="O148" s="71"/>
      <c r="P148" s="71"/>
      <c r="Q148" s="71"/>
      <c r="R148" s="71"/>
      <c r="S148" s="71"/>
      <c r="T148" s="72"/>
      <c r="U148" s="34"/>
      <c r="V148" s="34"/>
      <c r="W148" s="34"/>
      <c r="X148" s="34"/>
      <c r="Y148" s="34"/>
      <c r="Z148" s="34"/>
      <c r="AA148" s="34"/>
      <c r="AB148" s="34"/>
      <c r="AC148" s="34"/>
      <c r="AD148" s="34"/>
      <c r="AE148" s="34"/>
      <c r="AT148" s="17" t="s">
        <v>203</v>
      </c>
      <c r="AU148" s="17" t="s">
        <v>85</v>
      </c>
    </row>
    <row r="149" spans="1:65" s="2" customFormat="1" ht="16.5" customHeight="1">
      <c r="A149" s="34"/>
      <c r="B149" s="35"/>
      <c r="C149" s="209" t="s">
        <v>248</v>
      </c>
      <c r="D149" s="209" t="s">
        <v>197</v>
      </c>
      <c r="E149" s="210" t="s">
        <v>4365</v>
      </c>
      <c r="F149" s="211" t="s">
        <v>4366</v>
      </c>
      <c r="G149" s="212" t="s">
        <v>240</v>
      </c>
      <c r="H149" s="213">
        <v>4</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4327</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4327</v>
      </c>
      <c r="BM149" s="221" t="s">
        <v>4367</v>
      </c>
    </row>
    <row r="150" spans="1:65" s="2" customFormat="1" ht="29.25">
      <c r="A150" s="34"/>
      <c r="B150" s="35"/>
      <c r="C150" s="36"/>
      <c r="D150" s="223" t="s">
        <v>203</v>
      </c>
      <c r="E150" s="36"/>
      <c r="F150" s="224" t="s">
        <v>4354</v>
      </c>
      <c r="G150" s="36"/>
      <c r="H150" s="36"/>
      <c r="I150" s="122"/>
      <c r="J150" s="36"/>
      <c r="K150" s="36"/>
      <c r="L150" s="39"/>
      <c r="M150" s="225"/>
      <c r="N150" s="226"/>
      <c r="O150" s="71"/>
      <c r="P150" s="71"/>
      <c r="Q150" s="71"/>
      <c r="R150" s="71"/>
      <c r="S150" s="71"/>
      <c r="T150" s="72"/>
      <c r="U150" s="34"/>
      <c r="V150" s="34"/>
      <c r="W150" s="34"/>
      <c r="X150" s="34"/>
      <c r="Y150" s="34"/>
      <c r="Z150" s="34"/>
      <c r="AA150" s="34"/>
      <c r="AB150" s="34"/>
      <c r="AC150" s="34"/>
      <c r="AD150" s="34"/>
      <c r="AE150" s="34"/>
      <c r="AT150" s="17" t="s">
        <v>203</v>
      </c>
      <c r="AU150" s="17" t="s">
        <v>85</v>
      </c>
    </row>
    <row r="151" spans="1:65" s="2" customFormat="1" ht="16.5" customHeight="1">
      <c r="A151" s="34"/>
      <c r="B151" s="35"/>
      <c r="C151" s="209" t="s">
        <v>254</v>
      </c>
      <c r="D151" s="209" t="s">
        <v>197</v>
      </c>
      <c r="E151" s="210" t="s">
        <v>4368</v>
      </c>
      <c r="F151" s="211" t="s">
        <v>4369</v>
      </c>
      <c r="G151" s="212" t="s">
        <v>240</v>
      </c>
      <c r="H151" s="213">
        <v>15</v>
      </c>
      <c r="I151" s="214"/>
      <c r="J151" s="215">
        <f>ROUND(I151*H151,2)</f>
        <v>0</v>
      </c>
      <c r="K151" s="216"/>
      <c r="L151" s="39"/>
      <c r="M151" s="217" t="s">
        <v>1</v>
      </c>
      <c r="N151" s="218" t="s">
        <v>40</v>
      </c>
      <c r="O151" s="71"/>
      <c r="P151" s="219">
        <f>O151*H151</f>
        <v>0</v>
      </c>
      <c r="Q151" s="219">
        <v>0</v>
      </c>
      <c r="R151" s="219">
        <f>Q151*H151</f>
        <v>0</v>
      </c>
      <c r="S151" s="219">
        <v>0</v>
      </c>
      <c r="T151" s="220">
        <f>S151*H151</f>
        <v>0</v>
      </c>
      <c r="U151" s="34"/>
      <c r="V151" s="34"/>
      <c r="W151" s="34"/>
      <c r="X151" s="34"/>
      <c r="Y151" s="34"/>
      <c r="Z151" s="34"/>
      <c r="AA151" s="34"/>
      <c r="AB151" s="34"/>
      <c r="AC151" s="34"/>
      <c r="AD151" s="34"/>
      <c r="AE151" s="34"/>
      <c r="AR151" s="221" t="s">
        <v>4327</v>
      </c>
      <c r="AT151" s="221" t="s">
        <v>197</v>
      </c>
      <c r="AU151" s="221" t="s">
        <v>85</v>
      </c>
      <c r="AY151" s="17" t="s">
        <v>194</v>
      </c>
      <c r="BE151" s="222">
        <f>IF(N151="základní",J151,0)</f>
        <v>0</v>
      </c>
      <c r="BF151" s="222">
        <f>IF(N151="snížená",J151,0)</f>
        <v>0</v>
      </c>
      <c r="BG151" s="222">
        <f>IF(N151="zákl. přenesená",J151,0)</f>
        <v>0</v>
      </c>
      <c r="BH151" s="222">
        <f>IF(N151="sníž. přenesená",J151,0)</f>
        <v>0</v>
      </c>
      <c r="BI151" s="222">
        <f>IF(N151="nulová",J151,0)</f>
        <v>0</v>
      </c>
      <c r="BJ151" s="17" t="s">
        <v>83</v>
      </c>
      <c r="BK151" s="222">
        <f>ROUND(I151*H151,2)</f>
        <v>0</v>
      </c>
      <c r="BL151" s="17" t="s">
        <v>4327</v>
      </c>
      <c r="BM151" s="221" t="s">
        <v>4370</v>
      </c>
    </row>
    <row r="152" spans="1:65" s="2" customFormat="1" ht="19.5">
      <c r="A152" s="34"/>
      <c r="B152" s="35"/>
      <c r="C152" s="36"/>
      <c r="D152" s="223" t="s">
        <v>203</v>
      </c>
      <c r="E152" s="36"/>
      <c r="F152" s="224" t="s">
        <v>4371</v>
      </c>
      <c r="G152" s="36"/>
      <c r="H152" s="36"/>
      <c r="I152" s="122"/>
      <c r="J152" s="36"/>
      <c r="K152" s="36"/>
      <c r="L152" s="39"/>
      <c r="M152" s="225"/>
      <c r="N152" s="226"/>
      <c r="O152" s="71"/>
      <c r="P152" s="71"/>
      <c r="Q152" s="71"/>
      <c r="R152" s="71"/>
      <c r="S152" s="71"/>
      <c r="T152" s="72"/>
      <c r="U152" s="34"/>
      <c r="V152" s="34"/>
      <c r="W152" s="34"/>
      <c r="X152" s="34"/>
      <c r="Y152" s="34"/>
      <c r="Z152" s="34"/>
      <c r="AA152" s="34"/>
      <c r="AB152" s="34"/>
      <c r="AC152" s="34"/>
      <c r="AD152" s="34"/>
      <c r="AE152" s="34"/>
      <c r="AT152" s="17" t="s">
        <v>203</v>
      </c>
      <c r="AU152" s="17" t="s">
        <v>85</v>
      </c>
    </row>
    <row r="153" spans="1:65" s="2" customFormat="1" ht="16.5" customHeight="1">
      <c r="A153" s="34"/>
      <c r="B153" s="35"/>
      <c r="C153" s="209" t="s">
        <v>260</v>
      </c>
      <c r="D153" s="209" t="s">
        <v>197</v>
      </c>
      <c r="E153" s="210" t="s">
        <v>4372</v>
      </c>
      <c r="F153" s="211" t="s">
        <v>4373</v>
      </c>
      <c r="G153" s="212" t="s">
        <v>240</v>
      </c>
      <c r="H153" s="213">
        <v>15</v>
      </c>
      <c r="I153" s="214"/>
      <c r="J153" s="215">
        <f>ROUND(I153*H153,2)</f>
        <v>0</v>
      </c>
      <c r="K153" s="216"/>
      <c r="L153" s="39"/>
      <c r="M153" s="217" t="s">
        <v>1</v>
      </c>
      <c r="N153" s="218" t="s">
        <v>40</v>
      </c>
      <c r="O153" s="71"/>
      <c r="P153" s="219">
        <f>O153*H153</f>
        <v>0</v>
      </c>
      <c r="Q153" s="219">
        <v>0</v>
      </c>
      <c r="R153" s="219">
        <f>Q153*H153</f>
        <v>0</v>
      </c>
      <c r="S153" s="219">
        <v>0</v>
      </c>
      <c r="T153" s="220">
        <f>S153*H153</f>
        <v>0</v>
      </c>
      <c r="U153" s="34"/>
      <c r="V153" s="34"/>
      <c r="W153" s="34"/>
      <c r="X153" s="34"/>
      <c r="Y153" s="34"/>
      <c r="Z153" s="34"/>
      <c r="AA153" s="34"/>
      <c r="AB153" s="34"/>
      <c r="AC153" s="34"/>
      <c r="AD153" s="34"/>
      <c r="AE153" s="34"/>
      <c r="AR153" s="221" t="s">
        <v>4327</v>
      </c>
      <c r="AT153" s="221" t="s">
        <v>197</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4327</v>
      </c>
      <c r="BM153" s="221" t="s">
        <v>4374</v>
      </c>
    </row>
    <row r="154" spans="1:65" s="2" customFormat="1" ht="19.5">
      <c r="A154" s="34"/>
      <c r="B154" s="35"/>
      <c r="C154" s="36"/>
      <c r="D154" s="223" t="s">
        <v>203</v>
      </c>
      <c r="E154" s="36"/>
      <c r="F154" s="224" t="s">
        <v>4375</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85</v>
      </c>
    </row>
    <row r="155" spans="1:65" s="2" customFormat="1" ht="16.5" customHeight="1">
      <c r="A155" s="34"/>
      <c r="B155" s="35"/>
      <c r="C155" s="209" t="s">
        <v>262</v>
      </c>
      <c r="D155" s="209" t="s">
        <v>197</v>
      </c>
      <c r="E155" s="210" t="s">
        <v>4376</v>
      </c>
      <c r="F155" s="211" t="s">
        <v>4377</v>
      </c>
      <c r="G155" s="212" t="s">
        <v>3225</v>
      </c>
      <c r="H155" s="213">
        <v>1</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4327</v>
      </c>
      <c r="AT155" s="221" t="s">
        <v>197</v>
      </c>
      <c r="AU155" s="221" t="s">
        <v>85</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4327</v>
      </c>
      <c r="BM155" s="221" t="s">
        <v>4378</v>
      </c>
    </row>
    <row r="156" spans="1:65" s="2" customFormat="1" ht="29.25">
      <c r="A156" s="34"/>
      <c r="B156" s="35"/>
      <c r="C156" s="36"/>
      <c r="D156" s="223" t="s">
        <v>203</v>
      </c>
      <c r="E156" s="36"/>
      <c r="F156" s="224" t="s">
        <v>4379</v>
      </c>
      <c r="G156" s="36"/>
      <c r="H156" s="36"/>
      <c r="I156" s="122"/>
      <c r="J156" s="36"/>
      <c r="K156" s="36"/>
      <c r="L156" s="39"/>
      <c r="M156" s="225"/>
      <c r="N156" s="226"/>
      <c r="O156" s="71"/>
      <c r="P156" s="71"/>
      <c r="Q156" s="71"/>
      <c r="R156" s="71"/>
      <c r="S156" s="71"/>
      <c r="T156" s="72"/>
      <c r="U156" s="34"/>
      <c r="V156" s="34"/>
      <c r="W156" s="34"/>
      <c r="X156" s="34"/>
      <c r="Y156" s="34"/>
      <c r="Z156" s="34"/>
      <c r="AA156" s="34"/>
      <c r="AB156" s="34"/>
      <c r="AC156" s="34"/>
      <c r="AD156" s="34"/>
      <c r="AE156" s="34"/>
      <c r="AT156" s="17" t="s">
        <v>203</v>
      </c>
      <c r="AU156" s="17" t="s">
        <v>85</v>
      </c>
    </row>
    <row r="157" spans="1:65" s="2" customFormat="1" ht="16.5" customHeight="1">
      <c r="A157" s="34"/>
      <c r="B157" s="35"/>
      <c r="C157" s="209" t="s">
        <v>8</v>
      </c>
      <c r="D157" s="209" t="s">
        <v>197</v>
      </c>
      <c r="E157" s="210" t="s">
        <v>4380</v>
      </c>
      <c r="F157" s="211" t="s">
        <v>4381</v>
      </c>
      <c r="G157" s="212" t="s">
        <v>240</v>
      </c>
      <c r="H157" s="213">
        <v>100</v>
      </c>
      <c r="I157" s="214"/>
      <c r="J157" s="215">
        <f>ROUND(I157*H157,2)</f>
        <v>0</v>
      </c>
      <c r="K157" s="216"/>
      <c r="L157" s="39"/>
      <c r="M157" s="217" t="s">
        <v>1</v>
      </c>
      <c r="N157" s="218" t="s">
        <v>40</v>
      </c>
      <c r="O157" s="71"/>
      <c r="P157" s="219">
        <f>O157*H157</f>
        <v>0</v>
      </c>
      <c r="Q157" s="219">
        <v>0</v>
      </c>
      <c r="R157" s="219">
        <f>Q157*H157</f>
        <v>0</v>
      </c>
      <c r="S157" s="219">
        <v>0</v>
      </c>
      <c r="T157" s="220">
        <f>S157*H157</f>
        <v>0</v>
      </c>
      <c r="U157" s="34"/>
      <c r="V157" s="34"/>
      <c r="W157" s="34"/>
      <c r="X157" s="34"/>
      <c r="Y157" s="34"/>
      <c r="Z157" s="34"/>
      <c r="AA157" s="34"/>
      <c r="AB157" s="34"/>
      <c r="AC157" s="34"/>
      <c r="AD157" s="34"/>
      <c r="AE157" s="34"/>
      <c r="AR157" s="221" t="s">
        <v>4327</v>
      </c>
      <c r="AT157" s="221" t="s">
        <v>197</v>
      </c>
      <c r="AU157" s="221" t="s">
        <v>85</v>
      </c>
      <c r="AY157" s="17" t="s">
        <v>194</v>
      </c>
      <c r="BE157" s="222">
        <f>IF(N157="základní",J157,0)</f>
        <v>0</v>
      </c>
      <c r="BF157" s="222">
        <f>IF(N157="snížená",J157,0)</f>
        <v>0</v>
      </c>
      <c r="BG157" s="222">
        <f>IF(N157="zákl. přenesená",J157,0)</f>
        <v>0</v>
      </c>
      <c r="BH157" s="222">
        <f>IF(N157="sníž. přenesená",J157,0)</f>
        <v>0</v>
      </c>
      <c r="BI157" s="222">
        <f>IF(N157="nulová",J157,0)</f>
        <v>0</v>
      </c>
      <c r="BJ157" s="17" t="s">
        <v>83</v>
      </c>
      <c r="BK157" s="222">
        <f>ROUND(I157*H157,2)</f>
        <v>0</v>
      </c>
      <c r="BL157" s="17" t="s">
        <v>4327</v>
      </c>
      <c r="BM157" s="221" t="s">
        <v>4382</v>
      </c>
    </row>
    <row r="158" spans="1:65" s="2" customFormat="1" ht="29.25">
      <c r="A158" s="34"/>
      <c r="B158" s="35"/>
      <c r="C158" s="36"/>
      <c r="D158" s="223" t="s">
        <v>203</v>
      </c>
      <c r="E158" s="36"/>
      <c r="F158" s="224" t="s">
        <v>4383</v>
      </c>
      <c r="G158" s="36"/>
      <c r="H158" s="36"/>
      <c r="I158" s="122"/>
      <c r="J158" s="36"/>
      <c r="K158" s="36"/>
      <c r="L158" s="39"/>
      <c r="M158" s="225"/>
      <c r="N158" s="226"/>
      <c r="O158" s="71"/>
      <c r="P158" s="71"/>
      <c r="Q158" s="71"/>
      <c r="R158" s="71"/>
      <c r="S158" s="71"/>
      <c r="T158" s="72"/>
      <c r="U158" s="34"/>
      <c r="V158" s="34"/>
      <c r="W158" s="34"/>
      <c r="X158" s="34"/>
      <c r="Y158" s="34"/>
      <c r="Z158" s="34"/>
      <c r="AA158" s="34"/>
      <c r="AB158" s="34"/>
      <c r="AC158" s="34"/>
      <c r="AD158" s="34"/>
      <c r="AE158" s="34"/>
      <c r="AT158" s="17" t="s">
        <v>203</v>
      </c>
      <c r="AU158" s="17" t="s">
        <v>85</v>
      </c>
    </row>
    <row r="159" spans="1:65" s="2" customFormat="1" ht="24" customHeight="1">
      <c r="A159" s="34"/>
      <c r="B159" s="35"/>
      <c r="C159" s="209" t="s">
        <v>359</v>
      </c>
      <c r="D159" s="209" t="s">
        <v>197</v>
      </c>
      <c r="E159" s="210" t="s">
        <v>4384</v>
      </c>
      <c r="F159" s="211" t="s">
        <v>4385</v>
      </c>
      <c r="G159" s="212" t="s">
        <v>240</v>
      </c>
      <c r="H159" s="213">
        <v>5</v>
      </c>
      <c r="I159" s="214"/>
      <c r="J159" s="215">
        <f>ROUND(I159*H159,2)</f>
        <v>0</v>
      </c>
      <c r="K159" s="216"/>
      <c r="L159" s="39"/>
      <c r="M159" s="217" t="s">
        <v>1</v>
      </c>
      <c r="N159" s="218" t="s">
        <v>40</v>
      </c>
      <c r="O159" s="71"/>
      <c r="P159" s="219">
        <f>O159*H159</f>
        <v>0</v>
      </c>
      <c r="Q159" s="219">
        <v>0</v>
      </c>
      <c r="R159" s="219">
        <f>Q159*H159</f>
        <v>0</v>
      </c>
      <c r="S159" s="219">
        <v>0</v>
      </c>
      <c r="T159" s="220">
        <f>S159*H159</f>
        <v>0</v>
      </c>
      <c r="U159" s="34"/>
      <c r="V159" s="34"/>
      <c r="W159" s="34"/>
      <c r="X159" s="34"/>
      <c r="Y159" s="34"/>
      <c r="Z159" s="34"/>
      <c r="AA159" s="34"/>
      <c r="AB159" s="34"/>
      <c r="AC159" s="34"/>
      <c r="AD159" s="34"/>
      <c r="AE159" s="34"/>
      <c r="AR159" s="221" t="s">
        <v>4327</v>
      </c>
      <c r="AT159" s="221" t="s">
        <v>197</v>
      </c>
      <c r="AU159" s="221" t="s">
        <v>85</v>
      </c>
      <c r="AY159" s="17" t="s">
        <v>194</v>
      </c>
      <c r="BE159" s="222">
        <f>IF(N159="základní",J159,0)</f>
        <v>0</v>
      </c>
      <c r="BF159" s="222">
        <f>IF(N159="snížená",J159,0)</f>
        <v>0</v>
      </c>
      <c r="BG159" s="222">
        <f>IF(N159="zákl. přenesená",J159,0)</f>
        <v>0</v>
      </c>
      <c r="BH159" s="222">
        <f>IF(N159="sníž. přenesená",J159,0)</f>
        <v>0</v>
      </c>
      <c r="BI159" s="222">
        <f>IF(N159="nulová",J159,0)</f>
        <v>0</v>
      </c>
      <c r="BJ159" s="17" t="s">
        <v>83</v>
      </c>
      <c r="BK159" s="222">
        <f>ROUND(I159*H159,2)</f>
        <v>0</v>
      </c>
      <c r="BL159" s="17" t="s">
        <v>4327</v>
      </c>
      <c r="BM159" s="221" t="s">
        <v>4386</v>
      </c>
    </row>
    <row r="160" spans="1:65" s="2" customFormat="1" ht="29.25">
      <c r="A160" s="34"/>
      <c r="B160" s="35"/>
      <c r="C160" s="36"/>
      <c r="D160" s="223" t="s">
        <v>203</v>
      </c>
      <c r="E160" s="36"/>
      <c r="F160" s="224" t="s">
        <v>4387</v>
      </c>
      <c r="G160" s="36"/>
      <c r="H160" s="36"/>
      <c r="I160" s="122"/>
      <c r="J160" s="36"/>
      <c r="K160" s="36"/>
      <c r="L160" s="39"/>
      <c r="M160" s="225"/>
      <c r="N160" s="226"/>
      <c r="O160" s="71"/>
      <c r="P160" s="71"/>
      <c r="Q160" s="71"/>
      <c r="R160" s="71"/>
      <c r="S160" s="71"/>
      <c r="T160" s="72"/>
      <c r="U160" s="34"/>
      <c r="V160" s="34"/>
      <c r="W160" s="34"/>
      <c r="X160" s="34"/>
      <c r="Y160" s="34"/>
      <c r="Z160" s="34"/>
      <c r="AA160" s="34"/>
      <c r="AB160" s="34"/>
      <c r="AC160" s="34"/>
      <c r="AD160" s="34"/>
      <c r="AE160" s="34"/>
      <c r="AT160" s="17" t="s">
        <v>203</v>
      </c>
      <c r="AU160" s="17" t="s">
        <v>85</v>
      </c>
    </row>
    <row r="161" spans="1:65" s="12" customFormat="1" ht="22.9" customHeight="1">
      <c r="B161" s="193"/>
      <c r="C161" s="194"/>
      <c r="D161" s="195" t="s">
        <v>74</v>
      </c>
      <c r="E161" s="207" t="s">
        <v>4388</v>
      </c>
      <c r="F161" s="207" t="s">
        <v>4389</v>
      </c>
      <c r="G161" s="194"/>
      <c r="H161" s="194"/>
      <c r="I161" s="197"/>
      <c r="J161" s="208">
        <f>BK161</f>
        <v>0</v>
      </c>
      <c r="K161" s="194"/>
      <c r="L161" s="199"/>
      <c r="M161" s="200"/>
      <c r="N161" s="201"/>
      <c r="O161" s="201"/>
      <c r="P161" s="202">
        <f>SUM(P162:P185)</f>
        <v>0</v>
      </c>
      <c r="Q161" s="201"/>
      <c r="R161" s="202">
        <f>SUM(R162:R185)</f>
        <v>0</v>
      </c>
      <c r="S161" s="201"/>
      <c r="T161" s="203">
        <f>SUM(T162:T185)</f>
        <v>0</v>
      </c>
      <c r="AR161" s="204" t="s">
        <v>207</v>
      </c>
      <c r="AT161" s="205" t="s">
        <v>74</v>
      </c>
      <c r="AU161" s="205" t="s">
        <v>83</v>
      </c>
      <c r="AY161" s="204" t="s">
        <v>194</v>
      </c>
      <c r="BK161" s="206">
        <f>SUM(BK162:BK185)</f>
        <v>0</v>
      </c>
    </row>
    <row r="162" spans="1:65" s="2" customFormat="1" ht="16.5" customHeight="1">
      <c r="A162" s="34"/>
      <c r="B162" s="35"/>
      <c r="C162" s="209" t="s">
        <v>363</v>
      </c>
      <c r="D162" s="209" t="s">
        <v>197</v>
      </c>
      <c r="E162" s="210" t="s">
        <v>4390</v>
      </c>
      <c r="F162" s="211" t="s">
        <v>4391</v>
      </c>
      <c r="G162" s="212" t="s">
        <v>240</v>
      </c>
      <c r="H162" s="213">
        <v>43</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4327</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4327</v>
      </c>
      <c r="BM162" s="221" t="s">
        <v>4392</v>
      </c>
    </row>
    <row r="163" spans="1:65" s="2" customFormat="1" ht="29.25">
      <c r="A163" s="34"/>
      <c r="B163" s="35"/>
      <c r="C163" s="36"/>
      <c r="D163" s="223" t="s">
        <v>203</v>
      </c>
      <c r="E163" s="36"/>
      <c r="F163" s="224" t="s">
        <v>4393</v>
      </c>
      <c r="G163" s="36"/>
      <c r="H163" s="36"/>
      <c r="I163" s="122"/>
      <c r="J163" s="36"/>
      <c r="K163" s="36"/>
      <c r="L163" s="39"/>
      <c r="M163" s="225"/>
      <c r="N163" s="226"/>
      <c r="O163" s="71"/>
      <c r="P163" s="71"/>
      <c r="Q163" s="71"/>
      <c r="R163" s="71"/>
      <c r="S163" s="71"/>
      <c r="T163" s="72"/>
      <c r="U163" s="34"/>
      <c r="V163" s="34"/>
      <c r="W163" s="34"/>
      <c r="X163" s="34"/>
      <c r="Y163" s="34"/>
      <c r="Z163" s="34"/>
      <c r="AA163" s="34"/>
      <c r="AB163" s="34"/>
      <c r="AC163" s="34"/>
      <c r="AD163" s="34"/>
      <c r="AE163" s="34"/>
      <c r="AT163" s="17" t="s">
        <v>203</v>
      </c>
      <c r="AU163" s="17" t="s">
        <v>85</v>
      </c>
    </row>
    <row r="164" spans="1:65" s="2" customFormat="1" ht="16.5" customHeight="1">
      <c r="A164" s="34"/>
      <c r="B164" s="35"/>
      <c r="C164" s="209" t="s">
        <v>367</v>
      </c>
      <c r="D164" s="209" t="s">
        <v>197</v>
      </c>
      <c r="E164" s="210" t="s">
        <v>4394</v>
      </c>
      <c r="F164" s="211" t="s">
        <v>4395</v>
      </c>
      <c r="G164" s="212" t="s">
        <v>240</v>
      </c>
      <c r="H164" s="213">
        <v>16</v>
      </c>
      <c r="I164" s="214"/>
      <c r="J164" s="215">
        <f>ROUND(I164*H164,2)</f>
        <v>0</v>
      </c>
      <c r="K164" s="216"/>
      <c r="L164" s="39"/>
      <c r="M164" s="217" t="s">
        <v>1</v>
      </c>
      <c r="N164" s="218" t="s">
        <v>40</v>
      </c>
      <c r="O164" s="71"/>
      <c r="P164" s="219">
        <f>O164*H164</f>
        <v>0</v>
      </c>
      <c r="Q164" s="219">
        <v>0</v>
      </c>
      <c r="R164" s="219">
        <f>Q164*H164</f>
        <v>0</v>
      </c>
      <c r="S164" s="219">
        <v>0</v>
      </c>
      <c r="T164" s="220">
        <f>S164*H164</f>
        <v>0</v>
      </c>
      <c r="U164" s="34"/>
      <c r="V164" s="34"/>
      <c r="W164" s="34"/>
      <c r="X164" s="34"/>
      <c r="Y164" s="34"/>
      <c r="Z164" s="34"/>
      <c r="AA164" s="34"/>
      <c r="AB164" s="34"/>
      <c r="AC164" s="34"/>
      <c r="AD164" s="34"/>
      <c r="AE164" s="34"/>
      <c r="AR164" s="221" t="s">
        <v>4327</v>
      </c>
      <c r="AT164" s="221" t="s">
        <v>197</v>
      </c>
      <c r="AU164" s="221" t="s">
        <v>85</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4327</v>
      </c>
      <c r="BM164" s="221" t="s">
        <v>4396</v>
      </c>
    </row>
    <row r="165" spans="1:65" s="2" customFormat="1" ht="29.25">
      <c r="A165" s="34"/>
      <c r="B165" s="35"/>
      <c r="C165" s="36"/>
      <c r="D165" s="223" t="s">
        <v>203</v>
      </c>
      <c r="E165" s="36"/>
      <c r="F165" s="224" t="s">
        <v>4397</v>
      </c>
      <c r="G165" s="36"/>
      <c r="H165" s="36"/>
      <c r="I165" s="122"/>
      <c r="J165" s="36"/>
      <c r="K165" s="36"/>
      <c r="L165" s="39"/>
      <c r="M165" s="225"/>
      <c r="N165" s="226"/>
      <c r="O165" s="71"/>
      <c r="P165" s="71"/>
      <c r="Q165" s="71"/>
      <c r="R165" s="71"/>
      <c r="S165" s="71"/>
      <c r="T165" s="72"/>
      <c r="U165" s="34"/>
      <c r="V165" s="34"/>
      <c r="W165" s="34"/>
      <c r="X165" s="34"/>
      <c r="Y165" s="34"/>
      <c r="Z165" s="34"/>
      <c r="AA165" s="34"/>
      <c r="AB165" s="34"/>
      <c r="AC165" s="34"/>
      <c r="AD165" s="34"/>
      <c r="AE165" s="34"/>
      <c r="AT165" s="17" t="s">
        <v>203</v>
      </c>
      <c r="AU165" s="17" t="s">
        <v>85</v>
      </c>
    </row>
    <row r="166" spans="1:65" s="2" customFormat="1" ht="16.5" customHeight="1">
      <c r="A166" s="34"/>
      <c r="B166" s="35"/>
      <c r="C166" s="209" t="s">
        <v>371</v>
      </c>
      <c r="D166" s="209" t="s">
        <v>197</v>
      </c>
      <c r="E166" s="210" t="s">
        <v>4398</v>
      </c>
      <c r="F166" s="211" t="s">
        <v>4399</v>
      </c>
      <c r="G166" s="212" t="s">
        <v>240</v>
      </c>
      <c r="H166" s="213">
        <v>20</v>
      </c>
      <c r="I166" s="214"/>
      <c r="J166" s="215">
        <f>ROUND(I166*H166,2)</f>
        <v>0</v>
      </c>
      <c r="K166" s="216"/>
      <c r="L166" s="39"/>
      <c r="M166" s="217" t="s">
        <v>1</v>
      </c>
      <c r="N166" s="218" t="s">
        <v>40</v>
      </c>
      <c r="O166" s="71"/>
      <c r="P166" s="219">
        <f>O166*H166</f>
        <v>0</v>
      </c>
      <c r="Q166" s="219">
        <v>0</v>
      </c>
      <c r="R166" s="219">
        <f>Q166*H166</f>
        <v>0</v>
      </c>
      <c r="S166" s="219">
        <v>0</v>
      </c>
      <c r="T166" s="220">
        <f>S166*H166</f>
        <v>0</v>
      </c>
      <c r="U166" s="34"/>
      <c r="V166" s="34"/>
      <c r="W166" s="34"/>
      <c r="X166" s="34"/>
      <c r="Y166" s="34"/>
      <c r="Z166" s="34"/>
      <c r="AA166" s="34"/>
      <c r="AB166" s="34"/>
      <c r="AC166" s="34"/>
      <c r="AD166" s="34"/>
      <c r="AE166" s="34"/>
      <c r="AR166" s="221" t="s">
        <v>4327</v>
      </c>
      <c r="AT166" s="221" t="s">
        <v>197</v>
      </c>
      <c r="AU166" s="221" t="s">
        <v>85</v>
      </c>
      <c r="AY166" s="17" t="s">
        <v>194</v>
      </c>
      <c r="BE166" s="222">
        <f>IF(N166="základní",J166,0)</f>
        <v>0</v>
      </c>
      <c r="BF166" s="222">
        <f>IF(N166="snížená",J166,0)</f>
        <v>0</v>
      </c>
      <c r="BG166" s="222">
        <f>IF(N166="zákl. přenesená",J166,0)</f>
        <v>0</v>
      </c>
      <c r="BH166" s="222">
        <f>IF(N166="sníž. přenesená",J166,0)</f>
        <v>0</v>
      </c>
      <c r="BI166" s="222">
        <f>IF(N166="nulová",J166,0)</f>
        <v>0</v>
      </c>
      <c r="BJ166" s="17" t="s">
        <v>83</v>
      </c>
      <c r="BK166" s="222">
        <f>ROUND(I166*H166,2)</f>
        <v>0</v>
      </c>
      <c r="BL166" s="17" t="s">
        <v>4327</v>
      </c>
      <c r="BM166" s="221" t="s">
        <v>4400</v>
      </c>
    </row>
    <row r="167" spans="1:65" s="2" customFormat="1" ht="39">
      <c r="A167" s="34"/>
      <c r="B167" s="35"/>
      <c r="C167" s="36"/>
      <c r="D167" s="223" t="s">
        <v>203</v>
      </c>
      <c r="E167" s="36"/>
      <c r="F167" s="224" t="s">
        <v>4401</v>
      </c>
      <c r="G167" s="36"/>
      <c r="H167" s="36"/>
      <c r="I167" s="122"/>
      <c r="J167" s="36"/>
      <c r="K167" s="36"/>
      <c r="L167" s="39"/>
      <c r="M167" s="225"/>
      <c r="N167" s="226"/>
      <c r="O167" s="71"/>
      <c r="P167" s="71"/>
      <c r="Q167" s="71"/>
      <c r="R167" s="71"/>
      <c r="S167" s="71"/>
      <c r="T167" s="72"/>
      <c r="U167" s="34"/>
      <c r="V167" s="34"/>
      <c r="W167" s="34"/>
      <c r="X167" s="34"/>
      <c r="Y167" s="34"/>
      <c r="Z167" s="34"/>
      <c r="AA167" s="34"/>
      <c r="AB167" s="34"/>
      <c r="AC167" s="34"/>
      <c r="AD167" s="34"/>
      <c r="AE167" s="34"/>
      <c r="AT167" s="17" t="s">
        <v>203</v>
      </c>
      <c r="AU167" s="17" t="s">
        <v>85</v>
      </c>
    </row>
    <row r="168" spans="1:65" s="2" customFormat="1" ht="16.5" customHeight="1">
      <c r="A168" s="34"/>
      <c r="B168" s="35"/>
      <c r="C168" s="209" t="s">
        <v>375</v>
      </c>
      <c r="D168" s="209" t="s">
        <v>197</v>
      </c>
      <c r="E168" s="210" t="s">
        <v>74</v>
      </c>
      <c r="F168" s="211" t="s">
        <v>4402</v>
      </c>
      <c r="G168" s="212" t="s">
        <v>240</v>
      </c>
      <c r="H168" s="213">
        <v>6</v>
      </c>
      <c r="I168" s="214"/>
      <c r="J168" s="215">
        <f>ROUND(I168*H168,2)</f>
        <v>0</v>
      </c>
      <c r="K168" s="216"/>
      <c r="L168" s="39"/>
      <c r="M168" s="217" t="s">
        <v>1</v>
      </c>
      <c r="N168" s="218" t="s">
        <v>40</v>
      </c>
      <c r="O168" s="71"/>
      <c r="P168" s="219">
        <f>O168*H168</f>
        <v>0</v>
      </c>
      <c r="Q168" s="219">
        <v>0</v>
      </c>
      <c r="R168" s="219">
        <f>Q168*H168</f>
        <v>0</v>
      </c>
      <c r="S168" s="219">
        <v>0</v>
      </c>
      <c r="T168" s="220">
        <f>S168*H168</f>
        <v>0</v>
      </c>
      <c r="U168" s="34"/>
      <c r="V168" s="34"/>
      <c r="W168" s="34"/>
      <c r="X168" s="34"/>
      <c r="Y168" s="34"/>
      <c r="Z168" s="34"/>
      <c r="AA168" s="34"/>
      <c r="AB168" s="34"/>
      <c r="AC168" s="34"/>
      <c r="AD168" s="34"/>
      <c r="AE168" s="34"/>
      <c r="AR168" s="221" t="s">
        <v>4327</v>
      </c>
      <c r="AT168" s="221" t="s">
        <v>197</v>
      </c>
      <c r="AU168" s="221" t="s">
        <v>85</v>
      </c>
      <c r="AY168" s="17" t="s">
        <v>194</v>
      </c>
      <c r="BE168" s="222">
        <f>IF(N168="základní",J168,0)</f>
        <v>0</v>
      </c>
      <c r="BF168" s="222">
        <f>IF(N168="snížená",J168,0)</f>
        <v>0</v>
      </c>
      <c r="BG168" s="222">
        <f>IF(N168="zákl. přenesená",J168,0)</f>
        <v>0</v>
      </c>
      <c r="BH168" s="222">
        <f>IF(N168="sníž. přenesená",J168,0)</f>
        <v>0</v>
      </c>
      <c r="BI168" s="222">
        <f>IF(N168="nulová",J168,0)</f>
        <v>0</v>
      </c>
      <c r="BJ168" s="17" t="s">
        <v>83</v>
      </c>
      <c r="BK168" s="222">
        <f>ROUND(I168*H168,2)</f>
        <v>0</v>
      </c>
      <c r="BL168" s="17" t="s">
        <v>4327</v>
      </c>
      <c r="BM168" s="221" t="s">
        <v>4403</v>
      </c>
    </row>
    <row r="169" spans="1:65" s="2" customFormat="1" ht="29.25">
      <c r="A169" s="34"/>
      <c r="B169" s="35"/>
      <c r="C169" s="36"/>
      <c r="D169" s="223" t="s">
        <v>203</v>
      </c>
      <c r="E169" s="36"/>
      <c r="F169" s="224" t="s">
        <v>4404</v>
      </c>
      <c r="G169" s="36"/>
      <c r="H169" s="36"/>
      <c r="I169" s="122"/>
      <c r="J169" s="36"/>
      <c r="K169" s="36"/>
      <c r="L169" s="39"/>
      <c r="M169" s="225"/>
      <c r="N169" s="226"/>
      <c r="O169" s="71"/>
      <c r="P169" s="71"/>
      <c r="Q169" s="71"/>
      <c r="R169" s="71"/>
      <c r="S169" s="71"/>
      <c r="T169" s="72"/>
      <c r="U169" s="34"/>
      <c r="V169" s="34"/>
      <c r="W169" s="34"/>
      <c r="X169" s="34"/>
      <c r="Y169" s="34"/>
      <c r="Z169" s="34"/>
      <c r="AA169" s="34"/>
      <c r="AB169" s="34"/>
      <c r="AC169" s="34"/>
      <c r="AD169" s="34"/>
      <c r="AE169" s="34"/>
      <c r="AT169" s="17" t="s">
        <v>203</v>
      </c>
      <c r="AU169" s="17" t="s">
        <v>85</v>
      </c>
    </row>
    <row r="170" spans="1:65" s="2" customFormat="1" ht="16.5" customHeight="1">
      <c r="A170" s="34"/>
      <c r="B170" s="35"/>
      <c r="C170" s="209" t="s">
        <v>7</v>
      </c>
      <c r="D170" s="209" t="s">
        <v>197</v>
      </c>
      <c r="E170" s="210" t="s">
        <v>4405</v>
      </c>
      <c r="F170" s="211" t="s">
        <v>4406</v>
      </c>
      <c r="G170" s="212" t="s">
        <v>240</v>
      </c>
      <c r="H170" s="213">
        <v>16</v>
      </c>
      <c r="I170" s="214"/>
      <c r="J170" s="215">
        <f>ROUND(I170*H170,2)</f>
        <v>0</v>
      </c>
      <c r="K170" s="216"/>
      <c r="L170" s="39"/>
      <c r="M170" s="217" t="s">
        <v>1</v>
      </c>
      <c r="N170" s="218" t="s">
        <v>40</v>
      </c>
      <c r="O170" s="71"/>
      <c r="P170" s="219">
        <f>O170*H170</f>
        <v>0</v>
      </c>
      <c r="Q170" s="219">
        <v>0</v>
      </c>
      <c r="R170" s="219">
        <f>Q170*H170</f>
        <v>0</v>
      </c>
      <c r="S170" s="219">
        <v>0</v>
      </c>
      <c r="T170" s="220">
        <f>S170*H170</f>
        <v>0</v>
      </c>
      <c r="U170" s="34"/>
      <c r="V170" s="34"/>
      <c r="W170" s="34"/>
      <c r="X170" s="34"/>
      <c r="Y170" s="34"/>
      <c r="Z170" s="34"/>
      <c r="AA170" s="34"/>
      <c r="AB170" s="34"/>
      <c r="AC170" s="34"/>
      <c r="AD170" s="34"/>
      <c r="AE170" s="34"/>
      <c r="AR170" s="221" t="s">
        <v>4327</v>
      </c>
      <c r="AT170" s="221" t="s">
        <v>197</v>
      </c>
      <c r="AU170" s="221" t="s">
        <v>85</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4327</v>
      </c>
      <c r="BM170" s="221" t="s">
        <v>4407</v>
      </c>
    </row>
    <row r="171" spans="1:65" s="2" customFormat="1" ht="19.5">
      <c r="A171" s="34"/>
      <c r="B171" s="35"/>
      <c r="C171" s="36"/>
      <c r="D171" s="223" t="s">
        <v>203</v>
      </c>
      <c r="E171" s="36"/>
      <c r="F171" s="224" t="s">
        <v>4408</v>
      </c>
      <c r="G171" s="36"/>
      <c r="H171" s="36"/>
      <c r="I171" s="122"/>
      <c r="J171" s="36"/>
      <c r="K171" s="36"/>
      <c r="L171" s="39"/>
      <c r="M171" s="225"/>
      <c r="N171" s="226"/>
      <c r="O171" s="71"/>
      <c r="P171" s="71"/>
      <c r="Q171" s="71"/>
      <c r="R171" s="71"/>
      <c r="S171" s="71"/>
      <c r="T171" s="72"/>
      <c r="U171" s="34"/>
      <c r="V171" s="34"/>
      <c r="W171" s="34"/>
      <c r="X171" s="34"/>
      <c r="Y171" s="34"/>
      <c r="Z171" s="34"/>
      <c r="AA171" s="34"/>
      <c r="AB171" s="34"/>
      <c r="AC171" s="34"/>
      <c r="AD171" s="34"/>
      <c r="AE171" s="34"/>
      <c r="AT171" s="17" t="s">
        <v>203</v>
      </c>
      <c r="AU171" s="17" t="s">
        <v>85</v>
      </c>
    </row>
    <row r="172" spans="1:65" s="2" customFormat="1" ht="16.5" customHeight="1">
      <c r="A172" s="34"/>
      <c r="B172" s="35"/>
      <c r="C172" s="209" t="s">
        <v>382</v>
      </c>
      <c r="D172" s="209" t="s">
        <v>197</v>
      </c>
      <c r="E172" s="210" t="s">
        <v>4409</v>
      </c>
      <c r="F172" s="211" t="s">
        <v>4410</v>
      </c>
      <c r="G172" s="212" t="s">
        <v>240</v>
      </c>
      <c r="H172" s="213">
        <v>12</v>
      </c>
      <c r="I172" s="214"/>
      <c r="J172" s="215">
        <f>ROUND(I172*H172,2)</f>
        <v>0</v>
      </c>
      <c r="K172" s="216"/>
      <c r="L172" s="39"/>
      <c r="M172" s="217" t="s">
        <v>1</v>
      </c>
      <c r="N172" s="218" t="s">
        <v>40</v>
      </c>
      <c r="O172" s="71"/>
      <c r="P172" s="219">
        <f>O172*H172</f>
        <v>0</v>
      </c>
      <c r="Q172" s="219">
        <v>0</v>
      </c>
      <c r="R172" s="219">
        <f>Q172*H172</f>
        <v>0</v>
      </c>
      <c r="S172" s="219">
        <v>0</v>
      </c>
      <c r="T172" s="220">
        <f>S172*H172</f>
        <v>0</v>
      </c>
      <c r="U172" s="34"/>
      <c r="V172" s="34"/>
      <c r="W172" s="34"/>
      <c r="X172" s="34"/>
      <c r="Y172" s="34"/>
      <c r="Z172" s="34"/>
      <c r="AA172" s="34"/>
      <c r="AB172" s="34"/>
      <c r="AC172" s="34"/>
      <c r="AD172" s="34"/>
      <c r="AE172" s="34"/>
      <c r="AR172" s="221" t="s">
        <v>4327</v>
      </c>
      <c r="AT172" s="221" t="s">
        <v>197</v>
      </c>
      <c r="AU172" s="221" t="s">
        <v>85</v>
      </c>
      <c r="AY172" s="17" t="s">
        <v>194</v>
      </c>
      <c r="BE172" s="222">
        <f>IF(N172="základní",J172,0)</f>
        <v>0</v>
      </c>
      <c r="BF172" s="222">
        <f>IF(N172="snížená",J172,0)</f>
        <v>0</v>
      </c>
      <c r="BG172" s="222">
        <f>IF(N172="zákl. přenesená",J172,0)</f>
        <v>0</v>
      </c>
      <c r="BH172" s="222">
        <f>IF(N172="sníž. přenesená",J172,0)</f>
        <v>0</v>
      </c>
      <c r="BI172" s="222">
        <f>IF(N172="nulová",J172,0)</f>
        <v>0</v>
      </c>
      <c r="BJ172" s="17" t="s">
        <v>83</v>
      </c>
      <c r="BK172" s="222">
        <f>ROUND(I172*H172,2)</f>
        <v>0</v>
      </c>
      <c r="BL172" s="17" t="s">
        <v>4327</v>
      </c>
      <c r="BM172" s="221" t="s">
        <v>4411</v>
      </c>
    </row>
    <row r="173" spans="1:65" s="2" customFormat="1" ht="29.25">
      <c r="A173" s="34"/>
      <c r="B173" s="35"/>
      <c r="C173" s="36"/>
      <c r="D173" s="223" t="s">
        <v>203</v>
      </c>
      <c r="E173" s="36"/>
      <c r="F173" s="224" t="s">
        <v>4412</v>
      </c>
      <c r="G173" s="36"/>
      <c r="H173" s="36"/>
      <c r="I173" s="122"/>
      <c r="J173" s="36"/>
      <c r="K173" s="36"/>
      <c r="L173" s="39"/>
      <c r="M173" s="225"/>
      <c r="N173" s="226"/>
      <c r="O173" s="71"/>
      <c r="P173" s="71"/>
      <c r="Q173" s="71"/>
      <c r="R173" s="71"/>
      <c r="S173" s="71"/>
      <c r="T173" s="72"/>
      <c r="U173" s="34"/>
      <c r="V173" s="34"/>
      <c r="W173" s="34"/>
      <c r="X173" s="34"/>
      <c r="Y173" s="34"/>
      <c r="Z173" s="34"/>
      <c r="AA173" s="34"/>
      <c r="AB173" s="34"/>
      <c r="AC173" s="34"/>
      <c r="AD173" s="34"/>
      <c r="AE173" s="34"/>
      <c r="AT173" s="17" t="s">
        <v>203</v>
      </c>
      <c r="AU173" s="17" t="s">
        <v>85</v>
      </c>
    </row>
    <row r="174" spans="1:65" s="2" customFormat="1" ht="16.5" customHeight="1">
      <c r="A174" s="34"/>
      <c r="B174" s="35"/>
      <c r="C174" s="209" t="s">
        <v>388</v>
      </c>
      <c r="D174" s="209" t="s">
        <v>197</v>
      </c>
      <c r="E174" s="210" t="s">
        <v>4413</v>
      </c>
      <c r="F174" s="211" t="s">
        <v>4414</v>
      </c>
      <c r="G174" s="212" t="s">
        <v>240</v>
      </c>
      <c r="H174" s="213">
        <v>11</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4327</v>
      </c>
      <c r="AT174" s="221" t="s">
        <v>197</v>
      </c>
      <c r="AU174" s="221" t="s">
        <v>85</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4327</v>
      </c>
      <c r="BM174" s="221" t="s">
        <v>4415</v>
      </c>
    </row>
    <row r="175" spans="1:65" s="2" customFormat="1" ht="39">
      <c r="A175" s="34"/>
      <c r="B175" s="35"/>
      <c r="C175" s="36"/>
      <c r="D175" s="223" t="s">
        <v>203</v>
      </c>
      <c r="E175" s="36"/>
      <c r="F175" s="224" t="s">
        <v>4416</v>
      </c>
      <c r="G175" s="36"/>
      <c r="H175" s="36"/>
      <c r="I175" s="122"/>
      <c r="J175" s="36"/>
      <c r="K175" s="36"/>
      <c r="L175" s="39"/>
      <c r="M175" s="225"/>
      <c r="N175" s="226"/>
      <c r="O175" s="71"/>
      <c r="P175" s="71"/>
      <c r="Q175" s="71"/>
      <c r="R175" s="71"/>
      <c r="S175" s="71"/>
      <c r="T175" s="72"/>
      <c r="U175" s="34"/>
      <c r="V175" s="34"/>
      <c r="W175" s="34"/>
      <c r="X175" s="34"/>
      <c r="Y175" s="34"/>
      <c r="Z175" s="34"/>
      <c r="AA175" s="34"/>
      <c r="AB175" s="34"/>
      <c r="AC175" s="34"/>
      <c r="AD175" s="34"/>
      <c r="AE175" s="34"/>
      <c r="AT175" s="17" t="s">
        <v>203</v>
      </c>
      <c r="AU175" s="17" t="s">
        <v>85</v>
      </c>
    </row>
    <row r="176" spans="1:65" s="2" customFormat="1" ht="16.5" customHeight="1">
      <c r="A176" s="34"/>
      <c r="B176" s="35"/>
      <c r="C176" s="209" t="s">
        <v>396</v>
      </c>
      <c r="D176" s="209" t="s">
        <v>197</v>
      </c>
      <c r="E176" s="210" t="s">
        <v>4417</v>
      </c>
      <c r="F176" s="211" t="s">
        <v>4418</v>
      </c>
      <c r="G176" s="212" t="s">
        <v>240</v>
      </c>
      <c r="H176" s="213">
        <v>12</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4327</v>
      </c>
      <c r="AT176" s="221" t="s">
        <v>197</v>
      </c>
      <c r="AU176" s="221" t="s">
        <v>85</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4327</v>
      </c>
      <c r="BM176" s="221" t="s">
        <v>4419</v>
      </c>
    </row>
    <row r="177" spans="1:65" s="2" customFormat="1" ht="29.25">
      <c r="A177" s="34"/>
      <c r="B177" s="35"/>
      <c r="C177" s="36"/>
      <c r="D177" s="223" t="s">
        <v>203</v>
      </c>
      <c r="E177" s="36"/>
      <c r="F177" s="224" t="s">
        <v>4420</v>
      </c>
      <c r="G177" s="36"/>
      <c r="H177" s="36"/>
      <c r="I177" s="122"/>
      <c r="J177" s="36"/>
      <c r="K177" s="36"/>
      <c r="L177" s="39"/>
      <c r="M177" s="225"/>
      <c r="N177" s="226"/>
      <c r="O177" s="71"/>
      <c r="P177" s="71"/>
      <c r="Q177" s="71"/>
      <c r="R177" s="71"/>
      <c r="S177" s="71"/>
      <c r="T177" s="72"/>
      <c r="U177" s="34"/>
      <c r="V177" s="34"/>
      <c r="W177" s="34"/>
      <c r="X177" s="34"/>
      <c r="Y177" s="34"/>
      <c r="Z177" s="34"/>
      <c r="AA177" s="34"/>
      <c r="AB177" s="34"/>
      <c r="AC177" s="34"/>
      <c r="AD177" s="34"/>
      <c r="AE177" s="34"/>
      <c r="AT177" s="17" t="s">
        <v>203</v>
      </c>
      <c r="AU177" s="17" t="s">
        <v>85</v>
      </c>
    </row>
    <row r="178" spans="1:65" s="2" customFormat="1" ht="16.5" customHeight="1">
      <c r="A178" s="34"/>
      <c r="B178" s="35"/>
      <c r="C178" s="209" t="s">
        <v>403</v>
      </c>
      <c r="D178" s="209" t="s">
        <v>197</v>
      </c>
      <c r="E178" s="210" t="s">
        <v>4421</v>
      </c>
      <c r="F178" s="211" t="s">
        <v>4422</v>
      </c>
      <c r="G178" s="212" t="s">
        <v>240</v>
      </c>
      <c r="H178" s="213">
        <v>45</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4327</v>
      </c>
      <c r="AT178" s="221" t="s">
        <v>197</v>
      </c>
      <c r="AU178" s="221" t="s">
        <v>85</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4327</v>
      </c>
      <c r="BM178" s="221" t="s">
        <v>4423</v>
      </c>
    </row>
    <row r="179" spans="1:65" s="2" customFormat="1" ht="29.25">
      <c r="A179" s="34"/>
      <c r="B179" s="35"/>
      <c r="C179" s="36"/>
      <c r="D179" s="223" t="s">
        <v>203</v>
      </c>
      <c r="E179" s="36"/>
      <c r="F179" s="224" t="s">
        <v>4424</v>
      </c>
      <c r="G179" s="36"/>
      <c r="H179" s="36"/>
      <c r="I179" s="122"/>
      <c r="J179" s="36"/>
      <c r="K179" s="36"/>
      <c r="L179" s="39"/>
      <c r="M179" s="225"/>
      <c r="N179" s="226"/>
      <c r="O179" s="71"/>
      <c r="P179" s="71"/>
      <c r="Q179" s="71"/>
      <c r="R179" s="71"/>
      <c r="S179" s="71"/>
      <c r="T179" s="72"/>
      <c r="U179" s="34"/>
      <c r="V179" s="34"/>
      <c r="W179" s="34"/>
      <c r="X179" s="34"/>
      <c r="Y179" s="34"/>
      <c r="Z179" s="34"/>
      <c r="AA179" s="34"/>
      <c r="AB179" s="34"/>
      <c r="AC179" s="34"/>
      <c r="AD179" s="34"/>
      <c r="AE179" s="34"/>
      <c r="AT179" s="17" t="s">
        <v>203</v>
      </c>
      <c r="AU179" s="17" t="s">
        <v>85</v>
      </c>
    </row>
    <row r="180" spans="1:65" s="2" customFormat="1" ht="16.5" customHeight="1">
      <c r="A180" s="34"/>
      <c r="B180" s="35"/>
      <c r="C180" s="209" t="s">
        <v>533</v>
      </c>
      <c r="D180" s="209" t="s">
        <v>197</v>
      </c>
      <c r="E180" s="210" t="s">
        <v>4425</v>
      </c>
      <c r="F180" s="211" t="s">
        <v>4426</v>
      </c>
      <c r="G180" s="212" t="s">
        <v>240</v>
      </c>
      <c r="H180" s="213">
        <v>16</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4327</v>
      </c>
      <c r="AT180" s="221" t="s">
        <v>197</v>
      </c>
      <c r="AU180" s="221" t="s">
        <v>85</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4327</v>
      </c>
      <c r="BM180" s="221" t="s">
        <v>4427</v>
      </c>
    </row>
    <row r="181" spans="1:65" s="2" customFormat="1" ht="29.25">
      <c r="A181" s="34"/>
      <c r="B181" s="35"/>
      <c r="C181" s="36"/>
      <c r="D181" s="223" t="s">
        <v>203</v>
      </c>
      <c r="E181" s="36"/>
      <c r="F181" s="224" t="s">
        <v>4428</v>
      </c>
      <c r="G181" s="36"/>
      <c r="H181" s="36"/>
      <c r="I181" s="122"/>
      <c r="J181" s="36"/>
      <c r="K181" s="36"/>
      <c r="L181" s="39"/>
      <c r="M181" s="225"/>
      <c r="N181" s="226"/>
      <c r="O181" s="71"/>
      <c r="P181" s="71"/>
      <c r="Q181" s="71"/>
      <c r="R181" s="71"/>
      <c r="S181" s="71"/>
      <c r="T181" s="72"/>
      <c r="U181" s="34"/>
      <c r="V181" s="34"/>
      <c r="W181" s="34"/>
      <c r="X181" s="34"/>
      <c r="Y181" s="34"/>
      <c r="Z181" s="34"/>
      <c r="AA181" s="34"/>
      <c r="AB181" s="34"/>
      <c r="AC181" s="34"/>
      <c r="AD181" s="34"/>
      <c r="AE181" s="34"/>
      <c r="AT181" s="17" t="s">
        <v>203</v>
      </c>
      <c r="AU181" s="17" t="s">
        <v>85</v>
      </c>
    </row>
    <row r="182" spans="1:65" s="2" customFormat="1" ht="16.5" customHeight="1">
      <c r="A182" s="34"/>
      <c r="B182" s="35"/>
      <c r="C182" s="209" t="s">
        <v>537</v>
      </c>
      <c r="D182" s="209" t="s">
        <v>197</v>
      </c>
      <c r="E182" s="210" t="s">
        <v>197</v>
      </c>
      <c r="F182" s="211" t="s">
        <v>4429</v>
      </c>
      <c r="G182" s="212" t="s">
        <v>240</v>
      </c>
      <c r="H182" s="213">
        <v>6</v>
      </c>
      <c r="I182" s="214"/>
      <c r="J182" s="215">
        <f>ROUND(I182*H182,2)</f>
        <v>0</v>
      </c>
      <c r="K182" s="216"/>
      <c r="L182" s="39"/>
      <c r="M182" s="217" t="s">
        <v>1</v>
      </c>
      <c r="N182" s="218" t="s">
        <v>40</v>
      </c>
      <c r="O182" s="71"/>
      <c r="P182" s="219">
        <f>O182*H182</f>
        <v>0</v>
      </c>
      <c r="Q182" s="219">
        <v>0</v>
      </c>
      <c r="R182" s="219">
        <f>Q182*H182</f>
        <v>0</v>
      </c>
      <c r="S182" s="219">
        <v>0</v>
      </c>
      <c r="T182" s="220">
        <f>S182*H182</f>
        <v>0</v>
      </c>
      <c r="U182" s="34"/>
      <c r="V182" s="34"/>
      <c r="W182" s="34"/>
      <c r="X182" s="34"/>
      <c r="Y182" s="34"/>
      <c r="Z182" s="34"/>
      <c r="AA182" s="34"/>
      <c r="AB182" s="34"/>
      <c r="AC182" s="34"/>
      <c r="AD182" s="34"/>
      <c r="AE182" s="34"/>
      <c r="AR182" s="221" t="s">
        <v>4327</v>
      </c>
      <c r="AT182" s="221" t="s">
        <v>197</v>
      </c>
      <c r="AU182" s="221" t="s">
        <v>85</v>
      </c>
      <c r="AY182" s="17" t="s">
        <v>194</v>
      </c>
      <c r="BE182" s="222">
        <f>IF(N182="základní",J182,0)</f>
        <v>0</v>
      </c>
      <c r="BF182" s="222">
        <f>IF(N182="snížená",J182,0)</f>
        <v>0</v>
      </c>
      <c r="BG182" s="222">
        <f>IF(N182="zákl. přenesená",J182,0)</f>
        <v>0</v>
      </c>
      <c r="BH182" s="222">
        <f>IF(N182="sníž. přenesená",J182,0)</f>
        <v>0</v>
      </c>
      <c r="BI182" s="222">
        <f>IF(N182="nulová",J182,0)</f>
        <v>0</v>
      </c>
      <c r="BJ182" s="17" t="s">
        <v>83</v>
      </c>
      <c r="BK182" s="222">
        <f>ROUND(I182*H182,2)</f>
        <v>0</v>
      </c>
      <c r="BL182" s="17" t="s">
        <v>4327</v>
      </c>
      <c r="BM182" s="221" t="s">
        <v>4430</v>
      </c>
    </row>
    <row r="183" spans="1:65" s="2" customFormat="1" ht="29.25">
      <c r="A183" s="34"/>
      <c r="B183" s="35"/>
      <c r="C183" s="36"/>
      <c r="D183" s="223" t="s">
        <v>203</v>
      </c>
      <c r="E183" s="36"/>
      <c r="F183" s="224" t="s">
        <v>4431</v>
      </c>
      <c r="G183" s="36"/>
      <c r="H183" s="36"/>
      <c r="I183" s="122"/>
      <c r="J183" s="36"/>
      <c r="K183" s="36"/>
      <c r="L183" s="39"/>
      <c r="M183" s="225"/>
      <c r="N183" s="226"/>
      <c r="O183" s="71"/>
      <c r="P183" s="71"/>
      <c r="Q183" s="71"/>
      <c r="R183" s="71"/>
      <c r="S183" s="71"/>
      <c r="T183" s="72"/>
      <c r="U183" s="34"/>
      <c r="V183" s="34"/>
      <c r="W183" s="34"/>
      <c r="X183" s="34"/>
      <c r="Y183" s="34"/>
      <c r="Z183" s="34"/>
      <c r="AA183" s="34"/>
      <c r="AB183" s="34"/>
      <c r="AC183" s="34"/>
      <c r="AD183" s="34"/>
      <c r="AE183" s="34"/>
      <c r="AT183" s="17" t="s">
        <v>203</v>
      </c>
      <c r="AU183" s="17" t="s">
        <v>85</v>
      </c>
    </row>
    <row r="184" spans="1:65" s="2" customFormat="1" ht="16.5" customHeight="1">
      <c r="A184" s="34"/>
      <c r="B184" s="35"/>
      <c r="C184" s="209" t="s">
        <v>541</v>
      </c>
      <c r="D184" s="209" t="s">
        <v>197</v>
      </c>
      <c r="E184" s="210" t="s">
        <v>4432</v>
      </c>
      <c r="F184" s="211" t="s">
        <v>4433</v>
      </c>
      <c r="G184" s="212" t="s">
        <v>240</v>
      </c>
      <c r="H184" s="213">
        <v>6</v>
      </c>
      <c r="I184" s="214"/>
      <c r="J184" s="215">
        <f>ROUND(I184*H184,2)</f>
        <v>0</v>
      </c>
      <c r="K184" s="216"/>
      <c r="L184" s="39"/>
      <c r="M184" s="217" t="s">
        <v>1</v>
      </c>
      <c r="N184" s="218" t="s">
        <v>40</v>
      </c>
      <c r="O184" s="71"/>
      <c r="P184" s="219">
        <f>O184*H184</f>
        <v>0</v>
      </c>
      <c r="Q184" s="219">
        <v>0</v>
      </c>
      <c r="R184" s="219">
        <f>Q184*H184</f>
        <v>0</v>
      </c>
      <c r="S184" s="219">
        <v>0</v>
      </c>
      <c r="T184" s="220">
        <f>S184*H184</f>
        <v>0</v>
      </c>
      <c r="U184" s="34"/>
      <c r="V184" s="34"/>
      <c r="W184" s="34"/>
      <c r="X184" s="34"/>
      <c r="Y184" s="34"/>
      <c r="Z184" s="34"/>
      <c r="AA184" s="34"/>
      <c r="AB184" s="34"/>
      <c r="AC184" s="34"/>
      <c r="AD184" s="34"/>
      <c r="AE184" s="34"/>
      <c r="AR184" s="221" t="s">
        <v>4327</v>
      </c>
      <c r="AT184" s="221" t="s">
        <v>197</v>
      </c>
      <c r="AU184" s="221" t="s">
        <v>85</v>
      </c>
      <c r="AY184" s="17" t="s">
        <v>194</v>
      </c>
      <c r="BE184" s="222">
        <f>IF(N184="základní",J184,0)</f>
        <v>0</v>
      </c>
      <c r="BF184" s="222">
        <f>IF(N184="snížená",J184,0)</f>
        <v>0</v>
      </c>
      <c r="BG184" s="222">
        <f>IF(N184="zákl. přenesená",J184,0)</f>
        <v>0</v>
      </c>
      <c r="BH184" s="222">
        <f>IF(N184="sníž. přenesená",J184,0)</f>
        <v>0</v>
      </c>
      <c r="BI184" s="222">
        <f>IF(N184="nulová",J184,0)</f>
        <v>0</v>
      </c>
      <c r="BJ184" s="17" t="s">
        <v>83</v>
      </c>
      <c r="BK184" s="222">
        <f>ROUND(I184*H184,2)</f>
        <v>0</v>
      </c>
      <c r="BL184" s="17" t="s">
        <v>4327</v>
      </c>
      <c r="BM184" s="221" t="s">
        <v>4434</v>
      </c>
    </row>
    <row r="185" spans="1:65" s="2" customFormat="1" ht="39">
      <c r="A185" s="34"/>
      <c r="B185" s="35"/>
      <c r="C185" s="36"/>
      <c r="D185" s="223" t="s">
        <v>203</v>
      </c>
      <c r="E185" s="36"/>
      <c r="F185" s="224" t="s">
        <v>4435</v>
      </c>
      <c r="G185" s="36"/>
      <c r="H185" s="36"/>
      <c r="I185" s="122"/>
      <c r="J185" s="36"/>
      <c r="K185" s="36"/>
      <c r="L185" s="39"/>
      <c r="M185" s="225"/>
      <c r="N185" s="226"/>
      <c r="O185" s="71"/>
      <c r="P185" s="71"/>
      <c r="Q185" s="71"/>
      <c r="R185" s="71"/>
      <c r="S185" s="71"/>
      <c r="T185" s="72"/>
      <c r="U185" s="34"/>
      <c r="V185" s="34"/>
      <c r="W185" s="34"/>
      <c r="X185" s="34"/>
      <c r="Y185" s="34"/>
      <c r="Z185" s="34"/>
      <c r="AA185" s="34"/>
      <c r="AB185" s="34"/>
      <c r="AC185" s="34"/>
      <c r="AD185" s="34"/>
      <c r="AE185" s="34"/>
      <c r="AT185" s="17" t="s">
        <v>203</v>
      </c>
      <c r="AU185" s="17" t="s">
        <v>85</v>
      </c>
    </row>
    <row r="186" spans="1:65" s="12" customFormat="1" ht="22.9" customHeight="1">
      <c r="B186" s="193"/>
      <c r="C186" s="194"/>
      <c r="D186" s="195" t="s">
        <v>74</v>
      </c>
      <c r="E186" s="207" t="s">
        <v>4436</v>
      </c>
      <c r="F186" s="207" t="s">
        <v>4437</v>
      </c>
      <c r="G186" s="194"/>
      <c r="H186" s="194"/>
      <c r="I186" s="197"/>
      <c r="J186" s="208">
        <f>BK186</f>
        <v>0</v>
      </c>
      <c r="K186" s="194"/>
      <c r="L186" s="199"/>
      <c r="M186" s="200"/>
      <c r="N186" s="201"/>
      <c r="O186" s="201"/>
      <c r="P186" s="202">
        <f>SUM(P187:P196)</f>
        <v>0</v>
      </c>
      <c r="Q186" s="201"/>
      <c r="R186" s="202">
        <f>SUM(R187:R196)</f>
        <v>0</v>
      </c>
      <c r="S186" s="201"/>
      <c r="T186" s="203">
        <f>SUM(T187:T196)</f>
        <v>0</v>
      </c>
      <c r="AR186" s="204" t="s">
        <v>207</v>
      </c>
      <c r="AT186" s="205" t="s">
        <v>74</v>
      </c>
      <c r="AU186" s="205" t="s">
        <v>83</v>
      </c>
      <c r="AY186" s="204" t="s">
        <v>194</v>
      </c>
      <c r="BK186" s="206">
        <f>SUM(BK187:BK196)</f>
        <v>0</v>
      </c>
    </row>
    <row r="187" spans="1:65" s="2" customFormat="1" ht="16.5" customHeight="1">
      <c r="A187" s="34"/>
      <c r="B187" s="35"/>
      <c r="C187" s="209" t="s">
        <v>550</v>
      </c>
      <c r="D187" s="209" t="s">
        <v>197</v>
      </c>
      <c r="E187" s="210" t="s">
        <v>4438</v>
      </c>
      <c r="F187" s="211" t="s">
        <v>4439</v>
      </c>
      <c r="G187" s="212" t="s">
        <v>240</v>
      </c>
      <c r="H187" s="213">
        <v>3</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4327</v>
      </c>
      <c r="AT187" s="221" t="s">
        <v>197</v>
      </c>
      <c r="AU187" s="221" t="s">
        <v>85</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4327</v>
      </c>
      <c r="BM187" s="221" t="s">
        <v>4440</v>
      </c>
    </row>
    <row r="188" spans="1:65" s="2" customFormat="1" ht="48.75">
      <c r="A188" s="34"/>
      <c r="B188" s="35"/>
      <c r="C188" s="36"/>
      <c r="D188" s="223" t="s">
        <v>203</v>
      </c>
      <c r="E188" s="36"/>
      <c r="F188" s="224" t="s">
        <v>4441</v>
      </c>
      <c r="G188" s="36"/>
      <c r="H188" s="36"/>
      <c r="I188" s="122"/>
      <c r="J188" s="36"/>
      <c r="K188" s="36"/>
      <c r="L188" s="39"/>
      <c r="M188" s="225"/>
      <c r="N188" s="226"/>
      <c r="O188" s="71"/>
      <c r="P188" s="71"/>
      <c r="Q188" s="71"/>
      <c r="R188" s="71"/>
      <c r="S188" s="71"/>
      <c r="T188" s="72"/>
      <c r="U188" s="34"/>
      <c r="V188" s="34"/>
      <c r="W188" s="34"/>
      <c r="X188" s="34"/>
      <c r="Y188" s="34"/>
      <c r="Z188" s="34"/>
      <c r="AA188" s="34"/>
      <c r="AB188" s="34"/>
      <c r="AC188" s="34"/>
      <c r="AD188" s="34"/>
      <c r="AE188" s="34"/>
      <c r="AT188" s="17" t="s">
        <v>203</v>
      </c>
      <c r="AU188" s="17" t="s">
        <v>85</v>
      </c>
    </row>
    <row r="189" spans="1:65" s="2" customFormat="1" ht="16.5" customHeight="1">
      <c r="A189" s="34"/>
      <c r="B189" s="35"/>
      <c r="C189" s="209" t="s">
        <v>558</v>
      </c>
      <c r="D189" s="209" t="s">
        <v>197</v>
      </c>
      <c r="E189" s="210" t="s">
        <v>4442</v>
      </c>
      <c r="F189" s="211" t="s">
        <v>4443</v>
      </c>
      <c r="G189" s="212" t="s">
        <v>318</v>
      </c>
      <c r="H189" s="213">
        <v>57</v>
      </c>
      <c r="I189" s="214"/>
      <c r="J189" s="215">
        <f>ROUND(I189*H189,2)</f>
        <v>0</v>
      </c>
      <c r="K189" s="216"/>
      <c r="L189" s="39"/>
      <c r="M189" s="217" t="s">
        <v>1</v>
      </c>
      <c r="N189" s="218" t="s">
        <v>40</v>
      </c>
      <c r="O189" s="71"/>
      <c r="P189" s="219">
        <f>O189*H189</f>
        <v>0</v>
      </c>
      <c r="Q189" s="219">
        <v>0</v>
      </c>
      <c r="R189" s="219">
        <f>Q189*H189</f>
        <v>0</v>
      </c>
      <c r="S189" s="219">
        <v>0</v>
      </c>
      <c r="T189" s="220">
        <f>S189*H189</f>
        <v>0</v>
      </c>
      <c r="U189" s="34"/>
      <c r="V189" s="34"/>
      <c r="W189" s="34"/>
      <c r="X189" s="34"/>
      <c r="Y189" s="34"/>
      <c r="Z189" s="34"/>
      <c r="AA189" s="34"/>
      <c r="AB189" s="34"/>
      <c r="AC189" s="34"/>
      <c r="AD189" s="34"/>
      <c r="AE189" s="34"/>
      <c r="AR189" s="221" t="s">
        <v>4327</v>
      </c>
      <c r="AT189" s="221" t="s">
        <v>197</v>
      </c>
      <c r="AU189" s="221" t="s">
        <v>85</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4327</v>
      </c>
      <c r="BM189" s="221" t="s">
        <v>4444</v>
      </c>
    </row>
    <row r="190" spans="1:65" s="2" customFormat="1" ht="39">
      <c r="A190" s="34"/>
      <c r="B190" s="35"/>
      <c r="C190" s="36"/>
      <c r="D190" s="223" t="s">
        <v>203</v>
      </c>
      <c r="E190" s="36"/>
      <c r="F190" s="224" t="s">
        <v>4445</v>
      </c>
      <c r="G190" s="36"/>
      <c r="H190" s="36"/>
      <c r="I190" s="122"/>
      <c r="J190" s="36"/>
      <c r="K190" s="36"/>
      <c r="L190" s="39"/>
      <c r="M190" s="225"/>
      <c r="N190" s="226"/>
      <c r="O190" s="71"/>
      <c r="P190" s="71"/>
      <c r="Q190" s="71"/>
      <c r="R190" s="71"/>
      <c r="S190" s="71"/>
      <c r="T190" s="72"/>
      <c r="U190" s="34"/>
      <c r="V190" s="34"/>
      <c r="W190" s="34"/>
      <c r="X190" s="34"/>
      <c r="Y190" s="34"/>
      <c r="Z190" s="34"/>
      <c r="AA190" s="34"/>
      <c r="AB190" s="34"/>
      <c r="AC190" s="34"/>
      <c r="AD190" s="34"/>
      <c r="AE190" s="34"/>
      <c r="AT190" s="17" t="s">
        <v>203</v>
      </c>
      <c r="AU190" s="17" t="s">
        <v>85</v>
      </c>
    </row>
    <row r="191" spans="1:65" s="2" customFormat="1" ht="16.5" customHeight="1">
      <c r="A191" s="34"/>
      <c r="B191" s="35"/>
      <c r="C191" s="209" t="s">
        <v>565</v>
      </c>
      <c r="D191" s="209" t="s">
        <v>197</v>
      </c>
      <c r="E191" s="210" t="s">
        <v>4446</v>
      </c>
      <c r="F191" s="211" t="s">
        <v>4447</v>
      </c>
      <c r="G191" s="212" t="s">
        <v>240</v>
      </c>
      <c r="H191" s="213">
        <v>20</v>
      </c>
      <c r="I191" s="214"/>
      <c r="J191" s="215">
        <f>ROUND(I191*H191,2)</f>
        <v>0</v>
      </c>
      <c r="K191" s="216"/>
      <c r="L191" s="39"/>
      <c r="M191" s="217" t="s">
        <v>1</v>
      </c>
      <c r="N191" s="218" t="s">
        <v>40</v>
      </c>
      <c r="O191" s="71"/>
      <c r="P191" s="219">
        <f>O191*H191</f>
        <v>0</v>
      </c>
      <c r="Q191" s="219">
        <v>0</v>
      </c>
      <c r="R191" s="219">
        <f>Q191*H191</f>
        <v>0</v>
      </c>
      <c r="S191" s="219">
        <v>0</v>
      </c>
      <c r="T191" s="220">
        <f>S191*H191</f>
        <v>0</v>
      </c>
      <c r="U191" s="34"/>
      <c r="V191" s="34"/>
      <c r="W191" s="34"/>
      <c r="X191" s="34"/>
      <c r="Y191" s="34"/>
      <c r="Z191" s="34"/>
      <c r="AA191" s="34"/>
      <c r="AB191" s="34"/>
      <c r="AC191" s="34"/>
      <c r="AD191" s="34"/>
      <c r="AE191" s="34"/>
      <c r="AR191" s="221" t="s">
        <v>4327</v>
      </c>
      <c r="AT191" s="221" t="s">
        <v>197</v>
      </c>
      <c r="AU191" s="221" t="s">
        <v>85</v>
      </c>
      <c r="AY191" s="17" t="s">
        <v>194</v>
      </c>
      <c r="BE191" s="222">
        <f>IF(N191="základní",J191,0)</f>
        <v>0</v>
      </c>
      <c r="BF191" s="222">
        <f>IF(N191="snížená",J191,0)</f>
        <v>0</v>
      </c>
      <c r="BG191" s="222">
        <f>IF(N191="zákl. přenesená",J191,0)</f>
        <v>0</v>
      </c>
      <c r="BH191" s="222">
        <f>IF(N191="sníž. přenesená",J191,0)</f>
        <v>0</v>
      </c>
      <c r="BI191" s="222">
        <f>IF(N191="nulová",J191,0)</f>
        <v>0</v>
      </c>
      <c r="BJ191" s="17" t="s">
        <v>83</v>
      </c>
      <c r="BK191" s="222">
        <f>ROUND(I191*H191,2)</f>
        <v>0</v>
      </c>
      <c r="BL191" s="17" t="s">
        <v>4327</v>
      </c>
      <c r="BM191" s="221" t="s">
        <v>4448</v>
      </c>
    </row>
    <row r="192" spans="1:65" s="2" customFormat="1" ht="39">
      <c r="A192" s="34"/>
      <c r="B192" s="35"/>
      <c r="C192" s="36"/>
      <c r="D192" s="223" t="s">
        <v>203</v>
      </c>
      <c r="E192" s="36"/>
      <c r="F192" s="224" t="s">
        <v>4449</v>
      </c>
      <c r="G192" s="36"/>
      <c r="H192" s="36"/>
      <c r="I192" s="122"/>
      <c r="J192" s="36"/>
      <c r="K192" s="36"/>
      <c r="L192" s="39"/>
      <c r="M192" s="225"/>
      <c r="N192" s="226"/>
      <c r="O192" s="71"/>
      <c r="P192" s="71"/>
      <c r="Q192" s="71"/>
      <c r="R192" s="71"/>
      <c r="S192" s="71"/>
      <c r="T192" s="72"/>
      <c r="U192" s="34"/>
      <c r="V192" s="34"/>
      <c r="W192" s="34"/>
      <c r="X192" s="34"/>
      <c r="Y192" s="34"/>
      <c r="Z192" s="34"/>
      <c r="AA192" s="34"/>
      <c r="AB192" s="34"/>
      <c r="AC192" s="34"/>
      <c r="AD192" s="34"/>
      <c r="AE192" s="34"/>
      <c r="AT192" s="17" t="s">
        <v>203</v>
      </c>
      <c r="AU192" s="17" t="s">
        <v>85</v>
      </c>
    </row>
    <row r="193" spans="1:65" s="2" customFormat="1" ht="16.5" customHeight="1">
      <c r="A193" s="34"/>
      <c r="B193" s="35"/>
      <c r="C193" s="209" t="s">
        <v>569</v>
      </c>
      <c r="D193" s="209" t="s">
        <v>197</v>
      </c>
      <c r="E193" s="210" t="s">
        <v>4450</v>
      </c>
      <c r="F193" s="211" t="s">
        <v>4451</v>
      </c>
      <c r="G193" s="212" t="s">
        <v>240</v>
      </c>
      <c r="H193" s="213">
        <v>34</v>
      </c>
      <c r="I193" s="214"/>
      <c r="J193" s="215">
        <f>ROUND(I193*H193,2)</f>
        <v>0</v>
      </c>
      <c r="K193" s="216"/>
      <c r="L193" s="39"/>
      <c r="M193" s="217" t="s">
        <v>1</v>
      </c>
      <c r="N193" s="218" t="s">
        <v>40</v>
      </c>
      <c r="O193" s="71"/>
      <c r="P193" s="219">
        <f>O193*H193</f>
        <v>0</v>
      </c>
      <c r="Q193" s="219">
        <v>0</v>
      </c>
      <c r="R193" s="219">
        <f>Q193*H193</f>
        <v>0</v>
      </c>
      <c r="S193" s="219">
        <v>0</v>
      </c>
      <c r="T193" s="220">
        <f>S193*H193</f>
        <v>0</v>
      </c>
      <c r="U193" s="34"/>
      <c r="V193" s="34"/>
      <c r="W193" s="34"/>
      <c r="X193" s="34"/>
      <c r="Y193" s="34"/>
      <c r="Z193" s="34"/>
      <c r="AA193" s="34"/>
      <c r="AB193" s="34"/>
      <c r="AC193" s="34"/>
      <c r="AD193" s="34"/>
      <c r="AE193" s="34"/>
      <c r="AR193" s="221" t="s">
        <v>4327</v>
      </c>
      <c r="AT193" s="221" t="s">
        <v>197</v>
      </c>
      <c r="AU193" s="221" t="s">
        <v>85</v>
      </c>
      <c r="AY193" s="17" t="s">
        <v>194</v>
      </c>
      <c r="BE193" s="222">
        <f>IF(N193="základní",J193,0)</f>
        <v>0</v>
      </c>
      <c r="BF193" s="222">
        <f>IF(N193="snížená",J193,0)</f>
        <v>0</v>
      </c>
      <c r="BG193" s="222">
        <f>IF(N193="zákl. přenesená",J193,0)</f>
        <v>0</v>
      </c>
      <c r="BH193" s="222">
        <f>IF(N193="sníž. přenesená",J193,0)</f>
        <v>0</v>
      </c>
      <c r="BI193" s="222">
        <f>IF(N193="nulová",J193,0)</f>
        <v>0</v>
      </c>
      <c r="BJ193" s="17" t="s">
        <v>83</v>
      </c>
      <c r="BK193" s="222">
        <f>ROUND(I193*H193,2)</f>
        <v>0</v>
      </c>
      <c r="BL193" s="17" t="s">
        <v>4327</v>
      </c>
      <c r="BM193" s="221" t="s">
        <v>4452</v>
      </c>
    </row>
    <row r="194" spans="1:65" s="2" customFormat="1" ht="39">
      <c r="A194" s="34"/>
      <c r="B194" s="35"/>
      <c r="C194" s="36"/>
      <c r="D194" s="223" t="s">
        <v>203</v>
      </c>
      <c r="E194" s="36"/>
      <c r="F194" s="224" t="s">
        <v>4453</v>
      </c>
      <c r="G194" s="36"/>
      <c r="H194" s="36"/>
      <c r="I194" s="122"/>
      <c r="J194" s="36"/>
      <c r="K194" s="36"/>
      <c r="L194" s="39"/>
      <c r="M194" s="225"/>
      <c r="N194" s="226"/>
      <c r="O194" s="71"/>
      <c r="P194" s="71"/>
      <c r="Q194" s="71"/>
      <c r="R194" s="71"/>
      <c r="S194" s="71"/>
      <c r="T194" s="72"/>
      <c r="U194" s="34"/>
      <c r="V194" s="34"/>
      <c r="W194" s="34"/>
      <c r="X194" s="34"/>
      <c r="Y194" s="34"/>
      <c r="Z194" s="34"/>
      <c r="AA194" s="34"/>
      <c r="AB194" s="34"/>
      <c r="AC194" s="34"/>
      <c r="AD194" s="34"/>
      <c r="AE194" s="34"/>
      <c r="AT194" s="17" t="s">
        <v>203</v>
      </c>
      <c r="AU194" s="17" t="s">
        <v>85</v>
      </c>
    </row>
    <row r="195" spans="1:65" s="2" customFormat="1" ht="24" customHeight="1">
      <c r="A195" s="34"/>
      <c r="B195" s="35"/>
      <c r="C195" s="209" t="s">
        <v>573</v>
      </c>
      <c r="D195" s="209" t="s">
        <v>197</v>
      </c>
      <c r="E195" s="210" t="s">
        <v>4454</v>
      </c>
      <c r="F195" s="211" t="s">
        <v>4455</v>
      </c>
      <c r="G195" s="212" t="s">
        <v>318</v>
      </c>
      <c r="H195" s="213">
        <v>35</v>
      </c>
      <c r="I195" s="214"/>
      <c r="J195" s="215">
        <f>ROUND(I195*H195,2)</f>
        <v>0</v>
      </c>
      <c r="K195" s="216"/>
      <c r="L195" s="39"/>
      <c r="M195" s="217" t="s">
        <v>1</v>
      </c>
      <c r="N195" s="218" t="s">
        <v>40</v>
      </c>
      <c r="O195" s="71"/>
      <c r="P195" s="219">
        <f>O195*H195</f>
        <v>0</v>
      </c>
      <c r="Q195" s="219">
        <v>0</v>
      </c>
      <c r="R195" s="219">
        <f>Q195*H195</f>
        <v>0</v>
      </c>
      <c r="S195" s="219">
        <v>0</v>
      </c>
      <c r="T195" s="220">
        <f>S195*H195</f>
        <v>0</v>
      </c>
      <c r="U195" s="34"/>
      <c r="V195" s="34"/>
      <c r="W195" s="34"/>
      <c r="X195" s="34"/>
      <c r="Y195" s="34"/>
      <c r="Z195" s="34"/>
      <c r="AA195" s="34"/>
      <c r="AB195" s="34"/>
      <c r="AC195" s="34"/>
      <c r="AD195" s="34"/>
      <c r="AE195" s="34"/>
      <c r="AR195" s="221" t="s">
        <v>4327</v>
      </c>
      <c r="AT195" s="221" t="s">
        <v>197</v>
      </c>
      <c r="AU195" s="221" t="s">
        <v>85</v>
      </c>
      <c r="AY195" s="17" t="s">
        <v>194</v>
      </c>
      <c r="BE195" s="222">
        <f>IF(N195="základní",J195,0)</f>
        <v>0</v>
      </c>
      <c r="BF195" s="222">
        <f>IF(N195="snížená",J195,0)</f>
        <v>0</v>
      </c>
      <c r="BG195" s="222">
        <f>IF(N195="zákl. přenesená",J195,0)</f>
        <v>0</v>
      </c>
      <c r="BH195" s="222">
        <f>IF(N195="sníž. přenesená",J195,0)</f>
        <v>0</v>
      </c>
      <c r="BI195" s="222">
        <f>IF(N195="nulová",J195,0)</f>
        <v>0</v>
      </c>
      <c r="BJ195" s="17" t="s">
        <v>83</v>
      </c>
      <c r="BK195" s="222">
        <f>ROUND(I195*H195,2)</f>
        <v>0</v>
      </c>
      <c r="BL195" s="17" t="s">
        <v>4327</v>
      </c>
      <c r="BM195" s="221" t="s">
        <v>4456</v>
      </c>
    </row>
    <row r="196" spans="1:65" s="2" customFormat="1" ht="39">
      <c r="A196" s="34"/>
      <c r="B196" s="35"/>
      <c r="C196" s="36"/>
      <c r="D196" s="223" t="s">
        <v>203</v>
      </c>
      <c r="E196" s="36"/>
      <c r="F196" s="224" t="s">
        <v>4457</v>
      </c>
      <c r="G196" s="36"/>
      <c r="H196" s="36"/>
      <c r="I196" s="122"/>
      <c r="J196" s="36"/>
      <c r="K196" s="36"/>
      <c r="L196" s="39"/>
      <c r="M196" s="227"/>
      <c r="N196" s="228"/>
      <c r="O196" s="229"/>
      <c r="P196" s="229"/>
      <c r="Q196" s="229"/>
      <c r="R196" s="229"/>
      <c r="S196" s="229"/>
      <c r="T196" s="230"/>
      <c r="U196" s="34"/>
      <c r="V196" s="34"/>
      <c r="W196" s="34"/>
      <c r="X196" s="34"/>
      <c r="Y196" s="34"/>
      <c r="Z196" s="34"/>
      <c r="AA196" s="34"/>
      <c r="AB196" s="34"/>
      <c r="AC196" s="34"/>
      <c r="AD196" s="34"/>
      <c r="AE196" s="34"/>
      <c r="AT196" s="17" t="s">
        <v>203</v>
      </c>
      <c r="AU196" s="17" t="s">
        <v>85</v>
      </c>
    </row>
    <row r="197" spans="1:65" s="2" customFormat="1" ht="6.95" customHeight="1">
      <c r="A197" s="34"/>
      <c r="B197" s="54"/>
      <c r="C197" s="55"/>
      <c r="D197" s="55"/>
      <c r="E197" s="55"/>
      <c r="F197" s="55"/>
      <c r="G197" s="55"/>
      <c r="H197" s="55"/>
      <c r="I197" s="158"/>
      <c r="J197" s="55"/>
      <c r="K197" s="55"/>
      <c r="L197" s="39"/>
      <c r="M197" s="34"/>
      <c r="O197" s="34"/>
      <c r="P197" s="34"/>
      <c r="Q197" s="34"/>
      <c r="R197" s="34"/>
      <c r="S197" s="34"/>
      <c r="T197" s="34"/>
      <c r="U197" s="34"/>
      <c r="V197" s="34"/>
      <c r="W197" s="34"/>
      <c r="X197" s="34"/>
      <c r="Y197" s="34"/>
      <c r="Z197" s="34"/>
      <c r="AA197" s="34"/>
      <c r="AB197" s="34"/>
      <c r="AC197" s="34"/>
      <c r="AD197" s="34"/>
      <c r="AE197" s="34"/>
    </row>
  </sheetData>
  <sheetProtection algorithmName="SHA-512" hashValue="dAAJ3zE5XFwMl6C1IjHxOUucYlma45h5Z8eN5x1unDsTRcLOlV6y43VnkvnGaQqCvMt0UncfJf4UqxXsZRC14Q==" saltValue="Li1hwTiV8WAZQ5cosctR3dAf/1Lnvadovcn6i5NymFx3nolDoKR5NjJGP06G1oInBmM3Ays5YtSAcXXPvAcwSA==" spinCount="100000" sheet="1" objects="1" scenarios="1" formatColumns="0" formatRows="0" autoFilter="0"/>
  <autoFilter ref="C124:K196"/>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95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128</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4459</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ROUND(J145,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ROUND((SUM(BE145:BE953)),  2)</f>
        <v>0</v>
      </c>
      <c r="G35" s="34"/>
      <c r="H35" s="34"/>
      <c r="I35" s="137">
        <v>0.21</v>
      </c>
      <c r="J35" s="136">
        <f>ROUND(((SUM(BE145:BE953))*I35),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ROUND((SUM(BF145:BF953)),  2)</f>
        <v>0</v>
      </c>
      <c r="G36" s="34"/>
      <c r="H36" s="34"/>
      <c r="I36" s="137">
        <v>0.15</v>
      </c>
      <c r="J36" s="136">
        <f>ROUND(((SUM(BF145:BF953))*I36),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ROUND((SUM(BG145:BG953)),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ROUND((SUM(BH145:BH953)),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ROUND((SUM(BI145:BI953)),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F2_D.100 - Architektonicko-stavební a konstrukční řešení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J145</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267</v>
      </c>
      <c r="E99" s="170"/>
      <c r="F99" s="170"/>
      <c r="G99" s="170"/>
      <c r="H99" s="170"/>
      <c r="I99" s="171"/>
      <c r="J99" s="172">
        <f>J146</f>
        <v>0</v>
      </c>
      <c r="K99" s="168"/>
      <c r="L99" s="173"/>
    </row>
    <row r="100" spans="1:47" s="10" customFormat="1" ht="19.899999999999999" customHeight="1">
      <c r="B100" s="174"/>
      <c r="C100" s="104"/>
      <c r="D100" s="175" t="s">
        <v>409</v>
      </c>
      <c r="E100" s="176"/>
      <c r="F100" s="176"/>
      <c r="G100" s="176"/>
      <c r="H100" s="176"/>
      <c r="I100" s="177"/>
      <c r="J100" s="178">
        <f>J147</f>
        <v>0</v>
      </c>
      <c r="K100" s="104"/>
      <c r="L100" s="179"/>
    </row>
    <row r="101" spans="1:47" s="10" customFormat="1" ht="19.899999999999999" customHeight="1">
      <c r="B101" s="174"/>
      <c r="C101" s="104"/>
      <c r="D101" s="175" t="s">
        <v>268</v>
      </c>
      <c r="E101" s="176"/>
      <c r="F101" s="176"/>
      <c r="G101" s="176"/>
      <c r="H101" s="176"/>
      <c r="I101" s="177"/>
      <c r="J101" s="178">
        <f>J166</f>
        <v>0</v>
      </c>
      <c r="K101" s="104"/>
      <c r="L101" s="179"/>
    </row>
    <row r="102" spans="1:47" s="10" customFormat="1" ht="19.899999999999999" customHeight="1">
      <c r="B102" s="174"/>
      <c r="C102" s="104"/>
      <c r="D102" s="175" t="s">
        <v>269</v>
      </c>
      <c r="E102" s="176"/>
      <c r="F102" s="176"/>
      <c r="G102" s="176"/>
      <c r="H102" s="176"/>
      <c r="I102" s="177"/>
      <c r="J102" s="178">
        <f>J204</f>
        <v>0</v>
      </c>
      <c r="K102" s="104"/>
      <c r="L102" s="179"/>
    </row>
    <row r="103" spans="1:47" s="10" customFormat="1" ht="19.899999999999999" customHeight="1">
      <c r="B103" s="174"/>
      <c r="C103" s="104"/>
      <c r="D103" s="175" t="s">
        <v>410</v>
      </c>
      <c r="E103" s="176"/>
      <c r="F103" s="176"/>
      <c r="G103" s="176"/>
      <c r="H103" s="176"/>
      <c r="I103" s="177"/>
      <c r="J103" s="178">
        <f>J273</f>
        <v>0</v>
      </c>
      <c r="K103" s="104"/>
      <c r="L103" s="179"/>
    </row>
    <row r="104" spans="1:47" s="10" customFormat="1" ht="19.899999999999999" customHeight="1">
      <c r="B104" s="174"/>
      <c r="C104" s="104"/>
      <c r="D104" s="175" t="s">
        <v>411</v>
      </c>
      <c r="E104" s="176"/>
      <c r="F104" s="176"/>
      <c r="G104" s="176"/>
      <c r="H104" s="176"/>
      <c r="I104" s="177"/>
      <c r="J104" s="178">
        <f>J318</f>
        <v>0</v>
      </c>
      <c r="K104" s="104"/>
      <c r="L104" s="179"/>
    </row>
    <row r="105" spans="1:47" s="10" customFormat="1" ht="19.899999999999999" customHeight="1">
      <c r="B105" s="174"/>
      <c r="C105" s="104"/>
      <c r="D105" s="175" t="s">
        <v>270</v>
      </c>
      <c r="E105" s="176"/>
      <c r="F105" s="176"/>
      <c r="G105" s="176"/>
      <c r="H105" s="176"/>
      <c r="I105" s="177"/>
      <c r="J105" s="178">
        <f>J370</f>
        <v>0</v>
      </c>
      <c r="K105" s="104"/>
      <c r="L105" s="179"/>
    </row>
    <row r="106" spans="1:47" s="10" customFormat="1" ht="19.899999999999999" customHeight="1">
      <c r="B106" s="174"/>
      <c r="C106" s="104"/>
      <c r="D106" s="175" t="s">
        <v>271</v>
      </c>
      <c r="E106" s="176"/>
      <c r="F106" s="176"/>
      <c r="G106" s="176"/>
      <c r="H106" s="176"/>
      <c r="I106" s="177"/>
      <c r="J106" s="178">
        <f>J399</f>
        <v>0</v>
      </c>
      <c r="K106" s="104"/>
      <c r="L106" s="179"/>
    </row>
    <row r="107" spans="1:47" s="10" customFormat="1" ht="19.899999999999999" customHeight="1">
      <c r="B107" s="174"/>
      <c r="C107" s="104"/>
      <c r="D107" s="175" t="s">
        <v>272</v>
      </c>
      <c r="E107" s="176"/>
      <c r="F107" s="176"/>
      <c r="G107" s="176"/>
      <c r="H107" s="176"/>
      <c r="I107" s="177"/>
      <c r="J107" s="178">
        <f>J415</f>
        <v>0</v>
      </c>
      <c r="K107" s="104"/>
      <c r="L107" s="179"/>
    </row>
    <row r="108" spans="1:47" s="9" customFormat="1" ht="24.95" customHeight="1">
      <c r="B108" s="167"/>
      <c r="C108" s="168"/>
      <c r="D108" s="169" t="s">
        <v>273</v>
      </c>
      <c r="E108" s="170"/>
      <c r="F108" s="170"/>
      <c r="G108" s="170"/>
      <c r="H108" s="170"/>
      <c r="I108" s="171"/>
      <c r="J108" s="172">
        <f>J417</f>
        <v>0</v>
      </c>
      <c r="K108" s="168"/>
      <c r="L108" s="173"/>
    </row>
    <row r="109" spans="1:47" s="10" customFormat="1" ht="19.899999999999999" customHeight="1">
      <c r="B109" s="174"/>
      <c r="C109" s="104"/>
      <c r="D109" s="175" t="s">
        <v>412</v>
      </c>
      <c r="E109" s="176"/>
      <c r="F109" s="176"/>
      <c r="G109" s="176"/>
      <c r="H109" s="176"/>
      <c r="I109" s="177"/>
      <c r="J109" s="178">
        <f>J418</f>
        <v>0</v>
      </c>
      <c r="K109" s="104"/>
      <c r="L109" s="179"/>
    </row>
    <row r="110" spans="1:47" s="10" customFormat="1" ht="19.899999999999999" customHeight="1">
      <c r="B110" s="174"/>
      <c r="C110" s="104"/>
      <c r="D110" s="175" t="s">
        <v>413</v>
      </c>
      <c r="E110" s="176"/>
      <c r="F110" s="176"/>
      <c r="G110" s="176"/>
      <c r="H110" s="176"/>
      <c r="I110" s="177"/>
      <c r="J110" s="178">
        <f>J426</f>
        <v>0</v>
      </c>
      <c r="K110" s="104"/>
      <c r="L110" s="179"/>
    </row>
    <row r="111" spans="1:47" s="10" customFormat="1" ht="19.899999999999999" customHeight="1">
      <c r="B111" s="174"/>
      <c r="C111" s="104"/>
      <c r="D111" s="175" t="s">
        <v>414</v>
      </c>
      <c r="E111" s="176"/>
      <c r="F111" s="176"/>
      <c r="G111" s="176"/>
      <c r="H111" s="176"/>
      <c r="I111" s="177"/>
      <c r="J111" s="178">
        <f>J450</f>
        <v>0</v>
      </c>
      <c r="K111" s="104"/>
      <c r="L111" s="179"/>
    </row>
    <row r="112" spans="1:47" s="10" customFormat="1" ht="19.899999999999999" customHeight="1">
      <c r="B112" s="174"/>
      <c r="C112" s="104"/>
      <c r="D112" s="175" t="s">
        <v>416</v>
      </c>
      <c r="E112" s="176"/>
      <c r="F112" s="176"/>
      <c r="G112" s="176"/>
      <c r="H112" s="176"/>
      <c r="I112" s="177"/>
      <c r="J112" s="178">
        <f>J508</f>
        <v>0</v>
      </c>
      <c r="K112" s="104"/>
      <c r="L112" s="179"/>
    </row>
    <row r="113" spans="1:31" s="10" customFormat="1" ht="19.899999999999999" customHeight="1">
      <c r="B113" s="174"/>
      <c r="C113" s="104"/>
      <c r="D113" s="175" t="s">
        <v>417</v>
      </c>
      <c r="E113" s="176"/>
      <c r="F113" s="176"/>
      <c r="G113" s="176"/>
      <c r="H113" s="176"/>
      <c r="I113" s="177"/>
      <c r="J113" s="178">
        <f>J525</f>
        <v>0</v>
      </c>
      <c r="K113" s="104"/>
      <c r="L113" s="179"/>
    </row>
    <row r="114" spans="1:31" s="10" customFormat="1" ht="19.899999999999999" customHeight="1">
      <c r="B114" s="174"/>
      <c r="C114" s="104"/>
      <c r="D114" s="175" t="s">
        <v>418</v>
      </c>
      <c r="E114" s="176"/>
      <c r="F114" s="176"/>
      <c r="G114" s="176"/>
      <c r="H114" s="176"/>
      <c r="I114" s="177"/>
      <c r="J114" s="178">
        <f>J566</f>
        <v>0</v>
      </c>
      <c r="K114" s="104"/>
      <c r="L114" s="179"/>
    </row>
    <row r="115" spans="1:31" s="10" customFormat="1" ht="19.899999999999999" customHeight="1">
      <c r="B115" s="174"/>
      <c r="C115" s="104"/>
      <c r="D115" s="175" t="s">
        <v>274</v>
      </c>
      <c r="E115" s="176"/>
      <c r="F115" s="176"/>
      <c r="G115" s="176"/>
      <c r="H115" s="176"/>
      <c r="I115" s="177"/>
      <c r="J115" s="178">
        <f>J595</f>
        <v>0</v>
      </c>
      <c r="K115" s="104"/>
      <c r="L115" s="179"/>
    </row>
    <row r="116" spans="1:31" s="10" customFormat="1" ht="19.899999999999999" customHeight="1">
      <c r="B116" s="174"/>
      <c r="C116" s="104"/>
      <c r="D116" s="175" t="s">
        <v>419</v>
      </c>
      <c r="E116" s="176"/>
      <c r="F116" s="176"/>
      <c r="G116" s="176"/>
      <c r="H116" s="176"/>
      <c r="I116" s="177"/>
      <c r="J116" s="178">
        <f>J604</f>
        <v>0</v>
      </c>
      <c r="K116" s="104"/>
      <c r="L116" s="179"/>
    </row>
    <row r="117" spans="1:31" s="10" customFormat="1" ht="19.899999999999999" customHeight="1">
      <c r="B117" s="174"/>
      <c r="C117" s="104"/>
      <c r="D117" s="175" t="s">
        <v>420</v>
      </c>
      <c r="E117" s="176"/>
      <c r="F117" s="176"/>
      <c r="G117" s="176"/>
      <c r="H117" s="176"/>
      <c r="I117" s="177"/>
      <c r="J117" s="178">
        <f>J805</f>
        <v>0</v>
      </c>
      <c r="K117" s="104"/>
      <c r="L117" s="179"/>
    </row>
    <row r="118" spans="1:31" s="10" customFormat="1" ht="19.899999999999999" customHeight="1">
      <c r="B118" s="174"/>
      <c r="C118" s="104"/>
      <c r="D118" s="175" t="s">
        <v>421</v>
      </c>
      <c r="E118" s="176"/>
      <c r="F118" s="176"/>
      <c r="G118" s="176"/>
      <c r="H118" s="176"/>
      <c r="I118" s="177"/>
      <c r="J118" s="178">
        <f>J875</f>
        <v>0</v>
      </c>
      <c r="K118" s="104"/>
      <c r="L118" s="179"/>
    </row>
    <row r="119" spans="1:31" s="10" customFormat="1" ht="19.899999999999999" customHeight="1">
      <c r="B119" s="174"/>
      <c r="C119" s="104"/>
      <c r="D119" s="175" t="s">
        <v>422</v>
      </c>
      <c r="E119" s="176"/>
      <c r="F119" s="176"/>
      <c r="G119" s="176"/>
      <c r="H119" s="176"/>
      <c r="I119" s="177"/>
      <c r="J119" s="178">
        <f>J910</f>
        <v>0</v>
      </c>
      <c r="K119" s="104"/>
      <c r="L119" s="179"/>
    </row>
    <row r="120" spans="1:31" s="10" customFormat="1" ht="19.899999999999999" customHeight="1">
      <c r="B120" s="174"/>
      <c r="C120" s="104"/>
      <c r="D120" s="175" t="s">
        <v>423</v>
      </c>
      <c r="E120" s="176"/>
      <c r="F120" s="176"/>
      <c r="G120" s="176"/>
      <c r="H120" s="176"/>
      <c r="I120" s="177"/>
      <c r="J120" s="178">
        <f>J916</f>
        <v>0</v>
      </c>
      <c r="K120" s="104"/>
      <c r="L120" s="179"/>
    </row>
    <row r="121" spans="1:31" s="10" customFormat="1" ht="19.899999999999999" customHeight="1">
      <c r="B121" s="174"/>
      <c r="C121" s="104"/>
      <c r="D121" s="175" t="s">
        <v>424</v>
      </c>
      <c r="E121" s="176"/>
      <c r="F121" s="176"/>
      <c r="G121" s="176"/>
      <c r="H121" s="176"/>
      <c r="I121" s="177"/>
      <c r="J121" s="178">
        <f>J919</f>
        <v>0</v>
      </c>
      <c r="K121" s="104"/>
      <c r="L121" s="179"/>
    </row>
    <row r="122" spans="1:31" s="10" customFormat="1" ht="19.899999999999999" customHeight="1">
      <c r="B122" s="174"/>
      <c r="C122" s="104"/>
      <c r="D122" s="175" t="s">
        <v>425</v>
      </c>
      <c r="E122" s="176"/>
      <c r="F122" s="176"/>
      <c r="G122" s="176"/>
      <c r="H122" s="176"/>
      <c r="I122" s="177"/>
      <c r="J122" s="178">
        <f>J932</f>
        <v>0</v>
      </c>
      <c r="K122" s="104"/>
      <c r="L122" s="179"/>
    </row>
    <row r="123" spans="1:31" s="10" customFormat="1" ht="19.899999999999999" customHeight="1">
      <c r="B123" s="174"/>
      <c r="C123" s="104"/>
      <c r="D123" s="175" t="s">
        <v>426</v>
      </c>
      <c r="E123" s="176"/>
      <c r="F123" s="176"/>
      <c r="G123" s="176"/>
      <c r="H123" s="176"/>
      <c r="I123" s="177"/>
      <c r="J123" s="178">
        <f>J936</f>
        <v>0</v>
      </c>
      <c r="K123" s="104"/>
      <c r="L123" s="179"/>
    </row>
    <row r="124" spans="1:31" s="2" customFormat="1" ht="21.7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31" s="2" customFormat="1" ht="6.95" customHeight="1">
      <c r="A125" s="34"/>
      <c r="B125" s="54"/>
      <c r="C125" s="55"/>
      <c r="D125" s="55"/>
      <c r="E125" s="55"/>
      <c r="F125" s="55"/>
      <c r="G125" s="55"/>
      <c r="H125" s="55"/>
      <c r="I125" s="158"/>
      <c r="J125" s="55"/>
      <c r="K125" s="55"/>
      <c r="L125" s="51"/>
      <c r="S125" s="34"/>
      <c r="T125" s="34"/>
      <c r="U125" s="34"/>
      <c r="V125" s="34"/>
      <c r="W125" s="34"/>
      <c r="X125" s="34"/>
      <c r="Y125" s="34"/>
      <c r="Z125" s="34"/>
      <c r="AA125" s="34"/>
      <c r="AB125" s="34"/>
      <c r="AC125" s="34"/>
      <c r="AD125" s="34"/>
      <c r="AE125" s="34"/>
    </row>
    <row r="129" spans="1:31" s="2" customFormat="1" ht="6.95" customHeight="1">
      <c r="A129" s="34"/>
      <c r="B129" s="56"/>
      <c r="C129" s="57"/>
      <c r="D129" s="57"/>
      <c r="E129" s="57"/>
      <c r="F129" s="57"/>
      <c r="G129" s="57"/>
      <c r="H129" s="57"/>
      <c r="I129" s="161"/>
      <c r="J129" s="57"/>
      <c r="K129" s="57"/>
      <c r="L129" s="51"/>
      <c r="S129" s="34"/>
      <c r="T129" s="34"/>
      <c r="U129" s="34"/>
      <c r="V129" s="34"/>
      <c r="W129" s="34"/>
      <c r="X129" s="34"/>
      <c r="Y129" s="34"/>
      <c r="Z129" s="34"/>
      <c r="AA129" s="34"/>
      <c r="AB129" s="34"/>
      <c r="AC129" s="34"/>
      <c r="AD129" s="34"/>
      <c r="AE129" s="34"/>
    </row>
    <row r="130" spans="1:31" s="2" customFormat="1" ht="24.95" customHeight="1">
      <c r="A130" s="34"/>
      <c r="B130" s="35"/>
      <c r="C130" s="23" t="s">
        <v>178</v>
      </c>
      <c r="D130" s="36"/>
      <c r="E130" s="36"/>
      <c r="F130" s="36"/>
      <c r="G130" s="36"/>
      <c r="H130" s="36"/>
      <c r="I130" s="122"/>
      <c r="J130" s="36"/>
      <c r="K130" s="36"/>
      <c r="L130" s="51"/>
      <c r="S130" s="34"/>
      <c r="T130" s="34"/>
      <c r="U130" s="34"/>
      <c r="V130" s="34"/>
      <c r="W130" s="34"/>
      <c r="X130" s="34"/>
      <c r="Y130" s="34"/>
      <c r="Z130" s="34"/>
      <c r="AA130" s="34"/>
      <c r="AB130" s="34"/>
      <c r="AC130" s="34"/>
      <c r="AD130" s="34"/>
      <c r="AE130" s="34"/>
    </row>
    <row r="131" spans="1:31" s="2" customFormat="1" ht="6.95" customHeight="1">
      <c r="A131" s="34"/>
      <c r="B131" s="35"/>
      <c r="C131" s="36"/>
      <c r="D131" s="36"/>
      <c r="E131" s="36"/>
      <c r="F131" s="36"/>
      <c r="G131" s="36"/>
      <c r="H131" s="36"/>
      <c r="I131" s="122"/>
      <c r="J131" s="36"/>
      <c r="K131" s="36"/>
      <c r="L131" s="51"/>
      <c r="S131" s="34"/>
      <c r="T131" s="34"/>
      <c r="U131" s="34"/>
      <c r="V131" s="34"/>
      <c r="W131" s="34"/>
      <c r="X131" s="34"/>
      <c r="Y131" s="34"/>
      <c r="Z131" s="34"/>
      <c r="AA131" s="34"/>
      <c r="AB131" s="34"/>
      <c r="AC131" s="34"/>
      <c r="AD131" s="34"/>
      <c r="AE131" s="34"/>
    </row>
    <row r="132" spans="1:31" s="2" customFormat="1" ht="12" customHeight="1">
      <c r="A132" s="34"/>
      <c r="B132" s="35"/>
      <c r="C132" s="29" t="s">
        <v>16</v>
      </c>
      <c r="D132" s="36"/>
      <c r="E132" s="36"/>
      <c r="F132" s="36"/>
      <c r="G132" s="36"/>
      <c r="H132" s="36"/>
      <c r="I132" s="122"/>
      <c r="J132" s="36"/>
      <c r="K132" s="36"/>
      <c r="L132" s="51"/>
      <c r="S132" s="34"/>
      <c r="T132" s="34"/>
      <c r="U132" s="34"/>
      <c r="V132" s="34"/>
      <c r="W132" s="34"/>
      <c r="X132" s="34"/>
      <c r="Y132" s="34"/>
      <c r="Z132" s="34"/>
      <c r="AA132" s="34"/>
      <c r="AB132" s="34"/>
      <c r="AC132" s="34"/>
      <c r="AD132" s="34"/>
      <c r="AE132" s="34"/>
    </row>
    <row r="133" spans="1:31" s="2" customFormat="1" ht="16.5" customHeight="1">
      <c r="A133" s="34"/>
      <c r="B133" s="35"/>
      <c r="C133" s="36"/>
      <c r="D133" s="36"/>
      <c r="E133" s="334" t="str">
        <f>E7</f>
        <v>Poliklinika Lanškroun</v>
      </c>
      <c r="F133" s="335"/>
      <c r="G133" s="335"/>
      <c r="H133" s="335"/>
      <c r="I133" s="122"/>
      <c r="J133" s="36"/>
      <c r="K133" s="36"/>
      <c r="L133" s="51"/>
      <c r="S133" s="34"/>
      <c r="T133" s="34"/>
      <c r="U133" s="34"/>
      <c r="V133" s="34"/>
      <c r="W133" s="34"/>
      <c r="X133" s="34"/>
      <c r="Y133" s="34"/>
      <c r="Z133" s="34"/>
      <c r="AA133" s="34"/>
      <c r="AB133" s="34"/>
      <c r="AC133" s="34"/>
      <c r="AD133" s="34"/>
      <c r="AE133" s="34"/>
    </row>
    <row r="134" spans="1:31" s="1" customFormat="1" ht="12" customHeight="1">
      <c r="B134" s="21"/>
      <c r="C134" s="29" t="s">
        <v>164</v>
      </c>
      <c r="D134" s="22"/>
      <c r="E134" s="22"/>
      <c r="F134" s="22"/>
      <c r="G134" s="22"/>
      <c r="H134" s="22"/>
      <c r="I134" s="115"/>
      <c r="J134" s="22"/>
      <c r="K134" s="22"/>
      <c r="L134" s="20"/>
    </row>
    <row r="135" spans="1:31" s="2" customFormat="1" ht="16.5" customHeight="1">
      <c r="A135" s="34"/>
      <c r="B135" s="35"/>
      <c r="C135" s="36"/>
      <c r="D135" s="36"/>
      <c r="E135" s="334" t="s">
        <v>4458</v>
      </c>
      <c r="F135" s="336"/>
      <c r="G135" s="336"/>
      <c r="H135" s="336"/>
      <c r="I135" s="122"/>
      <c r="J135" s="36"/>
      <c r="K135" s="36"/>
      <c r="L135" s="51"/>
      <c r="S135" s="34"/>
      <c r="T135" s="34"/>
      <c r="U135" s="34"/>
      <c r="V135" s="34"/>
      <c r="W135" s="34"/>
      <c r="X135" s="34"/>
      <c r="Y135" s="34"/>
      <c r="Z135" s="34"/>
      <c r="AA135" s="34"/>
      <c r="AB135" s="34"/>
      <c r="AC135" s="34"/>
      <c r="AD135" s="34"/>
      <c r="AE135" s="34"/>
    </row>
    <row r="136" spans="1:31" s="2" customFormat="1" ht="12" customHeight="1">
      <c r="A136" s="34"/>
      <c r="B136" s="35"/>
      <c r="C136" s="29" t="s">
        <v>265</v>
      </c>
      <c r="D136" s="36"/>
      <c r="E136" s="36"/>
      <c r="F136" s="36"/>
      <c r="G136" s="36"/>
      <c r="H136" s="36"/>
      <c r="I136" s="122"/>
      <c r="J136" s="36"/>
      <c r="K136" s="36"/>
      <c r="L136" s="51"/>
      <c r="S136" s="34"/>
      <c r="T136" s="34"/>
      <c r="U136" s="34"/>
      <c r="V136" s="34"/>
      <c r="W136" s="34"/>
      <c r="X136" s="34"/>
      <c r="Y136" s="34"/>
      <c r="Z136" s="34"/>
      <c r="AA136" s="34"/>
      <c r="AB136" s="34"/>
      <c r="AC136" s="34"/>
      <c r="AD136" s="34"/>
      <c r="AE136" s="34"/>
    </row>
    <row r="137" spans="1:31" s="2" customFormat="1" ht="16.5" customHeight="1">
      <c r="A137" s="34"/>
      <c r="B137" s="35"/>
      <c r="C137" s="36"/>
      <c r="D137" s="36"/>
      <c r="E137" s="302" t="str">
        <f>E11</f>
        <v>F2_D.100 - Architektonicko-stavební a konstrukční řešení</v>
      </c>
      <c r="F137" s="336"/>
      <c r="G137" s="336"/>
      <c r="H137" s="336"/>
      <c r="I137" s="122"/>
      <c r="J137" s="36"/>
      <c r="K137" s="36"/>
      <c r="L137" s="51"/>
      <c r="S137" s="34"/>
      <c r="T137" s="34"/>
      <c r="U137" s="34"/>
      <c r="V137" s="34"/>
      <c r="W137" s="34"/>
      <c r="X137" s="34"/>
      <c r="Y137" s="34"/>
      <c r="Z137" s="34"/>
      <c r="AA137" s="34"/>
      <c r="AB137" s="34"/>
      <c r="AC137" s="34"/>
      <c r="AD137" s="34"/>
      <c r="AE137" s="34"/>
    </row>
    <row r="138" spans="1:31" s="2" customFormat="1" ht="6.95" customHeight="1">
      <c r="A138" s="34"/>
      <c r="B138" s="35"/>
      <c r="C138" s="36"/>
      <c r="D138" s="36"/>
      <c r="E138" s="36"/>
      <c r="F138" s="36"/>
      <c r="G138" s="36"/>
      <c r="H138" s="36"/>
      <c r="I138" s="122"/>
      <c r="J138" s="36"/>
      <c r="K138" s="36"/>
      <c r="L138" s="51"/>
      <c r="S138" s="34"/>
      <c r="T138" s="34"/>
      <c r="U138" s="34"/>
      <c r="V138" s="34"/>
      <c r="W138" s="34"/>
      <c r="X138" s="34"/>
      <c r="Y138" s="34"/>
      <c r="Z138" s="34"/>
      <c r="AA138" s="34"/>
      <c r="AB138" s="34"/>
      <c r="AC138" s="34"/>
      <c r="AD138" s="34"/>
      <c r="AE138" s="34"/>
    </row>
    <row r="139" spans="1:31" s="2" customFormat="1" ht="12" customHeight="1">
      <c r="A139" s="34"/>
      <c r="B139" s="35"/>
      <c r="C139" s="29" t="s">
        <v>20</v>
      </c>
      <c r="D139" s="36"/>
      <c r="E139" s="36"/>
      <c r="F139" s="27" t="str">
        <f>F14</f>
        <v>Lanškroun</v>
      </c>
      <c r="G139" s="36"/>
      <c r="H139" s="36"/>
      <c r="I139" s="123" t="s">
        <v>22</v>
      </c>
      <c r="J139" s="66" t="str">
        <f>IF(J14="","",J14)</f>
        <v>25. 7. 2019</v>
      </c>
      <c r="K139" s="36"/>
      <c r="L139" s="51"/>
      <c r="S139" s="34"/>
      <c r="T139" s="34"/>
      <c r="U139" s="34"/>
      <c r="V139" s="34"/>
      <c r="W139" s="34"/>
      <c r="X139" s="34"/>
      <c r="Y139" s="34"/>
      <c r="Z139" s="34"/>
      <c r="AA139" s="34"/>
      <c r="AB139" s="34"/>
      <c r="AC139" s="34"/>
      <c r="AD139" s="34"/>
      <c r="AE139" s="34"/>
    </row>
    <row r="140" spans="1:31" s="2" customFormat="1" ht="6.95" customHeight="1">
      <c r="A140" s="34"/>
      <c r="B140" s="35"/>
      <c r="C140" s="36"/>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31" s="2" customFormat="1" ht="15.2" customHeight="1">
      <c r="A141" s="34"/>
      <c r="B141" s="35"/>
      <c r="C141" s="29" t="s">
        <v>24</v>
      </c>
      <c r="D141" s="36"/>
      <c r="E141" s="36"/>
      <c r="F141" s="27" t="str">
        <f>E17</f>
        <v xml:space="preserve"> </v>
      </c>
      <c r="G141" s="36"/>
      <c r="H141" s="36"/>
      <c r="I141" s="123" t="s">
        <v>30</v>
      </c>
      <c r="J141" s="32" t="str">
        <f>E23</f>
        <v xml:space="preserve"> </v>
      </c>
      <c r="K141" s="36"/>
      <c r="L141" s="51"/>
      <c r="S141" s="34"/>
      <c r="T141" s="34"/>
      <c r="U141" s="34"/>
      <c r="V141" s="34"/>
      <c r="W141" s="34"/>
      <c r="X141" s="34"/>
      <c r="Y141" s="34"/>
      <c r="Z141" s="34"/>
      <c r="AA141" s="34"/>
      <c r="AB141" s="34"/>
      <c r="AC141" s="34"/>
      <c r="AD141" s="34"/>
      <c r="AE141" s="34"/>
    </row>
    <row r="142" spans="1:31" s="2" customFormat="1" ht="27.95" customHeight="1">
      <c r="A142" s="34"/>
      <c r="B142" s="35"/>
      <c r="C142" s="29" t="s">
        <v>28</v>
      </c>
      <c r="D142" s="36"/>
      <c r="E142" s="36"/>
      <c r="F142" s="27" t="str">
        <f>IF(E20="","",E20)</f>
        <v>Vyplň údaj</v>
      </c>
      <c r="G142" s="36"/>
      <c r="H142" s="36"/>
      <c r="I142" s="123" t="s">
        <v>32</v>
      </c>
      <c r="J142" s="32" t="str">
        <f>E26</f>
        <v>Obermeyer Helika a.s.</v>
      </c>
      <c r="K142" s="36"/>
      <c r="L142" s="51"/>
      <c r="S142" s="34"/>
      <c r="T142" s="34"/>
      <c r="U142" s="34"/>
      <c r="V142" s="34"/>
      <c r="W142" s="34"/>
      <c r="X142" s="34"/>
      <c r="Y142" s="34"/>
      <c r="Z142" s="34"/>
      <c r="AA142" s="34"/>
      <c r="AB142" s="34"/>
      <c r="AC142" s="34"/>
      <c r="AD142" s="34"/>
      <c r="AE142" s="34"/>
    </row>
    <row r="143" spans="1:31" s="2" customFormat="1" ht="10.35" customHeight="1">
      <c r="A143" s="34"/>
      <c r="B143" s="35"/>
      <c r="C143" s="36"/>
      <c r="D143" s="36"/>
      <c r="E143" s="36"/>
      <c r="F143" s="36"/>
      <c r="G143" s="36"/>
      <c r="H143" s="36"/>
      <c r="I143" s="122"/>
      <c r="J143" s="36"/>
      <c r="K143" s="36"/>
      <c r="L143" s="51"/>
      <c r="S143" s="34"/>
      <c r="T143" s="34"/>
      <c r="U143" s="34"/>
      <c r="V143" s="34"/>
      <c r="W143" s="34"/>
      <c r="X143" s="34"/>
      <c r="Y143" s="34"/>
      <c r="Z143" s="34"/>
      <c r="AA143" s="34"/>
      <c r="AB143" s="34"/>
      <c r="AC143" s="34"/>
      <c r="AD143" s="34"/>
      <c r="AE143" s="34"/>
    </row>
    <row r="144" spans="1:31" s="11" customFormat="1" ht="29.25" customHeight="1">
      <c r="A144" s="180"/>
      <c r="B144" s="181"/>
      <c r="C144" s="182" t="s">
        <v>179</v>
      </c>
      <c r="D144" s="183" t="s">
        <v>60</v>
      </c>
      <c r="E144" s="183" t="s">
        <v>56</v>
      </c>
      <c r="F144" s="183" t="s">
        <v>57</v>
      </c>
      <c r="G144" s="183" t="s">
        <v>180</v>
      </c>
      <c r="H144" s="183" t="s">
        <v>181</v>
      </c>
      <c r="I144" s="184" t="s">
        <v>182</v>
      </c>
      <c r="J144" s="185" t="s">
        <v>168</v>
      </c>
      <c r="K144" s="186" t="s">
        <v>183</v>
      </c>
      <c r="L144" s="187"/>
      <c r="M144" s="75" t="s">
        <v>1</v>
      </c>
      <c r="N144" s="76" t="s">
        <v>39</v>
      </c>
      <c r="O144" s="76" t="s">
        <v>184</v>
      </c>
      <c r="P144" s="76" t="s">
        <v>185</v>
      </c>
      <c r="Q144" s="76" t="s">
        <v>186</v>
      </c>
      <c r="R144" s="76" t="s">
        <v>187</v>
      </c>
      <c r="S144" s="76" t="s">
        <v>188</v>
      </c>
      <c r="T144" s="77" t="s">
        <v>189</v>
      </c>
      <c r="U144" s="180"/>
      <c r="V144" s="180"/>
      <c r="W144" s="180"/>
      <c r="X144" s="180"/>
      <c r="Y144" s="180"/>
      <c r="Z144" s="180"/>
      <c r="AA144" s="180"/>
      <c r="AB144" s="180"/>
      <c r="AC144" s="180"/>
      <c r="AD144" s="180"/>
      <c r="AE144" s="180"/>
    </row>
    <row r="145" spans="1:65" s="2" customFormat="1" ht="22.9" customHeight="1">
      <c r="A145" s="34"/>
      <c r="B145" s="35"/>
      <c r="C145" s="82" t="s">
        <v>190</v>
      </c>
      <c r="D145" s="36"/>
      <c r="E145" s="36"/>
      <c r="F145" s="36"/>
      <c r="G145" s="36"/>
      <c r="H145" s="36"/>
      <c r="I145" s="122"/>
      <c r="J145" s="188">
        <f>BK145</f>
        <v>0</v>
      </c>
      <c r="K145" s="36"/>
      <c r="L145" s="39"/>
      <c r="M145" s="78"/>
      <c r="N145" s="189"/>
      <c r="O145" s="79"/>
      <c r="P145" s="190">
        <f>P146+P417</f>
        <v>0</v>
      </c>
      <c r="Q145" s="79"/>
      <c r="R145" s="190">
        <f>R146+R417</f>
        <v>2820.7357416099999</v>
      </c>
      <c r="S145" s="79"/>
      <c r="T145" s="191">
        <f>T146+T417</f>
        <v>4028.8021738000002</v>
      </c>
      <c r="U145" s="34"/>
      <c r="V145" s="34"/>
      <c r="W145" s="34"/>
      <c r="X145" s="34"/>
      <c r="Y145" s="34"/>
      <c r="Z145" s="34"/>
      <c r="AA145" s="34"/>
      <c r="AB145" s="34"/>
      <c r="AC145" s="34"/>
      <c r="AD145" s="34"/>
      <c r="AE145" s="34"/>
      <c r="AT145" s="17" t="s">
        <v>74</v>
      </c>
      <c r="AU145" s="17" t="s">
        <v>170</v>
      </c>
      <c r="BK145" s="192">
        <f>BK146+BK417</f>
        <v>0</v>
      </c>
    </row>
    <row r="146" spans="1:65" s="12" customFormat="1" ht="25.9" customHeight="1">
      <c r="B146" s="193"/>
      <c r="C146" s="194"/>
      <c r="D146" s="195" t="s">
        <v>74</v>
      </c>
      <c r="E146" s="196" t="s">
        <v>275</v>
      </c>
      <c r="F146" s="196" t="s">
        <v>276</v>
      </c>
      <c r="G146" s="194"/>
      <c r="H146" s="194"/>
      <c r="I146" s="197"/>
      <c r="J146" s="198">
        <f>BK146</f>
        <v>0</v>
      </c>
      <c r="K146" s="194"/>
      <c r="L146" s="199"/>
      <c r="M146" s="200"/>
      <c r="N146" s="201"/>
      <c r="O146" s="201"/>
      <c r="P146" s="202">
        <f>P147+P166+P204+P273+P318+P370+P399+P415</f>
        <v>0</v>
      </c>
      <c r="Q146" s="201"/>
      <c r="R146" s="202">
        <f>R147+R166+R204+R273+R318+R370+R399+R415</f>
        <v>2648.3702563100001</v>
      </c>
      <c r="S146" s="201"/>
      <c r="T146" s="203">
        <f>T147+T166+T204+T273+T318+T370+T399+T415</f>
        <v>4019.6674750000002</v>
      </c>
      <c r="AR146" s="204" t="s">
        <v>83</v>
      </c>
      <c r="AT146" s="205" t="s">
        <v>74</v>
      </c>
      <c r="AU146" s="205" t="s">
        <v>75</v>
      </c>
      <c r="AY146" s="204" t="s">
        <v>194</v>
      </c>
      <c r="BK146" s="206">
        <f>BK147+BK166+BK204+BK273+BK318+BK370+BK399+BK415</f>
        <v>0</v>
      </c>
    </row>
    <row r="147" spans="1:65" s="12" customFormat="1" ht="22.9" customHeight="1">
      <c r="B147" s="193"/>
      <c r="C147" s="194"/>
      <c r="D147" s="195" t="s">
        <v>74</v>
      </c>
      <c r="E147" s="207" t="s">
        <v>83</v>
      </c>
      <c r="F147" s="207" t="s">
        <v>429</v>
      </c>
      <c r="G147" s="194"/>
      <c r="H147" s="194"/>
      <c r="I147" s="197"/>
      <c r="J147" s="208">
        <f>BK147</f>
        <v>0</v>
      </c>
      <c r="K147" s="194"/>
      <c r="L147" s="199"/>
      <c r="M147" s="200"/>
      <c r="N147" s="201"/>
      <c r="O147" s="201"/>
      <c r="P147" s="202">
        <f>SUM(P148:P165)</f>
        <v>0</v>
      </c>
      <c r="Q147" s="201"/>
      <c r="R147" s="202">
        <f>SUM(R148:R165)</f>
        <v>21.14639</v>
      </c>
      <c r="S147" s="201"/>
      <c r="T147" s="203">
        <f>SUM(T148:T165)</f>
        <v>0</v>
      </c>
      <c r="AR147" s="204" t="s">
        <v>83</v>
      </c>
      <c r="AT147" s="205" t="s">
        <v>74</v>
      </c>
      <c r="AU147" s="205" t="s">
        <v>83</v>
      </c>
      <c r="AY147" s="204" t="s">
        <v>194</v>
      </c>
      <c r="BK147" s="206">
        <f>SUM(BK148:BK165)</f>
        <v>0</v>
      </c>
    </row>
    <row r="148" spans="1:65" s="2" customFormat="1" ht="24" customHeight="1">
      <c r="A148" s="34"/>
      <c r="B148" s="35"/>
      <c r="C148" s="209" t="s">
        <v>83</v>
      </c>
      <c r="D148" s="209" t="s">
        <v>197</v>
      </c>
      <c r="E148" s="210" t="s">
        <v>430</v>
      </c>
      <c r="F148" s="211" t="s">
        <v>431</v>
      </c>
      <c r="G148" s="212" t="s">
        <v>280</v>
      </c>
      <c r="H148" s="213">
        <v>1066</v>
      </c>
      <c r="I148" s="214"/>
      <c r="J148" s="215">
        <f>ROUND(I148*H148,2)</f>
        <v>0</v>
      </c>
      <c r="K148" s="216"/>
      <c r="L148" s="39"/>
      <c r="M148" s="217" t="s">
        <v>1</v>
      </c>
      <c r="N148" s="218" t="s">
        <v>40</v>
      </c>
      <c r="O148" s="71"/>
      <c r="P148" s="219">
        <f>O148*H148</f>
        <v>0</v>
      </c>
      <c r="Q148" s="219">
        <v>0</v>
      </c>
      <c r="R148" s="219">
        <f>Q148*H148</f>
        <v>0</v>
      </c>
      <c r="S148" s="219">
        <v>0</v>
      </c>
      <c r="T148" s="220">
        <f>S148*H148</f>
        <v>0</v>
      </c>
      <c r="U148" s="34"/>
      <c r="V148" s="34"/>
      <c r="W148" s="34"/>
      <c r="X148" s="34"/>
      <c r="Y148" s="34"/>
      <c r="Z148" s="34"/>
      <c r="AA148" s="34"/>
      <c r="AB148" s="34"/>
      <c r="AC148" s="34"/>
      <c r="AD148" s="34"/>
      <c r="AE148" s="34"/>
      <c r="AR148" s="221" t="s">
        <v>207</v>
      </c>
      <c r="AT148" s="221" t="s">
        <v>197</v>
      </c>
      <c r="AU148" s="221" t="s">
        <v>85</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207</v>
      </c>
      <c r="BM148" s="221" t="s">
        <v>432</v>
      </c>
    </row>
    <row r="149" spans="1:65" s="2" customFormat="1" ht="16.5" customHeight="1">
      <c r="A149" s="34"/>
      <c r="B149" s="35"/>
      <c r="C149" s="209" t="s">
        <v>85</v>
      </c>
      <c r="D149" s="209" t="s">
        <v>197</v>
      </c>
      <c r="E149" s="210" t="s">
        <v>433</v>
      </c>
      <c r="F149" s="211" t="s">
        <v>434</v>
      </c>
      <c r="G149" s="212" t="s">
        <v>318</v>
      </c>
      <c r="H149" s="213">
        <v>203</v>
      </c>
      <c r="I149" s="214"/>
      <c r="J149" s="215">
        <f>ROUND(I149*H149,2)</f>
        <v>0</v>
      </c>
      <c r="K149" s="216"/>
      <c r="L149" s="39"/>
      <c r="M149" s="217" t="s">
        <v>1</v>
      </c>
      <c r="N149" s="218" t="s">
        <v>40</v>
      </c>
      <c r="O149" s="71"/>
      <c r="P149" s="219">
        <f>O149*H149</f>
        <v>0</v>
      </c>
      <c r="Q149" s="219">
        <v>1.33E-3</v>
      </c>
      <c r="R149" s="219">
        <f>Q149*H149</f>
        <v>0.26999000000000001</v>
      </c>
      <c r="S149" s="219">
        <v>0</v>
      </c>
      <c r="T149" s="220">
        <f>S149*H149</f>
        <v>0</v>
      </c>
      <c r="U149" s="34"/>
      <c r="V149" s="34"/>
      <c r="W149" s="34"/>
      <c r="X149" s="34"/>
      <c r="Y149" s="34"/>
      <c r="Z149" s="34"/>
      <c r="AA149" s="34"/>
      <c r="AB149" s="34"/>
      <c r="AC149" s="34"/>
      <c r="AD149" s="34"/>
      <c r="AE149" s="34"/>
      <c r="AR149" s="221" t="s">
        <v>207</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207</v>
      </c>
      <c r="BM149" s="221" t="s">
        <v>4460</v>
      </c>
    </row>
    <row r="150" spans="1:65" s="2" customFormat="1" ht="16.5" customHeight="1">
      <c r="A150" s="34"/>
      <c r="B150" s="35"/>
      <c r="C150" s="266" t="s">
        <v>209</v>
      </c>
      <c r="D150" s="266" t="s">
        <v>436</v>
      </c>
      <c r="E150" s="267" t="s">
        <v>4461</v>
      </c>
      <c r="F150" s="268" t="s">
        <v>4462</v>
      </c>
      <c r="G150" s="269" t="s">
        <v>344</v>
      </c>
      <c r="H150" s="270">
        <v>16.89</v>
      </c>
      <c r="I150" s="271"/>
      <c r="J150" s="272">
        <f>ROUND(I150*H150,2)</f>
        <v>0</v>
      </c>
      <c r="K150" s="273"/>
      <c r="L150" s="274"/>
      <c r="M150" s="275" t="s">
        <v>1</v>
      </c>
      <c r="N150" s="276" t="s">
        <v>40</v>
      </c>
      <c r="O150" s="71"/>
      <c r="P150" s="219">
        <f>O150*H150</f>
        <v>0</v>
      </c>
      <c r="Q150" s="219">
        <v>1</v>
      </c>
      <c r="R150" s="219">
        <f>Q150*H150</f>
        <v>16.89</v>
      </c>
      <c r="S150" s="219">
        <v>0</v>
      </c>
      <c r="T150" s="220">
        <f>S150*H150</f>
        <v>0</v>
      </c>
      <c r="U150" s="34"/>
      <c r="V150" s="34"/>
      <c r="W150" s="34"/>
      <c r="X150" s="34"/>
      <c r="Y150" s="34"/>
      <c r="Z150" s="34"/>
      <c r="AA150" s="34"/>
      <c r="AB150" s="34"/>
      <c r="AC150" s="34"/>
      <c r="AD150" s="34"/>
      <c r="AE150" s="34"/>
      <c r="AR150" s="221" t="s">
        <v>232</v>
      </c>
      <c r="AT150" s="221" t="s">
        <v>436</v>
      </c>
      <c r="AU150" s="221" t="s">
        <v>85</v>
      </c>
      <c r="AY150" s="17" t="s">
        <v>194</v>
      </c>
      <c r="BE150" s="222">
        <f>IF(N150="základní",J150,0)</f>
        <v>0</v>
      </c>
      <c r="BF150" s="222">
        <f>IF(N150="snížená",J150,0)</f>
        <v>0</v>
      </c>
      <c r="BG150" s="222">
        <f>IF(N150="zákl. přenesená",J150,0)</f>
        <v>0</v>
      </c>
      <c r="BH150" s="222">
        <f>IF(N150="sníž. přenesená",J150,0)</f>
        <v>0</v>
      </c>
      <c r="BI150" s="222">
        <f>IF(N150="nulová",J150,0)</f>
        <v>0</v>
      </c>
      <c r="BJ150" s="17" t="s">
        <v>83</v>
      </c>
      <c r="BK150" s="222">
        <f>ROUND(I150*H150,2)</f>
        <v>0</v>
      </c>
      <c r="BL150" s="17" t="s">
        <v>207</v>
      </c>
      <c r="BM150" s="221" t="s">
        <v>4463</v>
      </c>
    </row>
    <row r="151" spans="1:65" s="2" customFormat="1" ht="19.5">
      <c r="A151" s="34"/>
      <c r="B151" s="35"/>
      <c r="C151" s="36"/>
      <c r="D151" s="223" t="s">
        <v>203</v>
      </c>
      <c r="E151" s="36"/>
      <c r="F151" s="224" t="s">
        <v>440</v>
      </c>
      <c r="G151" s="36"/>
      <c r="H151" s="36"/>
      <c r="I151" s="122"/>
      <c r="J151" s="36"/>
      <c r="K151" s="36"/>
      <c r="L151" s="39"/>
      <c r="M151" s="225"/>
      <c r="N151" s="226"/>
      <c r="O151" s="71"/>
      <c r="P151" s="71"/>
      <c r="Q151" s="71"/>
      <c r="R151" s="71"/>
      <c r="S151" s="71"/>
      <c r="T151" s="72"/>
      <c r="U151" s="34"/>
      <c r="V151" s="34"/>
      <c r="W151" s="34"/>
      <c r="X151" s="34"/>
      <c r="Y151" s="34"/>
      <c r="Z151" s="34"/>
      <c r="AA151" s="34"/>
      <c r="AB151" s="34"/>
      <c r="AC151" s="34"/>
      <c r="AD151" s="34"/>
      <c r="AE151" s="34"/>
      <c r="AT151" s="17" t="s">
        <v>203</v>
      </c>
      <c r="AU151" s="17" t="s">
        <v>85</v>
      </c>
    </row>
    <row r="152" spans="1:65" s="13" customFormat="1" ht="11.25">
      <c r="B152" s="231"/>
      <c r="C152" s="232"/>
      <c r="D152" s="223" t="s">
        <v>287</v>
      </c>
      <c r="E152" s="233" t="s">
        <v>1</v>
      </c>
      <c r="F152" s="234" t="s">
        <v>4464</v>
      </c>
      <c r="G152" s="232"/>
      <c r="H152" s="235">
        <v>16.89</v>
      </c>
      <c r="I152" s="236"/>
      <c r="J152" s="232"/>
      <c r="K152" s="232"/>
      <c r="L152" s="237"/>
      <c r="M152" s="238"/>
      <c r="N152" s="239"/>
      <c r="O152" s="239"/>
      <c r="P152" s="239"/>
      <c r="Q152" s="239"/>
      <c r="R152" s="239"/>
      <c r="S152" s="239"/>
      <c r="T152" s="240"/>
      <c r="AT152" s="241" t="s">
        <v>287</v>
      </c>
      <c r="AU152" s="241" t="s">
        <v>85</v>
      </c>
      <c r="AV152" s="13" t="s">
        <v>85</v>
      </c>
      <c r="AW152" s="13" t="s">
        <v>31</v>
      </c>
      <c r="AX152" s="13" t="s">
        <v>83</v>
      </c>
      <c r="AY152" s="241" t="s">
        <v>194</v>
      </c>
    </row>
    <row r="153" spans="1:65" s="2" customFormat="1" ht="24" customHeight="1">
      <c r="A153" s="34"/>
      <c r="B153" s="35"/>
      <c r="C153" s="209" t="s">
        <v>207</v>
      </c>
      <c r="D153" s="209" t="s">
        <v>197</v>
      </c>
      <c r="E153" s="210" t="s">
        <v>442</v>
      </c>
      <c r="F153" s="211" t="s">
        <v>443</v>
      </c>
      <c r="G153" s="212" t="s">
        <v>302</v>
      </c>
      <c r="H153" s="213">
        <v>151</v>
      </c>
      <c r="I153" s="214"/>
      <c r="J153" s="215">
        <f>ROUND(I153*H153,2)</f>
        <v>0</v>
      </c>
      <c r="K153" s="216"/>
      <c r="L153" s="39"/>
      <c r="M153" s="217" t="s">
        <v>1</v>
      </c>
      <c r="N153" s="218" t="s">
        <v>40</v>
      </c>
      <c r="O153" s="71"/>
      <c r="P153" s="219">
        <f>O153*H153</f>
        <v>0</v>
      </c>
      <c r="Q153" s="219">
        <v>2.64E-2</v>
      </c>
      <c r="R153" s="219">
        <f>Q153*H153</f>
        <v>3.9864000000000002</v>
      </c>
      <c r="S153" s="219">
        <v>0</v>
      </c>
      <c r="T153" s="220">
        <f>S153*H153</f>
        <v>0</v>
      </c>
      <c r="U153" s="34"/>
      <c r="V153" s="34"/>
      <c r="W153" s="34"/>
      <c r="X153" s="34"/>
      <c r="Y153" s="34"/>
      <c r="Z153" s="34"/>
      <c r="AA153" s="34"/>
      <c r="AB153" s="34"/>
      <c r="AC153" s="34"/>
      <c r="AD153" s="34"/>
      <c r="AE153" s="34"/>
      <c r="AR153" s="221" t="s">
        <v>207</v>
      </c>
      <c r="AT153" s="221" t="s">
        <v>197</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207</v>
      </c>
      <c r="BM153" s="221" t="s">
        <v>4465</v>
      </c>
    </row>
    <row r="154" spans="1:65" s="2" customFormat="1" ht="19.5">
      <c r="A154" s="34"/>
      <c r="B154" s="35"/>
      <c r="C154" s="36"/>
      <c r="D154" s="223" t="s">
        <v>203</v>
      </c>
      <c r="E154" s="36"/>
      <c r="F154" s="224" t="s">
        <v>445</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85</v>
      </c>
    </row>
    <row r="155" spans="1:65" s="2" customFormat="1" ht="24" customHeight="1">
      <c r="A155" s="34"/>
      <c r="B155" s="35"/>
      <c r="C155" s="209" t="s">
        <v>193</v>
      </c>
      <c r="D155" s="209" t="s">
        <v>197</v>
      </c>
      <c r="E155" s="210" t="s">
        <v>446</v>
      </c>
      <c r="F155" s="211" t="s">
        <v>447</v>
      </c>
      <c r="G155" s="212" t="s">
        <v>280</v>
      </c>
      <c r="H155" s="213">
        <v>1208.7339999999999</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207</v>
      </c>
      <c r="AT155" s="221" t="s">
        <v>197</v>
      </c>
      <c r="AU155" s="221" t="s">
        <v>85</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207</v>
      </c>
      <c r="BM155" s="221" t="s">
        <v>448</v>
      </c>
    </row>
    <row r="156" spans="1:65" s="13" customFormat="1" ht="11.25">
      <c r="B156" s="231"/>
      <c r="C156" s="232"/>
      <c r="D156" s="223" t="s">
        <v>287</v>
      </c>
      <c r="E156" s="233" t="s">
        <v>1</v>
      </c>
      <c r="F156" s="234" t="s">
        <v>4466</v>
      </c>
      <c r="G156" s="232"/>
      <c r="H156" s="235">
        <v>1066</v>
      </c>
      <c r="I156" s="236"/>
      <c r="J156" s="232"/>
      <c r="K156" s="232"/>
      <c r="L156" s="237"/>
      <c r="M156" s="238"/>
      <c r="N156" s="239"/>
      <c r="O156" s="239"/>
      <c r="P156" s="239"/>
      <c r="Q156" s="239"/>
      <c r="R156" s="239"/>
      <c r="S156" s="239"/>
      <c r="T156" s="240"/>
      <c r="AT156" s="241" t="s">
        <v>287</v>
      </c>
      <c r="AU156" s="241" t="s">
        <v>85</v>
      </c>
      <c r="AV156" s="13" t="s">
        <v>85</v>
      </c>
      <c r="AW156" s="13" t="s">
        <v>31</v>
      </c>
      <c r="AX156" s="13" t="s">
        <v>75</v>
      </c>
      <c r="AY156" s="241" t="s">
        <v>194</v>
      </c>
    </row>
    <row r="157" spans="1:65" s="13" customFormat="1" ht="11.25">
      <c r="B157" s="231"/>
      <c r="C157" s="232"/>
      <c r="D157" s="223" t="s">
        <v>287</v>
      </c>
      <c r="E157" s="233" t="s">
        <v>1</v>
      </c>
      <c r="F157" s="234" t="s">
        <v>4467</v>
      </c>
      <c r="G157" s="232"/>
      <c r="H157" s="235">
        <v>126.53400000000001</v>
      </c>
      <c r="I157" s="236"/>
      <c r="J157" s="232"/>
      <c r="K157" s="232"/>
      <c r="L157" s="237"/>
      <c r="M157" s="238"/>
      <c r="N157" s="239"/>
      <c r="O157" s="239"/>
      <c r="P157" s="239"/>
      <c r="Q157" s="239"/>
      <c r="R157" s="239"/>
      <c r="S157" s="239"/>
      <c r="T157" s="240"/>
      <c r="AT157" s="241" t="s">
        <v>287</v>
      </c>
      <c r="AU157" s="241" t="s">
        <v>85</v>
      </c>
      <c r="AV157" s="13" t="s">
        <v>85</v>
      </c>
      <c r="AW157" s="13" t="s">
        <v>31</v>
      </c>
      <c r="AX157" s="13" t="s">
        <v>75</v>
      </c>
      <c r="AY157" s="241" t="s">
        <v>194</v>
      </c>
    </row>
    <row r="158" spans="1:65" s="13" customFormat="1" ht="11.25">
      <c r="B158" s="231"/>
      <c r="C158" s="232"/>
      <c r="D158" s="223" t="s">
        <v>287</v>
      </c>
      <c r="E158" s="233" t="s">
        <v>1</v>
      </c>
      <c r="F158" s="234" t="s">
        <v>4468</v>
      </c>
      <c r="G158" s="232"/>
      <c r="H158" s="235">
        <v>61.5</v>
      </c>
      <c r="I158" s="236"/>
      <c r="J158" s="232"/>
      <c r="K158" s="232"/>
      <c r="L158" s="237"/>
      <c r="M158" s="238"/>
      <c r="N158" s="239"/>
      <c r="O158" s="239"/>
      <c r="P158" s="239"/>
      <c r="Q158" s="239"/>
      <c r="R158" s="239"/>
      <c r="S158" s="239"/>
      <c r="T158" s="240"/>
      <c r="AT158" s="241" t="s">
        <v>287</v>
      </c>
      <c r="AU158" s="241" t="s">
        <v>85</v>
      </c>
      <c r="AV158" s="13" t="s">
        <v>85</v>
      </c>
      <c r="AW158" s="13" t="s">
        <v>31</v>
      </c>
      <c r="AX158" s="13" t="s">
        <v>75</v>
      </c>
      <c r="AY158" s="241" t="s">
        <v>194</v>
      </c>
    </row>
    <row r="159" spans="1:65" s="13" customFormat="1" ht="11.25">
      <c r="B159" s="231"/>
      <c r="C159" s="232"/>
      <c r="D159" s="223" t="s">
        <v>287</v>
      </c>
      <c r="E159" s="233" t="s">
        <v>1</v>
      </c>
      <c r="F159" s="234" t="s">
        <v>4469</v>
      </c>
      <c r="G159" s="232"/>
      <c r="H159" s="235">
        <v>-45.3</v>
      </c>
      <c r="I159" s="236"/>
      <c r="J159" s="232"/>
      <c r="K159" s="232"/>
      <c r="L159" s="237"/>
      <c r="M159" s="238"/>
      <c r="N159" s="239"/>
      <c r="O159" s="239"/>
      <c r="P159" s="239"/>
      <c r="Q159" s="239"/>
      <c r="R159" s="239"/>
      <c r="S159" s="239"/>
      <c r="T159" s="240"/>
      <c r="AT159" s="241" t="s">
        <v>287</v>
      </c>
      <c r="AU159" s="241" t="s">
        <v>85</v>
      </c>
      <c r="AV159" s="13" t="s">
        <v>85</v>
      </c>
      <c r="AW159" s="13" t="s">
        <v>31</v>
      </c>
      <c r="AX159" s="13" t="s">
        <v>75</v>
      </c>
      <c r="AY159" s="241" t="s">
        <v>194</v>
      </c>
    </row>
    <row r="160" spans="1:65" s="14" customFormat="1" ht="11.25">
      <c r="B160" s="242"/>
      <c r="C160" s="243"/>
      <c r="D160" s="223" t="s">
        <v>287</v>
      </c>
      <c r="E160" s="244" t="s">
        <v>1</v>
      </c>
      <c r="F160" s="245" t="s">
        <v>290</v>
      </c>
      <c r="G160" s="243"/>
      <c r="H160" s="246">
        <v>1208.7339999999999</v>
      </c>
      <c r="I160" s="247"/>
      <c r="J160" s="243"/>
      <c r="K160" s="243"/>
      <c r="L160" s="248"/>
      <c r="M160" s="249"/>
      <c r="N160" s="250"/>
      <c r="O160" s="250"/>
      <c r="P160" s="250"/>
      <c r="Q160" s="250"/>
      <c r="R160" s="250"/>
      <c r="S160" s="250"/>
      <c r="T160" s="251"/>
      <c r="AT160" s="252" t="s">
        <v>287</v>
      </c>
      <c r="AU160" s="252" t="s">
        <v>85</v>
      </c>
      <c r="AV160" s="14" t="s">
        <v>207</v>
      </c>
      <c r="AW160" s="14" t="s">
        <v>31</v>
      </c>
      <c r="AX160" s="14" t="s">
        <v>83</v>
      </c>
      <c r="AY160" s="252" t="s">
        <v>194</v>
      </c>
    </row>
    <row r="161" spans="1:65" s="2" customFormat="1" ht="16.5" customHeight="1">
      <c r="A161" s="34"/>
      <c r="B161" s="35"/>
      <c r="C161" s="209" t="s">
        <v>221</v>
      </c>
      <c r="D161" s="209" t="s">
        <v>197</v>
      </c>
      <c r="E161" s="210" t="s">
        <v>453</v>
      </c>
      <c r="F161" s="211" t="s">
        <v>454</v>
      </c>
      <c r="G161" s="212" t="s">
        <v>280</v>
      </c>
      <c r="H161" s="213">
        <v>1208.7339999999999</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207</v>
      </c>
      <c r="AT161" s="221" t="s">
        <v>197</v>
      </c>
      <c r="AU161" s="221" t="s">
        <v>85</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207</v>
      </c>
      <c r="BM161" s="221" t="s">
        <v>455</v>
      </c>
    </row>
    <row r="162" spans="1:65" s="2" customFormat="1" ht="16.5" customHeight="1">
      <c r="A162" s="34"/>
      <c r="B162" s="35"/>
      <c r="C162" s="209" t="s">
        <v>228</v>
      </c>
      <c r="D162" s="209" t="s">
        <v>197</v>
      </c>
      <c r="E162" s="210" t="s">
        <v>456</v>
      </c>
      <c r="F162" s="211" t="s">
        <v>457</v>
      </c>
      <c r="G162" s="212" t="s">
        <v>280</v>
      </c>
      <c r="H162" s="213">
        <v>1208.7339999999999</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207</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458</v>
      </c>
    </row>
    <row r="163" spans="1:65" s="2" customFormat="1" ht="24" customHeight="1">
      <c r="A163" s="34"/>
      <c r="B163" s="35"/>
      <c r="C163" s="209" t="s">
        <v>232</v>
      </c>
      <c r="D163" s="209" t="s">
        <v>197</v>
      </c>
      <c r="E163" s="210" t="s">
        <v>459</v>
      </c>
      <c r="F163" s="211" t="s">
        <v>460</v>
      </c>
      <c r="G163" s="212" t="s">
        <v>344</v>
      </c>
      <c r="H163" s="213">
        <v>1933.9739999999999</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207</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461</v>
      </c>
    </row>
    <row r="164" spans="1:65" s="2" customFormat="1" ht="24" customHeight="1">
      <c r="A164" s="34"/>
      <c r="B164" s="35"/>
      <c r="C164" s="209" t="s">
        <v>237</v>
      </c>
      <c r="D164" s="209" t="s">
        <v>197</v>
      </c>
      <c r="E164" s="210" t="s">
        <v>462</v>
      </c>
      <c r="F164" s="211" t="s">
        <v>463</v>
      </c>
      <c r="G164" s="212" t="s">
        <v>280</v>
      </c>
      <c r="H164" s="213">
        <v>45.3</v>
      </c>
      <c r="I164" s="214"/>
      <c r="J164" s="215">
        <f>ROUND(I164*H164,2)</f>
        <v>0</v>
      </c>
      <c r="K164" s="216"/>
      <c r="L164" s="39"/>
      <c r="M164" s="217" t="s">
        <v>1</v>
      </c>
      <c r="N164" s="218" t="s">
        <v>40</v>
      </c>
      <c r="O164" s="71"/>
      <c r="P164" s="219">
        <f>O164*H164</f>
        <v>0</v>
      </c>
      <c r="Q164" s="219">
        <v>0</v>
      </c>
      <c r="R164" s="219">
        <f>Q164*H164</f>
        <v>0</v>
      </c>
      <c r="S164" s="219">
        <v>0</v>
      </c>
      <c r="T164" s="220">
        <f>S164*H164</f>
        <v>0</v>
      </c>
      <c r="U164" s="34"/>
      <c r="V164" s="34"/>
      <c r="W164" s="34"/>
      <c r="X164" s="34"/>
      <c r="Y164" s="34"/>
      <c r="Z164" s="34"/>
      <c r="AA164" s="34"/>
      <c r="AB164" s="34"/>
      <c r="AC164" s="34"/>
      <c r="AD164" s="34"/>
      <c r="AE164" s="34"/>
      <c r="AR164" s="221" t="s">
        <v>207</v>
      </c>
      <c r="AT164" s="221" t="s">
        <v>197</v>
      </c>
      <c r="AU164" s="221" t="s">
        <v>85</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207</v>
      </c>
      <c r="BM164" s="221" t="s">
        <v>4470</v>
      </c>
    </row>
    <row r="165" spans="1:65" s="13" customFormat="1" ht="11.25">
      <c r="B165" s="231"/>
      <c r="C165" s="232"/>
      <c r="D165" s="223" t="s">
        <v>287</v>
      </c>
      <c r="E165" s="233" t="s">
        <v>1</v>
      </c>
      <c r="F165" s="234" t="s">
        <v>4471</v>
      </c>
      <c r="G165" s="232"/>
      <c r="H165" s="235">
        <v>45.3</v>
      </c>
      <c r="I165" s="236"/>
      <c r="J165" s="232"/>
      <c r="K165" s="232"/>
      <c r="L165" s="237"/>
      <c r="M165" s="238"/>
      <c r="N165" s="239"/>
      <c r="O165" s="239"/>
      <c r="P165" s="239"/>
      <c r="Q165" s="239"/>
      <c r="R165" s="239"/>
      <c r="S165" s="239"/>
      <c r="T165" s="240"/>
      <c r="AT165" s="241" t="s">
        <v>287</v>
      </c>
      <c r="AU165" s="241" t="s">
        <v>85</v>
      </c>
      <c r="AV165" s="13" t="s">
        <v>85</v>
      </c>
      <c r="AW165" s="13" t="s">
        <v>31</v>
      </c>
      <c r="AX165" s="13" t="s">
        <v>83</v>
      </c>
      <c r="AY165" s="241" t="s">
        <v>194</v>
      </c>
    </row>
    <row r="166" spans="1:65" s="12" customFormat="1" ht="22.9" customHeight="1">
      <c r="B166" s="193"/>
      <c r="C166" s="194"/>
      <c r="D166" s="195" t="s">
        <v>74</v>
      </c>
      <c r="E166" s="207" t="s">
        <v>85</v>
      </c>
      <c r="F166" s="207" t="s">
        <v>277</v>
      </c>
      <c r="G166" s="194"/>
      <c r="H166" s="194"/>
      <c r="I166" s="197"/>
      <c r="J166" s="208">
        <f>BK166</f>
        <v>0</v>
      </c>
      <c r="K166" s="194"/>
      <c r="L166" s="199"/>
      <c r="M166" s="200"/>
      <c r="N166" s="201"/>
      <c r="O166" s="201"/>
      <c r="P166" s="202">
        <f>SUM(P167:P203)</f>
        <v>0</v>
      </c>
      <c r="Q166" s="201"/>
      <c r="R166" s="202">
        <f>SUM(R167:R203)</f>
        <v>969.13200744000005</v>
      </c>
      <c r="S166" s="201"/>
      <c r="T166" s="203">
        <f>SUM(T167:T203)</f>
        <v>9.8542000000000005</v>
      </c>
      <c r="AR166" s="204" t="s">
        <v>83</v>
      </c>
      <c r="AT166" s="205" t="s">
        <v>74</v>
      </c>
      <c r="AU166" s="205" t="s">
        <v>83</v>
      </c>
      <c r="AY166" s="204" t="s">
        <v>194</v>
      </c>
      <c r="BK166" s="206">
        <f>SUM(BK167:BK203)</f>
        <v>0</v>
      </c>
    </row>
    <row r="167" spans="1:65" s="2" customFormat="1" ht="24" customHeight="1">
      <c r="A167" s="34"/>
      <c r="B167" s="35"/>
      <c r="C167" s="209" t="s">
        <v>244</v>
      </c>
      <c r="D167" s="209" t="s">
        <v>197</v>
      </c>
      <c r="E167" s="210" t="s">
        <v>466</v>
      </c>
      <c r="F167" s="211" t="s">
        <v>467</v>
      </c>
      <c r="G167" s="212" t="s">
        <v>302</v>
      </c>
      <c r="H167" s="213">
        <v>321.61</v>
      </c>
      <c r="I167" s="214"/>
      <c r="J167" s="215">
        <f>ROUND(I167*H167,2)</f>
        <v>0</v>
      </c>
      <c r="K167" s="216"/>
      <c r="L167" s="39"/>
      <c r="M167" s="217" t="s">
        <v>1</v>
      </c>
      <c r="N167" s="218" t="s">
        <v>40</v>
      </c>
      <c r="O167" s="71"/>
      <c r="P167" s="219">
        <f>O167*H167</f>
        <v>0</v>
      </c>
      <c r="Q167" s="219">
        <v>1E-4</v>
      </c>
      <c r="R167" s="219">
        <f>Q167*H167</f>
        <v>3.2161000000000002E-2</v>
      </c>
      <c r="S167" s="219">
        <v>0</v>
      </c>
      <c r="T167" s="220">
        <f>S167*H167</f>
        <v>0</v>
      </c>
      <c r="U167" s="34"/>
      <c r="V167" s="34"/>
      <c r="W167" s="34"/>
      <c r="X167" s="34"/>
      <c r="Y167" s="34"/>
      <c r="Z167" s="34"/>
      <c r="AA167" s="34"/>
      <c r="AB167" s="34"/>
      <c r="AC167" s="34"/>
      <c r="AD167" s="34"/>
      <c r="AE167" s="34"/>
      <c r="AR167" s="221" t="s">
        <v>207</v>
      </c>
      <c r="AT167" s="221" t="s">
        <v>197</v>
      </c>
      <c r="AU167" s="221" t="s">
        <v>85</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207</v>
      </c>
      <c r="BM167" s="221" t="s">
        <v>468</v>
      </c>
    </row>
    <row r="168" spans="1:65" s="13" customFormat="1" ht="11.25">
      <c r="B168" s="231"/>
      <c r="C168" s="232"/>
      <c r="D168" s="223" t="s">
        <v>287</v>
      </c>
      <c r="E168" s="233" t="s">
        <v>1</v>
      </c>
      <c r="F168" s="234" t="s">
        <v>4472</v>
      </c>
      <c r="G168" s="232"/>
      <c r="H168" s="235">
        <v>321.61</v>
      </c>
      <c r="I168" s="236"/>
      <c r="J168" s="232"/>
      <c r="K168" s="232"/>
      <c r="L168" s="237"/>
      <c r="M168" s="238"/>
      <c r="N168" s="239"/>
      <c r="O168" s="239"/>
      <c r="P168" s="239"/>
      <c r="Q168" s="239"/>
      <c r="R168" s="239"/>
      <c r="S168" s="239"/>
      <c r="T168" s="240"/>
      <c r="AT168" s="241" t="s">
        <v>287</v>
      </c>
      <c r="AU168" s="241" t="s">
        <v>85</v>
      </c>
      <c r="AV168" s="13" t="s">
        <v>85</v>
      </c>
      <c r="AW168" s="13" t="s">
        <v>31</v>
      </c>
      <c r="AX168" s="13" t="s">
        <v>83</v>
      </c>
      <c r="AY168" s="241" t="s">
        <v>194</v>
      </c>
    </row>
    <row r="169" spans="1:65" s="2" customFormat="1" ht="16.5" customHeight="1">
      <c r="A169" s="34"/>
      <c r="B169" s="35"/>
      <c r="C169" s="266" t="s">
        <v>248</v>
      </c>
      <c r="D169" s="266" t="s">
        <v>436</v>
      </c>
      <c r="E169" s="267" t="s">
        <v>470</v>
      </c>
      <c r="F169" s="268" t="s">
        <v>471</v>
      </c>
      <c r="G169" s="269" t="s">
        <v>302</v>
      </c>
      <c r="H169" s="270">
        <v>369.85199999999998</v>
      </c>
      <c r="I169" s="271"/>
      <c r="J169" s="272">
        <f>ROUND(I169*H169,2)</f>
        <v>0</v>
      </c>
      <c r="K169" s="273"/>
      <c r="L169" s="274"/>
      <c r="M169" s="275" t="s">
        <v>1</v>
      </c>
      <c r="N169" s="276" t="s">
        <v>40</v>
      </c>
      <c r="O169" s="71"/>
      <c r="P169" s="219">
        <f>O169*H169</f>
        <v>0</v>
      </c>
      <c r="Q169" s="219">
        <v>2.0000000000000001E-4</v>
      </c>
      <c r="R169" s="219">
        <f>Q169*H169</f>
        <v>7.3970399999999992E-2</v>
      </c>
      <c r="S169" s="219">
        <v>0</v>
      </c>
      <c r="T169" s="220">
        <f>S169*H169</f>
        <v>0</v>
      </c>
      <c r="U169" s="34"/>
      <c r="V169" s="34"/>
      <c r="W169" s="34"/>
      <c r="X169" s="34"/>
      <c r="Y169" s="34"/>
      <c r="Z169" s="34"/>
      <c r="AA169" s="34"/>
      <c r="AB169" s="34"/>
      <c r="AC169" s="34"/>
      <c r="AD169" s="34"/>
      <c r="AE169" s="34"/>
      <c r="AR169" s="221" t="s">
        <v>232</v>
      </c>
      <c r="AT169" s="221" t="s">
        <v>436</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207</v>
      </c>
      <c r="BM169" s="221" t="s">
        <v>472</v>
      </c>
    </row>
    <row r="170" spans="1:65" s="13" customFormat="1" ht="11.25">
      <c r="B170" s="231"/>
      <c r="C170" s="232"/>
      <c r="D170" s="223" t="s">
        <v>287</v>
      </c>
      <c r="E170" s="232"/>
      <c r="F170" s="234" t="s">
        <v>4473</v>
      </c>
      <c r="G170" s="232"/>
      <c r="H170" s="235">
        <v>369.85199999999998</v>
      </c>
      <c r="I170" s="236"/>
      <c r="J170" s="232"/>
      <c r="K170" s="232"/>
      <c r="L170" s="237"/>
      <c r="M170" s="238"/>
      <c r="N170" s="239"/>
      <c r="O170" s="239"/>
      <c r="P170" s="239"/>
      <c r="Q170" s="239"/>
      <c r="R170" s="239"/>
      <c r="S170" s="239"/>
      <c r="T170" s="240"/>
      <c r="AT170" s="241" t="s">
        <v>287</v>
      </c>
      <c r="AU170" s="241" t="s">
        <v>85</v>
      </c>
      <c r="AV170" s="13" t="s">
        <v>85</v>
      </c>
      <c r="AW170" s="13" t="s">
        <v>4</v>
      </c>
      <c r="AX170" s="13" t="s">
        <v>83</v>
      </c>
      <c r="AY170" s="241" t="s">
        <v>194</v>
      </c>
    </row>
    <row r="171" spans="1:65" s="2" customFormat="1" ht="24" customHeight="1">
      <c r="A171" s="34"/>
      <c r="B171" s="35"/>
      <c r="C171" s="209" t="s">
        <v>254</v>
      </c>
      <c r="D171" s="209" t="s">
        <v>197</v>
      </c>
      <c r="E171" s="210" t="s">
        <v>4474</v>
      </c>
      <c r="F171" s="211" t="s">
        <v>4475</v>
      </c>
      <c r="G171" s="212" t="s">
        <v>318</v>
      </c>
      <c r="H171" s="213">
        <v>217.5</v>
      </c>
      <c r="I171" s="214"/>
      <c r="J171" s="215">
        <f t="shared" ref="J171:J177" si="0">ROUND(I171*H171,2)</f>
        <v>0</v>
      </c>
      <c r="K171" s="216"/>
      <c r="L171" s="39"/>
      <c r="M171" s="217" t="s">
        <v>1</v>
      </c>
      <c r="N171" s="218" t="s">
        <v>40</v>
      </c>
      <c r="O171" s="71"/>
      <c r="P171" s="219">
        <f t="shared" ref="P171:P177" si="1">O171*H171</f>
        <v>0</v>
      </c>
      <c r="Q171" s="219">
        <v>1.1E-4</v>
      </c>
      <c r="R171" s="219">
        <f t="shared" ref="R171:R177" si="2">Q171*H171</f>
        <v>2.3925000000000002E-2</v>
      </c>
      <c r="S171" s="219">
        <v>0</v>
      </c>
      <c r="T171" s="220">
        <f t="shared" ref="T171:T177" si="3">S171*H171</f>
        <v>0</v>
      </c>
      <c r="U171" s="34"/>
      <c r="V171" s="34"/>
      <c r="W171" s="34"/>
      <c r="X171" s="34"/>
      <c r="Y171" s="34"/>
      <c r="Z171" s="34"/>
      <c r="AA171" s="34"/>
      <c r="AB171" s="34"/>
      <c r="AC171" s="34"/>
      <c r="AD171" s="34"/>
      <c r="AE171" s="34"/>
      <c r="AR171" s="221" t="s">
        <v>207</v>
      </c>
      <c r="AT171" s="221" t="s">
        <v>197</v>
      </c>
      <c r="AU171" s="221" t="s">
        <v>85</v>
      </c>
      <c r="AY171" s="17" t="s">
        <v>194</v>
      </c>
      <c r="BE171" s="222">
        <f t="shared" ref="BE171:BE177" si="4">IF(N171="základní",J171,0)</f>
        <v>0</v>
      </c>
      <c r="BF171" s="222">
        <f t="shared" ref="BF171:BF177" si="5">IF(N171="snížená",J171,0)</f>
        <v>0</v>
      </c>
      <c r="BG171" s="222">
        <f t="shared" ref="BG171:BG177" si="6">IF(N171="zákl. přenesená",J171,0)</f>
        <v>0</v>
      </c>
      <c r="BH171" s="222">
        <f t="shared" ref="BH171:BH177" si="7">IF(N171="sníž. přenesená",J171,0)</f>
        <v>0</v>
      </c>
      <c r="BI171" s="222">
        <f t="shared" ref="BI171:BI177" si="8">IF(N171="nulová",J171,0)</f>
        <v>0</v>
      </c>
      <c r="BJ171" s="17" t="s">
        <v>83</v>
      </c>
      <c r="BK171" s="222">
        <f t="shared" ref="BK171:BK177" si="9">ROUND(I171*H171,2)</f>
        <v>0</v>
      </c>
      <c r="BL171" s="17" t="s">
        <v>207</v>
      </c>
      <c r="BM171" s="221" t="s">
        <v>4476</v>
      </c>
    </row>
    <row r="172" spans="1:65" s="2" customFormat="1" ht="24" customHeight="1">
      <c r="A172" s="34"/>
      <c r="B172" s="35"/>
      <c r="C172" s="209" t="s">
        <v>260</v>
      </c>
      <c r="D172" s="209" t="s">
        <v>197</v>
      </c>
      <c r="E172" s="210" t="s">
        <v>477</v>
      </c>
      <c r="F172" s="211" t="s">
        <v>478</v>
      </c>
      <c r="G172" s="212" t="s">
        <v>318</v>
      </c>
      <c r="H172" s="213">
        <v>199</v>
      </c>
      <c r="I172" s="214"/>
      <c r="J172" s="215">
        <f t="shared" si="0"/>
        <v>0</v>
      </c>
      <c r="K172" s="216"/>
      <c r="L172" s="39"/>
      <c r="M172" s="217" t="s">
        <v>1</v>
      </c>
      <c r="N172" s="218" t="s">
        <v>40</v>
      </c>
      <c r="O172" s="71"/>
      <c r="P172" s="219">
        <f t="shared" si="1"/>
        <v>0</v>
      </c>
      <c r="Q172" s="219">
        <v>1.7000000000000001E-4</v>
      </c>
      <c r="R172" s="219">
        <f t="shared" si="2"/>
        <v>3.3829999999999999E-2</v>
      </c>
      <c r="S172" s="219">
        <v>0</v>
      </c>
      <c r="T172" s="220">
        <f t="shared" si="3"/>
        <v>0</v>
      </c>
      <c r="U172" s="34"/>
      <c r="V172" s="34"/>
      <c r="W172" s="34"/>
      <c r="X172" s="34"/>
      <c r="Y172" s="34"/>
      <c r="Z172" s="34"/>
      <c r="AA172" s="34"/>
      <c r="AB172" s="34"/>
      <c r="AC172" s="34"/>
      <c r="AD172" s="34"/>
      <c r="AE172" s="34"/>
      <c r="AR172" s="221" t="s">
        <v>207</v>
      </c>
      <c r="AT172" s="221" t="s">
        <v>197</v>
      </c>
      <c r="AU172" s="221" t="s">
        <v>85</v>
      </c>
      <c r="AY172" s="17" t="s">
        <v>194</v>
      </c>
      <c r="BE172" s="222">
        <f t="shared" si="4"/>
        <v>0</v>
      </c>
      <c r="BF172" s="222">
        <f t="shared" si="5"/>
        <v>0</v>
      </c>
      <c r="BG172" s="222">
        <f t="shared" si="6"/>
        <v>0</v>
      </c>
      <c r="BH172" s="222">
        <f t="shared" si="7"/>
        <v>0</v>
      </c>
      <c r="BI172" s="222">
        <f t="shared" si="8"/>
        <v>0</v>
      </c>
      <c r="BJ172" s="17" t="s">
        <v>83</v>
      </c>
      <c r="BK172" s="222">
        <f t="shared" si="9"/>
        <v>0</v>
      </c>
      <c r="BL172" s="17" t="s">
        <v>207</v>
      </c>
      <c r="BM172" s="221" t="s">
        <v>4477</v>
      </c>
    </row>
    <row r="173" spans="1:65" s="2" customFormat="1" ht="24" customHeight="1">
      <c r="A173" s="34"/>
      <c r="B173" s="35"/>
      <c r="C173" s="209" t="s">
        <v>262</v>
      </c>
      <c r="D173" s="209" t="s">
        <v>197</v>
      </c>
      <c r="E173" s="210" t="s">
        <v>480</v>
      </c>
      <c r="F173" s="211" t="s">
        <v>481</v>
      </c>
      <c r="G173" s="212" t="s">
        <v>318</v>
      </c>
      <c r="H173" s="213">
        <v>199</v>
      </c>
      <c r="I173" s="214"/>
      <c r="J173" s="215">
        <f t="shared" si="0"/>
        <v>0</v>
      </c>
      <c r="K173" s="216"/>
      <c r="L173" s="39"/>
      <c r="M173" s="217" t="s">
        <v>1</v>
      </c>
      <c r="N173" s="218" t="s">
        <v>40</v>
      </c>
      <c r="O173" s="71"/>
      <c r="P173" s="219">
        <f t="shared" si="1"/>
        <v>0</v>
      </c>
      <c r="Q173" s="219">
        <v>0</v>
      </c>
      <c r="R173" s="219">
        <f t="shared" si="2"/>
        <v>0</v>
      </c>
      <c r="S173" s="219">
        <v>0</v>
      </c>
      <c r="T173" s="220">
        <f t="shared" si="3"/>
        <v>0</v>
      </c>
      <c r="U173" s="34"/>
      <c r="V173" s="34"/>
      <c r="W173" s="34"/>
      <c r="X173" s="34"/>
      <c r="Y173" s="34"/>
      <c r="Z173" s="34"/>
      <c r="AA173" s="34"/>
      <c r="AB173" s="34"/>
      <c r="AC173" s="34"/>
      <c r="AD173" s="34"/>
      <c r="AE173" s="34"/>
      <c r="AR173" s="221" t="s">
        <v>207</v>
      </c>
      <c r="AT173" s="221" t="s">
        <v>197</v>
      </c>
      <c r="AU173" s="221" t="s">
        <v>85</v>
      </c>
      <c r="AY173" s="17" t="s">
        <v>194</v>
      </c>
      <c r="BE173" s="222">
        <f t="shared" si="4"/>
        <v>0</v>
      </c>
      <c r="BF173" s="222">
        <f t="shared" si="5"/>
        <v>0</v>
      </c>
      <c r="BG173" s="222">
        <f t="shared" si="6"/>
        <v>0</v>
      </c>
      <c r="BH173" s="222">
        <f t="shared" si="7"/>
        <v>0</v>
      </c>
      <c r="BI173" s="222">
        <f t="shared" si="8"/>
        <v>0</v>
      </c>
      <c r="BJ173" s="17" t="s">
        <v>83</v>
      </c>
      <c r="BK173" s="222">
        <f t="shared" si="9"/>
        <v>0</v>
      </c>
      <c r="BL173" s="17" t="s">
        <v>207</v>
      </c>
      <c r="BM173" s="221" t="s">
        <v>482</v>
      </c>
    </row>
    <row r="174" spans="1:65" s="2" customFormat="1" ht="16.5" customHeight="1">
      <c r="A174" s="34"/>
      <c r="B174" s="35"/>
      <c r="C174" s="266" t="s">
        <v>8</v>
      </c>
      <c r="D174" s="266" t="s">
        <v>436</v>
      </c>
      <c r="E174" s="267" t="s">
        <v>483</v>
      </c>
      <c r="F174" s="268" t="s">
        <v>484</v>
      </c>
      <c r="G174" s="269" t="s">
        <v>280</v>
      </c>
      <c r="H174" s="270">
        <v>126.53400000000001</v>
      </c>
      <c r="I174" s="271"/>
      <c r="J174" s="272">
        <f t="shared" si="0"/>
        <v>0</v>
      </c>
      <c r="K174" s="273"/>
      <c r="L174" s="274"/>
      <c r="M174" s="275" t="s">
        <v>1</v>
      </c>
      <c r="N174" s="276" t="s">
        <v>40</v>
      </c>
      <c r="O174" s="71"/>
      <c r="P174" s="219">
        <f t="shared" si="1"/>
        <v>0</v>
      </c>
      <c r="Q174" s="219">
        <v>2.4289999999999998</v>
      </c>
      <c r="R174" s="219">
        <f t="shared" si="2"/>
        <v>307.35108600000001</v>
      </c>
      <c r="S174" s="219">
        <v>0</v>
      </c>
      <c r="T174" s="220">
        <f t="shared" si="3"/>
        <v>0</v>
      </c>
      <c r="U174" s="34"/>
      <c r="V174" s="34"/>
      <c r="W174" s="34"/>
      <c r="X174" s="34"/>
      <c r="Y174" s="34"/>
      <c r="Z174" s="34"/>
      <c r="AA174" s="34"/>
      <c r="AB174" s="34"/>
      <c r="AC174" s="34"/>
      <c r="AD174" s="34"/>
      <c r="AE174" s="34"/>
      <c r="AR174" s="221" t="s">
        <v>232</v>
      </c>
      <c r="AT174" s="221" t="s">
        <v>436</v>
      </c>
      <c r="AU174" s="221" t="s">
        <v>85</v>
      </c>
      <c r="AY174" s="17" t="s">
        <v>194</v>
      </c>
      <c r="BE174" s="222">
        <f t="shared" si="4"/>
        <v>0</v>
      </c>
      <c r="BF174" s="222">
        <f t="shared" si="5"/>
        <v>0</v>
      </c>
      <c r="BG174" s="222">
        <f t="shared" si="6"/>
        <v>0</v>
      </c>
      <c r="BH174" s="222">
        <f t="shared" si="7"/>
        <v>0</v>
      </c>
      <c r="BI174" s="222">
        <f t="shared" si="8"/>
        <v>0</v>
      </c>
      <c r="BJ174" s="17" t="s">
        <v>83</v>
      </c>
      <c r="BK174" s="222">
        <f t="shared" si="9"/>
        <v>0</v>
      </c>
      <c r="BL174" s="17" t="s">
        <v>207</v>
      </c>
      <c r="BM174" s="221" t="s">
        <v>485</v>
      </c>
    </row>
    <row r="175" spans="1:65" s="2" customFormat="1" ht="24" customHeight="1">
      <c r="A175" s="34"/>
      <c r="B175" s="35"/>
      <c r="C175" s="209" t="s">
        <v>359</v>
      </c>
      <c r="D175" s="209" t="s">
        <v>197</v>
      </c>
      <c r="E175" s="210" t="s">
        <v>487</v>
      </c>
      <c r="F175" s="211" t="s">
        <v>488</v>
      </c>
      <c r="G175" s="212" t="s">
        <v>344</v>
      </c>
      <c r="H175" s="213">
        <v>9.8699999999999992</v>
      </c>
      <c r="I175" s="214"/>
      <c r="J175" s="215">
        <f t="shared" si="0"/>
        <v>0</v>
      </c>
      <c r="K175" s="216"/>
      <c r="L175" s="39"/>
      <c r="M175" s="217" t="s">
        <v>1</v>
      </c>
      <c r="N175" s="218" t="s">
        <v>40</v>
      </c>
      <c r="O175" s="71"/>
      <c r="P175" s="219">
        <f t="shared" si="1"/>
        <v>0</v>
      </c>
      <c r="Q175" s="219">
        <v>1.1133200000000001</v>
      </c>
      <c r="R175" s="219">
        <f t="shared" si="2"/>
        <v>10.9884684</v>
      </c>
      <c r="S175" s="219">
        <v>0</v>
      </c>
      <c r="T175" s="220">
        <f t="shared" si="3"/>
        <v>0</v>
      </c>
      <c r="U175" s="34"/>
      <c r="V175" s="34"/>
      <c r="W175" s="34"/>
      <c r="X175" s="34"/>
      <c r="Y175" s="34"/>
      <c r="Z175" s="34"/>
      <c r="AA175" s="34"/>
      <c r="AB175" s="34"/>
      <c r="AC175" s="34"/>
      <c r="AD175" s="34"/>
      <c r="AE175" s="34"/>
      <c r="AR175" s="221" t="s">
        <v>207</v>
      </c>
      <c r="AT175" s="221" t="s">
        <v>197</v>
      </c>
      <c r="AU175" s="221" t="s">
        <v>85</v>
      </c>
      <c r="AY175" s="17" t="s">
        <v>194</v>
      </c>
      <c r="BE175" s="222">
        <f t="shared" si="4"/>
        <v>0</v>
      </c>
      <c r="BF175" s="222">
        <f t="shared" si="5"/>
        <v>0</v>
      </c>
      <c r="BG175" s="222">
        <f t="shared" si="6"/>
        <v>0</v>
      </c>
      <c r="BH175" s="222">
        <f t="shared" si="7"/>
        <v>0</v>
      </c>
      <c r="BI175" s="222">
        <f t="shared" si="8"/>
        <v>0</v>
      </c>
      <c r="BJ175" s="17" t="s">
        <v>83</v>
      </c>
      <c r="BK175" s="222">
        <f t="shared" si="9"/>
        <v>0</v>
      </c>
      <c r="BL175" s="17" t="s">
        <v>207</v>
      </c>
      <c r="BM175" s="221" t="s">
        <v>489</v>
      </c>
    </row>
    <row r="176" spans="1:65" s="2" customFormat="1" ht="24" customHeight="1">
      <c r="A176" s="34"/>
      <c r="B176" s="35"/>
      <c r="C176" s="209" t="s">
        <v>363</v>
      </c>
      <c r="D176" s="209" t="s">
        <v>197</v>
      </c>
      <c r="E176" s="210" t="s">
        <v>490</v>
      </c>
      <c r="F176" s="211" t="s">
        <v>491</v>
      </c>
      <c r="G176" s="212" t="s">
        <v>318</v>
      </c>
      <c r="H176" s="213">
        <v>5.8</v>
      </c>
      <c r="I176" s="214"/>
      <c r="J176" s="215">
        <f t="shared" si="0"/>
        <v>0</v>
      </c>
      <c r="K176" s="216"/>
      <c r="L176" s="39"/>
      <c r="M176" s="217" t="s">
        <v>1</v>
      </c>
      <c r="N176" s="218" t="s">
        <v>40</v>
      </c>
      <c r="O176" s="71"/>
      <c r="P176" s="219">
        <f t="shared" si="1"/>
        <v>0</v>
      </c>
      <c r="Q176" s="219">
        <v>0</v>
      </c>
      <c r="R176" s="219">
        <f t="shared" si="2"/>
        <v>0</v>
      </c>
      <c r="S176" s="219">
        <v>1.6990000000000001</v>
      </c>
      <c r="T176" s="220">
        <f t="shared" si="3"/>
        <v>9.8542000000000005</v>
      </c>
      <c r="U176" s="34"/>
      <c r="V176" s="34"/>
      <c r="W176" s="34"/>
      <c r="X176" s="34"/>
      <c r="Y176" s="34"/>
      <c r="Z176" s="34"/>
      <c r="AA176" s="34"/>
      <c r="AB176" s="34"/>
      <c r="AC176" s="34"/>
      <c r="AD176" s="34"/>
      <c r="AE176" s="34"/>
      <c r="AR176" s="221" t="s">
        <v>207</v>
      </c>
      <c r="AT176" s="221" t="s">
        <v>197</v>
      </c>
      <c r="AU176" s="221" t="s">
        <v>85</v>
      </c>
      <c r="AY176" s="17" t="s">
        <v>194</v>
      </c>
      <c r="BE176" s="222">
        <f t="shared" si="4"/>
        <v>0</v>
      </c>
      <c r="BF176" s="222">
        <f t="shared" si="5"/>
        <v>0</v>
      </c>
      <c r="BG176" s="222">
        <f t="shared" si="6"/>
        <v>0</v>
      </c>
      <c r="BH176" s="222">
        <f t="shared" si="7"/>
        <v>0</v>
      </c>
      <c r="BI176" s="222">
        <f t="shared" si="8"/>
        <v>0</v>
      </c>
      <c r="BJ176" s="17" t="s">
        <v>83</v>
      </c>
      <c r="BK176" s="222">
        <f t="shared" si="9"/>
        <v>0</v>
      </c>
      <c r="BL176" s="17" t="s">
        <v>207</v>
      </c>
      <c r="BM176" s="221" t="s">
        <v>492</v>
      </c>
    </row>
    <row r="177" spans="1:65" s="2" customFormat="1" ht="24" customHeight="1">
      <c r="A177" s="34"/>
      <c r="B177" s="35"/>
      <c r="C177" s="209" t="s">
        <v>367</v>
      </c>
      <c r="D177" s="209" t="s">
        <v>197</v>
      </c>
      <c r="E177" s="210" t="s">
        <v>493</v>
      </c>
      <c r="F177" s="211" t="s">
        <v>494</v>
      </c>
      <c r="G177" s="212" t="s">
        <v>280</v>
      </c>
      <c r="H177" s="213">
        <v>48.246000000000002</v>
      </c>
      <c r="I177" s="214"/>
      <c r="J177" s="215">
        <f t="shared" si="0"/>
        <v>0</v>
      </c>
      <c r="K177" s="216"/>
      <c r="L177" s="39"/>
      <c r="M177" s="217" t="s">
        <v>1</v>
      </c>
      <c r="N177" s="218" t="s">
        <v>40</v>
      </c>
      <c r="O177" s="71"/>
      <c r="P177" s="219">
        <f t="shared" si="1"/>
        <v>0</v>
      </c>
      <c r="Q177" s="219">
        <v>2.16</v>
      </c>
      <c r="R177" s="219">
        <f t="shared" si="2"/>
        <v>104.21136000000001</v>
      </c>
      <c r="S177" s="219">
        <v>0</v>
      </c>
      <c r="T177" s="220">
        <f t="shared" si="3"/>
        <v>0</v>
      </c>
      <c r="U177" s="34"/>
      <c r="V177" s="34"/>
      <c r="W177" s="34"/>
      <c r="X177" s="34"/>
      <c r="Y177" s="34"/>
      <c r="Z177" s="34"/>
      <c r="AA177" s="34"/>
      <c r="AB177" s="34"/>
      <c r="AC177" s="34"/>
      <c r="AD177" s="34"/>
      <c r="AE177" s="34"/>
      <c r="AR177" s="221" t="s">
        <v>207</v>
      </c>
      <c r="AT177" s="221" t="s">
        <v>197</v>
      </c>
      <c r="AU177" s="221" t="s">
        <v>85</v>
      </c>
      <c r="AY177" s="17" t="s">
        <v>194</v>
      </c>
      <c r="BE177" s="222">
        <f t="shared" si="4"/>
        <v>0</v>
      </c>
      <c r="BF177" s="222">
        <f t="shared" si="5"/>
        <v>0</v>
      </c>
      <c r="BG177" s="222">
        <f t="shared" si="6"/>
        <v>0</v>
      </c>
      <c r="BH177" s="222">
        <f t="shared" si="7"/>
        <v>0</v>
      </c>
      <c r="BI177" s="222">
        <f t="shared" si="8"/>
        <v>0</v>
      </c>
      <c r="BJ177" s="17" t="s">
        <v>83</v>
      </c>
      <c r="BK177" s="222">
        <f t="shared" si="9"/>
        <v>0</v>
      </c>
      <c r="BL177" s="17" t="s">
        <v>207</v>
      </c>
      <c r="BM177" s="221" t="s">
        <v>495</v>
      </c>
    </row>
    <row r="178" spans="1:65" s="15" customFormat="1" ht="11.25">
      <c r="B178" s="253"/>
      <c r="C178" s="254"/>
      <c r="D178" s="223" t="s">
        <v>287</v>
      </c>
      <c r="E178" s="255" t="s">
        <v>1</v>
      </c>
      <c r="F178" s="256" t="s">
        <v>4478</v>
      </c>
      <c r="G178" s="254"/>
      <c r="H178" s="255" t="s">
        <v>1</v>
      </c>
      <c r="I178" s="257"/>
      <c r="J178" s="254"/>
      <c r="K178" s="254"/>
      <c r="L178" s="258"/>
      <c r="M178" s="259"/>
      <c r="N178" s="260"/>
      <c r="O178" s="260"/>
      <c r="P178" s="260"/>
      <c r="Q178" s="260"/>
      <c r="R178" s="260"/>
      <c r="S178" s="260"/>
      <c r="T178" s="261"/>
      <c r="AT178" s="262" t="s">
        <v>287</v>
      </c>
      <c r="AU178" s="262" t="s">
        <v>85</v>
      </c>
      <c r="AV178" s="15" t="s">
        <v>83</v>
      </c>
      <c r="AW178" s="15" t="s">
        <v>31</v>
      </c>
      <c r="AX178" s="15" t="s">
        <v>75</v>
      </c>
      <c r="AY178" s="262" t="s">
        <v>194</v>
      </c>
    </row>
    <row r="179" spans="1:65" s="13" customFormat="1" ht="11.25">
      <c r="B179" s="231"/>
      <c r="C179" s="232"/>
      <c r="D179" s="223" t="s">
        <v>287</v>
      </c>
      <c r="E179" s="233" t="s">
        <v>1</v>
      </c>
      <c r="F179" s="234" t="s">
        <v>4479</v>
      </c>
      <c r="G179" s="232"/>
      <c r="H179" s="235">
        <v>48.246000000000002</v>
      </c>
      <c r="I179" s="236"/>
      <c r="J179" s="232"/>
      <c r="K179" s="232"/>
      <c r="L179" s="237"/>
      <c r="M179" s="238"/>
      <c r="N179" s="239"/>
      <c r="O179" s="239"/>
      <c r="P179" s="239"/>
      <c r="Q179" s="239"/>
      <c r="R179" s="239"/>
      <c r="S179" s="239"/>
      <c r="T179" s="240"/>
      <c r="AT179" s="241" t="s">
        <v>287</v>
      </c>
      <c r="AU179" s="241" t="s">
        <v>85</v>
      </c>
      <c r="AV179" s="13" t="s">
        <v>85</v>
      </c>
      <c r="AW179" s="13" t="s">
        <v>31</v>
      </c>
      <c r="AX179" s="13" t="s">
        <v>75</v>
      </c>
      <c r="AY179" s="241" t="s">
        <v>194</v>
      </c>
    </row>
    <row r="180" spans="1:65" s="14" customFormat="1" ht="11.25">
      <c r="B180" s="242"/>
      <c r="C180" s="243"/>
      <c r="D180" s="223" t="s">
        <v>287</v>
      </c>
      <c r="E180" s="244" t="s">
        <v>1</v>
      </c>
      <c r="F180" s="245" t="s">
        <v>290</v>
      </c>
      <c r="G180" s="243"/>
      <c r="H180" s="246">
        <v>48.246000000000002</v>
      </c>
      <c r="I180" s="247"/>
      <c r="J180" s="243"/>
      <c r="K180" s="243"/>
      <c r="L180" s="248"/>
      <c r="M180" s="249"/>
      <c r="N180" s="250"/>
      <c r="O180" s="250"/>
      <c r="P180" s="250"/>
      <c r="Q180" s="250"/>
      <c r="R180" s="250"/>
      <c r="S180" s="250"/>
      <c r="T180" s="251"/>
      <c r="AT180" s="252" t="s">
        <v>287</v>
      </c>
      <c r="AU180" s="252" t="s">
        <v>85</v>
      </c>
      <c r="AV180" s="14" t="s">
        <v>207</v>
      </c>
      <c r="AW180" s="14" t="s">
        <v>31</v>
      </c>
      <c r="AX180" s="14" t="s">
        <v>83</v>
      </c>
      <c r="AY180" s="252" t="s">
        <v>194</v>
      </c>
    </row>
    <row r="181" spans="1:65" s="2" customFormat="1" ht="16.5" customHeight="1">
      <c r="A181" s="34"/>
      <c r="B181" s="35"/>
      <c r="C181" s="209" t="s">
        <v>371</v>
      </c>
      <c r="D181" s="209" t="s">
        <v>197</v>
      </c>
      <c r="E181" s="210" t="s">
        <v>500</v>
      </c>
      <c r="F181" s="211" t="s">
        <v>501</v>
      </c>
      <c r="G181" s="212" t="s">
        <v>280</v>
      </c>
      <c r="H181" s="213">
        <v>33.725000000000001</v>
      </c>
      <c r="I181" s="214"/>
      <c r="J181" s="215">
        <f>ROUND(I181*H181,2)</f>
        <v>0</v>
      </c>
      <c r="K181" s="216"/>
      <c r="L181" s="39"/>
      <c r="M181" s="217" t="s">
        <v>1</v>
      </c>
      <c r="N181" s="218" t="s">
        <v>40</v>
      </c>
      <c r="O181" s="71"/>
      <c r="P181" s="219">
        <f>O181*H181</f>
        <v>0</v>
      </c>
      <c r="Q181" s="219">
        <v>2.2563399999999998</v>
      </c>
      <c r="R181" s="219">
        <f>Q181*H181</f>
        <v>76.095066500000001</v>
      </c>
      <c r="S181" s="219">
        <v>0</v>
      </c>
      <c r="T181" s="220">
        <f>S181*H181</f>
        <v>0</v>
      </c>
      <c r="U181" s="34"/>
      <c r="V181" s="34"/>
      <c r="W181" s="34"/>
      <c r="X181" s="34"/>
      <c r="Y181" s="34"/>
      <c r="Z181" s="34"/>
      <c r="AA181" s="34"/>
      <c r="AB181" s="34"/>
      <c r="AC181" s="34"/>
      <c r="AD181" s="34"/>
      <c r="AE181" s="34"/>
      <c r="AR181" s="221" t="s">
        <v>207</v>
      </c>
      <c r="AT181" s="221" t="s">
        <v>197</v>
      </c>
      <c r="AU181" s="221" t="s">
        <v>85</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502</v>
      </c>
    </row>
    <row r="182" spans="1:65" s="2" customFormat="1" ht="19.5">
      <c r="A182" s="34"/>
      <c r="B182" s="35"/>
      <c r="C182" s="36"/>
      <c r="D182" s="223" t="s">
        <v>203</v>
      </c>
      <c r="E182" s="36"/>
      <c r="F182" s="224" t="s">
        <v>503</v>
      </c>
      <c r="G182" s="36"/>
      <c r="H182" s="36"/>
      <c r="I182" s="122"/>
      <c r="J182" s="36"/>
      <c r="K182" s="36"/>
      <c r="L182" s="39"/>
      <c r="M182" s="225"/>
      <c r="N182" s="226"/>
      <c r="O182" s="71"/>
      <c r="P182" s="71"/>
      <c r="Q182" s="71"/>
      <c r="R182" s="71"/>
      <c r="S182" s="71"/>
      <c r="T182" s="72"/>
      <c r="U182" s="34"/>
      <c r="V182" s="34"/>
      <c r="W182" s="34"/>
      <c r="X182" s="34"/>
      <c r="Y182" s="34"/>
      <c r="Z182" s="34"/>
      <c r="AA182" s="34"/>
      <c r="AB182" s="34"/>
      <c r="AC182" s="34"/>
      <c r="AD182" s="34"/>
      <c r="AE182" s="34"/>
      <c r="AT182" s="17" t="s">
        <v>203</v>
      </c>
      <c r="AU182" s="17" t="s">
        <v>85</v>
      </c>
    </row>
    <row r="183" spans="1:65" s="15" customFormat="1" ht="11.25">
      <c r="B183" s="253"/>
      <c r="C183" s="254"/>
      <c r="D183" s="223" t="s">
        <v>287</v>
      </c>
      <c r="E183" s="255" t="s">
        <v>1</v>
      </c>
      <c r="F183" s="256" t="s">
        <v>506</v>
      </c>
      <c r="G183" s="254"/>
      <c r="H183" s="255" t="s">
        <v>1</v>
      </c>
      <c r="I183" s="257"/>
      <c r="J183" s="254"/>
      <c r="K183" s="254"/>
      <c r="L183" s="258"/>
      <c r="M183" s="259"/>
      <c r="N183" s="260"/>
      <c r="O183" s="260"/>
      <c r="P183" s="260"/>
      <c r="Q183" s="260"/>
      <c r="R183" s="260"/>
      <c r="S183" s="260"/>
      <c r="T183" s="261"/>
      <c r="AT183" s="262" t="s">
        <v>287</v>
      </c>
      <c r="AU183" s="262" t="s">
        <v>85</v>
      </c>
      <c r="AV183" s="15" t="s">
        <v>83</v>
      </c>
      <c r="AW183" s="15" t="s">
        <v>31</v>
      </c>
      <c r="AX183" s="15" t="s">
        <v>75</v>
      </c>
      <c r="AY183" s="262" t="s">
        <v>194</v>
      </c>
    </row>
    <row r="184" spans="1:65" s="13" customFormat="1" ht="11.25">
      <c r="B184" s="231"/>
      <c r="C184" s="232"/>
      <c r="D184" s="223" t="s">
        <v>287</v>
      </c>
      <c r="E184" s="233" t="s">
        <v>1</v>
      </c>
      <c r="F184" s="234" t="s">
        <v>4480</v>
      </c>
      <c r="G184" s="232"/>
      <c r="H184" s="235">
        <v>33.725000000000001</v>
      </c>
      <c r="I184" s="236"/>
      <c r="J184" s="232"/>
      <c r="K184" s="232"/>
      <c r="L184" s="237"/>
      <c r="M184" s="238"/>
      <c r="N184" s="239"/>
      <c r="O184" s="239"/>
      <c r="P184" s="239"/>
      <c r="Q184" s="239"/>
      <c r="R184" s="239"/>
      <c r="S184" s="239"/>
      <c r="T184" s="240"/>
      <c r="AT184" s="241" t="s">
        <v>287</v>
      </c>
      <c r="AU184" s="241" t="s">
        <v>85</v>
      </c>
      <c r="AV184" s="13" t="s">
        <v>85</v>
      </c>
      <c r="AW184" s="13" t="s">
        <v>31</v>
      </c>
      <c r="AX184" s="13" t="s">
        <v>75</v>
      </c>
      <c r="AY184" s="241" t="s">
        <v>194</v>
      </c>
    </row>
    <row r="185" spans="1:65" s="14" customFormat="1" ht="11.25">
      <c r="B185" s="242"/>
      <c r="C185" s="243"/>
      <c r="D185" s="223" t="s">
        <v>287</v>
      </c>
      <c r="E185" s="244" t="s">
        <v>1</v>
      </c>
      <c r="F185" s="245" t="s">
        <v>290</v>
      </c>
      <c r="G185" s="243"/>
      <c r="H185" s="246">
        <v>33.725000000000001</v>
      </c>
      <c r="I185" s="247"/>
      <c r="J185" s="243"/>
      <c r="K185" s="243"/>
      <c r="L185" s="248"/>
      <c r="M185" s="249"/>
      <c r="N185" s="250"/>
      <c r="O185" s="250"/>
      <c r="P185" s="250"/>
      <c r="Q185" s="250"/>
      <c r="R185" s="250"/>
      <c r="S185" s="250"/>
      <c r="T185" s="251"/>
      <c r="AT185" s="252" t="s">
        <v>287</v>
      </c>
      <c r="AU185" s="252" t="s">
        <v>85</v>
      </c>
      <c r="AV185" s="14" t="s">
        <v>207</v>
      </c>
      <c r="AW185" s="14" t="s">
        <v>31</v>
      </c>
      <c r="AX185" s="14" t="s">
        <v>83</v>
      </c>
      <c r="AY185" s="252" t="s">
        <v>194</v>
      </c>
    </row>
    <row r="186" spans="1:65" s="2" customFormat="1" ht="24" customHeight="1">
      <c r="A186" s="34"/>
      <c r="B186" s="35"/>
      <c r="C186" s="209" t="s">
        <v>375</v>
      </c>
      <c r="D186" s="209" t="s">
        <v>197</v>
      </c>
      <c r="E186" s="210" t="s">
        <v>508</v>
      </c>
      <c r="F186" s="211" t="s">
        <v>509</v>
      </c>
      <c r="G186" s="212" t="s">
        <v>280</v>
      </c>
      <c r="H186" s="213">
        <v>134.9</v>
      </c>
      <c r="I186" s="214"/>
      <c r="J186" s="215">
        <f>ROUND(I186*H186,2)</f>
        <v>0</v>
      </c>
      <c r="K186" s="216"/>
      <c r="L186" s="39"/>
      <c r="M186" s="217" t="s">
        <v>1</v>
      </c>
      <c r="N186" s="218" t="s">
        <v>40</v>
      </c>
      <c r="O186" s="71"/>
      <c r="P186" s="219">
        <f>O186*H186</f>
        <v>0</v>
      </c>
      <c r="Q186" s="219">
        <v>2.4746100000000002</v>
      </c>
      <c r="R186" s="219">
        <f>Q186*H186</f>
        <v>333.82488900000004</v>
      </c>
      <c r="S186" s="219">
        <v>0</v>
      </c>
      <c r="T186" s="220">
        <f>S186*H186</f>
        <v>0</v>
      </c>
      <c r="U186" s="34"/>
      <c r="V186" s="34"/>
      <c r="W186" s="34"/>
      <c r="X186" s="34"/>
      <c r="Y186" s="34"/>
      <c r="Z186" s="34"/>
      <c r="AA186" s="34"/>
      <c r="AB186" s="34"/>
      <c r="AC186" s="34"/>
      <c r="AD186" s="34"/>
      <c r="AE186" s="34"/>
      <c r="AR186" s="221" t="s">
        <v>207</v>
      </c>
      <c r="AT186" s="221" t="s">
        <v>197</v>
      </c>
      <c r="AU186" s="221" t="s">
        <v>85</v>
      </c>
      <c r="AY186" s="17" t="s">
        <v>194</v>
      </c>
      <c r="BE186" s="222">
        <f>IF(N186="základní",J186,0)</f>
        <v>0</v>
      </c>
      <c r="BF186" s="222">
        <f>IF(N186="snížená",J186,0)</f>
        <v>0</v>
      </c>
      <c r="BG186" s="222">
        <f>IF(N186="zákl. přenesená",J186,0)</f>
        <v>0</v>
      </c>
      <c r="BH186" s="222">
        <f>IF(N186="sníž. přenesená",J186,0)</f>
        <v>0</v>
      </c>
      <c r="BI186" s="222">
        <f>IF(N186="nulová",J186,0)</f>
        <v>0</v>
      </c>
      <c r="BJ186" s="17" t="s">
        <v>83</v>
      </c>
      <c r="BK186" s="222">
        <f>ROUND(I186*H186,2)</f>
        <v>0</v>
      </c>
      <c r="BL186" s="17" t="s">
        <v>207</v>
      </c>
      <c r="BM186" s="221" t="s">
        <v>510</v>
      </c>
    </row>
    <row r="187" spans="1:65" s="2" customFormat="1" ht="29.25">
      <c r="A187" s="34"/>
      <c r="B187" s="35"/>
      <c r="C187" s="36"/>
      <c r="D187" s="223" t="s">
        <v>203</v>
      </c>
      <c r="E187" s="36"/>
      <c r="F187" s="224" t="s">
        <v>4481</v>
      </c>
      <c r="G187" s="36"/>
      <c r="H187" s="36"/>
      <c r="I187" s="122"/>
      <c r="J187" s="36"/>
      <c r="K187" s="36"/>
      <c r="L187" s="39"/>
      <c r="M187" s="225"/>
      <c r="N187" s="226"/>
      <c r="O187" s="71"/>
      <c r="P187" s="71"/>
      <c r="Q187" s="71"/>
      <c r="R187" s="71"/>
      <c r="S187" s="71"/>
      <c r="T187" s="72"/>
      <c r="U187" s="34"/>
      <c r="V187" s="34"/>
      <c r="W187" s="34"/>
      <c r="X187" s="34"/>
      <c r="Y187" s="34"/>
      <c r="Z187" s="34"/>
      <c r="AA187" s="34"/>
      <c r="AB187" s="34"/>
      <c r="AC187" s="34"/>
      <c r="AD187" s="34"/>
      <c r="AE187" s="34"/>
      <c r="AT187" s="17" t="s">
        <v>203</v>
      </c>
      <c r="AU187" s="17" t="s">
        <v>85</v>
      </c>
    </row>
    <row r="188" spans="1:65" s="13" customFormat="1" ht="11.25">
      <c r="B188" s="231"/>
      <c r="C188" s="232"/>
      <c r="D188" s="223" t="s">
        <v>287</v>
      </c>
      <c r="E188" s="233" t="s">
        <v>1</v>
      </c>
      <c r="F188" s="234" t="s">
        <v>4482</v>
      </c>
      <c r="G188" s="232"/>
      <c r="H188" s="235">
        <v>134.9</v>
      </c>
      <c r="I188" s="236"/>
      <c r="J188" s="232"/>
      <c r="K188" s="232"/>
      <c r="L188" s="237"/>
      <c r="M188" s="238"/>
      <c r="N188" s="239"/>
      <c r="O188" s="239"/>
      <c r="P188" s="239"/>
      <c r="Q188" s="239"/>
      <c r="R188" s="239"/>
      <c r="S188" s="239"/>
      <c r="T188" s="240"/>
      <c r="AT188" s="241" t="s">
        <v>287</v>
      </c>
      <c r="AU188" s="241" t="s">
        <v>85</v>
      </c>
      <c r="AV188" s="13" t="s">
        <v>85</v>
      </c>
      <c r="AW188" s="13" t="s">
        <v>31</v>
      </c>
      <c r="AX188" s="13" t="s">
        <v>83</v>
      </c>
      <c r="AY188" s="241" t="s">
        <v>194</v>
      </c>
    </row>
    <row r="189" spans="1:65" s="2" customFormat="1" ht="16.5" customHeight="1">
      <c r="A189" s="34"/>
      <c r="B189" s="35"/>
      <c r="C189" s="209" t="s">
        <v>7</v>
      </c>
      <c r="D189" s="209" t="s">
        <v>197</v>
      </c>
      <c r="E189" s="210" t="s">
        <v>512</v>
      </c>
      <c r="F189" s="211" t="s">
        <v>513</v>
      </c>
      <c r="G189" s="212" t="s">
        <v>302</v>
      </c>
      <c r="H189" s="213">
        <v>29.44</v>
      </c>
      <c r="I189" s="214"/>
      <c r="J189" s="215">
        <f>ROUND(I189*H189,2)</f>
        <v>0</v>
      </c>
      <c r="K189" s="216"/>
      <c r="L189" s="39"/>
      <c r="M189" s="217" t="s">
        <v>1</v>
      </c>
      <c r="N189" s="218" t="s">
        <v>40</v>
      </c>
      <c r="O189" s="71"/>
      <c r="P189" s="219">
        <f>O189*H189</f>
        <v>0</v>
      </c>
      <c r="Q189" s="219">
        <v>2.47E-3</v>
      </c>
      <c r="R189" s="219">
        <f>Q189*H189</f>
        <v>7.2716799999999998E-2</v>
      </c>
      <c r="S189" s="219">
        <v>0</v>
      </c>
      <c r="T189" s="220">
        <f>S189*H189</f>
        <v>0</v>
      </c>
      <c r="U189" s="34"/>
      <c r="V189" s="34"/>
      <c r="W189" s="34"/>
      <c r="X189" s="34"/>
      <c r="Y189" s="34"/>
      <c r="Z189" s="34"/>
      <c r="AA189" s="34"/>
      <c r="AB189" s="34"/>
      <c r="AC189" s="34"/>
      <c r="AD189" s="34"/>
      <c r="AE189" s="34"/>
      <c r="AR189" s="221" t="s">
        <v>207</v>
      </c>
      <c r="AT189" s="221" t="s">
        <v>197</v>
      </c>
      <c r="AU189" s="221" t="s">
        <v>85</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207</v>
      </c>
      <c r="BM189" s="221" t="s">
        <v>514</v>
      </c>
    </row>
    <row r="190" spans="1:65" s="13" customFormat="1" ht="11.25">
      <c r="B190" s="231"/>
      <c r="C190" s="232"/>
      <c r="D190" s="223" t="s">
        <v>287</v>
      </c>
      <c r="E190" s="233" t="s">
        <v>1</v>
      </c>
      <c r="F190" s="234" t="s">
        <v>4483</v>
      </c>
      <c r="G190" s="232"/>
      <c r="H190" s="235">
        <v>29.44</v>
      </c>
      <c r="I190" s="236"/>
      <c r="J190" s="232"/>
      <c r="K190" s="232"/>
      <c r="L190" s="237"/>
      <c r="M190" s="238"/>
      <c r="N190" s="239"/>
      <c r="O190" s="239"/>
      <c r="P190" s="239"/>
      <c r="Q190" s="239"/>
      <c r="R190" s="239"/>
      <c r="S190" s="239"/>
      <c r="T190" s="240"/>
      <c r="AT190" s="241" t="s">
        <v>287</v>
      </c>
      <c r="AU190" s="241" t="s">
        <v>85</v>
      </c>
      <c r="AV190" s="13" t="s">
        <v>85</v>
      </c>
      <c r="AW190" s="13" t="s">
        <v>31</v>
      </c>
      <c r="AX190" s="13" t="s">
        <v>83</v>
      </c>
      <c r="AY190" s="241" t="s">
        <v>194</v>
      </c>
    </row>
    <row r="191" spans="1:65" s="2" customFormat="1" ht="16.5" customHeight="1">
      <c r="A191" s="34"/>
      <c r="B191" s="35"/>
      <c r="C191" s="209" t="s">
        <v>382</v>
      </c>
      <c r="D191" s="209" t="s">
        <v>197</v>
      </c>
      <c r="E191" s="210" t="s">
        <v>516</v>
      </c>
      <c r="F191" s="211" t="s">
        <v>517</v>
      </c>
      <c r="G191" s="212" t="s">
        <v>302</v>
      </c>
      <c r="H191" s="213">
        <v>29.44</v>
      </c>
      <c r="I191" s="214"/>
      <c r="J191" s="215">
        <f>ROUND(I191*H191,2)</f>
        <v>0</v>
      </c>
      <c r="K191" s="216"/>
      <c r="L191" s="39"/>
      <c r="M191" s="217" t="s">
        <v>1</v>
      </c>
      <c r="N191" s="218" t="s">
        <v>40</v>
      </c>
      <c r="O191" s="71"/>
      <c r="P191" s="219">
        <f>O191*H191</f>
        <v>0</v>
      </c>
      <c r="Q191" s="219">
        <v>0</v>
      </c>
      <c r="R191" s="219">
        <f>Q191*H191</f>
        <v>0</v>
      </c>
      <c r="S191" s="219">
        <v>0</v>
      </c>
      <c r="T191" s="220">
        <f>S191*H191</f>
        <v>0</v>
      </c>
      <c r="U191" s="34"/>
      <c r="V191" s="34"/>
      <c r="W191" s="34"/>
      <c r="X191" s="34"/>
      <c r="Y191" s="34"/>
      <c r="Z191" s="34"/>
      <c r="AA191" s="34"/>
      <c r="AB191" s="34"/>
      <c r="AC191" s="34"/>
      <c r="AD191" s="34"/>
      <c r="AE191" s="34"/>
      <c r="AR191" s="221" t="s">
        <v>207</v>
      </c>
      <c r="AT191" s="221" t="s">
        <v>197</v>
      </c>
      <c r="AU191" s="221" t="s">
        <v>85</v>
      </c>
      <c r="AY191" s="17" t="s">
        <v>194</v>
      </c>
      <c r="BE191" s="222">
        <f>IF(N191="základní",J191,0)</f>
        <v>0</v>
      </c>
      <c r="BF191" s="222">
        <f>IF(N191="snížená",J191,0)</f>
        <v>0</v>
      </c>
      <c r="BG191" s="222">
        <f>IF(N191="zákl. přenesená",J191,0)</f>
        <v>0</v>
      </c>
      <c r="BH191" s="222">
        <f>IF(N191="sníž. přenesená",J191,0)</f>
        <v>0</v>
      </c>
      <c r="BI191" s="222">
        <f>IF(N191="nulová",J191,0)</f>
        <v>0</v>
      </c>
      <c r="BJ191" s="17" t="s">
        <v>83</v>
      </c>
      <c r="BK191" s="222">
        <f>ROUND(I191*H191,2)</f>
        <v>0</v>
      </c>
      <c r="BL191" s="17" t="s">
        <v>207</v>
      </c>
      <c r="BM191" s="221" t="s">
        <v>518</v>
      </c>
    </row>
    <row r="192" spans="1:65" s="2" customFormat="1" ht="16.5" customHeight="1">
      <c r="A192" s="34"/>
      <c r="B192" s="35"/>
      <c r="C192" s="209" t="s">
        <v>388</v>
      </c>
      <c r="D192" s="209" t="s">
        <v>197</v>
      </c>
      <c r="E192" s="210" t="s">
        <v>519</v>
      </c>
      <c r="F192" s="211" t="s">
        <v>520</v>
      </c>
      <c r="G192" s="212" t="s">
        <v>344</v>
      </c>
      <c r="H192" s="213">
        <v>13.51</v>
      </c>
      <c r="I192" s="214"/>
      <c r="J192" s="215">
        <f>ROUND(I192*H192,2)</f>
        <v>0</v>
      </c>
      <c r="K192" s="216"/>
      <c r="L192" s="39"/>
      <c r="M192" s="217" t="s">
        <v>1</v>
      </c>
      <c r="N192" s="218" t="s">
        <v>40</v>
      </c>
      <c r="O192" s="71"/>
      <c r="P192" s="219">
        <f>O192*H192</f>
        <v>0</v>
      </c>
      <c r="Q192" s="219">
        <v>1.0601700000000001</v>
      </c>
      <c r="R192" s="219">
        <f>Q192*H192</f>
        <v>14.322896700000001</v>
      </c>
      <c r="S192" s="219">
        <v>0</v>
      </c>
      <c r="T192" s="220">
        <f>S192*H192</f>
        <v>0</v>
      </c>
      <c r="U192" s="34"/>
      <c r="V192" s="34"/>
      <c r="W192" s="34"/>
      <c r="X192" s="34"/>
      <c r="Y192" s="34"/>
      <c r="Z192" s="34"/>
      <c r="AA192" s="34"/>
      <c r="AB192" s="34"/>
      <c r="AC192" s="34"/>
      <c r="AD192" s="34"/>
      <c r="AE192" s="34"/>
      <c r="AR192" s="221" t="s">
        <v>207</v>
      </c>
      <c r="AT192" s="221" t="s">
        <v>197</v>
      </c>
      <c r="AU192" s="221" t="s">
        <v>85</v>
      </c>
      <c r="AY192" s="17" t="s">
        <v>194</v>
      </c>
      <c r="BE192" s="222">
        <f>IF(N192="základní",J192,0)</f>
        <v>0</v>
      </c>
      <c r="BF192" s="222">
        <f>IF(N192="snížená",J192,0)</f>
        <v>0</v>
      </c>
      <c r="BG192" s="222">
        <f>IF(N192="zákl. přenesená",J192,0)</f>
        <v>0</v>
      </c>
      <c r="BH192" s="222">
        <f>IF(N192="sníž. přenesená",J192,0)</f>
        <v>0</v>
      </c>
      <c r="BI192" s="222">
        <f>IF(N192="nulová",J192,0)</f>
        <v>0</v>
      </c>
      <c r="BJ192" s="17" t="s">
        <v>83</v>
      </c>
      <c r="BK192" s="222">
        <f>ROUND(I192*H192,2)</f>
        <v>0</v>
      </c>
      <c r="BL192" s="17" t="s">
        <v>207</v>
      </c>
      <c r="BM192" s="221" t="s">
        <v>521</v>
      </c>
    </row>
    <row r="193" spans="1:65" s="2" customFormat="1" ht="24" customHeight="1">
      <c r="A193" s="34"/>
      <c r="B193" s="35"/>
      <c r="C193" s="209" t="s">
        <v>396</v>
      </c>
      <c r="D193" s="209" t="s">
        <v>197</v>
      </c>
      <c r="E193" s="210" t="s">
        <v>551</v>
      </c>
      <c r="F193" s="211" t="s">
        <v>552</v>
      </c>
      <c r="G193" s="212" t="s">
        <v>280</v>
      </c>
      <c r="H193" s="213">
        <v>45.2</v>
      </c>
      <c r="I193" s="214"/>
      <c r="J193" s="215">
        <f>ROUND(I193*H193,2)</f>
        <v>0</v>
      </c>
      <c r="K193" s="216"/>
      <c r="L193" s="39"/>
      <c r="M193" s="217" t="s">
        <v>1</v>
      </c>
      <c r="N193" s="218" t="s">
        <v>40</v>
      </c>
      <c r="O193" s="71"/>
      <c r="P193" s="219">
        <f>O193*H193</f>
        <v>0</v>
      </c>
      <c r="Q193" s="219">
        <v>2.4744999999999999</v>
      </c>
      <c r="R193" s="219">
        <f>Q193*H193</f>
        <v>111.84740000000001</v>
      </c>
      <c r="S193" s="219">
        <v>0</v>
      </c>
      <c r="T193" s="220">
        <f>S193*H193</f>
        <v>0</v>
      </c>
      <c r="U193" s="34"/>
      <c r="V193" s="34"/>
      <c r="W193" s="34"/>
      <c r="X193" s="34"/>
      <c r="Y193" s="34"/>
      <c r="Z193" s="34"/>
      <c r="AA193" s="34"/>
      <c r="AB193" s="34"/>
      <c r="AC193" s="34"/>
      <c r="AD193" s="34"/>
      <c r="AE193" s="34"/>
      <c r="AR193" s="221" t="s">
        <v>207</v>
      </c>
      <c r="AT193" s="221" t="s">
        <v>197</v>
      </c>
      <c r="AU193" s="221" t="s">
        <v>85</v>
      </c>
      <c r="AY193" s="17" t="s">
        <v>194</v>
      </c>
      <c r="BE193" s="222">
        <f>IF(N193="základní",J193,0)</f>
        <v>0</v>
      </c>
      <c r="BF193" s="222">
        <f>IF(N193="snížená",J193,0)</f>
        <v>0</v>
      </c>
      <c r="BG193" s="222">
        <f>IF(N193="zákl. přenesená",J193,0)</f>
        <v>0</v>
      </c>
      <c r="BH193" s="222">
        <f>IF(N193="sníž. přenesená",J193,0)</f>
        <v>0</v>
      </c>
      <c r="BI193" s="222">
        <f>IF(N193="nulová",J193,0)</f>
        <v>0</v>
      </c>
      <c r="BJ193" s="17" t="s">
        <v>83</v>
      </c>
      <c r="BK193" s="222">
        <f>ROUND(I193*H193,2)</f>
        <v>0</v>
      </c>
      <c r="BL193" s="17" t="s">
        <v>207</v>
      </c>
      <c r="BM193" s="221" t="s">
        <v>553</v>
      </c>
    </row>
    <row r="194" spans="1:65" s="2" customFormat="1" ht="19.5">
      <c r="A194" s="34"/>
      <c r="B194" s="35"/>
      <c r="C194" s="36"/>
      <c r="D194" s="223" t="s">
        <v>203</v>
      </c>
      <c r="E194" s="36"/>
      <c r="F194" s="224" t="s">
        <v>554</v>
      </c>
      <c r="G194" s="36"/>
      <c r="H194" s="36"/>
      <c r="I194" s="122"/>
      <c r="J194" s="36"/>
      <c r="K194" s="36"/>
      <c r="L194" s="39"/>
      <c r="M194" s="225"/>
      <c r="N194" s="226"/>
      <c r="O194" s="71"/>
      <c r="P194" s="71"/>
      <c r="Q194" s="71"/>
      <c r="R194" s="71"/>
      <c r="S194" s="71"/>
      <c r="T194" s="72"/>
      <c r="U194" s="34"/>
      <c r="V194" s="34"/>
      <c r="W194" s="34"/>
      <c r="X194" s="34"/>
      <c r="Y194" s="34"/>
      <c r="Z194" s="34"/>
      <c r="AA194" s="34"/>
      <c r="AB194" s="34"/>
      <c r="AC194" s="34"/>
      <c r="AD194" s="34"/>
      <c r="AE194" s="34"/>
      <c r="AT194" s="17" t="s">
        <v>203</v>
      </c>
      <c r="AU194" s="17" t="s">
        <v>85</v>
      </c>
    </row>
    <row r="195" spans="1:65" s="15" customFormat="1" ht="11.25">
      <c r="B195" s="253"/>
      <c r="C195" s="254"/>
      <c r="D195" s="223" t="s">
        <v>287</v>
      </c>
      <c r="E195" s="255" t="s">
        <v>1</v>
      </c>
      <c r="F195" s="256" t="s">
        <v>555</v>
      </c>
      <c r="G195" s="254"/>
      <c r="H195" s="255" t="s">
        <v>1</v>
      </c>
      <c r="I195" s="257"/>
      <c r="J195" s="254"/>
      <c r="K195" s="254"/>
      <c r="L195" s="258"/>
      <c r="M195" s="259"/>
      <c r="N195" s="260"/>
      <c r="O195" s="260"/>
      <c r="P195" s="260"/>
      <c r="Q195" s="260"/>
      <c r="R195" s="260"/>
      <c r="S195" s="260"/>
      <c r="T195" s="261"/>
      <c r="AT195" s="262" t="s">
        <v>287</v>
      </c>
      <c r="AU195" s="262" t="s">
        <v>85</v>
      </c>
      <c r="AV195" s="15" t="s">
        <v>83</v>
      </c>
      <c r="AW195" s="15" t="s">
        <v>31</v>
      </c>
      <c r="AX195" s="15" t="s">
        <v>75</v>
      </c>
      <c r="AY195" s="262" t="s">
        <v>194</v>
      </c>
    </row>
    <row r="196" spans="1:65" s="13" customFormat="1" ht="11.25">
      <c r="B196" s="231"/>
      <c r="C196" s="232"/>
      <c r="D196" s="223" t="s">
        <v>287</v>
      </c>
      <c r="E196" s="233" t="s">
        <v>1</v>
      </c>
      <c r="F196" s="234" t="s">
        <v>4484</v>
      </c>
      <c r="G196" s="232"/>
      <c r="H196" s="235">
        <v>45.2</v>
      </c>
      <c r="I196" s="236"/>
      <c r="J196" s="232"/>
      <c r="K196" s="232"/>
      <c r="L196" s="237"/>
      <c r="M196" s="238"/>
      <c r="N196" s="239"/>
      <c r="O196" s="239"/>
      <c r="P196" s="239"/>
      <c r="Q196" s="239"/>
      <c r="R196" s="239"/>
      <c r="S196" s="239"/>
      <c r="T196" s="240"/>
      <c r="AT196" s="241" t="s">
        <v>287</v>
      </c>
      <c r="AU196" s="241" t="s">
        <v>85</v>
      </c>
      <c r="AV196" s="13" t="s">
        <v>85</v>
      </c>
      <c r="AW196" s="13" t="s">
        <v>31</v>
      </c>
      <c r="AX196" s="13" t="s">
        <v>75</v>
      </c>
      <c r="AY196" s="241" t="s">
        <v>194</v>
      </c>
    </row>
    <row r="197" spans="1:65" s="14" customFormat="1" ht="11.25">
      <c r="B197" s="242"/>
      <c r="C197" s="243"/>
      <c r="D197" s="223" t="s">
        <v>287</v>
      </c>
      <c r="E197" s="244" t="s">
        <v>1</v>
      </c>
      <c r="F197" s="245" t="s">
        <v>290</v>
      </c>
      <c r="G197" s="243"/>
      <c r="H197" s="246">
        <v>45.2</v>
      </c>
      <c r="I197" s="247"/>
      <c r="J197" s="243"/>
      <c r="K197" s="243"/>
      <c r="L197" s="248"/>
      <c r="M197" s="249"/>
      <c r="N197" s="250"/>
      <c r="O197" s="250"/>
      <c r="P197" s="250"/>
      <c r="Q197" s="250"/>
      <c r="R197" s="250"/>
      <c r="S197" s="250"/>
      <c r="T197" s="251"/>
      <c r="AT197" s="252" t="s">
        <v>287</v>
      </c>
      <c r="AU197" s="252" t="s">
        <v>85</v>
      </c>
      <c r="AV197" s="14" t="s">
        <v>207</v>
      </c>
      <c r="AW197" s="14" t="s">
        <v>31</v>
      </c>
      <c r="AX197" s="14" t="s">
        <v>83</v>
      </c>
      <c r="AY197" s="252" t="s">
        <v>194</v>
      </c>
    </row>
    <row r="198" spans="1:65" s="2" customFormat="1" ht="16.5" customHeight="1">
      <c r="A198" s="34"/>
      <c r="B198" s="35"/>
      <c r="C198" s="209" t="s">
        <v>403</v>
      </c>
      <c r="D198" s="209" t="s">
        <v>197</v>
      </c>
      <c r="E198" s="210" t="s">
        <v>559</v>
      </c>
      <c r="F198" s="211" t="s">
        <v>560</v>
      </c>
      <c r="G198" s="212" t="s">
        <v>302</v>
      </c>
      <c r="H198" s="213">
        <v>385.6</v>
      </c>
      <c r="I198" s="214"/>
      <c r="J198" s="215">
        <f>ROUND(I198*H198,2)</f>
        <v>0</v>
      </c>
      <c r="K198" s="216"/>
      <c r="L198" s="39"/>
      <c r="M198" s="217" t="s">
        <v>1</v>
      </c>
      <c r="N198" s="218" t="s">
        <v>40</v>
      </c>
      <c r="O198" s="71"/>
      <c r="P198" s="219">
        <f>O198*H198</f>
        <v>0</v>
      </c>
      <c r="Q198" s="219">
        <v>2.7499999999999998E-3</v>
      </c>
      <c r="R198" s="219">
        <f>Q198*H198</f>
        <v>1.0604</v>
      </c>
      <c r="S198" s="219">
        <v>0</v>
      </c>
      <c r="T198" s="220">
        <f>S198*H198</f>
        <v>0</v>
      </c>
      <c r="U198" s="34"/>
      <c r="V198" s="34"/>
      <c r="W198" s="34"/>
      <c r="X198" s="34"/>
      <c r="Y198" s="34"/>
      <c r="Z198" s="34"/>
      <c r="AA198" s="34"/>
      <c r="AB198" s="34"/>
      <c r="AC198" s="34"/>
      <c r="AD198" s="34"/>
      <c r="AE198" s="34"/>
      <c r="AR198" s="221" t="s">
        <v>207</v>
      </c>
      <c r="AT198" s="221" t="s">
        <v>197</v>
      </c>
      <c r="AU198" s="221" t="s">
        <v>85</v>
      </c>
      <c r="AY198" s="17" t="s">
        <v>194</v>
      </c>
      <c r="BE198" s="222">
        <f>IF(N198="základní",J198,0)</f>
        <v>0</v>
      </c>
      <c r="BF198" s="222">
        <f>IF(N198="snížená",J198,0)</f>
        <v>0</v>
      </c>
      <c r="BG198" s="222">
        <f>IF(N198="zákl. přenesená",J198,0)</f>
        <v>0</v>
      </c>
      <c r="BH198" s="222">
        <f>IF(N198="sníž. přenesená",J198,0)</f>
        <v>0</v>
      </c>
      <c r="BI198" s="222">
        <f>IF(N198="nulová",J198,0)</f>
        <v>0</v>
      </c>
      <c r="BJ198" s="17" t="s">
        <v>83</v>
      </c>
      <c r="BK198" s="222">
        <f>ROUND(I198*H198,2)</f>
        <v>0</v>
      </c>
      <c r="BL198" s="17" t="s">
        <v>207</v>
      </c>
      <c r="BM198" s="221" t="s">
        <v>561</v>
      </c>
    </row>
    <row r="199" spans="1:65" s="15" customFormat="1" ht="11.25">
      <c r="B199" s="253"/>
      <c r="C199" s="254"/>
      <c r="D199" s="223" t="s">
        <v>287</v>
      </c>
      <c r="E199" s="255" t="s">
        <v>1</v>
      </c>
      <c r="F199" s="256" t="s">
        <v>555</v>
      </c>
      <c r="G199" s="254"/>
      <c r="H199" s="255" t="s">
        <v>1</v>
      </c>
      <c r="I199" s="257"/>
      <c r="J199" s="254"/>
      <c r="K199" s="254"/>
      <c r="L199" s="258"/>
      <c r="M199" s="259"/>
      <c r="N199" s="260"/>
      <c r="O199" s="260"/>
      <c r="P199" s="260"/>
      <c r="Q199" s="260"/>
      <c r="R199" s="260"/>
      <c r="S199" s="260"/>
      <c r="T199" s="261"/>
      <c r="AT199" s="262" t="s">
        <v>287</v>
      </c>
      <c r="AU199" s="262" t="s">
        <v>85</v>
      </c>
      <c r="AV199" s="15" t="s">
        <v>83</v>
      </c>
      <c r="AW199" s="15" t="s">
        <v>31</v>
      </c>
      <c r="AX199" s="15" t="s">
        <v>75</v>
      </c>
      <c r="AY199" s="262" t="s">
        <v>194</v>
      </c>
    </row>
    <row r="200" spans="1:65" s="13" customFormat="1" ht="11.25">
      <c r="B200" s="231"/>
      <c r="C200" s="232"/>
      <c r="D200" s="223" t="s">
        <v>287</v>
      </c>
      <c r="E200" s="233" t="s">
        <v>1</v>
      </c>
      <c r="F200" s="234" t="s">
        <v>4485</v>
      </c>
      <c r="G200" s="232"/>
      <c r="H200" s="235">
        <v>385.6</v>
      </c>
      <c r="I200" s="236"/>
      <c r="J200" s="232"/>
      <c r="K200" s="232"/>
      <c r="L200" s="237"/>
      <c r="M200" s="238"/>
      <c r="N200" s="239"/>
      <c r="O200" s="239"/>
      <c r="P200" s="239"/>
      <c r="Q200" s="239"/>
      <c r="R200" s="239"/>
      <c r="S200" s="239"/>
      <c r="T200" s="240"/>
      <c r="AT200" s="241" t="s">
        <v>287</v>
      </c>
      <c r="AU200" s="241" t="s">
        <v>85</v>
      </c>
      <c r="AV200" s="13" t="s">
        <v>85</v>
      </c>
      <c r="AW200" s="13" t="s">
        <v>31</v>
      </c>
      <c r="AX200" s="13" t="s">
        <v>75</v>
      </c>
      <c r="AY200" s="241" t="s">
        <v>194</v>
      </c>
    </row>
    <row r="201" spans="1:65" s="14" customFormat="1" ht="11.25">
      <c r="B201" s="242"/>
      <c r="C201" s="243"/>
      <c r="D201" s="223" t="s">
        <v>287</v>
      </c>
      <c r="E201" s="244" t="s">
        <v>1</v>
      </c>
      <c r="F201" s="245" t="s">
        <v>290</v>
      </c>
      <c r="G201" s="243"/>
      <c r="H201" s="246">
        <v>385.6</v>
      </c>
      <c r="I201" s="247"/>
      <c r="J201" s="243"/>
      <c r="K201" s="243"/>
      <c r="L201" s="248"/>
      <c r="M201" s="249"/>
      <c r="N201" s="250"/>
      <c r="O201" s="250"/>
      <c r="P201" s="250"/>
      <c r="Q201" s="250"/>
      <c r="R201" s="250"/>
      <c r="S201" s="250"/>
      <c r="T201" s="251"/>
      <c r="AT201" s="252" t="s">
        <v>287</v>
      </c>
      <c r="AU201" s="252" t="s">
        <v>85</v>
      </c>
      <c r="AV201" s="14" t="s">
        <v>207</v>
      </c>
      <c r="AW201" s="14" t="s">
        <v>31</v>
      </c>
      <c r="AX201" s="14" t="s">
        <v>83</v>
      </c>
      <c r="AY201" s="252" t="s">
        <v>194</v>
      </c>
    </row>
    <row r="202" spans="1:65" s="2" customFormat="1" ht="16.5" customHeight="1">
      <c r="A202" s="34"/>
      <c r="B202" s="35"/>
      <c r="C202" s="209" t="s">
        <v>533</v>
      </c>
      <c r="D202" s="209" t="s">
        <v>197</v>
      </c>
      <c r="E202" s="210" t="s">
        <v>566</v>
      </c>
      <c r="F202" s="211" t="s">
        <v>567</v>
      </c>
      <c r="G202" s="212" t="s">
        <v>302</v>
      </c>
      <c r="H202" s="213">
        <v>385.6</v>
      </c>
      <c r="I202" s="214"/>
      <c r="J202" s="215">
        <f>ROUND(I202*H202,2)</f>
        <v>0</v>
      </c>
      <c r="K202" s="216"/>
      <c r="L202" s="39"/>
      <c r="M202" s="217" t="s">
        <v>1</v>
      </c>
      <c r="N202" s="218" t="s">
        <v>40</v>
      </c>
      <c r="O202" s="71"/>
      <c r="P202" s="219">
        <f>O202*H202</f>
        <v>0</v>
      </c>
      <c r="Q202" s="219">
        <v>0</v>
      </c>
      <c r="R202" s="219">
        <f>Q202*H202</f>
        <v>0</v>
      </c>
      <c r="S202" s="219">
        <v>0</v>
      </c>
      <c r="T202" s="220">
        <f>S202*H202</f>
        <v>0</v>
      </c>
      <c r="U202" s="34"/>
      <c r="V202" s="34"/>
      <c r="W202" s="34"/>
      <c r="X202" s="34"/>
      <c r="Y202" s="34"/>
      <c r="Z202" s="34"/>
      <c r="AA202" s="34"/>
      <c r="AB202" s="34"/>
      <c r="AC202" s="34"/>
      <c r="AD202" s="34"/>
      <c r="AE202" s="34"/>
      <c r="AR202" s="221" t="s">
        <v>207</v>
      </c>
      <c r="AT202" s="221" t="s">
        <v>197</v>
      </c>
      <c r="AU202" s="221" t="s">
        <v>85</v>
      </c>
      <c r="AY202" s="17" t="s">
        <v>194</v>
      </c>
      <c r="BE202" s="222">
        <f>IF(N202="základní",J202,0)</f>
        <v>0</v>
      </c>
      <c r="BF202" s="222">
        <f>IF(N202="snížená",J202,0)</f>
        <v>0</v>
      </c>
      <c r="BG202" s="222">
        <f>IF(N202="zákl. přenesená",J202,0)</f>
        <v>0</v>
      </c>
      <c r="BH202" s="222">
        <f>IF(N202="sníž. přenesená",J202,0)</f>
        <v>0</v>
      </c>
      <c r="BI202" s="222">
        <f>IF(N202="nulová",J202,0)</f>
        <v>0</v>
      </c>
      <c r="BJ202" s="17" t="s">
        <v>83</v>
      </c>
      <c r="BK202" s="222">
        <f>ROUND(I202*H202,2)</f>
        <v>0</v>
      </c>
      <c r="BL202" s="17" t="s">
        <v>207</v>
      </c>
      <c r="BM202" s="221" t="s">
        <v>568</v>
      </c>
    </row>
    <row r="203" spans="1:65" s="2" customFormat="1" ht="24" customHeight="1">
      <c r="A203" s="34"/>
      <c r="B203" s="35"/>
      <c r="C203" s="209" t="s">
        <v>537</v>
      </c>
      <c r="D203" s="209" t="s">
        <v>197</v>
      </c>
      <c r="E203" s="210" t="s">
        <v>570</v>
      </c>
      <c r="F203" s="211" t="s">
        <v>571</v>
      </c>
      <c r="G203" s="212" t="s">
        <v>344</v>
      </c>
      <c r="H203" s="213">
        <v>8.6839999999999993</v>
      </c>
      <c r="I203" s="214"/>
      <c r="J203" s="215">
        <f>ROUND(I203*H203,2)</f>
        <v>0</v>
      </c>
      <c r="K203" s="216"/>
      <c r="L203" s="39"/>
      <c r="M203" s="217" t="s">
        <v>1</v>
      </c>
      <c r="N203" s="218" t="s">
        <v>40</v>
      </c>
      <c r="O203" s="71"/>
      <c r="P203" s="219">
        <f>O203*H203</f>
        <v>0</v>
      </c>
      <c r="Q203" s="219">
        <v>1.05871</v>
      </c>
      <c r="R203" s="219">
        <f>Q203*H203</f>
        <v>9.1938376399999999</v>
      </c>
      <c r="S203" s="219">
        <v>0</v>
      </c>
      <c r="T203" s="220">
        <f>S203*H203</f>
        <v>0</v>
      </c>
      <c r="U203" s="34"/>
      <c r="V203" s="34"/>
      <c r="W203" s="34"/>
      <c r="X203" s="34"/>
      <c r="Y203" s="34"/>
      <c r="Z203" s="34"/>
      <c r="AA203" s="34"/>
      <c r="AB203" s="34"/>
      <c r="AC203" s="34"/>
      <c r="AD203" s="34"/>
      <c r="AE203" s="34"/>
      <c r="AR203" s="221" t="s">
        <v>207</v>
      </c>
      <c r="AT203" s="221" t="s">
        <v>197</v>
      </c>
      <c r="AU203" s="221" t="s">
        <v>85</v>
      </c>
      <c r="AY203" s="17" t="s">
        <v>194</v>
      </c>
      <c r="BE203" s="222">
        <f>IF(N203="základní",J203,0)</f>
        <v>0</v>
      </c>
      <c r="BF203" s="222">
        <f>IF(N203="snížená",J203,0)</f>
        <v>0</v>
      </c>
      <c r="BG203" s="222">
        <f>IF(N203="zákl. přenesená",J203,0)</f>
        <v>0</v>
      </c>
      <c r="BH203" s="222">
        <f>IF(N203="sníž. přenesená",J203,0)</f>
        <v>0</v>
      </c>
      <c r="BI203" s="222">
        <f>IF(N203="nulová",J203,0)</f>
        <v>0</v>
      </c>
      <c r="BJ203" s="17" t="s">
        <v>83</v>
      </c>
      <c r="BK203" s="222">
        <f>ROUND(I203*H203,2)</f>
        <v>0</v>
      </c>
      <c r="BL203" s="17" t="s">
        <v>207</v>
      </c>
      <c r="BM203" s="221" t="s">
        <v>572</v>
      </c>
    </row>
    <row r="204" spans="1:65" s="12" customFormat="1" ht="22.9" customHeight="1">
      <c r="B204" s="193"/>
      <c r="C204" s="194"/>
      <c r="D204" s="195" t="s">
        <v>74</v>
      </c>
      <c r="E204" s="207" t="s">
        <v>209</v>
      </c>
      <c r="F204" s="207" t="s">
        <v>283</v>
      </c>
      <c r="G204" s="194"/>
      <c r="H204" s="194"/>
      <c r="I204" s="197"/>
      <c r="J204" s="208">
        <f>BK204</f>
        <v>0</v>
      </c>
      <c r="K204" s="194"/>
      <c r="L204" s="199"/>
      <c r="M204" s="200"/>
      <c r="N204" s="201"/>
      <c r="O204" s="201"/>
      <c r="P204" s="202">
        <f>SUM(P205:P272)</f>
        <v>0</v>
      </c>
      <c r="Q204" s="201"/>
      <c r="R204" s="202">
        <f>SUM(R205:R272)</f>
        <v>694.35208007000017</v>
      </c>
      <c r="S204" s="201"/>
      <c r="T204" s="203">
        <f>SUM(T205:T272)</f>
        <v>0</v>
      </c>
      <c r="AR204" s="204" t="s">
        <v>83</v>
      </c>
      <c r="AT204" s="205" t="s">
        <v>74</v>
      </c>
      <c r="AU204" s="205" t="s">
        <v>83</v>
      </c>
      <c r="AY204" s="204" t="s">
        <v>194</v>
      </c>
      <c r="BK204" s="206">
        <f>SUM(BK205:BK272)</f>
        <v>0</v>
      </c>
    </row>
    <row r="205" spans="1:65" s="2" customFormat="1" ht="24" customHeight="1">
      <c r="A205" s="34"/>
      <c r="B205" s="35"/>
      <c r="C205" s="209" t="s">
        <v>541</v>
      </c>
      <c r="D205" s="209" t="s">
        <v>197</v>
      </c>
      <c r="E205" s="210" t="s">
        <v>574</v>
      </c>
      <c r="F205" s="211" t="s">
        <v>4486</v>
      </c>
      <c r="G205" s="212" t="s">
        <v>302</v>
      </c>
      <c r="H205" s="213">
        <v>12.3</v>
      </c>
      <c r="I205" s="214"/>
      <c r="J205" s="215">
        <f>ROUND(I205*H205,2)</f>
        <v>0</v>
      </c>
      <c r="K205" s="216"/>
      <c r="L205" s="39"/>
      <c r="M205" s="217" t="s">
        <v>1</v>
      </c>
      <c r="N205" s="218" t="s">
        <v>40</v>
      </c>
      <c r="O205" s="71"/>
      <c r="P205" s="219">
        <f>O205*H205</f>
        <v>0</v>
      </c>
      <c r="Q205" s="219">
        <v>0.16697999999999999</v>
      </c>
      <c r="R205" s="219">
        <f>Q205*H205</f>
        <v>2.0538539999999998</v>
      </c>
      <c r="S205" s="219">
        <v>0</v>
      </c>
      <c r="T205" s="220">
        <f>S205*H205</f>
        <v>0</v>
      </c>
      <c r="U205" s="34"/>
      <c r="V205" s="34"/>
      <c r="W205" s="34"/>
      <c r="X205" s="34"/>
      <c r="Y205" s="34"/>
      <c r="Z205" s="34"/>
      <c r="AA205" s="34"/>
      <c r="AB205" s="34"/>
      <c r="AC205" s="34"/>
      <c r="AD205" s="34"/>
      <c r="AE205" s="34"/>
      <c r="AR205" s="221" t="s">
        <v>207</v>
      </c>
      <c r="AT205" s="221" t="s">
        <v>197</v>
      </c>
      <c r="AU205" s="221" t="s">
        <v>85</v>
      </c>
      <c r="AY205" s="17" t="s">
        <v>194</v>
      </c>
      <c r="BE205" s="222">
        <f>IF(N205="základní",J205,0)</f>
        <v>0</v>
      </c>
      <c r="BF205" s="222">
        <f>IF(N205="snížená",J205,0)</f>
        <v>0</v>
      </c>
      <c r="BG205" s="222">
        <f>IF(N205="zákl. přenesená",J205,0)</f>
        <v>0</v>
      </c>
      <c r="BH205" s="222">
        <f>IF(N205="sníž. přenesená",J205,0)</f>
        <v>0</v>
      </c>
      <c r="BI205" s="222">
        <f>IF(N205="nulová",J205,0)</f>
        <v>0</v>
      </c>
      <c r="BJ205" s="17" t="s">
        <v>83</v>
      </c>
      <c r="BK205" s="222">
        <f>ROUND(I205*H205,2)</f>
        <v>0</v>
      </c>
      <c r="BL205" s="17" t="s">
        <v>207</v>
      </c>
      <c r="BM205" s="221" t="s">
        <v>576</v>
      </c>
    </row>
    <row r="206" spans="1:65" s="2" customFormat="1" ht="24" customHeight="1">
      <c r="A206" s="34"/>
      <c r="B206" s="35"/>
      <c r="C206" s="209" t="s">
        <v>550</v>
      </c>
      <c r="D206" s="209" t="s">
        <v>197</v>
      </c>
      <c r="E206" s="210" t="s">
        <v>578</v>
      </c>
      <c r="F206" s="211" t="s">
        <v>579</v>
      </c>
      <c r="G206" s="212" t="s">
        <v>302</v>
      </c>
      <c r="H206" s="213">
        <v>348.5</v>
      </c>
      <c r="I206" s="214"/>
      <c r="J206" s="215">
        <f>ROUND(I206*H206,2)</f>
        <v>0</v>
      </c>
      <c r="K206" s="216"/>
      <c r="L206" s="39"/>
      <c r="M206" s="217" t="s">
        <v>1</v>
      </c>
      <c r="N206" s="218" t="s">
        <v>40</v>
      </c>
      <c r="O206" s="71"/>
      <c r="P206" s="219">
        <f>O206*H206</f>
        <v>0</v>
      </c>
      <c r="Q206" s="219">
        <v>0.26032</v>
      </c>
      <c r="R206" s="219">
        <f>Q206*H206</f>
        <v>90.721519999999998</v>
      </c>
      <c r="S206" s="219">
        <v>0</v>
      </c>
      <c r="T206" s="220">
        <f>S206*H206</f>
        <v>0</v>
      </c>
      <c r="U206" s="34"/>
      <c r="V206" s="34"/>
      <c r="W206" s="34"/>
      <c r="X206" s="34"/>
      <c r="Y206" s="34"/>
      <c r="Z206" s="34"/>
      <c r="AA206" s="34"/>
      <c r="AB206" s="34"/>
      <c r="AC206" s="34"/>
      <c r="AD206" s="34"/>
      <c r="AE206" s="34"/>
      <c r="AR206" s="221" t="s">
        <v>207</v>
      </c>
      <c r="AT206" s="221" t="s">
        <v>197</v>
      </c>
      <c r="AU206" s="221" t="s">
        <v>85</v>
      </c>
      <c r="AY206" s="17" t="s">
        <v>194</v>
      </c>
      <c r="BE206" s="222">
        <f>IF(N206="základní",J206,0)</f>
        <v>0</v>
      </c>
      <c r="BF206" s="222">
        <f>IF(N206="snížená",J206,0)</f>
        <v>0</v>
      </c>
      <c r="BG206" s="222">
        <f>IF(N206="zákl. přenesená",J206,0)</f>
        <v>0</v>
      </c>
      <c r="BH206" s="222">
        <f>IF(N206="sníž. přenesená",J206,0)</f>
        <v>0</v>
      </c>
      <c r="BI206" s="222">
        <f>IF(N206="nulová",J206,0)</f>
        <v>0</v>
      </c>
      <c r="BJ206" s="17" t="s">
        <v>83</v>
      </c>
      <c r="BK206" s="222">
        <f>ROUND(I206*H206,2)</f>
        <v>0</v>
      </c>
      <c r="BL206" s="17" t="s">
        <v>207</v>
      </c>
      <c r="BM206" s="221" t="s">
        <v>580</v>
      </c>
    </row>
    <row r="207" spans="1:65" s="2" customFormat="1" ht="24" customHeight="1">
      <c r="A207" s="34"/>
      <c r="B207" s="35"/>
      <c r="C207" s="209" t="s">
        <v>558</v>
      </c>
      <c r="D207" s="209" t="s">
        <v>197</v>
      </c>
      <c r="E207" s="210" t="s">
        <v>582</v>
      </c>
      <c r="F207" s="211" t="s">
        <v>583</v>
      </c>
      <c r="G207" s="212" t="s">
        <v>280</v>
      </c>
      <c r="H207" s="213">
        <v>45.2</v>
      </c>
      <c r="I207" s="214"/>
      <c r="J207" s="215">
        <f>ROUND(I207*H207,2)</f>
        <v>0</v>
      </c>
      <c r="K207" s="216"/>
      <c r="L207" s="39"/>
      <c r="M207" s="217" t="s">
        <v>1</v>
      </c>
      <c r="N207" s="218" t="s">
        <v>40</v>
      </c>
      <c r="O207" s="71"/>
      <c r="P207" s="219">
        <f>O207*H207</f>
        <v>0</v>
      </c>
      <c r="Q207" s="219">
        <v>2.45329</v>
      </c>
      <c r="R207" s="219">
        <f>Q207*H207</f>
        <v>110.88870800000001</v>
      </c>
      <c r="S207" s="219">
        <v>0</v>
      </c>
      <c r="T207" s="220">
        <f>S207*H207</f>
        <v>0</v>
      </c>
      <c r="U207" s="34"/>
      <c r="V207" s="34"/>
      <c r="W207" s="34"/>
      <c r="X207" s="34"/>
      <c r="Y207" s="34"/>
      <c r="Z207" s="34"/>
      <c r="AA207" s="34"/>
      <c r="AB207" s="34"/>
      <c r="AC207" s="34"/>
      <c r="AD207" s="34"/>
      <c r="AE207" s="34"/>
      <c r="AR207" s="221" t="s">
        <v>207</v>
      </c>
      <c r="AT207" s="221" t="s">
        <v>197</v>
      </c>
      <c r="AU207" s="221" t="s">
        <v>85</v>
      </c>
      <c r="AY207" s="17" t="s">
        <v>194</v>
      </c>
      <c r="BE207" s="222">
        <f>IF(N207="základní",J207,0)</f>
        <v>0</v>
      </c>
      <c r="BF207" s="222">
        <f>IF(N207="snížená",J207,0)</f>
        <v>0</v>
      </c>
      <c r="BG207" s="222">
        <f>IF(N207="zákl. přenesená",J207,0)</f>
        <v>0</v>
      </c>
      <c r="BH207" s="222">
        <f>IF(N207="sníž. přenesená",J207,0)</f>
        <v>0</v>
      </c>
      <c r="BI207" s="222">
        <f>IF(N207="nulová",J207,0)</f>
        <v>0</v>
      </c>
      <c r="BJ207" s="17" t="s">
        <v>83</v>
      </c>
      <c r="BK207" s="222">
        <f>ROUND(I207*H207,2)</f>
        <v>0</v>
      </c>
      <c r="BL207" s="17" t="s">
        <v>207</v>
      </c>
      <c r="BM207" s="221" t="s">
        <v>584</v>
      </c>
    </row>
    <row r="208" spans="1:65" s="2" customFormat="1" ht="19.5">
      <c r="A208" s="34"/>
      <c r="B208" s="35"/>
      <c r="C208" s="36"/>
      <c r="D208" s="223" t="s">
        <v>203</v>
      </c>
      <c r="E208" s="36"/>
      <c r="F208" s="224" t="s">
        <v>585</v>
      </c>
      <c r="G208" s="36"/>
      <c r="H208" s="36"/>
      <c r="I208" s="122"/>
      <c r="J208" s="36"/>
      <c r="K208" s="36"/>
      <c r="L208" s="39"/>
      <c r="M208" s="225"/>
      <c r="N208" s="226"/>
      <c r="O208" s="71"/>
      <c r="P208" s="71"/>
      <c r="Q208" s="71"/>
      <c r="R208" s="71"/>
      <c r="S208" s="71"/>
      <c r="T208" s="72"/>
      <c r="U208" s="34"/>
      <c r="V208" s="34"/>
      <c r="W208" s="34"/>
      <c r="X208" s="34"/>
      <c r="Y208" s="34"/>
      <c r="Z208" s="34"/>
      <c r="AA208" s="34"/>
      <c r="AB208" s="34"/>
      <c r="AC208" s="34"/>
      <c r="AD208" s="34"/>
      <c r="AE208" s="34"/>
      <c r="AT208" s="17" t="s">
        <v>203</v>
      </c>
      <c r="AU208" s="17" t="s">
        <v>85</v>
      </c>
    </row>
    <row r="209" spans="1:65" s="15" customFormat="1" ht="11.25">
      <c r="B209" s="253"/>
      <c r="C209" s="254"/>
      <c r="D209" s="223" t="s">
        <v>287</v>
      </c>
      <c r="E209" s="255" t="s">
        <v>1</v>
      </c>
      <c r="F209" s="256" t="s">
        <v>555</v>
      </c>
      <c r="G209" s="254"/>
      <c r="H209" s="255" t="s">
        <v>1</v>
      </c>
      <c r="I209" s="257"/>
      <c r="J209" s="254"/>
      <c r="K209" s="254"/>
      <c r="L209" s="258"/>
      <c r="M209" s="259"/>
      <c r="N209" s="260"/>
      <c r="O209" s="260"/>
      <c r="P209" s="260"/>
      <c r="Q209" s="260"/>
      <c r="R209" s="260"/>
      <c r="S209" s="260"/>
      <c r="T209" s="261"/>
      <c r="AT209" s="262" t="s">
        <v>287</v>
      </c>
      <c r="AU209" s="262" t="s">
        <v>85</v>
      </c>
      <c r="AV209" s="15" t="s">
        <v>83</v>
      </c>
      <c r="AW209" s="15" t="s">
        <v>31</v>
      </c>
      <c r="AX209" s="15" t="s">
        <v>75</v>
      </c>
      <c r="AY209" s="262" t="s">
        <v>194</v>
      </c>
    </row>
    <row r="210" spans="1:65" s="13" customFormat="1" ht="11.25">
      <c r="B210" s="231"/>
      <c r="C210" s="232"/>
      <c r="D210" s="223" t="s">
        <v>287</v>
      </c>
      <c r="E210" s="233" t="s">
        <v>1</v>
      </c>
      <c r="F210" s="234" t="s">
        <v>4484</v>
      </c>
      <c r="G210" s="232"/>
      <c r="H210" s="235">
        <v>45.2</v>
      </c>
      <c r="I210" s="236"/>
      <c r="J210" s="232"/>
      <c r="K210" s="232"/>
      <c r="L210" s="237"/>
      <c r="M210" s="238"/>
      <c r="N210" s="239"/>
      <c r="O210" s="239"/>
      <c r="P210" s="239"/>
      <c r="Q210" s="239"/>
      <c r="R210" s="239"/>
      <c r="S210" s="239"/>
      <c r="T210" s="240"/>
      <c r="AT210" s="241" t="s">
        <v>287</v>
      </c>
      <c r="AU210" s="241" t="s">
        <v>85</v>
      </c>
      <c r="AV210" s="13" t="s">
        <v>85</v>
      </c>
      <c r="AW210" s="13" t="s">
        <v>31</v>
      </c>
      <c r="AX210" s="13" t="s">
        <v>83</v>
      </c>
      <c r="AY210" s="241" t="s">
        <v>194</v>
      </c>
    </row>
    <row r="211" spans="1:65" s="2" customFormat="1" ht="24" customHeight="1">
      <c r="A211" s="34"/>
      <c r="B211" s="35"/>
      <c r="C211" s="209" t="s">
        <v>565</v>
      </c>
      <c r="D211" s="209" t="s">
        <v>197</v>
      </c>
      <c r="E211" s="210" t="s">
        <v>589</v>
      </c>
      <c r="F211" s="211" t="s">
        <v>590</v>
      </c>
      <c r="G211" s="212" t="s">
        <v>302</v>
      </c>
      <c r="H211" s="213">
        <v>361.6</v>
      </c>
      <c r="I211" s="214"/>
      <c r="J211" s="215">
        <f>ROUND(I211*H211,2)</f>
        <v>0</v>
      </c>
      <c r="K211" s="216"/>
      <c r="L211" s="39"/>
      <c r="M211" s="217" t="s">
        <v>1</v>
      </c>
      <c r="N211" s="218" t="s">
        <v>40</v>
      </c>
      <c r="O211" s="71"/>
      <c r="P211" s="219">
        <f>O211*H211</f>
        <v>0</v>
      </c>
      <c r="Q211" s="219">
        <v>2.7499999999999998E-3</v>
      </c>
      <c r="R211" s="219">
        <f>Q211*H211</f>
        <v>0.99439999999999995</v>
      </c>
      <c r="S211" s="219">
        <v>0</v>
      </c>
      <c r="T211" s="220">
        <f>S211*H211</f>
        <v>0</v>
      </c>
      <c r="U211" s="34"/>
      <c r="V211" s="34"/>
      <c r="W211" s="34"/>
      <c r="X211" s="34"/>
      <c r="Y211" s="34"/>
      <c r="Z211" s="34"/>
      <c r="AA211" s="34"/>
      <c r="AB211" s="34"/>
      <c r="AC211" s="34"/>
      <c r="AD211" s="34"/>
      <c r="AE211" s="34"/>
      <c r="AR211" s="221" t="s">
        <v>207</v>
      </c>
      <c r="AT211" s="221" t="s">
        <v>197</v>
      </c>
      <c r="AU211" s="221" t="s">
        <v>85</v>
      </c>
      <c r="AY211" s="17" t="s">
        <v>194</v>
      </c>
      <c r="BE211" s="222">
        <f>IF(N211="základní",J211,0)</f>
        <v>0</v>
      </c>
      <c r="BF211" s="222">
        <f>IF(N211="snížená",J211,0)</f>
        <v>0</v>
      </c>
      <c r="BG211" s="222">
        <f>IF(N211="zákl. přenesená",J211,0)</f>
        <v>0</v>
      </c>
      <c r="BH211" s="222">
        <f>IF(N211="sníž. přenesená",J211,0)</f>
        <v>0</v>
      </c>
      <c r="BI211" s="222">
        <f>IF(N211="nulová",J211,0)</f>
        <v>0</v>
      </c>
      <c r="BJ211" s="17" t="s">
        <v>83</v>
      </c>
      <c r="BK211" s="222">
        <f>ROUND(I211*H211,2)</f>
        <v>0</v>
      </c>
      <c r="BL211" s="17" t="s">
        <v>207</v>
      </c>
      <c r="BM211" s="221" t="s">
        <v>591</v>
      </c>
    </row>
    <row r="212" spans="1:65" s="15" customFormat="1" ht="11.25">
      <c r="B212" s="253"/>
      <c r="C212" s="254"/>
      <c r="D212" s="223" t="s">
        <v>287</v>
      </c>
      <c r="E212" s="255" t="s">
        <v>1</v>
      </c>
      <c r="F212" s="256" t="s">
        <v>555</v>
      </c>
      <c r="G212" s="254"/>
      <c r="H212" s="255" t="s">
        <v>1</v>
      </c>
      <c r="I212" s="257"/>
      <c r="J212" s="254"/>
      <c r="K212" s="254"/>
      <c r="L212" s="258"/>
      <c r="M212" s="259"/>
      <c r="N212" s="260"/>
      <c r="O212" s="260"/>
      <c r="P212" s="260"/>
      <c r="Q212" s="260"/>
      <c r="R212" s="260"/>
      <c r="S212" s="260"/>
      <c r="T212" s="261"/>
      <c r="AT212" s="262" t="s">
        <v>287</v>
      </c>
      <c r="AU212" s="262" t="s">
        <v>85</v>
      </c>
      <c r="AV212" s="15" t="s">
        <v>83</v>
      </c>
      <c r="AW212" s="15" t="s">
        <v>31</v>
      </c>
      <c r="AX212" s="15" t="s">
        <v>75</v>
      </c>
      <c r="AY212" s="262" t="s">
        <v>194</v>
      </c>
    </row>
    <row r="213" spans="1:65" s="13" customFormat="1" ht="11.25">
      <c r="B213" s="231"/>
      <c r="C213" s="232"/>
      <c r="D213" s="223" t="s">
        <v>287</v>
      </c>
      <c r="E213" s="233" t="s">
        <v>1</v>
      </c>
      <c r="F213" s="234" t="s">
        <v>4487</v>
      </c>
      <c r="G213" s="232"/>
      <c r="H213" s="235">
        <v>361.6</v>
      </c>
      <c r="I213" s="236"/>
      <c r="J213" s="232"/>
      <c r="K213" s="232"/>
      <c r="L213" s="237"/>
      <c r="M213" s="238"/>
      <c r="N213" s="239"/>
      <c r="O213" s="239"/>
      <c r="P213" s="239"/>
      <c r="Q213" s="239"/>
      <c r="R213" s="239"/>
      <c r="S213" s="239"/>
      <c r="T213" s="240"/>
      <c r="AT213" s="241" t="s">
        <v>287</v>
      </c>
      <c r="AU213" s="241" t="s">
        <v>85</v>
      </c>
      <c r="AV213" s="13" t="s">
        <v>85</v>
      </c>
      <c r="AW213" s="13" t="s">
        <v>31</v>
      </c>
      <c r="AX213" s="13" t="s">
        <v>75</v>
      </c>
      <c r="AY213" s="241" t="s">
        <v>194</v>
      </c>
    </row>
    <row r="214" spans="1:65" s="14" customFormat="1" ht="11.25">
      <c r="B214" s="242"/>
      <c r="C214" s="243"/>
      <c r="D214" s="223" t="s">
        <v>287</v>
      </c>
      <c r="E214" s="244" t="s">
        <v>1</v>
      </c>
      <c r="F214" s="245" t="s">
        <v>290</v>
      </c>
      <c r="G214" s="243"/>
      <c r="H214" s="246">
        <v>361.6</v>
      </c>
      <c r="I214" s="247"/>
      <c r="J214" s="243"/>
      <c r="K214" s="243"/>
      <c r="L214" s="248"/>
      <c r="M214" s="249"/>
      <c r="N214" s="250"/>
      <c r="O214" s="250"/>
      <c r="P214" s="250"/>
      <c r="Q214" s="250"/>
      <c r="R214" s="250"/>
      <c r="S214" s="250"/>
      <c r="T214" s="251"/>
      <c r="AT214" s="252" t="s">
        <v>287</v>
      </c>
      <c r="AU214" s="252" t="s">
        <v>85</v>
      </c>
      <c r="AV214" s="14" t="s">
        <v>207</v>
      </c>
      <c r="AW214" s="14" t="s">
        <v>31</v>
      </c>
      <c r="AX214" s="14" t="s">
        <v>83</v>
      </c>
      <c r="AY214" s="252" t="s">
        <v>194</v>
      </c>
    </row>
    <row r="215" spans="1:65" s="2" customFormat="1" ht="24" customHeight="1">
      <c r="A215" s="34"/>
      <c r="B215" s="35"/>
      <c r="C215" s="209" t="s">
        <v>569</v>
      </c>
      <c r="D215" s="209" t="s">
        <v>197</v>
      </c>
      <c r="E215" s="210" t="s">
        <v>595</v>
      </c>
      <c r="F215" s="211" t="s">
        <v>596</v>
      </c>
      <c r="G215" s="212" t="s">
        <v>302</v>
      </c>
      <c r="H215" s="213">
        <v>361.6</v>
      </c>
      <c r="I215" s="214"/>
      <c r="J215" s="215">
        <f t="shared" ref="J215:J222" si="10">ROUND(I215*H215,2)</f>
        <v>0</v>
      </c>
      <c r="K215" s="216"/>
      <c r="L215" s="39"/>
      <c r="M215" s="217" t="s">
        <v>1</v>
      </c>
      <c r="N215" s="218" t="s">
        <v>40</v>
      </c>
      <c r="O215" s="71"/>
      <c r="P215" s="219">
        <f t="shared" ref="P215:P222" si="11">O215*H215</f>
        <v>0</v>
      </c>
      <c r="Q215" s="219">
        <v>0</v>
      </c>
      <c r="R215" s="219">
        <f t="shared" ref="R215:R222" si="12">Q215*H215</f>
        <v>0</v>
      </c>
      <c r="S215" s="219">
        <v>0</v>
      </c>
      <c r="T215" s="220">
        <f t="shared" ref="T215:T222" si="13">S215*H215</f>
        <v>0</v>
      </c>
      <c r="U215" s="34"/>
      <c r="V215" s="34"/>
      <c r="W215" s="34"/>
      <c r="X215" s="34"/>
      <c r="Y215" s="34"/>
      <c r="Z215" s="34"/>
      <c r="AA215" s="34"/>
      <c r="AB215" s="34"/>
      <c r="AC215" s="34"/>
      <c r="AD215" s="34"/>
      <c r="AE215" s="34"/>
      <c r="AR215" s="221" t="s">
        <v>207</v>
      </c>
      <c r="AT215" s="221" t="s">
        <v>197</v>
      </c>
      <c r="AU215" s="221" t="s">
        <v>85</v>
      </c>
      <c r="AY215" s="17" t="s">
        <v>194</v>
      </c>
      <c r="BE215" s="222">
        <f t="shared" ref="BE215:BE222" si="14">IF(N215="základní",J215,0)</f>
        <v>0</v>
      </c>
      <c r="BF215" s="222">
        <f t="shared" ref="BF215:BF222" si="15">IF(N215="snížená",J215,0)</f>
        <v>0</v>
      </c>
      <c r="BG215" s="222">
        <f t="shared" ref="BG215:BG222" si="16">IF(N215="zákl. přenesená",J215,0)</f>
        <v>0</v>
      </c>
      <c r="BH215" s="222">
        <f t="shared" ref="BH215:BH222" si="17">IF(N215="sníž. přenesená",J215,0)</f>
        <v>0</v>
      </c>
      <c r="BI215" s="222">
        <f t="shared" ref="BI215:BI222" si="18">IF(N215="nulová",J215,0)</f>
        <v>0</v>
      </c>
      <c r="BJ215" s="17" t="s">
        <v>83</v>
      </c>
      <c r="BK215" s="222">
        <f t="shared" ref="BK215:BK222" si="19">ROUND(I215*H215,2)</f>
        <v>0</v>
      </c>
      <c r="BL215" s="17" t="s">
        <v>207</v>
      </c>
      <c r="BM215" s="221" t="s">
        <v>597</v>
      </c>
    </row>
    <row r="216" spans="1:65" s="2" customFormat="1" ht="16.5" customHeight="1">
      <c r="A216" s="34"/>
      <c r="B216" s="35"/>
      <c r="C216" s="209" t="s">
        <v>573</v>
      </c>
      <c r="D216" s="209" t="s">
        <v>197</v>
      </c>
      <c r="E216" s="210" t="s">
        <v>599</v>
      </c>
      <c r="F216" s="211" t="s">
        <v>600</v>
      </c>
      <c r="G216" s="212" t="s">
        <v>344</v>
      </c>
      <c r="H216" s="213">
        <v>7.6840000000000002</v>
      </c>
      <c r="I216" s="214"/>
      <c r="J216" s="215">
        <f t="shared" si="10"/>
        <v>0</v>
      </c>
      <c r="K216" s="216"/>
      <c r="L216" s="39"/>
      <c r="M216" s="217" t="s">
        <v>1</v>
      </c>
      <c r="N216" s="218" t="s">
        <v>40</v>
      </c>
      <c r="O216" s="71"/>
      <c r="P216" s="219">
        <f t="shared" si="11"/>
        <v>0</v>
      </c>
      <c r="Q216" s="219">
        <v>1.04881</v>
      </c>
      <c r="R216" s="219">
        <f t="shared" si="12"/>
        <v>8.0590560399999998</v>
      </c>
      <c r="S216" s="219">
        <v>0</v>
      </c>
      <c r="T216" s="220">
        <f t="shared" si="13"/>
        <v>0</v>
      </c>
      <c r="U216" s="34"/>
      <c r="V216" s="34"/>
      <c r="W216" s="34"/>
      <c r="X216" s="34"/>
      <c r="Y216" s="34"/>
      <c r="Z216" s="34"/>
      <c r="AA216" s="34"/>
      <c r="AB216" s="34"/>
      <c r="AC216" s="34"/>
      <c r="AD216" s="34"/>
      <c r="AE216" s="34"/>
      <c r="AR216" s="221" t="s">
        <v>207</v>
      </c>
      <c r="AT216" s="221" t="s">
        <v>197</v>
      </c>
      <c r="AU216" s="221" t="s">
        <v>85</v>
      </c>
      <c r="AY216" s="17" t="s">
        <v>194</v>
      </c>
      <c r="BE216" s="222">
        <f t="shared" si="14"/>
        <v>0</v>
      </c>
      <c r="BF216" s="222">
        <f t="shared" si="15"/>
        <v>0</v>
      </c>
      <c r="BG216" s="222">
        <f t="shared" si="16"/>
        <v>0</v>
      </c>
      <c r="BH216" s="222">
        <f t="shared" si="17"/>
        <v>0</v>
      </c>
      <c r="BI216" s="222">
        <f t="shared" si="18"/>
        <v>0</v>
      </c>
      <c r="BJ216" s="17" t="s">
        <v>83</v>
      </c>
      <c r="BK216" s="222">
        <f t="shared" si="19"/>
        <v>0</v>
      </c>
      <c r="BL216" s="17" t="s">
        <v>207</v>
      </c>
      <c r="BM216" s="221" t="s">
        <v>601</v>
      </c>
    </row>
    <row r="217" spans="1:65" s="2" customFormat="1" ht="24" customHeight="1">
      <c r="A217" s="34"/>
      <c r="B217" s="35"/>
      <c r="C217" s="209" t="s">
        <v>577</v>
      </c>
      <c r="D217" s="209" t="s">
        <v>197</v>
      </c>
      <c r="E217" s="210" t="s">
        <v>603</v>
      </c>
      <c r="F217" s="211" t="s">
        <v>604</v>
      </c>
      <c r="G217" s="212" t="s">
        <v>337</v>
      </c>
      <c r="H217" s="213">
        <v>1</v>
      </c>
      <c r="I217" s="214"/>
      <c r="J217" s="215">
        <f t="shared" si="10"/>
        <v>0</v>
      </c>
      <c r="K217" s="216"/>
      <c r="L217" s="39"/>
      <c r="M217" s="217" t="s">
        <v>1</v>
      </c>
      <c r="N217" s="218" t="s">
        <v>40</v>
      </c>
      <c r="O217" s="71"/>
      <c r="P217" s="219">
        <f t="shared" si="11"/>
        <v>0</v>
      </c>
      <c r="Q217" s="219">
        <v>3.6299999999999999E-2</v>
      </c>
      <c r="R217" s="219">
        <f t="shared" si="12"/>
        <v>3.6299999999999999E-2</v>
      </c>
      <c r="S217" s="219">
        <v>0</v>
      </c>
      <c r="T217" s="220">
        <f t="shared" si="13"/>
        <v>0</v>
      </c>
      <c r="U217" s="34"/>
      <c r="V217" s="34"/>
      <c r="W217" s="34"/>
      <c r="X217" s="34"/>
      <c r="Y217" s="34"/>
      <c r="Z217" s="34"/>
      <c r="AA217" s="34"/>
      <c r="AB217" s="34"/>
      <c r="AC217" s="34"/>
      <c r="AD217" s="34"/>
      <c r="AE217" s="34"/>
      <c r="AR217" s="221" t="s">
        <v>207</v>
      </c>
      <c r="AT217" s="221" t="s">
        <v>197</v>
      </c>
      <c r="AU217" s="221" t="s">
        <v>85</v>
      </c>
      <c r="AY217" s="17" t="s">
        <v>194</v>
      </c>
      <c r="BE217" s="222">
        <f t="shared" si="14"/>
        <v>0</v>
      </c>
      <c r="BF217" s="222">
        <f t="shared" si="15"/>
        <v>0</v>
      </c>
      <c r="BG217" s="222">
        <f t="shared" si="16"/>
        <v>0</v>
      </c>
      <c r="BH217" s="222">
        <f t="shared" si="17"/>
        <v>0</v>
      </c>
      <c r="BI217" s="222">
        <f t="shared" si="18"/>
        <v>0</v>
      </c>
      <c r="BJ217" s="17" t="s">
        <v>83</v>
      </c>
      <c r="BK217" s="222">
        <f t="shared" si="19"/>
        <v>0</v>
      </c>
      <c r="BL217" s="17" t="s">
        <v>207</v>
      </c>
      <c r="BM217" s="221" t="s">
        <v>605</v>
      </c>
    </row>
    <row r="218" spans="1:65" s="2" customFormat="1" ht="24" customHeight="1">
      <c r="A218" s="34"/>
      <c r="B218" s="35"/>
      <c r="C218" s="209" t="s">
        <v>581</v>
      </c>
      <c r="D218" s="209" t="s">
        <v>197</v>
      </c>
      <c r="E218" s="210" t="s">
        <v>607</v>
      </c>
      <c r="F218" s="211" t="s">
        <v>608</v>
      </c>
      <c r="G218" s="212" t="s">
        <v>337</v>
      </c>
      <c r="H218" s="213">
        <v>2</v>
      </c>
      <c r="I218" s="214"/>
      <c r="J218" s="215">
        <f t="shared" si="10"/>
        <v>0</v>
      </c>
      <c r="K218" s="216"/>
      <c r="L218" s="39"/>
      <c r="M218" s="217" t="s">
        <v>1</v>
      </c>
      <c r="N218" s="218" t="s">
        <v>40</v>
      </c>
      <c r="O218" s="71"/>
      <c r="P218" s="219">
        <f t="shared" si="11"/>
        <v>0</v>
      </c>
      <c r="Q218" s="219">
        <v>7.3639999999999997E-2</v>
      </c>
      <c r="R218" s="219">
        <f t="shared" si="12"/>
        <v>0.14727999999999999</v>
      </c>
      <c r="S218" s="219">
        <v>0</v>
      </c>
      <c r="T218" s="220">
        <f t="shared" si="13"/>
        <v>0</v>
      </c>
      <c r="U218" s="34"/>
      <c r="V218" s="34"/>
      <c r="W218" s="34"/>
      <c r="X218" s="34"/>
      <c r="Y218" s="34"/>
      <c r="Z218" s="34"/>
      <c r="AA218" s="34"/>
      <c r="AB218" s="34"/>
      <c r="AC218" s="34"/>
      <c r="AD218" s="34"/>
      <c r="AE218" s="34"/>
      <c r="AR218" s="221" t="s">
        <v>207</v>
      </c>
      <c r="AT218" s="221" t="s">
        <v>197</v>
      </c>
      <c r="AU218" s="221" t="s">
        <v>85</v>
      </c>
      <c r="AY218" s="17" t="s">
        <v>194</v>
      </c>
      <c r="BE218" s="222">
        <f t="shared" si="14"/>
        <v>0</v>
      </c>
      <c r="BF218" s="222">
        <f t="shared" si="15"/>
        <v>0</v>
      </c>
      <c r="BG218" s="222">
        <f t="shared" si="16"/>
        <v>0</v>
      </c>
      <c r="BH218" s="222">
        <f t="shared" si="17"/>
        <v>0</v>
      </c>
      <c r="BI218" s="222">
        <f t="shared" si="18"/>
        <v>0</v>
      </c>
      <c r="BJ218" s="17" t="s">
        <v>83</v>
      </c>
      <c r="BK218" s="222">
        <f t="shared" si="19"/>
        <v>0</v>
      </c>
      <c r="BL218" s="17" t="s">
        <v>207</v>
      </c>
      <c r="BM218" s="221" t="s">
        <v>609</v>
      </c>
    </row>
    <row r="219" spans="1:65" s="2" customFormat="1" ht="24" customHeight="1">
      <c r="A219" s="34"/>
      <c r="B219" s="35"/>
      <c r="C219" s="209" t="s">
        <v>588</v>
      </c>
      <c r="D219" s="209" t="s">
        <v>197</v>
      </c>
      <c r="E219" s="210" t="s">
        <v>611</v>
      </c>
      <c r="F219" s="211" t="s">
        <v>612</v>
      </c>
      <c r="G219" s="212" t="s">
        <v>337</v>
      </c>
      <c r="H219" s="213">
        <v>3</v>
      </c>
      <c r="I219" s="214"/>
      <c r="J219" s="215">
        <f t="shared" si="10"/>
        <v>0</v>
      </c>
      <c r="K219" s="216"/>
      <c r="L219" s="39"/>
      <c r="M219" s="217" t="s">
        <v>1</v>
      </c>
      <c r="N219" s="218" t="s">
        <v>40</v>
      </c>
      <c r="O219" s="71"/>
      <c r="P219" s="219">
        <f t="shared" si="11"/>
        <v>0</v>
      </c>
      <c r="Q219" s="219">
        <v>4.9099999999999998E-2</v>
      </c>
      <c r="R219" s="219">
        <f t="shared" si="12"/>
        <v>0.14729999999999999</v>
      </c>
      <c r="S219" s="219">
        <v>0</v>
      </c>
      <c r="T219" s="220">
        <f t="shared" si="13"/>
        <v>0</v>
      </c>
      <c r="U219" s="34"/>
      <c r="V219" s="34"/>
      <c r="W219" s="34"/>
      <c r="X219" s="34"/>
      <c r="Y219" s="34"/>
      <c r="Z219" s="34"/>
      <c r="AA219" s="34"/>
      <c r="AB219" s="34"/>
      <c r="AC219" s="34"/>
      <c r="AD219" s="34"/>
      <c r="AE219" s="34"/>
      <c r="AR219" s="221" t="s">
        <v>207</v>
      </c>
      <c r="AT219" s="221" t="s">
        <v>197</v>
      </c>
      <c r="AU219" s="221" t="s">
        <v>85</v>
      </c>
      <c r="AY219" s="17" t="s">
        <v>194</v>
      </c>
      <c r="BE219" s="222">
        <f t="shared" si="14"/>
        <v>0</v>
      </c>
      <c r="BF219" s="222">
        <f t="shared" si="15"/>
        <v>0</v>
      </c>
      <c r="BG219" s="222">
        <f t="shared" si="16"/>
        <v>0</v>
      </c>
      <c r="BH219" s="222">
        <f t="shared" si="17"/>
        <v>0</v>
      </c>
      <c r="BI219" s="222">
        <f t="shared" si="18"/>
        <v>0</v>
      </c>
      <c r="BJ219" s="17" t="s">
        <v>83</v>
      </c>
      <c r="BK219" s="222">
        <f t="shared" si="19"/>
        <v>0</v>
      </c>
      <c r="BL219" s="17" t="s">
        <v>207</v>
      </c>
      <c r="BM219" s="221" t="s">
        <v>613</v>
      </c>
    </row>
    <row r="220" spans="1:65" s="2" customFormat="1" ht="24" customHeight="1">
      <c r="A220" s="34"/>
      <c r="B220" s="35"/>
      <c r="C220" s="209" t="s">
        <v>594</v>
      </c>
      <c r="D220" s="209" t="s">
        <v>197</v>
      </c>
      <c r="E220" s="210" t="s">
        <v>615</v>
      </c>
      <c r="F220" s="211" t="s">
        <v>616</v>
      </c>
      <c r="G220" s="212" t="s">
        <v>337</v>
      </c>
      <c r="H220" s="213">
        <v>1</v>
      </c>
      <c r="I220" s="214"/>
      <c r="J220" s="215">
        <f t="shared" si="10"/>
        <v>0</v>
      </c>
      <c r="K220" s="216"/>
      <c r="L220" s="39"/>
      <c r="M220" s="217" t="s">
        <v>1</v>
      </c>
      <c r="N220" s="218" t="s">
        <v>40</v>
      </c>
      <c r="O220" s="71"/>
      <c r="P220" s="219">
        <f t="shared" si="11"/>
        <v>0</v>
      </c>
      <c r="Q220" s="219">
        <v>9.9339999999999998E-2</v>
      </c>
      <c r="R220" s="219">
        <f t="shared" si="12"/>
        <v>9.9339999999999998E-2</v>
      </c>
      <c r="S220" s="219">
        <v>0</v>
      </c>
      <c r="T220" s="220">
        <f t="shared" si="13"/>
        <v>0</v>
      </c>
      <c r="U220" s="34"/>
      <c r="V220" s="34"/>
      <c r="W220" s="34"/>
      <c r="X220" s="34"/>
      <c r="Y220" s="34"/>
      <c r="Z220" s="34"/>
      <c r="AA220" s="34"/>
      <c r="AB220" s="34"/>
      <c r="AC220" s="34"/>
      <c r="AD220" s="34"/>
      <c r="AE220" s="34"/>
      <c r="AR220" s="221" t="s">
        <v>207</v>
      </c>
      <c r="AT220" s="221" t="s">
        <v>197</v>
      </c>
      <c r="AU220" s="221" t="s">
        <v>85</v>
      </c>
      <c r="AY220" s="17" t="s">
        <v>194</v>
      </c>
      <c r="BE220" s="222">
        <f t="shared" si="14"/>
        <v>0</v>
      </c>
      <c r="BF220" s="222">
        <f t="shared" si="15"/>
        <v>0</v>
      </c>
      <c r="BG220" s="222">
        <f t="shared" si="16"/>
        <v>0</v>
      </c>
      <c r="BH220" s="222">
        <f t="shared" si="17"/>
        <v>0</v>
      </c>
      <c r="BI220" s="222">
        <f t="shared" si="18"/>
        <v>0</v>
      </c>
      <c r="BJ220" s="17" t="s">
        <v>83</v>
      </c>
      <c r="BK220" s="222">
        <f t="shared" si="19"/>
        <v>0</v>
      </c>
      <c r="BL220" s="17" t="s">
        <v>207</v>
      </c>
      <c r="BM220" s="221" t="s">
        <v>617</v>
      </c>
    </row>
    <row r="221" spans="1:65" s="2" customFormat="1" ht="24" customHeight="1">
      <c r="A221" s="34"/>
      <c r="B221" s="35"/>
      <c r="C221" s="209" t="s">
        <v>598</v>
      </c>
      <c r="D221" s="209" t="s">
        <v>197</v>
      </c>
      <c r="E221" s="210" t="s">
        <v>619</v>
      </c>
      <c r="F221" s="211" t="s">
        <v>620</v>
      </c>
      <c r="G221" s="212" t="s">
        <v>337</v>
      </c>
      <c r="H221" s="213">
        <v>1</v>
      </c>
      <c r="I221" s="214"/>
      <c r="J221" s="215">
        <f t="shared" si="10"/>
        <v>0</v>
      </c>
      <c r="K221" s="216"/>
      <c r="L221" s="39"/>
      <c r="M221" s="217" t="s">
        <v>1</v>
      </c>
      <c r="N221" s="218" t="s">
        <v>40</v>
      </c>
      <c r="O221" s="71"/>
      <c r="P221" s="219">
        <f t="shared" si="11"/>
        <v>0</v>
      </c>
      <c r="Q221" s="219">
        <v>0.12028</v>
      </c>
      <c r="R221" s="219">
        <f t="shared" si="12"/>
        <v>0.12028</v>
      </c>
      <c r="S221" s="219">
        <v>0</v>
      </c>
      <c r="T221" s="220">
        <f t="shared" si="13"/>
        <v>0</v>
      </c>
      <c r="U221" s="34"/>
      <c r="V221" s="34"/>
      <c r="W221" s="34"/>
      <c r="X221" s="34"/>
      <c r="Y221" s="34"/>
      <c r="Z221" s="34"/>
      <c r="AA221" s="34"/>
      <c r="AB221" s="34"/>
      <c r="AC221" s="34"/>
      <c r="AD221" s="34"/>
      <c r="AE221" s="34"/>
      <c r="AR221" s="221" t="s">
        <v>207</v>
      </c>
      <c r="AT221" s="221" t="s">
        <v>197</v>
      </c>
      <c r="AU221" s="221" t="s">
        <v>85</v>
      </c>
      <c r="AY221" s="17" t="s">
        <v>194</v>
      </c>
      <c r="BE221" s="222">
        <f t="shared" si="14"/>
        <v>0</v>
      </c>
      <c r="BF221" s="222">
        <f t="shared" si="15"/>
        <v>0</v>
      </c>
      <c r="BG221" s="222">
        <f t="shared" si="16"/>
        <v>0</v>
      </c>
      <c r="BH221" s="222">
        <f t="shared" si="17"/>
        <v>0</v>
      </c>
      <c r="BI221" s="222">
        <f t="shared" si="18"/>
        <v>0</v>
      </c>
      <c r="BJ221" s="17" t="s">
        <v>83</v>
      </c>
      <c r="BK221" s="222">
        <f t="shared" si="19"/>
        <v>0</v>
      </c>
      <c r="BL221" s="17" t="s">
        <v>207</v>
      </c>
      <c r="BM221" s="221" t="s">
        <v>621</v>
      </c>
    </row>
    <row r="222" spans="1:65" s="2" customFormat="1" ht="16.5" customHeight="1">
      <c r="A222" s="34"/>
      <c r="B222" s="35"/>
      <c r="C222" s="209" t="s">
        <v>602</v>
      </c>
      <c r="D222" s="209" t="s">
        <v>197</v>
      </c>
      <c r="E222" s="210" t="s">
        <v>623</v>
      </c>
      <c r="F222" s="211" t="s">
        <v>624</v>
      </c>
      <c r="G222" s="212" t="s">
        <v>337</v>
      </c>
      <c r="H222" s="213">
        <v>40</v>
      </c>
      <c r="I222" s="214"/>
      <c r="J222" s="215">
        <f t="shared" si="10"/>
        <v>0</v>
      </c>
      <c r="K222" s="216"/>
      <c r="L222" s="39"/>
      <c r="M222" s="217" t="s">
        <v>1</v>
      </c>
      <c r="N222" s="218" t="s">
        <v>40</v>
      </c>
      <c r="O222" s="71"/>
      <c r="P222" s="219">
        <f t="shared" si="11"/>
        <v>0</v>
      </c>
      <c r="Q222" s="219">
        <v>6.3549999999999995E-2</v>
      </c>
      <c r="R222" s="219">
        <f t="shared" si="12"/>
        <v>2.5419999999999998</v>
      </c>
      <c r="S222" s="219">
        <v>0</v>
      </c>
      <c r="T222" s="220">
        <f t="shared" si="13"/>
        <v>0</v>
      </c>
      <c r="U222" s="34"/>
      <c r="V222" s="34"/>
      <c r="W222" s="34"/>
      <c r="X222" s="34"/>
      <c r="Y222" s="34"/>
      <c r="Z222" s="34"/>
      <c r="AA222" s="34"/>
      <c r="AB222" s="34"/>
      <c r="AC222" s="34"/>
      <c r="AD222" s="34"/>
      <c r="AE222" s="34"/>
      <c r="AR222" s="221" t="s">
        <v>207</v>
      </c>
      <c r="AT222" s="221" t="s">
        <v>197</v>
      </c>
      <c r="AU222" s="221" t="s">
        <v>85</v>
      </c>
      <c r="AY222" s="17" t="s">
        <v>194</v>
      </c>
      <c r="BE222" s="222">
        <f t="shared" si="14"/>
        <v>0</v>
      </c>
      <c r="BF222" s="222">
        <f t="shared" si="15"/>
        <v>0</v>
      </c>
      <c r="BG222" s="222">
        <f t="shared" si="16"/>
        <v>0</v>
      </c>
      <c r="BH222" s="222">
        <f t="shared" si="17"/>
        <v>0</v>
      </c>
      <c r="BI222" s="222">
        <f t="shared" si="18"/>
        <v>0</v>
      </c>
      <c r="BJ222" s="17" t="s">
        <v>83</v>
      </c>
      <c r="BK222" s="222">
        <f t="shared" si="19"/>
        <v>0</v>
      </c>
      <c r="BL222" s="17" t="s">
        <v>207</v>
      </c>
      <c r="BM222" s="221" t="s">
        <v>4488</v>
      </c>
    </row>
    <row r="223" spans="1:65" s="15" customFormat="1" ht="11.25">
      <c r="B223" s="253"/>
      <c r="C223" s="254"/>
      <c r="D223" s="223" t="s">
        <v>287</v>
      </c>
      <c r="E223" s="255" t="s">
        <v>1</v>
      </c>
      <c r="F223" s="256" t="s">
        <v>626</v>
      </c>
      <c r="G223" s="254"/>
      <c r="H223" s="255" t="s">
        <v>1</v>
      </c>
      <c r="I223" s="257"/>
      <c r="J223" s="254"/>
      <c r="K223" s="254"/>
      <c r="L223" s="258"/>
      <c r="M223" s="259"/>
      <c r="N223" s="260"/>
      <c r="O223" s="260"/>
      <c r="P223" s="260"/>
      <c r="Q223" s="260"/>
      <c r="R223" s="260"/>
      <c r="S223" s="260"/>
      <c r="T223" s="261"/>
      <c r="AT223" s="262" t="s">
        <v>287</v>
      </c>
      <c r="AU223" s="262" t="s">
        <v>85</v>
      </c>
      <c r="AV223" s="15" t="s">
        <v>83</v>
      </c>
      <c r="AW223" s="15" t="s">
        <v>31</v>
      </c>
      <c r="AX223" s="15" t="s">
        <v>75</v>
      </c>
      <c r="AY223" s="262" t="s">
        <v>194</v>
      </c>
    </row>
    <row r="224" spans="1:65" s="13" customFormat="1" ht="11.25">
      <c r="B224" s="231"/>
      <c r="C224" s="232"/>
      <c r="D224" s="223" t="s">
        <v>287</v>
      </c>
      <c r="E224" s="233" t="s">
        <v>1</v>
      </c>
      <c r="F224" s="234" t="s">
        <v>4489</v>
      </c>
      <c r="G224" s="232"/>
      <c r="H224" s="235">
        <v>40</v>
      </c>
      <c r="I224" s="236"/>
      <c r="J224" s="232"/>
      <c r="K224" s="232"/>
      <c r="L224" s="237"/>
      <c r="M224" s="238"/>
      <c r="N224" s="239"/>
      <c r="O224" s="239"/>
      <c r="P224" s="239"/>
      <c r="Q224" s="239"/>
      <c r="R224" s="239"/>
      <c r="S224" s="239"/>
      <c r="T224" s="240"/>
      <c r="AT224" s="241" t="s">
        <v>287</v>
      </c>
      <c r="AU224" s="241" t="s">
        <v>85</v>
      </c>
      <c r="AV224" s="13" t="s">
        <v>85</v>
      </c>
      <c r="AW224" s="13" t="s">
        <v>31</v>
      </c>
      <c r="AX224" s="13" t="s">
        <v>83</v>
      </c>
      <c r="AY224" s="241" t="s">
        <v>194</v>
      </c>
    </row>
    <row r="225" spans="1:65" s="2" customFormat="1" ht="16.5" customHeight="1">
      <c r="A225" s="34"/>
      <c r="B225" s="35"/>
      <c r="C225" s="209" t="s">
        <v>606</v>
      </c>
      <c r="D225" s="209" t="s">
        <v>197</v>
      </c>
      <c r="E225" s="210" t="s">
        <v>629</v>
      </c>
      <c r="F225" s="211" t="s">
        <v>630</v>
      </c>
      <c r="G225" s="212" t="s">
        <v>280</v>
      </c>
      <c r="H225" s="213">
        <v>9.7919999999999998</v>
      </c>
      <c r="I225" s="214"/>
      <c r="J225" s="215">
        <f>ROUND(I225*H225,2)</f>
        <v>0</v>
      </c>
      <c r="K225" s="216"/>
      <c r="L225" s="39"/>
      <c r="M225" s="217" t="s">
        <v>1</v>
      </c>
      <c r="N225" s="218" t="s">
        <v>40</v>
      </c>
      <c r="O225" s="71"/>
      <c r="P225" s="219">
        <f>O225*H225</f>
        <v>0</v>
      </c>
      <c r="Q225" s="219">
        <v>2.45329</v>
      </c>
      <c r="R225" s="219">
        <f>Q225*H225</f>
        <v>24.022615679999998</v>
      </c>
      <c r="S225" s="219">
        <v>0</v>
      </c>
      <c r="T225" s="220">
        <f>S225*H225</f>
        <v>0</v>
      </c>
      <c r="U225" s="34"/>
      <c r="V225" s="34"/>
      <c r="W225" s="34"/>
      <c r="X225" s="34"/>
      <c r="Y225" s="34"/>
      <c r="Z225" s="34"/>
      <c r="AA225" s="34"/>
      <c r="AB225" s="34"/>
      <c r="AC225" s="34"/>
      <c r="AD225" s="34"/>
      <c r="AE225" s="34"/>
      <c r="AR225" s="221" t="s">
        <v>207</v>
      </c>
      <c r="AT225" s="221" t="s">
        <v>197</v>
      </c>
      <c r="AU225" s="221" t="s">
        <v>85</v>
      </c>
      <c r="AY225" s="17" t="s">
        <v>194</v>
      </c>
      <c r="BE225" s="222">
        <f>IF(N225="základní",J225,0)</f>
        <v>0</v>
      </c>
      <c r="BF225" s="222">
        <f>IF(N225="snížená",J225,0)</f>
        <v>0</v>
      </c>
      <c r="BG225" s="222">
        <f>IF(N225="zákl. přenesená",J225,0)</f>
        <v>0</v>
      </c>
      <c r="BH225" s="222">
        <f>IF(N225="sníž. přenesená",J225,0)</f>
        <v>0</v>
      </c>
      <c r="BI225" s="222">
        <f>IF(N225="nulová",J225,0)</f>
        <v>0</v>
      </c>
      <c r="BJ225" s="17" t="s">
        <v>83</v>
      </c>
      <c r="BK225" s="222">
        <f>ROUND(I225*H225,2)</f>
        <v>0</v>
      </c>
      <c r="BL225" s="17" t="s">
        <v>207</v>
      </c>
      <c r="BM225" s="221" t="s">
        <v>631</v>
      </c>
    </row>
    <row r="226" spans="1:65" s="15" customFormat="1" ht="11.25">
      <c r="B226" s="253"/>
      <c r="C226" s="254"/>
      <c r="D226" s="223" t="s">
        <v>287</v>
      </c>
      <c r="E226" s="255" t="s">
        <v>1</v>
      </c>
      <c r="F226" s="256" t="s">
        <v>632</v>
      </c>
      <c r="G226" s="254"/>
      <c r="H226" s="255" t="s">
        <v>1</v>
      </c>
      <c r="I226" s="257"/>
      <c r="J226" s="254"/>
      <c r="K226" s="254"/>
      <c r="L226" s="258"/>
      <c r="M226" s="259"/>
      <c r="N226" s="260"/>
      <c r="O226" s="260"/>
      <c r="P226" s="260"/>
      <c r="Q226" s="260"/>
      <c r="R226" s="260"/>
      <c r="S226" s="260"/>
      <c r="T226" s="261"/>
      <c r="AT226" s="262" t="s">
        <v>287</v>
      </c>
      <c r="AU226" s="262" t="s">
        <v>85</v>
      </c>
      <c r="AV226" s="15" t="s">
        <v>83</v>
      </c>
      <c r="AW226" s="15" t="s">
        <v>31</v>
      </c>
      <c r="AX226" s="15" t="s">
        <v>75</v>
      </c>
      <c r="AY226" s="262" t="s">
        <v>194</v>
      </c>
    </row>
    <row r="227" spans="1:65" s="13" customFormat="1" ht="11.25">
      <c r="B227" s="231"/>
      <c r="C227" s="232"/>
      <c r="D227" s="223" t="s">
        <v>287</v>
      </c>
      <c r="E227" s="233" t="s">
        <v>1</v>
      </c>
      <c r="F227" s="234" t="s">
        <v>4490</v>
      </c>
      <c r="G227" s="232"/>
      <c r="H227" s="235">
        <v>9.7919999999999998</v>
      </c>
      <c r="I227" s="236"/>
      <c r="J227" s="232"/>
      <c r="K227" s="232"/>
      <c r="L227" s="237"/>
      <c r="M227" s="238"/>
      <c r="N227" s="239"/>
      <c r="O227" s="239"/>
      <c r="P227" s="239"/>
      <c r="Q227" s="239"/>
      <c r="R227" s="239"/>
      <c r="S227" s="239"/>
      <c r="T227" s="240"/>
      <c r="AT227" s="241" t="s">
        <v>287</v>
      </c>
      <c r="AU227" s="241" t="s">
        <v>85</v>
      </c>
      <c r="AV227" s="13" t="s">
        <v>85</v>
      </c>
      <c r="AW227" s="13" t="s">
        <v>31</v>
      </c>
      <c r="AX227" s="13" t="s">
        <v>83</v>
      </c>
      <c r="AY227" s="241" t="s">
        <v>194</v>
      </c>
    </row>
    <row r="228" spans="1:65" s="2" customFormat="1" ht="24" customHeight="1">
      <c r="A228" s="34"/>
      <c r="B228" s="35"/>
      <c r="C228" s="209" t="s">
        <v>610</v>
      </c>
      <c r="D228" s="209" t="s">
        <v>197</v>
      </c>
      <c r="E228" s="210" t="s">
        <v>635</v>
      </c>
      <c r="F228" s="211" t="s">
        <v>636</v>
      </c>
      <c r="G228" s="212" t="s">
        <v>280</v>
      </c>
      <c r="H228" s="213">
        <v>2.5920000000000001</v>
      </c>
      <c r="I228" s="214"/>
      <c r="J228" s="215">
        <f>ROUND(I228*H228,2)</f>
        <v>0</v>
      </c>
      <c r="K228" s="216"/>
      <c r="L228" s="39"/>
      <c r="M228" s="217" t="s">
        <v>1</v>
      </c>
      <c r="N228" s="218" t="s">
        <v>40</v>
      </c>
      <c r="O228" s="71"/>
      <c r="P228" s="219">
        <f>O228*H228</f>
        <v>0</v>
      </c>
      <c r="Q228" s="219">
        <v>2.45329</v>
      </c>
      <c r="R228" s="219">
        <f>Q228*H228</f>
        <v>6.3589276799999999</v>
      </c>
      <c r="S228" s="219">
        <v>0</v>
      </c>
      <c r="T228" s="220">
        <f>S228*H228</f>
        <v>0</v>
      </c>
      <c r="U228" s="34"/>
      <c r="V228" s="34"/>
      <c r="W228" s="34"/>
      <c r="X228" s="34"/>
      <c r="Y228" s="34"/>
      <c r="Z228" s="34"/>
      <c r="AA228" s="34"/>
      <c r="AB228" s="34"/>
      <c r="AC228" s="34"/>
      <c r="AD228" s="34"/>
      <c r="AE228" s="34"/>
      <c r="AR228" s="221" t="s">
        <v>207</v>
      </c>
      <c r="AT228" s="221" t="s">
        <v>197</v>
      </c>
      <c r="AU228" s="221" t="s">
        <v>85</v>
      </c>
      <c r="AY228" s="17" t="s">
        <v>194</v>
      </c>
      <c r="BE228" s="222">
        <f>IF(N228="základní",J228,0)</f>
        <v>0</v>
      </c>
      <c r="BF228" s="222">
        <f>IF(N228="snížená",J228,0)</f>
        <v>0</v>
      </c>
      <c r="BG228" s="222">
        <f>IF(N228="zákl. přenesená",J228,0)</f>
        <v>0</v>
      </c>
      <c r="BH228" s="222">
        <f>IF(N228="sníž. přenesená",J228,0)</f>
        <v>0</v>
      </c>
      <c r="BI228" s="222">
        <f>IF(N228="nulová",J228,0)</f>
        <v>0</v>
      </c>
      <c r="BJ228" s="17" t="s">
        <v>83</v>
      </c>
      <c r="BK228" s="222">
        <f>ROUND(I228*H228,2)</f>
        <v>0</v>
      </c>
      <c r="BL228" s="17" t="s">
        <v>207</v>
      </c>
      <c r="BM228" s="221" t="s">
        <v>637</v>
      </c>
    </row>
    <row r="229" spans="1:65" s="15" customFormat="1" ht="11.25">
      <c r="B229" s="253"/>
      <c r="C229" s="254"/>
      <c r="D229" s="223" t="s">
        <v>287</v>
      </c>
      <c r="E229" s="255" t="s">
        <v>1</v>
      </c>
      <c r="F229" s="256" t="s">
        <v>555</v>
      </c>
      <c r="G229" s="254"/>
      <c r="H229" s="255" t="s">
        <v>1</v>
      </c>
      <c r="I229" s="257"/>
      <c r="J229" s="254"/>
      <c r="K229" s="254"/>
      <c r="L229" s="258"/>
      <c r="M229" s="259"/>
      <c r="N229" s="260"/>
      <c r="O229" s="260"/>
      <c r="P229" s="260"/>
      <c r="Q229" s="260"/>
      <c r="R229" s="260"/>
      <c r="S229" s="260"/>
      <c r="T229" s="261"/>
      <c r="AT229" s="262" t="s">
        <v>287</v>
      </c>
      <c r="AU229" s="262" t="s">
        <v>85</v>
      </c>
      <c r="AV229" s="15" t="s">
        <v>83</v>
      </c>
      <c r="AW229" s="15" t="s">
        <v>31</v>
      </c>
      <c r="AX229" s="15" t="s">
        <v>75</v>
      </c>
      <c r="AY229" s="262" t="s">
        <v>194</v>
      </c>
    </row>
    <row r="230" spans="1:65" s="13" customFormat="1" ht="11.25">
      <c r="B230" s="231"/>
      <c r="C230" s="232"/>
      <c r="D230" s="223" t="s">
        <v>287</v>
      </c>
      <c r="E230" s="233" t="s">
        <v>1</v>
      </c>
      <c r="F230" s="234" t="s">
        <v>4491</v>
      </c>
      <c r="G230" s="232"/>
      <c r="H230" s="235">
        <v>2.5920000000000001</v>
      </c>
      <c r="I230" s="236"/>
      <c r="J230" s="232"/>
      <c r="K230" s="232"/>
      <c r="L230" s="237"/>
      <c r="M230" s="238"/>
      <c r="N230" s="239"/>
      <c r="O230" s="239"/>
      <c r="P230" s="239"/>
      <c r="Q230" s="239"/>
      <c r="R230" s="239"/>
      <c r="S230" s="239"/>
      <c r="T230" s="240"/>
      <c r="AT230" s="241" t="s">
        <v>287</v>
      </c>
      <c r="AU230" s="241" t="s">
        <v>85</v>
      </c>
      <c r="AV230" s="13" t="s">
        <v>85</v>
      </c>
      <c r="AW230" s="13" t="s">
        <v>31</v>
      </c>
      <c r="AX230" s="13" t="s">
        <v>83</v>
      </c>
      <c r="AY230" s="241" t="s">
        <v>194</v>
      </c>
    </row>
    <row r="231" spans="1:65" s="2" customFormat="1" ht="24" customHeight="1">
      <c r="A231" s="34"/>
      <c r="B231" s="35"/>
      <c r="C231" s="209" t="s">
        <v>614</v>
      </c>
      <c r="D231" s="209" t="s">
        <v>197</v>
      </c>
      <c r="E231" s="210" t="s">
        <v>640</v>
      </c>
      <c r="F231" s="211" t="s">
        <v>641</v>
      </c>
      <c r="G231" s="212" t="s">
        <v>302</v>
      </c>
      <c r="H231" s="213">
        <v>123.84</v>
      </c>
      <c r="I231" s="214"/>
      <c r="J231" s="215">
        <f>ROUND(I231*H231,2)</f>
        <v>0</v>
      </c>
      <c r="K231" s="216"/>
      <c r="L231" s="39"/>
      <c r="M231" s="217" t="s">
        <v>1</v>
      </c>
      <c r="N231" s="218" t="s">
        <v>40</v>
      </c>
      <c r="O231" s="71"/>
      <c r="P231" s="219">
        <f>O231*H231</f>
        <v>0</v>
      </c>
      <c r="Q231" s="219">
        <v>2.4399999999999999E-3</v>
      </c>
      <c r="R231" s="219">
        <f>Q231*H231</f>
        <v>0.30216959999999998</v>
      </c>
      <c r="S231" s="219">
        <v>0</v>
      </c>
      <c r="T231" s="220">
        <f>S231*H231</f>
        <v>0</v>
      </c>
      <c r="U231" s="34"/>
      <c r="V231" s="34"/>
      <c r="W231" s="34"/>
      <c r="X231" s="34"/>
      <c r="Y231" s="34"/>
      <c r="Z231" s="34"/>
      <c r="AA231" s="34"/>
      <c r="AB231" s="34"/>
      <c r="AC231" s="34"/>
      <c r="AD231" s="34"/>
      <c r="AE231" s="34"/>
      <c r="AR231" s="221" t="s">
        <v>207</v>
      </c>
      <c r="AT231" s="221" t="s">
        <v>197</v>
      </c>
      <c r="AU231" s="221" t="s">
        <v>85</v>
      </c>
      <c r="AY231" s="17" t="s">
        <v>194</v>
      </c>
      <c r="BE231" s="222">
        <f>IF(N231="základní",J231,0)</f>
        <v>0</v>
      </c>
      <c r="BF231" s="222">
        <f>IF(N231="snížená",J231,0)</f>
        <v>0</v>
      </c>
      <c r="BG231" s="222">
        <f>IF(N231="zákl. přenesená",J231,0)</f>
        <v>0</v>
      </c>
      <c r="BH231" s="222">
        <f>IF(N231="sníž. přenesená",J231,0)</f>
        <v>0</v>
      </c>
      <c r="BI231" s="222">
        <f>IF(N231="nulová",J231,0)</f>
        <v>0</v>
      </c>
      <c r="BJ231" s="17" t="s">
        <v>83</v>
      </c>
      <c r="BK231" s="222">
        <f>ROUND(I231*H231,2)</f>
        <v>0</v>
      </c>
      <c r="BL231" s="17" t="s">
        <v>207</v>
      </c>
      <c r="BM231" s="221" t="s">
        <v>642</v>
      </c>
    </row>
    <row r="232" spans="1:65" s="13" customFormat="1" ht="11.25">
      <c r="B232" s="231"/>
      <c r="C232" s="232"/>
      <c r="D232" s="223" t="s">
        <v>287</v>
      </c>
      <c r="E232" s="233" t="s">
        <v>1</v>
      </c>
      <c r="F232" s="234" t="s">
        <v>4492</v>
      </c>
      <c r="G232" s="232"/>
      <c r="H232" s="235">
        <v>25.92</v>
      </c>
      <c r="I232" s="236"/>
      <c r="J232" s="232"/>
      <c r="K232" s="232"/>
      <c r="L232" s="237"/>
      <c r="M232" s="238"/>
      <c r="N232" s="239"/>
      <c r="O232" s="239"/>
      <c r="P232" s="239"/>
      <c r="Q232" s="239"/>
      <c r="R232" s="239"/>
      <c r="S232" s="239"/>
      <c r="T232" s="240"/>
      <c r="AT232" s="241" t="s">
        <v>287</v>
      </c>
      <c r="AU232" s="241" t="s">
        <v>85</v>
      </c>
      <c r="AV232" s="13" t="s">
        <v>85</v>
      </c>
      <c r="AW232" s="13" t="s">
        <v>31</v>
      </c>
      <c r="AX232" s="13" t="s">
        <v>75</v>
      </c>
      <c r="AY232" s="241" t="s">
        <v>194</v>
      </c>
    </row>
    <row r="233" spans="1:65" s="13" customFormat="1" ht="11.25">
      <c r="B233" s="231"/>
      <c r="C233" s="232"/>
      <c r="D233" s="223" t="s">
        <v>287</v>
      </c>
      <c r="E233" s="233" t="s">
        <v>1</v>
      </c>
      <c r="F233" s="234" t="s">
        <v>4493</v>
      </c>
      <c r="G233" s="232"/>
      <c r="H233" s="235">
        <v>97.92</v>
      </c>
      <c r="I233" s="236"/>
      <c r="J233" s="232"/>
      <c r="K233" s="232"/>
      <c r="L233" s="237"/>
      <c r="M233" s="238"/>
      <c r="N233" s="239"/>
      <c r="O233" s="239"/>
      <c r="P233" s="239"/>
      <c r="Q233" s="239"/>
      <c r="R233" s="239"/>
      <c r="S233" s="239"/>
      <c r="T233" s="240"/>
      <c r="AT233" s="241" t="s">
        <v>287</v>
      </c>
      <c r="AU233" s="241" t="s">
        <v>85</v>
      </c>
      <c r="AV233" s="13" t="s">
        <v>85</v>
      </c>
      <c r="AW233" s="13" t="s">
        <v>31</v>
      </c>
      <c r="AX233" s="13" t="s">
        <v>75</v>
      </c>
      <c r="AY233" s="241" t="s">
        <v>194</v>
      </c>
    </row>
    <row r="234" spans="1:65" s="14" customFormat="1" ht="11.25">
      <c r="B234" s="242"/>
      <c r="C234" s="243"/>
      <c r="D234" s="223" t="s">
        <v>287</v>
      </c>
      <c r="E234" s="244" t="s">
        <v>1</v>
      </c>
      <c r="F234" s="245" t="s">
        <v>290</v>
      </c>
      <c r="G234" s="243"/>
      <c r="H234" s="246">
        <v>123.84</v>
      </c>
      <c r="I234" s="247"/>
      <c r="J234" s="243"/>
      <c r="K234" s="243"/>
      <c r="L234" s="248"/>
      <c r="M234" s="249"/>
      <c r="N234" s="250"/>
      <c r="O234" s="250"/>
      <c r="P234" s="250"/>
      <c r="Q234" s="250"/>
      <c r="R234" s="250"/>
      <c r="S234" s="250"/>
      <c r="T234" s="251"/>
      <c r="AT234" s="252" t="s">
        <v>287</v>
      </c>
      <c r="AU234" s="252" t="s">
        <v>85</v>
      </c>
      <c r="AV234" s="14" t="s">
        <v>207</v>
      </c>
      <c r="AW234" s="14" t="s">
        <v>31</v>
      </c>
      <c r="AX234" s="14" t="s">
        <v>83</v>
      </c>
      <c r="AY234" s="252" t="s">
        <v>194</v>
      </c>
    </row>
    <row r="235" spans="1:65" s="2" customFormat="1" ht="24" customHeight="1">
      <c r="A235" s="34"/>
      <c r="B235" s="35"/>
      <c r="C235" s="209" t="s">
        <v>618</v>
      </c>
      <c r="D235" s="209" t="s">
        <v>197</v>
      </c>
      <c r="E235" s="210" t="s">
        <v>646</v>
      </c>
      <c r="F235" s="211" t="s">
        <v>647</v>
      </c>
      <c r="G235" s="212" t="s">
        <v>302</v>
      </c>
      <c r="H235" s="213">
        <v>123.84</v>
      </c>
      <c r="I235" s="214"/>
      <c r="J235" s="215">
        <f>ROUND(I235*H235,2)</f>
        <v>0</v>
      </c>
      <c r="K235" s="216"/>
      <c r="L235" s="39"/>
      <c r="M235" s="217" t="s">
        <v>1</v>
      </c>
      <c r="N235" s="218" t="s">
        <v>40</v>
      </c>
      <c r="O235" s="71"/>
      <c r="P235" s="219">
        <f>O235*H235</f>
        <v>0</v>
      </c>
      <c r="Q235" s="219">
        <v>0</v>
      </c>
      <c r="R235" s="219">
        <f>Q235*H235</f>
        <v>0</v>
      </c>
      <c r="S235" s="219">
        <v>0</v>
      </c>
      <c r="T235" s="220">
        <f>S235*H235</f>
        <v>0</v>
      </c>
      <c r="U235" s="34"/>
      <c r="V235" s="34"/>
      <c r="W235" s="34"/>
      <c r="X235" s="34"/>
      <c r="Y235" s="34"/>
      <c r="Z235" s="34"/>
      <c r="AA235" s="34"/>
      <c r="AB235" s="34"/>
      <c r="AC235" s="34"/>
      <c r="AD235" s="34"/>
      <c r="AE235" s="34"/>
      <c r="AR235" s="221" t="s">
        <v>207</v>
      </c>
      <c r="AT235" s="221" t="s">
        <v>197</v>
      </c>
      <c r="AU235" s="221" t="s">
        <v>85</v>
      </c>
      <c r="AY235" s="17" t="s">
        <v>194</v>
      </c>
      <c r="BE235" s="222">
        <f>IF(N235="základní",J235,0)</f>
        <v>0</v>
      </c>
      <c r="BF235" s="222">
        <f>IF(N235="snížená",J235,0)</f>
        <v>0</v>
      </c>
      <c r="BG235" s="222">
        <f>IF(N235="zákl. přenesená",J235,0)</f>
        <v>0</v>
      </c>
      <c r="BH235" s="222">
        <f>IF(N235="sníž. přenesená",J235,0)</f>
        <v>0</v>
      </c>
      <c r="BI235" s="222">
        <f>IF(N235="nulová",J235,0)</f>
        <v>0</v>
      </c>
      <c r="BJ235" s="17" t="s">
        <v>83</v>
      </c>
      <c r="BK235" s="222">
        <f>ROUND(I235*H235,2)</f>
        <v>0</v>
      </c>
      <c r="BL235" s="17" t="s">
        <v>207</v>
      </c>
      <c r="BM235" s="221" t="s">
        <v>648</v>
      </c>
    </row>
    <row r="236" spans="1:65" s="2" customFormat="1" ht="16.5" customHeight="1">
      <c r="A236" s="34"/>
      <c r="B236" s="35"/>
      <c r="C236" s="209" t="s">
        <v>622</v>
      </c>
      <c r="D236" s="209" t="s">
        <v>197</v>
      </c>
      <c r="E236" s="210" t="s">
        <v>650</v>
      </c>
      <c r="F236" s="211" t="s">
        <v>651</v>
      </c>
      <c r="G236" s="212" t="s">
        <v>344</v>
      </c>
      <c r="H236" s="213">
        <v>3.355</v>
      </c>
      <c r="I236" s="214"/>
      <c r="J236" s="215">
        <f>ROUND(I236*H236,2)</f>
        <v>0</v>
      </c>
      <c r="K236" s="216"/>
      <c r="L236" s="39"/>
      <c r="M236" s="217" t="s">
        <v>1</v>
      </c>
      <c r="N236" s="218" t="s">
        <v>40</v>
      </c>
      <c r="O236" s="71"/>
      <c r="P236" s="219">
        <f>O236*H236</f>
        <v>0</v>
      </c>
      <c r="Q236" s="219">
        <v>1.0519700000000001</v>
      </c>
      <c r="R236" s="219">
        <f>Q236*H236</f>
        <v>3.52935935</v>
      </c>
      <c r="S236" s="219">
        <v>0</v>
      </c>
      <c r="T236" s="220">
        <f>S236*H236</f>
        <v>0</v>
      </c>
      <c r="U236" s="34"/>
      <c r="V236" s="34"/>
      <c r="W236" s="34"/>
      <c r="X236" s="34"/>
      <c r="Y236" s="34"/>
      <c r="Z236" s="34"/>
      <c r="AA236" s="34"/>
      <c r="AB236" s="34"/>
      <c r="AC236" s="34"/>
      <c r="AD236" s="34"/>
      <c r="AE236" s="34"/>
      <c r="AR236" s="221" t="s">
        <v>207</v>
      </c>
      <c r="AT236" s="221" t="s">
        <v>197</v>
      </c>
      <c r="AU236" s="221" t="s">
        <v>85</v>
      </c>
      <c r="AY236" s="17" t="s">
        <v>194</v>
      </c>
      <c r="BE236" s="222">
        <f>IF(N236="základní",J236,0)</f>
        <v>0</v>
      </c>
      <c r="BF236" s="222">
        <f>IF(N236="snížená",J236,0)</f>
        <v>0</v>
      </c>
      <c r="BG236" s="222">
        <f>IF(N236="zákl. přenesená",J236,0)</f>
        <v>0</v>
      </c>
      <c r="BH236" s="222">
        <f>IF(N236="sníž. přenesená",J236,0)</f>
        <v>0</v>
      </c>
      <c r="BI236" s="222">
        <f>IF(N236="nulová",J236,0)</f>
        <v>0</v>
      </c>
      <c r="BJ236" s="17" t="s">
        <v>83</v>
      </c>
      <c r="BK236" s="222">
        <f>ROUND(I236*H236,2)</f>
        <v>0</v>
      </c>
      <c r="BL236" s="17" t="s">
        <v>207</v>
      </c>
      <c r="BM236" s="221" t="s">
        <v>652</v>
      </c>
    </row>
    <row r="237" spans="1:65" s="2" customFormat="1" ht="16.5" customHeight="1">
      <c r="A237" s="34"/>
      <c r="B237" s="35"/>
      <c r="C237" s="209" t="s">
        <v>628</v>
      </c>
      <c r="D237" s="209" t="s">
        <v>197</v>
      </c>
      <c r="E237" s="210" t="s">
        <v>654</v>
      </c>
      <c r="F237" s="211" t="s">
        <v>655</v>
      </c>
      <c r="G237" s="212" t="s">
        <v>280</v>
      </c>
      <c r="H237" s="213">
        <v>166.36</v>
      </c>
      <c r="I237" s="214"/>
      <c r="J237" s="215">
        <f>ROUND(I237*H237,2)</f>
        <v>0</v>
      </c>
      <c r="K237" s="216"/>
      <c r="L237" s="39"/>
      <c r="M237" s="217" t="s">
        <v>1</v>
      </c>
      <c r="N237" s="218" t="s">
        <v>40</v>
      </c>
      <c r="O237" s="71"/>
      <c r="P237" s="219">
        <f>O237*H237</f>
        <v>0</v>
      </c>
      <c r="Q237" s="219">
        <v>2.4533</v>
      </c>
      <c r="R237" s="219">
        <f>Q237*H237</f>
        <v>408.13098800000006</v>
      </c>
      <c r="S237" s="219">
        <v>0</v>
      </c>
      <c r="T237" s="220">
        <f>S237*H237</f>
        <v>0</v>
      </c>
      <c r="U237" s="34"/>
      <c r="V237" s="34"/>
      <c r="W237" s="34"/>
      <c r="X237" s="34"/>
      <c r="Y237" s="34"/>
      <c r="Z237" s="34"/>
      <c r="AA237" s="34"/>
      <c r="AB237" s="34"/>
      <c r="AC237" s="34"/>
      <c r="AD237" s="34"/>
      <c r="AE237" s="34"/>
      <c r="AR237" s="221" t="s">
        <v>207</v>
      </c>
      <c r="AT237" s="221" t="s">
        <v>197</v>
      </c>
      <c r="AU237" s="221" t="s">
        <v>85</v>
      </c>
      <c r="AY237" s="17" t="s">
        <v>194</v>
      </c>
      <c r="BE237" s="222">
        <f>IF(N237="základní",J237,0)</f>
        <v>0</v>
      </c>
      <c r="BF237" s="222">
        <f>IF(N237="snížená",J237,0)</f>
        <v>0</v>
      </c>
      <c r="BG237" s="222">
        <f>IF(N237="zákl. přenesená",J237,0)</f>
        <v>0</v>
      </c>
      <c r="BH237" s="222">
        <f>IF(N237="sníž. přenesená",J237,0)</f>
        <v>0</v>
      </c>
      <c r="BI237" s="222">
        <f>IF(N237="nulová",J237,0)</f>
        <v>0</v>
      </c>
      <c r="BJ237" s="17" t="s">
        <v>83</v>
      </c>
      <c r="BK237" s="222">
        <f>ROUND(I237*H237,2)</f>
        <v>0</v>
      </c>
      <c r="BL237" s="17" t="s">
        <v>207</v>
      </c>
      <c r="BM237" s="221" t="s">
        <v>656</v>
      </c>
    </row>
    <row r="238" spans="1:65" s="15" customFormat="1" ht="11.25">
      <c r="B238" s="253"/>
      <c r="C238" s="254"/>
      <c r="D238" s="223" t="s">
        <v>287</v>
      </c>
      <c r="E238" s="255" t="s">
        <v>1</v>
      </c>
      <c r="F238" s="256" t="s">
        <v>555</v>
      </c>
      <c r="G238" s="254"/>
      <c r="H238" s="255" t="s">
        <v>1</v>
      </c>
      <c r="I238" s="257"/>
      <c r="J238" s="254"/>
      <c r="K238" s="254"/>
      <c r="L238" s="258"/>
      <c r="M238" s="259"/>
      <c r="N238" s="260"/>
      <c r="O238" s="260"/>
      <c r="P238" s="260"/>
      <c r="Q238" s="260"/>
      <c r="R238" s="260"/>
      <c r="S238" s="260"/>
      <c r="T238" s="261"/>
      <c r="AT238" s="262" t="s">
        <v>287</v>
      </c>
      <c r="AU238" s="262" t="s">
        <v>85</v>
      </c>
      <c r="AV238" s="15" t="s">
        <v>83</v>
      </c>
      <c r="AW238" s="15" t="s">
        <v>31</v>
      </c>
      <c r="AX238" s="15" t="s">
        <v>75</v>
      </c>
      <c r="AY238" s="262" t="s">
        <v>194</v>
      </c>
    </row>
    <row r="239" spans="1:65" s="13" customFormat="1" ht="11.25">
      <c r="B239" s="231"/>
      <c r="C239" s="232"/>
      <c r="D239" s="223" t="s">
        <v>287</v>
      </c>
      <c r="E239" s="233" t="s">
        <v>1</v>
      </c>
      <c r="F239" s="234" t="s">
        <v>4484</v>
      </c>
      <c r="G239" s="232"/>
      <c r="H239" s="235">
        <v>45.2</v>
      </c>
      <c r="I239" s="236"/>
      <c r="J239" s="232"/>
      <c r="K239" s="232"/>
      <c r="L239" s="237"/>
      <c r="M239" s="238"/>
      <c r="N239" s="239"/>
      <c r="O239" s="239"/>
      <c r="P239" s="239"/>
      <c r="Q239" s="239"/>
      <c r="R239" s="239"/>
      <c r="S239" s="239"/>
      <c r="T239" s="240"/>
      <c r="AT239" s="241" t="s">
        <v>287</v>
      </c>
      <c r="AU239" s="241" t="s">
        <v>85</v>
      </c>
      <c r="AV239" s="13" t="s">
        <v>85</v>
      </c>
      <c r="AW239" s="13" t="s">
        <v>31</v>
      </c>
      <c r="AX239" s="13" t="s">
        <v>75</v>
      </c>
      <c r="AY239" s="241" t="s">
        <v>194</v>
      </c>
    </row>
    <row r="240" spans="1:65" s="15" customFormat="1" ht="11.25">
      <c r="B240" s="253"/>
      <c r="C240" s="254"/>
      <c r="D240" s="223" t="s">
        <v>287</v>
      </c>
      <c r="E240" s="255" t="s">
        <v>1</v>
      </c>
      <c r="F240" s="256" t="s">
        <v>657</v>
      </c>
      <c r="G240" s="254"/>
      <c r="H240" s="255" t="s">
        <v>1</v>
      </c>
      <c r="I240" s="257"/>
      <c r="J240" s="254"/>
      <c r="K240" s="254"/>
      <c r="L240" s="258"/>
      <c r="M240" s="259"/>
      <c r="N240" s="260"/>
      <c r="O240" s="260"/>
      <c r="P240" s="260"/>
      <c r="Q240" s="260"/>
      <c r="R240" s="260"/>
      <c r="S240" s="260"/>
      <c r="T240" s="261"/>
      <c r="AT240" s="262" t="s">
        <v>287</v>
      </c>
      <c r="AU240" s="262" t="s">
        <v>85</v>
      </c>
      <c r="AV240" s="15" t="s">
        <v>83</v>
      </c>
      <c r="AW240" s="15" t="s">
        <v>31</v>
      </c>
      <c r="AX240" s="15" t="s">
        <v>75</v>
      </c>
      <c r="AY240" s="262" t="s">
        <v>194</v>
      </c>
    </row>
    <row r="241" spans="1:65" s="13" customFormat="1" ht="11.25">
      <c r="B241" s="231"/>
      <c r="C241" s="232"/>
      <c r="D241" s="223" t="s">
        <v>287</v>
      </c>
      <c r="E241" s="233" t="s">
        <v>1</v>
      </c>
      <c r="F241" s="234" t="s">
        <v>4494</v>
      </c>
      <c r="G241" s="232"/>
      <c r="H241" s="235">
        <v>13.25</v>
      </c>
      <c r="I241" s="236"/>
      <c r="J241" s="232"/>
      <c r="K241" s="232"/>
      <c r="L241" s="237"/>
      <c r="M241" s="238"/>
      <c r="N241" s="239"/>
      <c r="O241" s="239"/>
      <c r="P241" s="239"/>
      <c r="Q241" s="239"/>
      <c r="R241" s="239"/>
      <c r="S241" s="239"/>
      <c r="T241" s="240"/>
      <c r="AT241" s="241" t="s">
        <v>287</v>
      </c>
      <c r="AU241" s="241" t="s">
        <v>85</v>
      </c>
      <c r="AV241" s="13" t="s">
        <v>85</v>
      </c>
      <c r="AW241" s="13" t="s">
        <v>31</v>
      </c>
      <c r="AX241" s="13" t="s">
        <v>75</v>
      </c>
      <c r="AY241" s="241" t="s">
        <v>194</v>
      </c>
    </row>
    <row r="242" spans="1:65" s="13" customFormat="1" ht="11.25">
      <c r="B242" s="231"/>
      <c r="C242" s="232"/>
      <c r="D242" s="223" t="s">
        <v>287</v>
      </c>
      <c r="E242" s="233" t="s">
        <v>1</v>
      </c>
      <c r="F242" s="234" t="s">
        <v>4495</v>
      </c>
      <c r="G242" s="232"/>
      <c r="H242" s="235">
        <v>14.84</v>
      </c>
      <c r="I242" s="236"/>
      <c r="J242" s="232"/>
      <c r="K242" s="232"/>
      <c r="L242" s="237"/>
      <c r="M242" s="238"/>
      <c r="N242" s="239"/>
      <c r="O242" s="239"/>
      <c r="P242" s="239"/>
      <c r="Q242" s="239"/>
      <c r="R242" s="239"/>
      <c r="S242" s="239"/>
      <c r="T242" s="240"/>
      <c r="AT242" s="241" t="s">
        <v>287</v>
      </c>
      <c r="AU242" s="241" t="s">
        <v>85</v>
      </c>
      <c r="AV242" s="13" t="s">
        <v>85</v>
      </c>
      <c r="AW242" s="13" t="s">
        <v>31</v>
      </c>
      <c r="AX242" s="13" t="s">
        <v>75</v>
      </c>
      <c r="AY242" s="241" t="s">
        <v>194</v>
      </c>
    </row>
    <row r="243" spans="1:65" s="15" customFormat="1" ht="11.25">
      <c r="B243" s="253"/>
      <c r="C243" s="254"/>
      <c r="D243" s="223" t="s">
        <v>287</v>
      </c>
      <c r="E243" s="255" t="s">
        <v>1</v>
      </c>
      <c r="F243" s="256" t="s">
        <v>661</v>
      </c>
      <c r="G243" s="254"/>
      <c r="H243" s="255" t="s">
        <v>1</v>
      </c>
      <c r="I243" s="257"/>
      <c r="J243" s="254"/>
      <c r="K243" s="254"/>
      <c r="L243" s="258"/>
      <c r="M243" s="259"/>
      <c r="N243" s="260"/>
      <c r="O243" s="260"/>
      <c r="P243" s="260"/>
      <c r="Q243" s="260"/>
      <c r="R243" s="260"/>
      <c r="S243" s="260"/>
      <c r="T243" s="261"/>
      <c r="AT243" s="262" t="s">
        <v>287</v>
      </c>
      <c r="AU243" s="262" t="s">
        <v>85</v>
      </c>
      <c r="AV243" s="15" t="s">
        <v>83</v>
      </c>
      <c r="AW243" s="15" t="s">
        <v>31</v>
      </c>
      <c r="AX243" s="15" t="s">
        <v>75</v>
      </c>
      <c r="AY243" s="262" t="s">
        <v>194</v>
      </c>
    </row>
    <row r="244" spans="1:65" s="13" customFormat="1" ht="11.25">
      <c r="B244" s="231"/>
      <c r="C244" s="232"/>
      <c r="D244" s="223" t="s">
        <v>287</v>
      </c>
      <c r="E244" s="233" t="s">
        <v>1</v>
      </c>
      <c r="F244" s="234" t="s">
        <v>4496</v>
      </c>
      <c r="G244" s="232"/>
      <c r="H244" s="235">
        <v>13.27</v>
      </c>
      <c r="I244" s="236"/>
      <c r="J244" s="232"/>
      <c r="K244" s="232"/>
      <c r="L244" s="237"/>
      <c r="M244" s="238"/>
      <c r="N244" s="239"/>
      <c r="O244" s="239"/>
      <c r="P244" s="239"/>
      <c r="Q244" s="239"/>
      <c r="R244" s="239"/>
      <c r="S244" s="239"/>
      <c r="T244" s="240"/>
      <c r="AT244" s="241" t="s">
        <v>287</v>
      </c>
      <c r="AU244" s="241" t="s">
        <v>85</v>
      </c>
      <c r="AV244" s="13" t="s">
        <v>85</v>
      </c>
      <c r="AW244" s="13" t="s">
        <v>31</v>
      </c>
      <c r="AX244" s="13" t="s">
        <v>75</v>
      </c>
      <c r="AY244" s="241" t="s">
        <v>194</v>
      </c>
    </row>
    <row r="245" spans="1:65" s="13" customFormat="1" ht="11.25">
      <c r="B245" s="231"/>
      <c r="C245" s="232"/>
      <c r="D245" s="223" t="s">
        <v>287</v>
      </c>
      <c r="E245" s="233" t="s">
        <v>1</v>
      </c>
      <c r="F245" s="234" t="s">
        <v>4497</v>
      </c>
      <c r="G245" s="232"/>
      <c r="H245" s="235">
        <v>6.3</v>
      </c>
      <c r="I245" s="236"/>
      <c r="J245" s="232"/>
      <c r="K245" s="232"/>
      <c r="L245" s="237"/>
      <c r="M245" s="238"/>
      <c r="N245" s="239"/>
      <c r="O245" s="239"/>
      <c r="P245" s="239"/>
      <c r="Q245" s="239"/>
      <c r="R245" s="239"/>
      <c r="S245" s="239"/>
      <c r="T245" s="240"/>
      <c r="AT245" s="241" t="s">
        <v>287</v>
      </c>
      <c r="AU245" s="241" t="s">
        <v>85</v>
      </c>
      <c r="AV245" s="13" t="s">
        <v>85</v>
      </c>
      <c r="AW245" s="13" t="s">
        <v>31</v>
      </c>
      <c r="AX245" s="13" t="s">
        <v>75</v>
      </c>
      <c r="AY245" s="241" t="s">
        <v>194</v>
      </c>
    </row>
    <row r="246" spans="1:65" s="15" customFormat="1" ht="11.25">
      <c r="B246" s="253"/>
      <c r="C246" s="254"/>
      <c r="D246" s="223" t="s">
        <v>287</v>
      </c>
      <c r="E246" s="255" t="s">
        <v>1</v>
      </c>
      <c r="F246" s="256" t="s">
        <v>664</v>
      </c>
      <c r="G246" s="254"/>
      <c r="H246" s="255" t="s">
        <v>1</v>
      </c>
      <c r="I246" s="257"/>
      <c r="J246" s="254"/>
      <c r="K246" s="254"/>
      <c r="L246" s="258"/>
      <c r="M246" s="259"/>
      <c r="N246" s="260"/>
      <c r="O246" s="260"/>
      <c r="P246" s="260"/>
      <c r="Q246" s="260"/>
      <c r="R246" s="260"/>
      <c r="S246" s="260"/>
      <c r="T246" s="261"/>
      <c r="AT246" s="262" t="s">
        <v>287</v>
      </c>
      <c r="AU246" s="262" t="s">
        <v>85</v>
      </c>
      <c r="AV246" s="15" t="s">
        <v>83</v>
      </c>
      <c r="AW246" s="15" t="s">
        <v>31</v>
      </c>
      <c r="AX246" s="15" t="s">
        <v>75</v>
      </c>
      <c r="AY246" s="262" t="s">
        <v>194</v>
      </c>
    </row>
    <row r="247" spans="1:65" s="13" customFormat="1" ht="11.25">
      <c r="B247" s="231"/>
      <c r="C247" s="232"/>
      <c r="D247" s="223" t="s">
        <v>287</v>
      </c>
      <c r="E247" s="233" t="s">
        <v>1</v>
      </c>
      <c r="F247" s="234" t="s">
        <v>4498</v>
      </c>
      <c r="G247" s="232"/>
      <c r="H247" s="235">
        <v>14.15</v>
      </c>
      <c r="I247" s="236"/>
      <c r="J247" s="232"/>
      <c r="K247" s="232"/>
      <c r="L247" s="237"/>
      <c r="M247" s="238"/>
      <c r="N247" s="239"/>
      <c r="O247" s="239"/>
      <c r="P247" s="239"/>
      <c r="Q247" s="239"/>
      <c r="R247" s="239"/>
      <c r="S247" s="239"/>
      <c r="T247" s="240"/>
      <c r="AT247" s="241" t="s">
        <v>287</v>
      </c>
      <c r="AU247" s="241" t="s">
        <v>85</v>
      </c>
      <c r="AV247" s="13" t="s">
        <v>85</v>
      </c>
      <c r="AW247" s="13" t="s">
        <v>31</v>
      </c>
      <c r="AX247" s="13" t="s">
        <v>75</v>
      </c>
      <c r="AY247" s="241" t="s">
        <v>194</v>
      </c>
    </row>
    <row r="248" spans="1:65" s="13" customFormat="1" ht="11.25">
      <c r="B248" s="231"/>
      <c r="C248" s="232"/>
      <c r="D248" s="223" t="s">
        <v>287</v>
      </c>
      <c r="E248" s="233" t="s">
        <v>1</v>
      </c>
      <c r="F248" s="234" t="s">
        <v>4497</v>
      </c>
      <c r="G248" s="232"/>
      <c r="H248" s="235">
        <v>6.3</v>
      </c>
      <c r="I248" s="236"/>
      <c r="J248" s="232"/>
      <c r="K248" s="232"/>
      <c r="L248" s="237"/>
      <c r="M248" s="238"/>
      <c r="N248" s="239"/>
      <c r="O248" s="239"/>
      <c r="P248" s="239"/>
      <c r="Q248" s="239"/>
      <c r="R248" s="239"/>
      <c r="S248" s="239"/>
      <c r="T248" s="240"/>
      <c r="AT248" s="241" t="s">
        <v>287</v>
      </c>
      <c r="AU248" s="241" t="s">
        <v>85</v>
      </c>
      <c r="AV248" s="13" t="s">
        <v>85</v>
      </c>
      <c r="AW248" s="13" t="s">
        <v>31</v>
      </c>
      <c r="AX248" s="13" t="s">
        <v>75</v>
      </c>
      <c r="AY248" s="241" t="s">
        <v>194</v>
      </c>
    </row>
    <row r="249" spans="1:65" s="15" customFormat="1" ht="11.25">
      <c r="B249" s="253"/>
      <c r="C249" s="254"/>
      <c r="D249" s="223" t="s">
        <v>287</v>
      </c>
      <c r="E249" s="255" t="s">
        <v>1</v>
      </c>
      <c r="F249" s="256" t="s">
        <v>667</v>
      </c>
      <c r="G249" s="254"/>
      <c r="H249" s="255" t="s">
        <v>1</v>
      </c>
      <c r="I249" s="257"/>
      <c r="J249" s="254"/>
      <c r="K249" s="254"/>
      <c r="L249" s="258"/>
      <c r="M249" s="259"/>
      <c r="N249" s="260"/>
      <c r="O249" s="260"/>
      <c r="P249" s="260"/>
      <c r="Q249" s="260"/>
      <c r="R249" s="260"/>
      <c r="S249" s="260"/>
      <c r="T249" s="261"/>
      <c r="AT249" s="262" t="s">
        <v>287</v>
      </c>
      <c r="AU249" s="262" t="s">
        <v>85</v>
      </c>
      <c r="AV249" s="15" t="s">
        <v>83</v>
      </c>
      <c r="AW249" s="15" t="s">
        <v>31</v>
      </c>
      <c r="AX249" s="15" t="s">
        <v>75</v>
      </c>
      <c r="AY249" s="262" t="s">
        <v>194</v>
      </c>
    </row>
    <row r="250" spans="1:65" s="13" customFormat="1" ht="11.25">
      <c r="B250" s="231"/>
      <c r="C250" s="232"/>
      <c r="D250" s="223" t="s">
        <v>287</v>
      </c>
      <c r="E250" s="233" t="s">
        <v>1</v>
      </c>
      <c r="F250" s="234" t="s">
        <v>4499</v>
      </c>
      <c r="G250" s="232"/>
      <c r="H250" s="235">
        <v>53.05</v>
      </c>
      <c r="I250" s="236"/>
      <c r="J250" s="232"/>
      <c r="K250" s="232"/>
      <c r="L250" s="237"/>
      <c r="M250" s="238"/>
      <c r="N250" s="239"/>
      <c r="O250" s="239"/>
      <c r="P250" s="239"/>
      <c r="Q250" s="239"/>
      <c r="R250" s="239"/>
      <c r="S250" s="239"/>
      <c r="T250" s="240"/>
      <c r="AT250" s="241" t="s">
        <v>287</v>
      </c>
      <c r="AU250" s="241" t="s">
        <v>85</v>
      </c>
      <c r="AV250" s="13" t="s">
        <v>85</v>
      </c>
      <c r="AW250" s="13" t="s">
        <v>31</v>
      </c>
      <c r="AX250" s="13" t="s">
        <v>75</v>
      </c>
      <c r="AY250" s="241" t="s">
        <v>194</v>
      </c>
    </row>
    <row r="251" spans="1:65" s="14" customFormat="1" ht="11.25">
      <c r="B251" s="242"/>
      <c r="C251" s="243"/>
      <c r="D251" s="223" t="s">
        <v>287</v>
      </c>
      <c r="E251" s="244" t="s">
        <v>1</v>
      </c>
      <c r="F251" s="245" t="s">
        <v>290</v>
      </c>
      <c r="G251" s="243"/>
      <c r="H251" s="246">
        <v>166.36</v>
      </c>
      <c r="I251" s="247"/>
      <c r="J251" s="243"/>
      <c r="K251" s="243"/>
      <c r="L251" s="248"/>
      <c r="M251" s="249"/>
      <c r="N251" s="250"/>
      <c r="O251" s="250"/>
      <c r="P251" s="250"/>
      <c r="Q251" s="250"/>
      <c r="R251" s="250"/>
      <c r="S251" s="250"/>
      <c r="T251" s="251"/>
      <c r="AT251" s="252" t="s">
        <v>287</v>
      </c>
      <c r="AU251" s="252" t="s">
        <v>85</v>
      </c>
      <c r="AV251" s="14" t="s">
        <v>207</v>
      </c>
      <c r="AW251" s="14" t="s">
        <v>31</v>
      </c>
      <c r="AX251" s="14" t="s">
        <v>83</v>
      </c>
      <c r="AY251" s="252" t="s">
        <v>194</v>
      </c>
    </row>
    <row r="252" spans="1:65" s="2" customFormat="1" ht="16.5" customHeight="1">
      <c r="A252" s="34"/>
      <c r="B252" s="35"/>
      <c r="C252" s="209" t="s">
        <v>634</v>
      </c>
      <c r="D252" s="209" t="s">
        <v>197</v>
      </c>
      <c r="E252" s="210" t="s">
        <v>671</v>
      </c>
      <c r="F252" s="211" t="s">
        <v>672</v>
      </c>
      <c r="G252" s="212" t="s">
        <v>302</v>
      </c>
      <c r="H252" s="213">
        <v>1299.8599999999999</v>
      </c>
      <c r="I252" s="214"/>
      <c r="J252" s="215">
        <f>ROUND(I252*H252,2)</f>
        <v>0</v>
      </c>
      <c r="K252" s="216"/>
      <c r="L252" s="39"/>
      <c r="M252" s="217" t="s">
        <v>1</v>
      </c>
      <c r="N252" s="218" t="s">
        <v>40</v>
      </c>
      <c r="O252" s="71"/>
      <c r="P252" s="219">
        <f>O252*H252</f>
        <v>0</v>
      </c>
      <c r="Q252" s="219">
        <v>2.7499999999999998E-3</v>
      </c>
      <c r="R252" s="219">
        <f>Q252*H252</f>
        <v>3.5746149999999997</v>
      </c>
      <c r="S252" s="219">
        <v>0</v>
      </c>
      <c r="T252" s="220">
        <f>S252*H252</f>
        <v>0</v>
      </c>
      <c r="U252" s="34"/>
      <c r="V252" s="34"/>
      <c r="W252" s="34"/>
      <c r="X252" s="34"/>
      <c r="Y252" s="34"/>
      <c r="Z252" s="34"/>
      <c r="AA252" s="34"/>
      <c r="AB252" s="34"/>
      <c r="AC252" s="34"/>
      <c r="AD252" s="34"/>
      <c r="AE252" s="34"/>
      <c r="AR252" s="221" t="s">
        <v>207</v>
      </c>
      <c r="AT252" s="221" t="s">
        <v>197</v>
      </c>
      <c r="AU252" s="221" t="s">
        <v>85</v>
      </c>
      <c r="AY252" s="17" t="s">
        <v>194</v>
      </c>
      <c r="BE252" s="222">
        <f>IF(N252="základní",J252,0)</f>
        <v>0</v>
      </c>
      <c r="BF252" s="222">
        <f>IF(N252="snížená",J252,0)</f>
        <v>0</v>
      </c>
      <c r="BG252" s="222">
        <f>IF(N252="zákl. přenesená",J252,0)</f>
        <v>0</v>
      </c>
      <c r="BH252" s="222">
        <f>IF(N252="sníž. přenesená",J252,0)</f>
        <v>0</v>
      </c>
      <c r="BI252" s="222">
        <f>IF(N252="nulová",J252,0)</f>
        <v>0</v>
      </c>
      <c r="BJ252" s="17" t="s">
        <v>83</v>
      </c>
      <c r="BK252" s="222">
        <f>ROUND(I252*H252,2)</f>
        <v>0</v>
      </c>
      <c r="BL252" s="17" t="s">
        <v>207</v>
      </c>
      <c r="BM252" s="221" t="s">
        <v>673</v>
      </c>
    </row>
    <row r="253" spans="1:65" s="15" customFormat="1" ht="11.25">
      <c r="B253" s="253"/>
      <c r="C253" s="254"/>
      <c r="D253" s="223" t="s">
        <v>287</v>
      </c>
      <c r="E253" s="255" t="s">
        <v>1</v>
      </c>
      <c r="F253" s="256" t="s">
        <v>555</v>
      </c>
      <c r="G253" s="254"/>
      <c r="H253" s="255" t="s">
        <v>1</v>
      </c>
      <c r="I253" s="257"/>
      <c r="J253" s="254"/>
      <c r="K253" s="254"/>
      <c r="L253" s="258"/>
      <c r="M253" s="259"/>
      <c r="N253" s="260"/>
      <c r="O253" s="260"/>
      <c r="P253" s="260"/>
      <c r="Q253" s="260"/>
      <c r="R253" s="260"/>
      <c r="S253" s="260"/>
      <c r="T253" s="261"/>
      <c r="AT253" s="262" t="s">
        <v>287</v>
      </c>
      <c r="AU253" s="262" t="s">
        <v>85</v>
      </c>
      <c r="AV253" s="15" t="s">
        <v>83</v>
      </c>
      <c r="AW253" s="15" t="s">
        <v>31</v>
      </c>
      <c r="AX253" s="15" t="s">
        <v>75</v>
      </c>
      <c r="AY253" s="262" t="s">
        <v>194</v>
      </c>
    </row>
    <row r="254" spans="1:65" s="13" customFormat="1" ht="11.25">
      <c r="B254" s="231"/>
      <c r="C254" s="232"/>
      <c r="D254" s="223" t="s">
        <v>287</v>
      </c>
      <c r="E254" s="233" t="s">
        <v>1</v>
      </c>
      <c r="F254" s="234" t="s">
        <v>4500</v>
      </c>
      <c r="G254" s="232"/>
      <c r="H254" s="235">
        <v>363.76</v>
      </c>
      <c r="I254" s="236"/>
      <c r="J254" s="232"/>
      <c r="K254" s="232"/>
      <c r="L254" s="237"/>
      <c r="M254" s="238"/>
      <c r="N254" s="239"/>
      <c r="O254" s="239"/>
      <c r="P254" s="239"/>
      <c r="Q254" s="239"/>
      <c r="R254" s="239"/>
      <c r="S254" s="239"/>
      <c r="T254" s="240"/>
      <c r="AT254" s="241" t="s">
        <v>287</v>
      </c>
      <c r="AU254" s="241" t="s">
        <v>85</v>
      </c>
      <c r="AV254" s="13" t="s">
        <v>85</v>
      </c>
      <c r="AW254" s="13" t="s">
        <v>31</v>
      </c>
      <c r="AX254" s="13" t="s">
        <v>75</v>
      </c>
      <c r="AY254" s="241" t="s">
        <v>194</v>
      </c>
    </row>
    <row r="255" spans="1:65" s="15" customFormat="1" ht="11.25">
      <c r="B255" s="253"/>
      <c r="C255" s="254"/>
      <c r="D255" s="223" t="s">
        <v>287</v>
      </c>
      <c r="E255" s="255" t="s">
        <v>1</v>
      </c>
      <c r="F255" s="256" t="s">
        <v>657</v>
      </c>
      <c r="G255" s="254"/>
      <c r="H255" s="255" t="s">
        <v>1</v>
      </c>
      <c r="I255" s="257"/>
      <c r="J255" s="254"/>
      <c r="K255" s="254"/>
      <c r="L255" s="258"/>
      <c r="M255" s="259"/>
      <c r="N255" s="260"/>
      <c r="O255" s="260"/>
      <c r="P255" s="260"/>
      <c r="Q255" s="260"/>
      <c r="R255" s="260"/>
      <c r="S255" s="260"/>
      <c r="T255" s="261"/>
      <c r="AT255" s="262" t="s">
        <v>287</v>
      </c>
      <c r="AU255" s="262" t="s">
        <v>85</v>
      </c>
      <c r="AV255" s="15" t="s">
        <v>83</v>
      </c>
      <c r="AW255" s="15" t="s">
        <v>31</v>
      </c>
      <c r="AX255" s="15" t="s">
        <v>75</v>
      </c>
      <c r="AY255" s="262" t="s">
        <v>194</v>
      </c>
    </row>
    <row r="256" spans="1:65" s="13" customFormat="1" ht="11.25">
      <c r="B256" s="231"/>
      <c r="C256" s="232"/>
      <c r="D256" s="223" t="s">
        <v>287</v>
      </c>
      <c r="E256" s="233" t="s">
        <v>1</v>
      </c>
      <c r="F256" s="234" t="s">
        <v>4501</v>
      </c>
      <c r="G256" s="232"/>
      <c r="H256" s="235">
        <v>106</v>
      </c>
      <c r="I256" s="236"/>
      <c r="J256" s="232"/>
      <c r="K256" s="232"/>
      <c r="L256" s="237"/>
      <c r="M256" s="238"/>
      <c r="N256" s="239"/>
      <c r="O256" s="239"/>
      <c r="P256" s="239"/>
      <c r="Q256" s="239"/>
      <c r="R256" s="239"/>
      <c r="S256" s="239"/>
      <c r="T256" s="240"/>
      <c r="AT256" s="241" t="s">
        <v>287</v>
      </c>
      <c r="AU256" s="241" t="s">
        <v>85</v>
      </c>
      <c r="AV256" s="13" t="s">
        <v>85</v>
      </c>
      <c r="AW256" s="13" t="s">
        <v>31</v>
      </c>
      <c r="AX256" s="13" t="s">
        <v>75</v>
      </c>
      <c r="AY256" s="241" t="s">
        <v>194</v>
      </c>
    </row>
    <row r="257" spans="1:65" s="13" customFormat="1" ht="11.25">
      <c r="B257" s="231"/>
      <c r="C257" s="232"/>
      <c r="D257" s="223" t="s">
        <v>287</v>
      </c>
      <c r="E257" s="233" t="s">
        <v>1</v>
      </c>
      <c r="F257" s="234" t="s">
        <v>4502</v>
      </c>
      <c r="G257" s="232"/>
      <c r="H257" s="235">
        <v>99.32</v>
      </c>
      <c r="I257" s="236"/>
      <c r="J257" s="232"/>
      <c r="K257" s="232"/>
      <c r="L257" s="237"/>
      <c r="M257" s="238"/>
      <c r="N257" s="239"/>
      <c r="O257" s="239"/>
      <c r="P257" s="239"/>
      <c r="Q257" s="239"/>
      <c r="R257" s="239"/>
      <c r="S257" s="239"/>
      <c r="T257" s="240"/>
      <c r="AT257" s="241" t="s">
        <v>287</v>
      </c>
      <c r="AU257" s="241" t="s">
        <v>85</v>
      </c>
      <c r="AV257" s="13" t="s">
        <v>85</v>
      </c>
      <c r="AW257" s="13" t="s">
        <v>31</v>
      </c>
      <c r="AX257" s="13" t="s">
        <v>75</v>
      </c>
      <c r="AY257" s="241" t="s">
        <v>194</v>
      </c>
    </row>
    <row r="258" spans="1:65" s="15" customFormat="1" ht="11.25">
      <c r="B258" s="253"/>
      <c r="C258" s="254"/>
      <c r="D258" s="223" t="s">
        <v>287</v>
      </c>
      <c r="E258" s="255" t="s">
        <v>1</v>
      </c>
      <c r="F258" s="256" t="s">
        <v>661</v>
      </c>
      <c r="G258" s="254"/>
      <c r="H258" s="255" t="s">
        <v>1</v>
      </c>
      <c r="I258" s="257"/>
      <c r="J258" s="254"/>
      <c r="K258" s="254"/>
      <c r="L258" s="258"/>
      <c r="M258" s="259"/>
      <c r="N258" s="260"/>
      <c r="O258" s="260"/>
      <c r="P258" s="260"/>
      <c r="Q258" s="260"/>
      <c r="R258" s="260"/>
      <c r="S258" s="260"/>
      <c r="T258" s="261"/>
      <c r="AT258" s="262" t="s">
        <v>287</v>
      </c>
      <c r="AU258" s="262" t="s">
        <v>85</v>
      </c>
      <c r="AV258" s="15" t="s">
        <v>83</v>
      </c>
      <c r="AW258" s="15" t="s">
        <v>31</v>
      </c>
      <c r="AX258" s="15" t="s">
        <v>75</v>
      </c>
      <c r="AY258" s="262" t="s">
        <v>194</v>
      </c>
    </row>
    <row r="259" spans="1:65" s="13" customFormat="1" ht="11.25">
      <c r="B259" s="231"/>
      <c r="C259" s="232"/>
      <c r="D259" s="223" t="s">
        <v>287</v>
      </c>
      <c r="E259" s="233" t="s">
        <v>1</v>
      </c>
      <c r="F259" s="234" t="s">
        <v>4503</v>
      </c>
      <c r="G259" s="232"/>
      <c r="H259" s="235">
        <v>106.18</v>
      </c>
      <c r="I259" s="236"/>
      <c r="J259" s="232"/>
      <c r="K259" s="232"/>
      <c r="L259" s="237"/>
      <c r="M259" s="238"/>
      <c r="N259" s="239"/>
      <c r="O259" s="239"/>
      <c r="P259" s="239"/>
      <c r="Q259" s="239"/>
      <c r="R259" s="239"/>
      <c r="S259" s="239"/>
      <c r="T259" s="240"/>
      <c r="AT259" s="241" t="s">
        <v>287</v>
      </c>
      <c r="AU259" s="241" t="s">
        <v>85</v>
      </c>
      <c r="AV259" s="13" t="s">
        <v>85</v>
      </c>
      <c r="AW259" s="13" t="s">
        <v>31</v>
      </c>
      <c r="AX259" s="13" t="s">
        <v>75</v>
      </c>
      <c r="AY259" s="241" t="s">
        <v>194</v>
      </c>
    </row>
    <row r="260" spans="1:65" s="13" customFormat="1" ht="11.25">
      <c r="B260" s="231"/>
      <c r="C260" s="232"/>
      <c r="D260" s="223" t="s">
        <v>287</v>
      </c>
      <c r="E260" s="233" t="s">
        <v>1</v>
      </c>
      <c r="F260" s="234" t="s">
        <v>4504</v>
      </c>
      <c r="G260" s="232"/>
      <c r="H260" s="235">
        <v>42.36</v>
      </c>
      <c r="I260" s="236"/>
      <c r="J260" s="232"/>
      <c r="K260" s="232"/>
      <c r="L260" s="237"/>
      <c r="M260" s="238"/>
      <c r="N260" s="239"/>
      <c r="O260" s="239"/>
      <c r="P260" s="239"/>
      <c r="Q260" s="239"/>
      <c r="R260" s="239"/>
      <c r="S260" s="239"/>
      <c r="T260" s="240"/>
      <c r="AT260" s="241" t="s">
        <v>287</v>
      </c>
      <c r="AU260" s="241" t="s">
        <v>85</v>
      </c>
      <c r="AV260" s="13" t="s">
        <v>85</v>
      </c>
      <c r="AW260" s="13" t="s">
        <v>31</v>
      </c>
      <c r="AX260" s="13" t="s">
        <v>75</v>
      </c>
      <c r="AY260" s="241" t="s">
        <v>194</v>
      </c>
    </row>
    <row r="261" spans="1:65" s="15" customFormat="1" ht="11.25">
      <c r="B261" s="253"/>
      <c r="C261" s="254"/>
      <c r="D261" s="223" t="s">
        <v>287</v>
      </c>
      <c r="E261" s="255" t="s">
        <v>1</v>
      </c>
      <c r="F261" s="256" t="s">
        <v>664</v>
      </c>
      <c r="G261" s="254"/>
      <c r="H261" s="255" t="s">
        <v>1</v>
      </c>
      <c r="I261" s="257"/>
      <c r="J261" s="254"/>
      <c r="K261" s="254"/>
      <c r="L261" s="258"/>
      <c r="M261" s="259"/>
      <c r="N261" s="260"/>
      <c r="O261" s="260"/>
      <c r="P261" s="260"/>
      <c r="Q261" s="260"/>
      <c r="R261" s="260"/>
      <c r="S261" s="260"/>
      <c r="T261" s="261"/>
      <c r="AT261" s="262" t="s">
        <v>287</v>
      </c>
      <c r="AU261" s="262" t="s">
        <v>85</v>
      </c>
      <c r="AV261" s="15" t="s">
        <v>83</v>
      </c>
      <c r="AW261" s="15" t="s">
        <v>31</v>
      </c>
      <c r="AX261" s="15" t="s">
        <v>75</v>
      </c>
      <c r="AY261" s="262" t="s">
        <v>194</v>
      </c>
    </row>
    <row r="262" spans="1:65" s="13" customFormat="1" ht="11.25">
      <c r="B262" s="231"/>
      <c r="C262" s="232"/>
      <c r="D262" s="223" t="s">
        <v>287</v>
      </c>
      <c r="E262" s="233" t="s">
        <v>1</v>
      </c>
      <c r="F262" s="234" t="s">
        <v>4505</v>
      </c>
      <c r="G262" s="232"/>
      <c r="H262" s="235">
        <v>113.58</v>
      </c>
      <c r="I262" s="236"/>
      <c r="J262" s="232"/>
      <c r="K262" s="232"/>
      <c r="L262" s="237"/>
      <c r="M262" s="238"/>
      <c r="N262" s="239"/>
      <c r="O262" s="239"/>
      <c r="P262" s="239"/>
      <c r="Q262" s="239"/>
      <c r="R262" s="239"/>
      <c r="S262" s="239"/>
      <c r="T262" s="240"/>
      <c r="AT262" s="241" t="s">
        <v>287</v>
      </c>
      <c r="AU262" s="241" t="s">
        <v>85</v>
      </c>
      <c r="AV262" s="13" t="s">
        <v>85</v>
      </c>
      <c r="AW262" s="13" t="s">
        <v>31</v>
      </c>
      <c r="AX262" s="13" t="s">
        <v>75</v>
      </c>
      <c r="AY262" s="241" t="s">
        <v>194</v>
      </c>
    </row>
    <row r="263" spans="1:65" s="13" customFormat="1" ht="11.25">
      <c r="B263" s="231"/>
      <c r="C263" s="232"/>
      <c r="D263" s="223" t="s">
        <v>287</v>
      </c>
      <c r="E263" s="233" t="s">
        <v>1</v>
      </c>
      <c r="F263" s="234" t="s">
        <v>4504</v>
      </c>
      <c r="G263" s="232"/>
      <c r="H263" s="235">
        <v>42.36</v>
      </c>
      <c r="I263" s="236"/>
      <c r="J263" s="232"/>
      <c r="K263" s="232"/>
      <c r="L263" s="237"/>
      <c r="M263" s="238"/>
      <c r="N263" s="239"/>
      <c r="O263" s="239"/>
      <c r="P263" s="239"/>
      <c r="Q263" s="239"/>
      <c r="R263" s="239"/>
      <c r="S263" s="239"/>
      <c r="T263" s="240"/>
      <c r="AT263" s="241" t="s">
        <v>287</v>
      </c>
      <c r="AU263" s="241" t="s">
        <v>85</v>
      </c>
      <c r="AV263" s="13" t="s">
        <v>85</v>
      </c>
      <c r="AW263" s="13" t="s">
        <v>31</v>
      </c>
      <c r="AX263" s="13" t="s">
        <v>75</v>
      </c>
      <c r="AY263" s="241" t="s">
        <v>194</v>
      </c>
    </row>
    <row r="264" spans="1:65" s="15" customFormat="1" ht="11.25">
      <c r="B264" s="253"/>
      <c r="C264" s="254"/>
      <c r="D264" s="223" t="s">
        <v>287</v>
      </c>
      <c r="E264" s="255" t="s">
        <v>1</v>
      </c>
      <c r="F264" s="256" t="s">
        <v>667</v>
      </c>
      <c r="G264" s="254"/>
      <c r="H264" s="255" t="s">
        <v>1</v>
      </c>
      <c r="I264" s="257"/>
      <c r="J264" s="254"/>
      <c r="K264" s="254"/>
      <c r="L264" s="258"/>
      <c r="M264" s="259"/>
      <c r="N264" s="260"/>
      <c r="O264" s="260"/>
      <c r="P264" s="260"/>
      <c r="Q264" s="260"/>
      <c r="R264" s="260"/>
      <c r="S264" s="260"/>
      <c r="T264" s="261"/>
      <c r="AT264" s="262" t="s">
        <v>287</v>
      </c>
      <c r="AU264" s="262" t="s">
        <v>85</v>
      </c>
      <c r="AV264" s="15" t="s">
        <v>83</v>
      </c>
      <c r="AW264" s="15" t="s">
        <v>31</v>
      </c>
      <c r="AX264" s="15" t="s">
        <v>75</v>
      </c>
      <c r="AY264" s="262" t="s">
        <v>194</v>
      </c>
    </row>
    <row r="265" spans="1:65" s="13" customFormat="1" ht="11.25">
      <c r="B265" s="231"/>
      <c r="C265" s="232"/>
      <c r="D265" s="223" t="s">
        <v>287</v>
      </c>
      <c r="E265" s="233" t="s">
        <v>1</v>
      </c>
      <c r="F265" s="234" t="s">
        <v>4506</v>
      </c>
      <c r="G265" s="232"/>
      <c r="H265" s="235">
        <v>426.3</v>
      </c>
      <c r="I265" s="236"/>
      <c r="J265" s="232"/>
      <c r="K265" s="232"/>
      <c r="L265" s="237"/>
      <c r="M265" s="238"/>
      <c r="N265" s="239"/>
      <c r="O265" s="239"/>
      <c r="P265" s="239"/>
      <c r="Q265" s="239"/>
      <c r="R265" s="239"/>
      <c r="S265" s="239"/>
      <c r="T265" s="240"/>
      <c r="AT265" s="241" t="s">
        <v>287</v>
      </c>
      <c r="AU265" s="241" t="s">
        <v>85</v>
      </c>
      <c r="AV265" s="13" t="s">
        <v>85</v>
      </c>
      <c r="AW265" s="13" t="s">
        <v>31</v>
      </c>
      <c r="AX265" s="13" t="s">
        <v>75</v>
      </c>
      <c r="AY265" s="241" t="s">
        <v>194</v>
      </c>
    </row>
    <row r="266" spans="1:65" s="14" customFormat="1" ht="11.25">
      <c r="B266" s="242"/>
      <c r="C266" s="243"/>
      <c r="D266" s="223" t="s">
        <v>287</v>
      </c>
      <c r="E266" s="244" t="s">
        <v>1</v>
      </c>
      <c r="F266" s="245" t="s">
        <v>290</v>
      </c>
      <c r="G266" s="243"/>
      <c r="H266" s="246">
        <v>1299.8599999999999</v>
      </c>
      <c r="I266" s="247"/>
      <c r="J266" s="243"/>
      <c r="K266" s="243"/>
      <c r="L266" s="248"/>
      <c r="M266" s="249"/>
      <c r="N266" s="250"/>
      <c r="O266" s="250"/>
      <c r="P266" s="250"/>
      <c r="Q266" s="250"/>
      <c r="R266" s="250"/>
      <c r="S266" s="250"/>
      <c r="T266" s="251"/>
      <c r="AT266" s="252" t="s">
        <v>287</v>
      </c>
      <c r="AU266" s="252" t="s">
        <v>85</v>
      </c>
      <c r="AV266" s="14" t="s">
        <v>207</v>
      </c>
      <c r="AW266" s="14" t="s">
        <v>31</v>
      </c>
      <c r="AX266" s="14" t="s">
        <v>83</v>
      </c>
      <c r="AY266" s="252" t="s">
        <v>194</v>
      </c>
    </row>
    <row r="267" spans="1:65" s="2" customFormat="1" ht="16.5" customHeight="1">
      <c r="A267" s="34"/>
      <c r="B267" s="35"/>
      <c r="C267" s="209" t="s">
        <v>639</v>
      </c>
      <c r="D267" s="209" t="s">
        <v>197</v>
      </c>
      <c r="E267" s="210" t="s">
        <v>684</v>
      </c>
      <c r="F267" s="211" t="s">
        <v>685</v>
      </c>
      <c r="G267" s="212" t="s">
        <v>302</v>
      </c>
      <c r="H267" s="213">
        <v>1299.8599999999999</v>
      </c>
      <c r="I267" s="214"/>
      <c r="J267" s="215">
        <f>ROUND(I267*H267,2)</f>
        <v>0</v>
      </c>
      <c r="K267" s="216"/>
      <c r="L267" s="39"/>
      <c r="M267" s="217" t="s">
        <v>1</v>
      </c>
      <c r="N267" s="218" t="s">
        <v>40</v>
      </c>
      <c r="O267" s="71"/>
      <c r="P267" s="219">
        <f>O267*H267</f>
        <v>0</v>
      </c>
      <c r="Q267" s="219">
        <v>0</v>
      </c>
      <c r="R267" s="219">
        <f>Q267*H267</f>
        <v>0</v>
      </c>
      <c r="S267" s="219">
        <v>0</v>
      </c>
      <c r="T267" s="220">
        <f>S267*H267</f>
        <v>0</v>
      </c>
      <c r="U267" s="34"/>
      <c r="V267" s="34"/>
      <c r="W267" s="34"/>
      <c r="X267" s="34"/>
      <c r="Y267" s="34"/>
      <c r="Z267" s="34"/>
      <c r="AA267" s="34"/>
      <c r="AB267" s="34"/>
      <c r="AC267" s="34"/>
      <c r="AD267" s="34"/>
      <c r="AE267" s="34"/>
      <c r="AR267" s="221" t="s">
        <v>207</v>
      </c>
      <c r="AT267" s="221" t="s">
        <v>197</v>
      </c>
      <c r="AU267" s="221" t="s">
        <v>85</v>
      </c>
      <c r="AY267" s="17" t="s">
        <v>194</v>
      </c>
      <c r="BE267" s="222">
        <f>IF(N267="základní",J267,0)</f>
        <v>0</v>
      </c>
      <c r="BF267" s="222">
        <f>IF(N267="snížená",J267,0)</f>
        <v>0</v>
      </c>
      <c r="BG267" s="222">
        <f>IF(N267="zákl. přenesená",J267,0)</f>
        <v>0</v>
      </c>
      <c r="BH267" s="222">
        <f>IF(N267="sníž. přenesená",J267,0)</f>
        <v>0</v>
      </c>
      <c r="BI267" s="222">
        <f>IF(N267="nulová",J267,0)</f>
        <v>0</v>
      </c>
      <c r="BJ267" s="17" t="s">
        <v>83</v>
      </c>
      <c r="BK267" s="222">
        <f>ROUND(I267*H267,2)</f>
        <v>0</v>
      </c>
      <c r="BL267" s="17" t="s">
        <v>207</v>
      </c>
      <c r="BM267" s="221" t="s">
        <v>686</v>
      </c>
    </row>
    <row r="268" spans="1:65" s="2" customFormat="1" ht="16.5" customHeight="1">
      <c r="A268" s="34"/>
      <c r="B268" s="35"/>
      <c r="C268" s="209" t="s">
        <v>645</v>
      </c>
      <c r="D268" s="209" t="s">
        <v>197</v>
      </c>
      <c r="E268" s="210" t="s">
        <v>688</v>
      </c>
      <c r="F268" s="211" t="s">
        <v>689</v>
      </c>
      <c r="G268" s="212" t="s">
        <v>344</v>
      </c>
      <c r="H268" s="213">
        <v>26.617999999999999</v>
      </c>
      <c r="I268" s="214"/>
      <c r="J268" s="215">
        <f>ROUND(I268*H268,2)</f>
        <v>0</v>
      </c>
      <c r="K268" s="216"/>
      <c r="L268" s="39"/>
      <c r="M268" s="217" t="s">
        <v>1</v>
      </c>
      <c r="N268" s="218" t="s">
        <v>40</v>
      </c>
      <c r="O268" s="71"/>
      <c r="P268" s="219">
        <f>O268*H268</f>
        <v>0</v>
      </c>
      <c r="Q268" s="219">
        <v>1.0461400000000001</v>
      </c>
      <c r="R268" s="219">
        <f>Q268*H268</f>
        <v>27.846154519999999</v>
      </c>
      <c r="S268" s="219">
        <v>0</v>
      </c>
      <c r="T268" s="220">
        <f>S268*H268</f>
        <v>0</v>
      </c>
      <c r="U268" s="34"/>
      <c r="V268" s="34"/>
      <c r="W268" s="34"/>
      <c r="X268" s="34"/>
      <c r="Y268" s="34"/>
      <c r="Z268" s="34"/>
      <c r="AA268" s="34"/>
      <c r="AB268" s="34"/>
      <c r="AC268" s="34"/>
      <c r="AD268" s="34"/>
      <c r="AE268" s="34"/>
      <c r="AR268" s="221" t="s">
        <v>207</v>
      </c>
      <c r="AT268" s="221" t="s">
        <v>197</v>
      </c>
      <c r="AU268" s="221" t="s">
        <v>85</v>
      </c>
      <c r="AY268" s="17" t="s">
        <v>194</v>
      </c>
      <c r="BE268" s="222">
        <f>IF(N268="základní",J268,0)</f>
        <v>0</v>
      </c>
      <c r="BF268" s="222">
        <f>IF(N268="snížená",J268,0)</f>
        <v>0</v>
      </c>
      <c r="BG268" s="222">
        <f>IF(N268="zákl. přenesená",J268,0)</f>
        <v>0</v>
      </c>
      <c r="BH268" s="222">
        <f>IF(N268="sníž. přenesená",J268,0)</f>
        <v>0</v>
      </c>
      <c r="BI268" s="222">
        <f>IF(N268="nulová",J268,0)</f>
        <v>0</v>
      </c>
      <c r="BJ268" s="17" t="s">
        <v>83</v>
      </c>
      <c r="BK268" s="222">
        <f>ROUND(I268*H268,2)</f>
        <v>0</v>
      </c>
      <c r="BL268" s="17" t="s">
        <v>207</v>
      </c>
      <c r="BM268" s="221" t="s">
        <v>690</v>
      </c>
    </row>
    <row r="269" spans="1:65" s="2" customFormat="1" ht="24" customHeight="1">
      <c r="A269" s="34"/>
      <c r="B269" s="35"/>
      <c r="C269" s="209" t="s">
        <v>649</v>
      </c>
      <c r="D269" s="209" t="s">
        <v>197</v>
      </c>
      <c r="E269" s="210" t="s">
        <v>700</v>
      </c>
      <c r="F269" s="211" t="s">
        <v>701</v>
      </c>
      <c r="G269" s="212" t="s">
        <v>302</v>
      </c>
      <c r="H269" s="213">
        <v>17.91</v>
      </c>
      <c r="I269" s="214"/>
      <c r="J269" s="215">
        <f>ROUND(I269*H269,2)</f>
        <v>0</v>
      </c>
      <c r="K269" s="216"/>
      <c r="L269" s="39"/>
      <c r="M269" s="217" t="s">
        <v>1</v>
      </c>
      <c r="N269" s="218" t="s">
        <v>40</v>
      </c>
      <c r="O269" s="71"/>
      <c r="P269" s="219">
        <f>O269*H269</f>
        <v>0</v>
      </c>
      <c r="Q269" s="219">
        <v>6.9169999999999995E-2</v>
      </c>
      <c r="R269" s="219">
        <f>Q269*H269</f>
        <v>1.2388347</v>
      </c>
      <c r="S269" s="219">
        <v>0</v>
      </c>
      <c r="T269" s="220">
        <f>S269*H269</f>
        <v>0</v>
      </c>
      <c r="U269" s="34"/>
      <c r="V269" s="34"/>
      <c r="W269" s="34"/>
      <c r="X269" s="34"/>
      <c r="Y269" s="34"/>
      <c r="Z269" s="34"/>
      <c r="AA269" s="34"/>
      <c r="AB269" s="34"/>
      <c r="AC269" s="34"/>
      <c r="AD269" s="34"/>
      <c r="AE269" s="34"/>
      <c r="AR269" s="221" t="s">
        <v>207</v>
      </c>
      <c r="AT269" s="221" t="s">
        <v>197</v>
      </c>
      <c r="AU269" s="221" t="s">
        <v>85</v>
      </c>
      <c r="AY269" s="17" t="s">
        <v>194</v>
      </c>
      <c r="BE269" s="222">
        <f>IF(N269="základní",J269,0)</f>
        <v>0</v>
      </c>
      <c r="BF269" s="222">
        <f>IF(N269="snížená",J269,0)</f>
        <v>0</v>
      </c>
      <c r="BG269" s="222">
        <f>IF(N269="zákl. přenesená",J269,0)</f>
        <v>0</v>
      </c>
      <c r="BH269" s="222">
        <f>IF(N269="sníž. přenesená",J269,0)</f>
        <v>0</v>
      </c>
      <c r="BI269" s="222">
        <f>IF(N269="nulová",J269,0)</f>
        <v>0</v>
      </c>
      <c r="BJ269" s="17" t="s">
        <v>83</v>
      </c>
      <c r="BK269" s="222">
        <f>ROUND(I269*H269,2)</f>
        <v>0</v>
      </c>
      <c r="BL269" s="17" t="s">
        <v>207</v>
      </c>
      <c r="BM269" s="221" t="s">
        <v>702</v>
      </c>
    </row>
    <row r="270" spans="1:65" s="2" customFormat="1" ht="19.5">
      <c r="A270" s="34"/>
      <c r="B270" s="35"/>
      <c r="C270" s="36"/>
      <c r="D270" s="223" t="s">
        <v>203</v>
      </c>
      <c r="E270" s="36"/>
      <c r="F270" s="224" t="s">
        <v>703</v>
      </c>
      <c r="G270" s="36"/>
      <c r="H270" s="36"/>
      <c r="I270" s="122"/>
      <c r="J270" s="36"/>
      <c r="K270" s="36"/>
      <c r="L270" s="39"/>
      <c r="M270" s="225"/>
      <c r="N270" s="226"/>
      <c r="O270" s="71"/>
      <c r="P270" s="71"/>
      <c r="Q270" s="71"/>
      <c r="R270" s="71"/>
      <c r="S270" s="71"/>
      <c r="T270" s="72"/>
      <c r="U270" s="34"/>
      <c r="V270" s="34"/>
      <c r="W270" s="34"/>
      <c r="X270" s="34"/>
      <c r="Y270" s="34"/>
      <c r="Z270" s="34"/>
      <c r="AA270" s="34"/>
      <c r="AB270" s="34"/>
      <c r="AC270" s="34"/>
      <c r="AD270" s="34"/>
      <c r="AE270" s="34"/>
      <c r="AT270" s="17" t="s">
        <v>203</v>
      </c>
      <c r="AU270" s="17" t="s">
        <v>85</v>
      </c>
    </row>
    <row r="271" spans="1:65" s="2" customFormat="1" ht="24" customHeight="1">
      <c r="A271" s="34"/>
      <c r="B271" s="35"/>
      <c r="C271" s="209" t="s">
        <v>653</v>
      </c>
      <c r="D271" s="209" t="s">
        <v>197</v>
      </c>
      <c r="E271" s="210" t="s">
        <v>705</v>
      </c>
      <c r="F271" s="211" t="s">
        <v>706</v>
      </c>
      <c r="G271" s="212" t="s">
        <v>302</v>
      </c>
      <c r="H271" s="213">
        <v>34.270000000000003</v>
      </c>
      <c r="I271" s="214"/>
      <c r="J271" s="215">
        <f>ROUND(I271*H271,2)</f>
        <v>0</v>
      </c>
      <c r="K271" s="216"/>
      <c r="L271" s="39"/>
      <c r="M271" s="217" t="s">
        <v>1</v>
      </c>
      <c r="N271" s="218" t="s">
        <v>40</v>
      </c>
      <c r="O271" s="71"/>
      <c r="P271" s="219">
        <f>O271*H271</f>
        <v>0</v>
      </c>
      <c r="Q271" s="219">
        <v>0.10324999999999999</v>
      </c>
      <c r="R271" s="219">
        <f>Q271*H271</f>
        <v>3.5383775000000002</v>
      </c>
      <c r="S271" s="219">
        <v>0</v>
      </c>
      <c r="T271" s="220">
        <f>S271*H271</f>
        <v>0</v>
      </c>
      <c r="U271" s="34"/>
      <c r="V271" s="34"/>
      <c r="W271" s="34"/>
      <c r="X271" s="34"/>
      <c r="Y271" s="34"/>
      <c r="Z271" s="34"/>
      <c r="AA271" s="34"/>
      <c r="AB271" s="34"/>
      <c r="AC271" s="34"/>
      <c r="AD271" s="34"/>
      <c r="AE271" s="34"/>
      <c r="AR271" s="221" t="s">
        <v>207</v>
      </c>
      <c r="AT271" s="221" t="s">
        <v>197</v>
      </c>
      <c r="AU271" s="221" t="s">
        <v>85</v>
      </c>
      <c r="AY271" s="17" t="s">
        <v>194</v>
      </c>
      <c r="BE271" s="222">
        <f>IF(N271="základní",J271,0)</f>
        <v>0</v>
      </c>
      <c r="BF271" s="222">
        <f>IF(N271="snížená",J271,0)</f>
        <v>0</v>
      </c>
      <c r="BG271" s="222">
        <f>IF(N271="zákl. přenesená",J271,0)</f>
        <v>0</v>
      </c>
      <c r="BH271" s="222">
        <f>IF(N271="sníž. přenesená",J271,0)</f>
        <v>0</v>
      </c>
      <c r="BI271" s="222">
        <f>IF(N271="nulová",J271,0)</f>
        <v>0</v>
      </c>
      <c r="BJ271" s="17" t="s">
        <v>83</v>
      </c>
      <c r="BK271" s="222">
        <f>ROUND(I271*H271,2)</f>
        <v>0</v>
      </c>
      <c r="BL271" s="17" t="s">
        <v>207</v>
      </c>
      <c r="BM271" s="221" t="s">
        <v>707</v>
      </c>
    </row>
    <row r="272" spans="1:65" s="2" customFormat="1" ht="19.5">
      <c r="A272" s="34"/>
      <c r="B272" s="35"/>
      <c r="C272" s="36"/>
      <c r="D272" s="223" t="s">
        <v>203</v>
      </c>
      <c r="E272" s="36"/>
      <c r="F272" s="224" t="s">
        <v>703</v>
      </c>
      <c r="G272" s="36"/>
      <c r="H272" s="36"/>
      <c r="I272" s="122"/>
      <c r="J272" s="36"/>
      <c r="K272" s="36"/>
      <c r="L272" s="39"/>
      <c r="M272" s="225"/>
      <c r="N272" s="226"/>
      <c r="O272" s="71"/>
      <c r="P272" s="71"/>
      <c r="Q272" s="71"/>
      <c r="R272" s="71"/>
      <c r="S272" s="71"/>
      <c r="T272" s="72"/>
      <c r="U272" s="34"/>
      <c r="V272" s="34"/>
      <c r="W272" s="34"/>
      <c r="X272" s="34"/>
      <c r="Y272" s="34"/>
      <c r="Z272" s="34"/>
      <c r="AA272" s="34"/>
      <c r="AB272" s="34"/>
      <c r="AC272" s="34"/>
      <c r="AD272" s="34"/>
      <c r="AE272" s="34"/>
      <c r="AT272" s="17" t="s">
        <v>203</v>
      </c>
      <c r="AU272" s="17" t="s">
        <v>85</v>
      </c>
    </row>
    <row r="273" spans="1:65" s="12" customFormat="1" ht="22.9" customHeight="1">
      <c r="B273" s="193"/>
      <c r="C273" s="194"/>
      <c r="D273" s="195" t="s">
        <v>74</v>
      </c>
      <c r="E273" s="207" t="s">
        <v>207</v>
      </c>
      <c r="F273" s="207" t="s">
        <v>712</v>
      </c>
      <c r="G273" s="194"/>
      <c r="H273" s="194"/>
      <c r="I273" s="197"/>
      <c r="J273" s="208">
        <f>BK273</f>
        <v>0</v>
      </c>
      <c r="K273" s="194"/>
      <c r="L273" s="199"/>
      <c r="M273" s="200"/>
      <c r="N273" s="201"/>
      <c r="O273" s="201"/>
      <c r="P273" s="202">
        <f>SUM(P274:P317)</f>
        <v>0</v>
      </c>
      <c r="Q273" s="201"/>
      <c r="R273" s="202">
        <f>SUM(R274:R317)</f>
        <v>749.56430539999997</v>
      </c>
      <c r="S273" s="201"/>
      <c r="T273" s="203">
        <f>SUM(T274:T317)</f>
        <v>0</v>
      </c>
      <c r="AR273" s="204" t="s">
        <v>83</v>
      </c>
      <c r="AT273" s="205" t="s">
        <v>74</v>
      </c>
      <c r="AU273" s="205" t="s">
        <v>83</v>
      </c>
      <c r="AY273" s="204" t="s">
        <v>194</v>
      </c>
      <c r="BK273" s="206">
        <f>SUM(BK274:BK317)</f>
        <v>0</v>
      </c>
    </row>
    <row r="274" spans="1:65" s="2" customFormat="1" ht="16.5" customHeight="1">
      <c r="A274" s="34"/>
      <c r="B274" s="35"/>
      <c r="C274" s="209" t="s">
        <v>670</v>
      </c>
      <c r="D274" s="209" t="s">
        <v>197</v>
      </c>
      <c r="E274" s="210" t="s">
        <v>714</v>
      </c>
      <c r="F274" s="211" t="s">
        <v>715</v>
      </c>
      <c r="G274" s="212" t="s">
        <v>280</v>
      </c>
      <c r="H274" s="213">
        <v>69.78</v>
      </c>
      <c r="I274" s="214"/>
      <c r="J274" s="215">
        <f>ROUND(I274*H274,2)</f>
        <v>0</v>
      </c>
      <c r="K274" s="216"/>
      <c r="L274" s="39"/>
      <c r="M274" s="217" t="s">
        <v>1</v>
      </c>
      <c r="N274" s="218" t="s">
        <v>40</v>
      </c>
      <c r="O274" s="71"/>
      <c r="P274" s="219">
        <f>O274*H274</f>
        <v>0</v>
      </c>
      <c r="Q274" s="219">
        <v>2.45343</v>
      </c>
      <c r="R274" s="219">
        <f>Q274*H274</f>
        <v>171.2003454</v>
      </c>
      <c r="S274" s="219">
        <v>0</v>
      </c>
      <c r="T274" s="220">
        <f>S274*H274</f>
        <v>0</v>
      </c>
      <c r="U274" s="34"/>
      <c r="V274" s="34"/>
      <c r="W274" s="34"/>
      <c r="X274" s="34"/>
      <c r="Y274" s="34"/>
      <c r="Z274" s="34"/>
      <c r="AA274" s="34"/>
      <c r="AB274" s="34"/>
      <c r="AC274" s="34"/>
      <c r="AD274" s="34"/>
      <c r="AE274" s="34"/>
      <c r="AR274" s="221" t="s">
        <v>207</v>
      </c>
      <c r="AT274" s="221" t="s">
        <v>197</v>
      </c>
      <c r="AU274" s="221" t="s">
        <v>85</v>
      </c>
      <c r="AY274" s="17" t="s">
        <v>194</v>
      </c>
      <c r="BE274" s="222">
        <f>IF(N274="základní",J274,0)</f>
        <v>0</v>
      </c>
      <c r="BF274" s="222">
        <f>IF(N274="snížená",J274,0)</f>
        <v>0</v>
      </c>
      <c r="BG274" s="222">
        <f>IF(N274="zákl. přenesená",J274,0)</f>
        <v>0</v>
      </c>
      <c r="BH274" s="222">
        <f>IF(N274="sníž. přenesená",J274,0)</f>
        <v>0</v>
      </c>
      <c r="BI274" s="222">
        <f>IF(N274="nulová",J274,0)</f>
        <v>0</v>
      </c>
      <c r="BJ274" s="17" t="s">
        <v>83</v>
      </c>
      <c r="BK274" s="222">
        <f>ROUND(I274*H274,2)</f>
        <v>0</v>
      </c>
      <c r="BL274" s="17" t="s">
        <v>207</v>
      </c>
      <c r="BM274" s="221" t="s">
        <v>716</v>
      </c>
    </row>
    <row r="275" spans="1:65" s="15" customFormat="1" ht="11.25">
      <c r="B275" s="253"/>
      <c r="C275" s="254"/>
      <c r="D275" s="223" t="s">
        <v>287</v>
      </c>
      <c r="E275" s="255" t="s">
        <v>1</v>
      </c>
      <c r="F275" s="256" t="s">
        <v>555</v>
      </c>
      <c r="G275" s="254"/>
      <c r="H275" s="255" t="s">
        <v>1</v>
      </c>
      <c r="I275" s="257"/>
      <c r="J275" s="254"/>
      <c r="K275" s="254"/>
      <c r="L275" s="258"/>
      <c r="M275" s="259"/>
      <c r="N275" s="260"/>
      <c r="O275" s="260"/>
      <c r="P275" s="260"/>
      <c r="Q275" s="260"/>
      <c r="R275" s="260"/>
      <c r="S275" s="260"/>
      <c r="T275" s="261"/>
      <c r="AT275" s="262" t="s">
        <v>287</v>
      </c>
      <c r="AU275" s="262" t="s">
        <v>85</v>
      </c>
      <c r="AV275" s="15" t="s">
        <v>83</v>
      </c>
      <c r="AW275" s="15" t="s">
        <v>31</v>
      </c>
      <c r="AX275" s="15" t="s">
        <v>75</v>
      </c>
      <c r="AY275" s="262" t="s">
        <v>194</v>
      </c>
    </row>
    <row r="276" spans="1:65" s="13" customFormat="1" ht="11.25">
      <c r="B276" s="231"/>
      <c r="C276" s="232"/>
      <c r="D276" s="223" t="s">
        <v>287</v>
      </c>
      <c r="E276" s="233" t="s">
        <v>1</v>
      </c>
      <c r="F276" s="234" t="s">
        <v>4507</v>
      </c>
      <c r="G276" s="232"/>
      <c r="H276" s="235">
        <v>63.58</v>
      </c>
      <c r="I276" s="236"/>
      <c r="J276" s="232"/>
      <c r="K276" s="232"/>
      <c r="L276" s="237"/>
      <c r="M276" s="238"/>
      <c r="N276" s="239"/>
      <c r="O276" s="239"/>
      <c r="P276" s="239"/>
      <c r="Q276" s="239"/>
      <c r="R276" s="239"/>
      <c r="S276" s="239"/>
      <c r="T276" s="240"/>
      <c r="AT276" s="241" t="s">
        <v>287</v>
      </c>
      <c r="AU276" s="241" t="s">
        <v>85</v>
      </c>
      <c r="AV276" s="13" t="s">
        <v>85</v>
      </c>
      <c r="AW276" s="13" t="s">
        <v>31</v>
      </c>
      <c r="AX276" s="13" t="s">
        <v>75</v>
      </c>
      <c r="AY276" s="241" t="s">
        <v>194</v>
      </c>
    </row>
    <row r="277" spans="1:65" s="13" customFormat="1" ht="11.25">
      <c r="B277" s="231"/>
      <c r="C277" s="232"/>
      <c r="D277" s="223" t="s">
        <v>287</v>
      </c>
      <c r="E277" s="233" t="s">
        <v>1</v>
      </c>
      <c r="F277" s="234" t="s">
        <v>4508</v>
      </c>
      <c r="G277" s="232"/>
      <c r="H277" s="235">
        <v>6.2</v>
      </c>
      <c r="I277" s="236"/>
      <c r="J277" s="232"/>
      <c r="K277" s="232"/>
      <c r="L277" s="237"/>
      <c r="M277" s="238"/>
      <c r="N277" s="239"/>
      <c r="O277" s="239"/>
      <c r="P277" s="239"/>
      <c r="Q277" s="239"/>
      <c r="R277" s="239"/>
      <c r="S277" s="239"/>
      <c r="T277" s="240"/>
      <c r="AT277" s="241" t="s">
        <v>287</v>
      </c>
      <c r="AU277" s="241" t="s">
        <v>85</v>
      </c>
      <c r="AV277" s="13" t="s">
        <v>85</v>
      </c>
      <c r="AW277" s="13" t="s">
        <v>31</v>
      </c>
      <c r="AX277" s="13" t="s">
        <v>75</v>
      </c>
      <c r="AY277" s="241" t="s">
        <v>194</v>
      </c>
    </row>
    <row r="278" spans="1:65" s="14" customFormat="1" ht="11.25">
      <c r="B278" s="242"/>
      <c r="C278" s="243"/>
      <c r="D278" s="223" t="s">
        <v>287</v>
      </c>
      <c r="E278" s="244" t="s">
        <v>1</v>
      </c>
      <c r="F278" s="245" t="s">
        <v>290</v>
      </c>
      <c r="G278" s="243"/>
      <c r="H278" s="246">
        <v>69.78</v>
      </c>
      <c r="I278" s="247"/>
      <c r="J278" s="243"/>
      <c r="K278" s="243"/>
      <c r="L278" s="248"/>
      <c r="M278" s="249"/>
      <c r="N278" s="250"/>
      <c r="O278" s="250"/>
      <c r="P278" s="250"/>
      <c r="Q278" s="250"/>
      <c r="R278" s="250"/>
      <c r="S278" s="250"/>
      <c r="T278" s="251"/>
      <c r="AT278" s="252" t="s">
        <v>287</v>
      </c>
      <c r="AU278" s="252" t="s">
        <v>85</v>
      </c>
      <c r="AV278" s="14" t="s">
        <v>207</v>
      </c>
      <c r="AW278" s="14" t="s">
        <v>31</v>
      </c>
      <c r="AX278" s="14" t="s">
        <v>83</v>
      </c>
      <c r="AY278" s="252" t="s">
        <v>194</v>
      </c>
    </row>
    <row r="279" spans="1:65" s="2" customFormat="1" ht="16.5" customHeight="1">
      <c r="A279" s="34"/>
      <c r="B279" s="35"/>
      <c r="C279" s="209" t="s">
        <v>683</v>
      </c>
      <c r="D279" s="209" t="s">
        <v>197</v>
      </c>
      <c r="E279" s="210" t="s">
        <v>720</v>
      </c>
      <c r="F279" s="211" t="s">
        <v>4509</v>
      </c>
      <c r="G279" s="212" t="s">
        <v>280</v>
      </c>
      <c r="H279" s="213">
        <v>214.38</v>
      </c>
      <c r="I279" s="214"/>
      <c r="J279" s="215">
        <f>ROUND(I279*H279,2)</f>
        <v>0</v>
      </c>
      <c r="K279" s="216"/>
      <c r="L279" s="39"/>
      <c r="M279" s="217" t="s">
        <v>1</v>
      </c>
      <c r="N279" s="218" t="s">
        <v>40</v>
      </c>
      <c r="O279" s="71"/>
      <c r="P279" s="219">
        <f>O279*H279</f>
        <v>0</v>
      </c>
      <c r="Q279" s="219">
        <v>2.45343</v>
      </c>
      <c r="R279" s="219">
        <f>Q279*H279</f>
        <v>525.96632339999996</v>
      </c>
      <c r="S279" s="219">
        <v>0</v>
      </c>
      <c r="T279" s="220">
        <f>S279*H279</f>
        <v>0</v>
      </c>
      <c r="U279" s="34"/>
      <c r="V279" s="34"/>
      <c r="W279" s="34"/>
      <c r="X279" s="34"/>
      <c r="Y279" s="34"/>
      <c r="Z279" s="34"/>
      <c r="AA279" s="34"/>
      <c r="AB279" s="34"/>
      <c r="AC279" s="34"/>
      <c r="AD279" s="34"/>
      <c r="AE279" s="34"/>
      <c r="AR279" s="221" t="s">
        <v>207</v>
      </c>
      <c r="AT279" s="221" t="s">
        <v>197</v>
      </c>
      <c r="AU279" s="221" t="s">
        <v>85</v>
      </c>
      <c r="AY279" s="17" t="s">
        <v>194</v>
      </c>
      <c r="BE279" s="222">
        <f>IF(N279="základní",J279,0)</f>
        <v>0</v>
      </c>
      <c r="BF279" s="222">
        <f>IF(N279="snížená",J279,0)</f>
        <v>0</v>
      </c>
      <c r="BG279" s="222">
        <f>IF(N279="zákl. přenesená",J279,0)</f>
        <v>0</v>
      </c>
      <c r="BH279" s="222">
        <f>IF(N279="sníž. přenesená",J279,0)</f>
        <v>0</v>
      </c>
      <c r="BI279" s="222">
        <f>IF(N279="nulová",J279,0)</f>
        <v>0</v>
      </c>
      <c r="BJ279" s="17" t="s">
        <v>83</v>
      </c>
      <c r="BK279" s="222">
        <f>ROUND(I279*H279,2)</f>
        <v>0</v>
      </c>
      <c r="BL279" s="17" t="s">
        <v>207</v>
      </c>
      <c r="BM279" s="221" t="s">
        <v>722</v>
      </c>
    </row>
    <row r="280" spans="1:65" s="15" customFormat="1" ht="11.25">
      <c r="B280" s="253"/>
      <c r="C280" s="254"/>
      <c r="D280" s="223" t="s">
        <v>287</v>
      </c>
      <c r="E280" s="255" t="s">
        <v>1</v>
      </c>
      <c r="F280" s="256" t="s">
        <v>723</v>
      </c>
      <c r="G280" s="254"/>
      <c r="H280" s="255" t="s">
        <v>1</v>
      </c>
      <c r="I280" s="257"/>
      <c r="J280" s="254"/>
      <c r="K280" s="254"/>
      <c r="L280" s="258"/>
      <c r="M280" s="259"/>
      <c r="N280" s="260"/>
      <c r="O280" s="260"/>
      <c r="P280" s="260"/>
      <c r="Q280" s="260"/>
      <c r="R280" s="260"/>
      <c r="S280" s="260"/>
      <c r="T280" s="261"/>
      <c r="AT280" s="262" t="s">
        <v>287</v>
      </c>
      <c r="AU280" s="262" t="s">
        <v>85</v>
      </c>
      <c r="AV280" s="15" t="s">
        <v>83</v>
      </c>
      <c r="AW280" s="15" t="s">
        <v>31</v>
      </c>
      <c r="AX280" s="15" t="s">
        <v>75</v>
      </c>
      <c r="AY280" s="262" t="s">
        <v>194</v>
      </c>
    </row>
    <row r="281" spans="1:65" s="15" customFormat="1" ht="11.25">
      <c r="B281" s="253"/>
      <c r="C281" s="254"/>
      <c r="D281" s="223" t="s">
        <v>287</v>
      </c>
      <c r="E281" s="255" t="s">
        <v>1</v>
      </c>
      <c r="F281" s="256" t="s">
        <v>657</v>
      </c>
      <c r="G281" s="254"/>
      <c r="H281" s="255" t="s">
        <v>1</v>
      </c>
      <c r="I281" s="257"/>
      <c r="J281" s="254"/>
      <c r="K281" s="254"/>
      <c r="L281" s="258"/>
      <c r="M281" s="259"/>
      <c r="N281" s="260"/>
      <c r="O281" s="260"/>
      <c r="P281" s="260"/>
      <c r="Q281" s="260"/>
      <c r="R281" s="260"/>
      <c r="S281" s="260"/>
      <c r="T281" s="261"/>
      <c r="AT281" s="262" t="s">
        <v>287</v>
      </c>
      <c r="AU281" s="262" t="s">
        <v>85</v>
      </c>
      <c r="AV281" s="15" t="s">
        <v>83</v>
      </c>
      <c r="AW281" s="15" t="s">
        <v>31</v>
      </c>
      <c r="AX281" s="15" t="s">
        <v>75</v>
      </c>
      <c r="AY281" s="262" t="s">
        <v>194</v>
      </c>
    </row>
    <row r="282" spans="1:65" s="13" customFormat="1" ht="11.25">
      <c r="B282" s="231"/>
      <c r="C282" s="232"/>
      <c r="D282" s="223" t="s">
        <v>287</v>
      </c>
      <c r="E282" s="233" t="s">
        <v>1</v>
      </c>
      <c r="F282" s="234" t="s">
        <v>4510</v>
      </c>
      <c r="G282" s="232"/>
      <c r="H282" s="235">
        <v>71.47</v>
      </c>
      <c r="I282" s="236"/>
      <c r="J282" s="232"/>
      <c r="K282" s="232"/>
      <c r="L282" s="237"/>
      <c r="M282" s="238"/>
      <c r="N282" s="239"/>
      <c r="O282" s="239"/>
      <c r="P282" s="239"/>
      <c r="Q282" s="239"/>
      <c r="R282" s="239"/>
      <c r="S282" s="239"/>
      <c r="T282" s="240"/>
      <c r="AT282" s="241" t="s">
        <v>287</v>
      </c>
      <c r="AU282" s="241" t="s">
        <v>85</v>
      </c>
      <c r="AV282" s="13" t="s">
        <v>85</v>
      </c>
      <c r="AW282" s="13" t="s">
        <v>31</v>
      </c>
      <c r="AX282" s="13" t="s">
        <v>75</v>
      </c>
      <c r="AY282" s="241" t="s">
        <v>194</v>
      </c>
    </row>
    <row r="283" spans="1:65" s="15" customFormat="1" ht="11.25">
      <c r="B283" s="253"/>
      <c r="C283" s="254"/>
      <c r="D283" s="223" t="s">
        <v>287</v>
      </c>
      <c r="E283" s="255" t="s">
        <v>1</v>
      </c>
      <c r="F283" s="256" t="s">
        <v>661</v>
      </c>
      <c r="G283" s="254"/>
      <c r="H283" s="255" t="s">
        <v>1</v>
      </c>
      <c r="I283" s="257"/>
      <c r="J283" s="254"/>
      <c r="K283" s="254"/>
      <c r="L283" s="258"/>
      <c r="M283" s="259"/>
      <c r="N283" s="260"/>
      <c r="O283" s="260"/>
      <c r="P283" s="260"/>
      <c r="Q283" s="260"/>
      <c r="R283" s="260"/>
      <c r="S283" s="260"/>
      <c r="T283" s="261"/>
      <c r="AT283" s="262" t="s">
        <v>287</v>
      </c>
      <c r="AU283" s="262" t="s">
        <v>85</v>
      </c>
      <c r="AV283" s="15" t="s">
        <v>83</v>
      </c>
      <c r="AW283" s="15" t="s">
        <v>31</v>
      </c>
      <c r="AX283" s="15" t="s">
        <v>75</v>
      </c>
      <c r="AY283" s="262" t="s">
        <v>194</v>
      </c>
    </row>
    <row r="284" spans="1:65" s="13" customFormat="1" ht="11.25">
      <c r="B284" s="231"/>
      <c r="C284" s="232"/>
      <c r="D284" s="223" t="s">
        <v>287</v>
      </c>
      <c r="E284" s="233" t="s">
        <v>1</v>
      </c>
      <c r="F284" s="234" t="s">
        <v>4511</v>
      </c>
      <c r="G284" s="232"/>
      <c r="H284" s="235">
        <v>69.31</v>
      </c>
      <c r="I284" s="236"/>
      <c r="J284" s="232"/>
      <c r="K284" s="232"/>
      <c r="L284" s="237"/>
      <c r="M284" s="238"/>
      <c r="N284" s="239"/>
      <c r="O284" s="239"/>
      <c r="P284" s="239"/>
      <c r="Q284" s="239"/>
      <c r="R284" s="239"/>
      <c r="S284" s="239"/>
      <c r="T284" s="240"/>
      <c r="AT284" s="241" t="s">
        <v>287</v>
      </c>
      <c r="AU284" s="241" t="s">
        <v>85</v>
      </c>
      <c r="AV284" s="13" t="s">
        <v>85</v>
      </c>
      <c r="AW284" s="13" t="s">
        <v>31</v>
      </c>
      <c r="AX284" s="13" t="s">
        <v>75</v>
      </c>
      <c r="AY284" s="241" t="s">
        <v>194</v>
      </c>
    </row>
    <row r="285" spans="1:65" s="15" customFormat="1" ht="11.25">
      <c r="B285" s="253"/>
      <c r="C285" s="254"/>
      <c r="D285" s="223" t="s">
        <v>287</v>
      </c>
      <c r="E285" s="255" t="s">
        <v>1</v>
      </c>
      <c r="F285" s="256" t="s">
        <v>664</v>
      </c>
      <c r="G285" s="254"/>
      <c r="H285" s="255" t="s">
        <v>1</v>
      </c>
      <c r="I285" s="257"/>
      <c r="J285" s="254"/>
      <c r="K285" s="254"/>
      <c r="L285" s="258"/>
      <c r="M285" s="259"/>
      <c r="N285" s="260"/>
      <c r="O285" s="260"/>
      <c r="P285" s="260"/>
      <c r="Q285" s="260"/>
      <c r="R285" s="260"/>
      <c r="S285" s="260"/>
      <c r="T285" s="261"/>
      <c r="AT285" s="262" t="s">
        <v>287</v>
      </c>
      <c r="AU285" s="262" t="s">
        <v>85</v>
      </c>
      <c r="AV285" s="15" t="s">
        <v>83</v>
      </c>
      <c r="AW285" s="15" t="s">
        <v>31</v>
      </c>
      <c r="AX285" s="15" t="s">
        <v>75</v>
      </c>
      <c r="AY285" s="262" t="s">
        <v>194</v>
      </c>
    </row>
    <row r="286" spans="1:65" s="13" customFormat="1" ht="11.25">
      <c r="B286" s="231"/>
      <c r="C286" s="232"/>
      <c r="D286" s="223" t="s">
        <v>287</v>
      </c>
      <c r="E286" s="233" t="s">
        <v>1</v>
      </c>
      <c r="F286" s="234" t="s">
        <v>4512</v>
      </c>
      <c r="G286" s="232"/>
      <c r="H286" s="235">
        <v>73.599999999999994</v>
      </c>
      <c r="I286" s="236"/>
      <c r="J286" s="232"/>
      <c r="K286" s="232"/>
      <c r="L286" s="237"/>
      <c r="M286" s="238"/>
      <c r="N286" s="239"/>
      <c r="O286" s="239"/>
      <c r="P286" s="239"/>
      <c r="Q286" s="239"/>
      <c r="R286" s="239"/>
      <c r="S286" s="239"/>
      <c r="T286" s="240"/>
      <c r="AT286" s="241" t="s">
        <v>287</v>
      </c>
      <c r="AU286" s="241" t="s">
        <v>85</v>
      </c>
      <c r="AV286" s="13" t="s">
        <v>85</v>
      </c>
      <c r="AW286" s="13" t="s">
        <v>31</v>
      </c>
      <c r="AX286" s="13" t="s">
        <v>75</v>
      </c>
      <c r="AY286" s="241" t="s">
        <v>194</v>
      </c>
    </row>
    <row r="287" spans="1:65" s="14" customFormat="1" ht="11.25">
      <c r="B287" s="242"/>
      <c r="C287" s="243"/>
      <c r="D287" s="223" t="s">
        <v>287</v>
      </c>
      <c r="E287" s="244" t="s">
        <v>1</v>
      </c>
      <c r="F287" s="245" t="s">
        <v>290</v>
      </c>
      <c r="G287" s="243"/>
      <c r="H287" s="246">
        <v>214.38</v>
      </c>
      <c r="I287" s="247"/>
      <c r="J287" s="243"/>
      <c r="K287" s="243"/>
      <c r="L287" s="248"/>
      <c r="M287" s="249"/>
      <c r="N287" s="250"/>
      <c r="O287" s="250"/>
      <c r="P287" s="250"/>
      <c r="Q287" s="250"/>
      <c r="R287" s="250"/>
      <c r="S287" s="250"/>
      <c r="T287" s="251"/>
      <c r="AT287" s="252" t="s">
        <v>287</v>
      </c>
      <c r="AU287" s="252" t="s">
        <v>85</v>
      </c>
      <c r="AV287" s="14" t="s">
        <v>207</v>
      </c>
      <c r="AW287" s="14" t="s">
        <v>31</v>
      </c>
      <c r="AX287" s="14" t="s">
        <v>83</v>
      </c>
      <c r="AY287" s="252" t="s">
        <v>194</v>
      </c>
    </row>
    <row r="288" spans="1:65" s="2" customFormat="1" ht="24" customHeight="1">
      <c r="A288" s="34"/>
      <c r="B288" s="35"/>
      <c r="C288" s="209" t="s">
        <v>687</v>
      </c>
      <c r="D288" s="209" t="s">
        <v>197</v>
      </c>
      <c r="E288" s="210" t="s">
        <v>728</v>
      </c>
      <c r="F288" s="211" t="s">
        <v>729</v>
      </c>
      <c r="G288" s="212" t="s">
        <v>302</v>
      </c>
      <c r="H288" s="213">
        <v>1246.0999999999999</v>
      </c>
      <c r="I288" s="214"/>
      <c r="J288" s="215">
        <f>ROUND(I288*H288,2)</f>
        <v>0</v>
      </c>
      <c r="K288" s="216"/>
      <c r="L288" s="39"/>
      <c r="M288" s="217" t="s">
        <v>1</v>
      </c>
      <c r="N288" s="218" t="s">
        <v>40</v>
      </c>
      <c r="O288" s="71"/>
      <c r="P288" s="219">
        <f>O288*H288</f>
        <v>0</v>
      </c>
      <c r="Q288" s="219">
        <v>5.3299999999999997E-3</v>
      </c>
      <c r="R288" s="219">
        <f>Q288*H288</f>
        <v>6.6417129999999993</v>
      </c>
      <c r="S288" s="219">
        <v>0</v>
      </c>
      <c r="T288" s="220">
        <f>S288*H288</f>
        <v>0</v>
      </c>
      <c r="U288" s="34"/>
      <c r="V288" s="34"/>
      <c r="W288" s="34"/>
      <c r="X288" s="34"/>
      <c r="Y288" s="34"/>
      <c r="Z288" s="34"/>
      <c r="AA288" s="34"/>
      <c r="AB288" s="34"/>
      <c r="AC288" s="34"/>
      <c r="AD288" s="34"/>
      <c r="AE288" s="34"/>
      <c r="AR288" s="221" t="s">
        <v>207</v>
      </c>
      <c r="AT288" s="221" t="s">
        <v>197</v>
      </c>
      <c r="AU288" s="221" t="s">
        <v>85</v>
      </c>
      <c r="AY288" s="17" t="s">
        <v>194</v>
      </c>
      <c r="BE288" s="222">
        <f>IF(N288="základní",J288,0)</f>
        <v>0</v>
      </c>
      <c r="BF288" s="222">
        <f>IF(N288="snížená",J288,0)</f>
        <v>0</v>
      </c>
      <c r="BG288" s="222">
        <f>IF(N288="zákl. přenesená",J288,0)</f>
        <v>0</v>
      </c>
      <c r="BH288" s="222">
        <f>IF(N288="sníž. přenesená",J288,0)</f>
        <v>0</v>
      </c>
      <c r="BI288" s="222">
        <f>IF(N288="nulová",J288,0)</f>
        <v>0</v>
      </c>
      <c r="BJ288" s="17" t="s">
        <v>83</v>
      </c>
      <c r="BK288" s="222">
        <f>ROUND(I288*H288,2)</f>
        <v>0</v>
      </c>
      <c r="BL288" s="17" t="s">
        <v>207</v>
      </c>
      <c r="BM288" s="221" t="s">
        <v>730</v>
      </c>
    </row>
    <row r="289" spans="1:65" s="15" customFormat="1" ht="11.25">
      <c r="B289" s="253"/>
      <c r="C289" s="254"/>
      <c r="D289" s="223" t="s">
        <v>287</v>
      </c>
      <c r="E289" s="255" t="s">
        <v>1</v>
      </c>
      <c r="F289" s="256" t="s">
        <v>555</v>
      </c>
      <c r="G289" s="254"/>
      <c r="H289" s="255" t="s">
        <v>1</v>
      </c>
      <c r="I289" s="257"/>
      <c r="J289" s="254"/>
      <c r="K289" s="254"/>
      <c r="L289" s="258"/>
      <c r="M289" s="259"/>
      <c r="N289" s="260"/>
      <c r="O289" s="260"/>
      <c r="P289" s="260"/>
      <c r="Q289" s="260"/>
      <c r="R289" s="260"/>
      <c r="S289" s="260"/>
      <c r="T289" s="261"/>
      <c r="AT289" s="262" t="s">
        <v>287</v>
      </c>
      <c r="AU289" s="262" t="s">
        <v>85</v>
      </c>
      <c r="AV289" s="15" t="s">
        <v>83</v>
      </c>
      <c r="AW289" s="15" t="s">
        <v>31</v>
      </c>
      <c r="AX289" s="15" t="s">
        <v>75</v>
      </c>
      <c r="AY289" s="262" t="s">
        <v>194</v>
      </c>
    </row>
    <row r="290" spans="1:65" s="13" customFormat="1" ht="11.25">
      <c r="B290" s="231"/>
      <c r="C290" s="232"/>
      <c r="D290" s="223" t="s">
        <v>287</v>
      </c>
      <c r="E290" s="233" t="s">
        <v>1</v>
      </c>
      <c r="F290" s="234" t="s">
        <v>4513</v>
      </c>
      <c r="G290" s="232"/>
      <c r="H290" s="235">
        <v>318.67</v>
      </c>
      <c r="I290" s="236"/>
      <c r="J290" s="232"/>
      <c r="K290" s="232"/>
      <c r="L290" s="237"/>
      <c r="M290" s="238"/>
      <c r="N290" s="239"/>
      <c r="O290" s="239"/>
      <c r="P290" s="239"/>
      <c r="Q290" s="239"/>
      <c r="R290" s="239"/>
      <c r="S290" s="239"/>
      <c r="T290" s="240"/>
      <c r="AT290" s="241" t="s">
        <v>287</v>
      </c>
      <c r="AU290" s="241" t="s">
        <v>85</v>
      </c>
      <c r="AV290" s="13" t="s">
        <v>85</v>
      </c>
      <c r="AW290" s="13" t="s">
        <v>31</v>
      </c>
      <c r="AX290" s="13" t="s">
        <v>75</v>
      </c>
      <c r="AY290" s="241" t="s">
        <v>194</v>
      </c>
    </row>
    <row r="291" spans="1:65" s="15" customFormat="1" ht="11.25">
      <c r="B291" s="253"/>
      <c r="C291" s="254"/>
      <c r="D291" s="223" t="s">
        <v>287</v>
      </c>
      <c r="E291" s="255" t="s">
        <v>1</v>
      </c>
      <c r="F291" s="256" t="s">
        <v>657</v>
      </c>
      <c r="G291" s="254"/>
      <c r="H291" s="255" t="s">
        <v>1</v>
      </c>
      <c r="I291" s="257"/>
      <c r="J291" s="254"/>
      <c r="K291" s="254"/>
      <c r="L291" s="258"/>
      <c r="M291" s="259"/>
      <c r="N291" s="260"/>
      <c r="O291" s="260"/>
      <c r="P291" s="260"/>
      <c r="Q291" s="260"/>
      <c r="R291" s="260"/>
      <c r="S291" s="260"/>
      <c r="T291" s="261"/>
      <c r="AT291" s="262" t="s">
        <v>287</v>
      </c>
      <c r="AU291" s="262" t="s">
        <v>85</v>
      </c>
      <c r="AV291" s="15" t="s">
        <v>83</v>
      </c>
      <c r="AW291" s="15" t="s">
        <v>31</v>
      </c>
      <c r="AX291" s="15" t="s">
        <v>75</v>
      </c>
      <c r="AY291" s="262" t="s">
        <v>194</v>
      </c>
    </row>
    <row r="292" spans="1:65" s="13" customFormat="1" ht="11.25">
      <c r="B292" s="231"/>
      <c r="C292" s="232"/>
      <c r="D292" s="223" t="s">
        <v>287</v>
      </c>
      <c r="E292" s="233" t="s">
        <v>1</v>
      </c>
      <c r="F292" s="234" t="s">
        <v>4514</v>
      </c>
      <c r="G292" s="232"/>
      <c r="H292" s="235">
        <v>324.86</v>
      </c>
      <c r="I292" s="236"/>
      <c r="J292" s="232"/>
      <c r="K292" s="232"/>
      <c r="L292" s="237"/>
      <c r="M292" s="238"/>
      <c r="N292" s="239"/>
      <c r="O292" s="239"/>
      <c r="P292" s="239"/>
      <c r="Q292" s="239"/>
      <c r="R292" s="239"/>
      <c r="S292" s="239"/>
      <c r="T292" s="240"/>
      <c r="AT292" s="241" t="s">
        <v>287</v>
      </c>
      <c r="AU292" s="241" t="s">
        <v>85</v>
      </c>
      <c r="AV292" s="13" t="s">
        <v>85</v>
      </c>
      <c r="AW292" s="13" t="s">
        <v>31</v>
      </c>
      <c r="AX292" s="13" t="s">
        <v>75</v>
      </c>
      <c r="AY292" s="241" t="s">
        <v>194</v>
      </c>
    </row>
    <row r="293" spans="1:65" s="15" customFormat="1" ht="11.25">
      <c r="B293" s="253"/>
      <c r="C293" s="254"/>
      <c r="D293" s="223" t="s">
        <v>287</v>
      </c>
      <c r="E293" s="255" t="s">
        <v>1</v>
      </c>
      <c r="F293" s="256" t="s">
        <v>661</v>
      </c>
      <c r="G293" s="254"/>
      <c r="H293" s="255" t="s">
        <v>1</v>
      </c>
      <c r="I293" s="257"/>
      <c r="J293" s="254"/>
      <c r="K293" s="254"/>
      <c r="L293" s="258"/>
      <c r="M293" s="259"/>
      <c r="N293" s="260"/>
      <c r="O293" s="260"/>
      <c r="P293" s="260"/>
      <c r="Q293" s="260"/>
      <c r="R293" s="260"/>
      <c r="S293" s="260"/>
      <c r="T293" s="261"/>
      <c r="AT293" s="262" t="s">
        <v>287</v>
      </c>
      <c r="AU293" s="262" t="s">
        <v>85</v>
      </c>
      <c r="AV293" s="15" t="s">
        <v>83</v>
      </c>
      <c r="AW293" s="15" t="s">
        <v>31</v>
      </c>
      <c r="AX293" s="15" t="s">
        <v>75</v>
      </c>
      <c r="AY293" s="262" t="s">
        <v>194</v>
      </c>
    </row>
    <row r="294" spans="1:65" s="13" customFormat="1" ht="11.25">
      <c r="B294" s="231"/>
      <c r="C294" s="232"/>
      <c r="D294" s="223" t="s">
        <v>287</v>
      </c>
      <c r="E294" s="233" t="s">
        <v>1</v>
      </c>
      <c r="F294" s="234" t="s">
        <v>4515</v>
      </c>
      <c r="G294" s="232"/>
      <c r="H294" s="235">
        <v>314.04000000000002</v>
      </c>
      <c r="I294" s="236"/>
      <c r="J294" s="232"/>
      <c r="K294" s="232"/>
      <c r="L294" s="237"/>
      <c r="M294" s="238"/>
      <c r="N294" s="239"/>
      <c r="O294" s="239"/>
      <c r="P294" s="239"/>
      <c r="Q294" s="239"/>
      <c r="R294" s="239"/>
      <c r="S294" s="239"/>
      <c r="T294" s="240"/>
      <c r="AT294" s="241" t="s">
        <v>287</v>
      </c>
      <c r="AU294" s="241" t="s">
        <v>85</v>
      </c>
      <c r="AV294" s="13" t="s">
        <v>85</v>
      </c>
      <c r="AW294" s="13" t="s">
        <v>31</v>
      </c>
      <c r="AX294" s="13" t="s">
        <v>75</v>
      </c>
      <c r="AY294" s="241" t="s">
        <v>194</v>
      </c>
    </row>
    <row r="295" spans="1:65" s="15" customFormat="1" ht="11.25">
      <c r="B295" s="253"/>
      <c r="C295" s="254"/>
      <c r="D295" s="223" t="s">
        <v>287</v>
      </c>
      <c r="E295" s="255" t="s">
        <v>1</v>
      </c>
      <c r="F295" s="256" t="s">
        <v>664</v>
      </c>
      <c r="G295" s="254"/>
      <c r="H295" s="255" t="s">
        <v>1</v>
      </c>
      <c r="I295" s="257"/>
      <c r="J295" s="254"/>
      <c r="K295" s="254"/>
      <c r="L295" s="258"/>
      <c r="M295" s="259"/>
      <c r="N295" s="260"/>
      <c r="O295" s="260"/>
      <c r="P295" s="260"/>
      <c r="Q295" s="260"/>
      <c r="R295" s="260"/>
      <c r="S295" s="260"/>
      <c r="T295" s="261"/>
      <c r="AT295" s="262" t="s">
        <v>287</v>
      </c>
      <c r="AU295" s="262" t="s">
        <v>85</v>
      </c>
      <c r="AV295" s="15" t="s">
        <v>83</v>
      </c>
      <c r="AW295" s="15" t="s">
        <v>31</v>
      </c>
      <c r="AX295" s="15" t="s">
        <v>75</v>
      </c>
      <c r="AY295" s="262" t="s">
        <v>194</v>
      </c>
    </row>
    <row r="296" spans="1:65" s="13" customFormat="1" ht="11.25">
      <c r="B296" s="231"/>
      <c r="C296" s="232"/>
      <c r="D296" s="223" t="s">
        <v>287</v>
      </c>
      <c r="E296" s="233" t="s">
        <v>1</v>
      </c>
      <c r="F296" s="234" t="s">
        <v>4516</v>
      </c>
      <c r="G296" s="232"/>
      <c r="H296" s="235">
        <v>288.52999999999997</v>
      </c>
      <c r="I296" s="236"/>
      <c r="J296" s="232"/>
      <c r="K296" s="232"/>
      <c r="L296" s="237"/>
      <c r="M296" s="238"/>
      <c r="N296" s="239"/>
      <c r="O296" s="239"/>
      <c r="P296" s="239"/>
      <c r="Q296" s="239"/>
      <c r="R296" s="239"/>
      <c r="S296" s="239"/>
      <c r="T296" s="240"/>
      <c r="AT296" s="241" t="s">
        <v>287</v>
      </c>
      <c r="AU296" s="241" t="s">
        <v>85</v>
      </c>
      <c r="AV296" s="13" t="s">
        <v>85</v>
      </c>
      <c r="AW296" s="13" t="s">
        <v>31</v>
      </c>
      <c r="AX296" s="13" t="s">
        <v>75</v>
      </c>
      <c r="AY296" s="241" t="s">
        <v>194</v>
      </c>
    </row>
    <row r="297" spans="1:65" s="14" customFormat="1" ht="11.25">
      <c r="B297" s="242"/>
      <c r="C297" s="243"/>
      <c r="D297" s="223" t="s">
        <v>287</v>
      </c>
      <c r="E297" s="244" t="s">
        <v>1</v>
      </c>
      <c r="F297" s="245" t="s">
        <v>290</v>
      </c>
      <c r="G297" s="243"/>
      <c r="H297" s="246">
        <v>1246.0999999999999</v>
      </c>
      <c r="I297" s="247"/>
      <c r="J297" s="243"/>
      <c r="K297" s="243"/>
      <c r="L297" s="248"/>
      <c r="M297" s="249"/>
      <c r="N297" s="250"/>
      <c r="O297" s="250"/>
      <c r="P297" s="250"/>
      <c r="Q297" s="250"/>
      <c r="R297" s="250"/>
      <c r="S297" s="250"/>
      <c r="T297" s="251"/>
      <c r="AT297" s="252" t="s">
        <v>287</v>
      </c>
      <c r="AU297" s="252" t="s">
        <v>85</v>
      </c>
      <c r="AV297" s="14" t="s">
        <v>207</v>
      </c>
      <c r="AW297" s="14" t="s">
        <v>31</v>
      </c>
      <c r="AX297" s="14" t="s">
        <v>83</v>
      </c>
      <c r="AY297" s="252" t="s">
        <v>194</v>
      </c>
    </row>
    <row r="298" spans="1:65" s="2" customFormat="1" ht="24" customHeight="1">
      <c r="A298" s="34"/>
      <c r="B298" s="35"/>
      <c r="C298" s="209" t="s">
        <v>691</v>
      </c>
      <c r="D298" s="209" t="s">
        <v>197</v>
      </c>
      <c r="E298" s="210" t="s">
        <v>736</v>
      </c>
      <c r="F298" s="211" t="s">
        <v>737</v>
      </c>
      <c r="G298" s="212" t="s">
        <v>302</v>
      </c>
      <c r="H298" s="213">
        <v>1246.0999999999999</v>
      </c>
      <c r="I298" s="214"/>
      <c r="J298" s="215">
        <f>ROUND(I298*H298,2)</f>
        <v>0</v>
      </c>
      <c r="K298" s="216"/>
      <c r="L298" s="39"/>
      <c r="M298" s="217" t="s">
        <v>1</v>
      </c>
      <c r="N298" s="218" t="s">
        <v>40</v>
      </c>
      <c r="O298" s="71"/>
      <c r="P298" s="219">
        <f>O298*H298</f>
        <v>0</v>
      </c>
      <c r="Q298" s="219">
        <v>0</v>
      </c>
      <c r="R298" s="219">
        <f>Q298*H298</f>
        <v>0</v>
      </c>
      <c r="S298" s="219">
        <v>0</v>
      </c>
      <c r="T298" s="220">
        <f>S298*H298</f>
        <v>0</v>
      </c>
      <c r="U298" s="34"/>
      <c r="V298" s="34"/>
      <c r="W298" s="34"/>
      <c r="X298" s="34"/>
      <c r="Y298" s="34"/>
      <c r="Z298" s="34"/>
      <c r="AA298" s="34"/>
      <c r="AB298" s="34"/>
      <c r="AC298" s="34"/>
      <c r="AD298" s="34"/>
      <c r="AE298" s="34"/>
      <c r="AR298" s="221" t="s">
        <v>207</v>
      </c>
      <c r="AT298" s="221" t="s">
        <v>197</v>
      </c>
      <c r="AU298" s="221" t="s">
        <v>85</v>
      </c>
      <c r="AY298" s="17" t="s">
        <v>194</v>
      </c>
      <c r="BE298" s="222">
        <f>IF(N298="základní",J298,0)</f>
        <v>0</v>
      </c>
      <c r="BF298" s="222">
        <f>IF(N298="snížená",J298,0)</f>
        <v>0</v>
      </c>
      <c r="BG298" s="222">
        <f>IF(N298="zákl. přenesená",J298,0)</f>
        <v>0</v>
      </c>
      <c r="BH298" s="222">
        <f>IF(N298="sníž. přenesená",J298,0)</f>
        <v>0</v>
      </c>
      <c r="BI298" s="222">
        <f>IF(N298="nulová",J298,0)</f>
        <v>0</v>
      </c>
      <c r="BJ298" s="17" t="s">
        <v>83</v>
      </c>
      <c r="BK298" s="222">
        <f>ROUND(I298*H298,2)</f>
        <v>0</v>
      </c>
      <c r="BL298" s="17" t="s">
        <v>207</v>
      </c>
      <c r="BM298" s="221" t="s">
        <v>738</v>
      </c>
    </row>
    <row r="299" spans="1:65" s="2" customFormat="1" ht="24" customHeight="1">
      <c r="A299" s="34"/>
      <c r="B299" s="35"/>
      <c r="C299" s="209" t="s">
        <v>695</v>
      </c>
      <c r="D299" s="209" t="s">
        <v>197</v>
      </c>
      <c r="E299" s="210" t="s">
        <v>740</v>
      </c>
      <c r="F299" s="211" t="s">
        <v>741</v>
      </c>
      <c r="G299" s="212" t="s">
        <v>302</v>
      </c>
      <c r="H299" s="213">
        <v>148.24</v>
      </c>
      <c r="I299" s="214"/>
      <c r="J299" s="215">
        <f>ROUND(I299*H299,2)</f>
        <v>0</v>
      </c>
      <c r="K299" s="216"/>
      <c r="L299" s="39"/>
      <c r="M299" s="217" t="s">
        <v>1</v>
      </c>
      <c r="N299" s="218" t="s">
        <v>40</v>
      </c>
      <c r="O299" s="71"/>
      <c r="P299" s="219">
        <f>O299*H299</f>
        <v>0</v>
      </c>
      <c r="Q299" s="219">
        <v>6.8900000000000003E-3</v>
      </c>
      <c r="R299" s="219">
        <f>Q299*H299</f>
        <v>1.0213736000000002</v>
      </c>
      <c r="S299" s="219">
        <v>0</v>
      </c>
      <c r="T299" s="220">
        <f>S299*H299</f>
        <v>0</v>
      </c>
      <c r="U299" s="34"/>
      <c r="V299" s="34"/>
      <c r="W299" s="34"/>
      <c r="X299" s="34"/>
      <c r="Y299" s="34"/>
      <c r="Z299" s="34"/>
      <c r="AA299" s="34"/>
      <c r="AB299" s="34"/>
      <c r="AC299" s="34"/>
      <c r="AD299" s="34"/>
      <c r="AE299" s="34"/>
      <c r="AR299" s="221" t="s">
        <v>207</v>
      </c>
      <c r="AT299" s="221" t="s">
        <v>197</v>
      </c>
      <c r="AU299" s="221" t="s">
        <v>85</v>
      </c>
      <c r="AY299" s="17" t="s">
        <v>194</v>
      </c>
      <c r="BE299" s="222">
        <f>IF(N299="základní",J299,0)</f>
        <v>0</v>
      </c>
      <c r="BF299" s="222">
        <f>IF(N299="snížená",J299,0)</f>
        <v>0</v>
      </c>
      <c r="BG299" s="222">
        <f>IF(N299="zákl. přenesená",J299,0)</f>
        <v>0</v>
      </c>
      <c r="BH299" s="222">
        <f>IF(N299="sníž. přenesená",J299,0)</f>
        <v>0</v>
      </c>
      <c r="BI299" s="222">
        <f>IF(N299="nulová",J299,0)</f>
        <v>0</v>
      </c>
      <c r="BJ299" s="17" t="s">
        <v>83</v>
      </c>
      <c r="BK299" s="222">
        <f>ROUND(I299*H299,2)</f>
        <v>0</v>
      </c>
      <c r="BL299" s="17" t="s">
        <v>207</v>
      </c>
      <c r="BM299" s="221" t="s">
        <v>742</v>
      </c>
    </row>
    <row r="300" spans="1:65" s="15" customFormat="1" ht="11.25">
      <c r="B300" s="253"/>
      <c r="C300" s="254"/>
      <c r="D300" s="223" t="s">
        <v>287</v>
      </c>
      <c r="E300" s="255" t="s">
        <v>1</v>
      </c>
      <c r="F300" s="256" t="s">
        <v>555</v>
      </c>
      <c r="G300" s="254"/>
      <c r="H300" s="255" t="s">
        <v>1</v>
      </c>
      <c r="I300" s="257"/>
      <c r="J300" s="254"/>
      <c r="K300" s="254"/>
      <c r="L300" s="258"/>
      <c r="M300" s="259"/>
      <c r="N300" s="260"/>
      <c r="O300" s="260"/>
      <c r="P300" s="260"/>
      <c r="Q300" s="260"/>
      <c r="R300" s="260"/>
      <c r="S300" s="260"/>
      <c r="T300" s="261"/>
      <c r="AT300" s="262" t="s">
        <v>287</v>
      </c>
      <c r="AU300" s="262" t="s">
        <v>85</v>
      </c>
      <c r="AV300" s="15" t="s">
        <v>83</v>
      </c>
      <c r="AW300" s="15" t="s">
        <v>31</v>
      </c>
      <c r="AX300" s="15" t="s">
        <v>75</v>
      </c>
      <c r="AY300" s="262" t="s">
        <v>194</v>
      </c>
    </row>
    <row r="301" spans="1:65" s="13" customFormat="1" ht="11.25">
      <c r="B301" s="231"/>
      <c r="C301" s="232"/>
      <c r="D301" s="223" t="s">
        <v>287</v>
      </c>
      <c r="E301" s="233" t="s">
        <v>1</v>
      </c>
      <c r="F301" s="234" t="s">
        <v>4517</v>
      </c>
      <c r="G301" s="232"/>
      <c r="H301" s="235">
        <v>30.78</v>
      </c>
      <c r="I301" s="236"/>
      <c r="J301" s="232"/>
      <c r="K301" s="232"/>
      <c r="L301" s="237"/>
      <c r="M301" s="238"/>
      <c r="N301" s="239"/>
      <c r="O301" s="239"/>
      <c r="P301" s="239"/>
      <c r="Q301" s="239"/>
      <c r="R301" s="239"/>
      <c r="S301" s="239"/>
      <c r="T301" s="240"/>
      <c r="AT301" s="241" t="s">
        <v>287</v>
      </c>
      <c r="AU301" s="241" t="s">
        <v>85</v>
      </c>
      <c r="AV301" s="13" t="s">
        <v>85</v>
      </c>
      <c r="AW301" s="13" t="s">
        <v>31</v>
      </c>
      <c r="AX301" s="13" t="s">
        <v>75</v>
      </c>
      <c r="AY301" s="241" t="s">
        <v>194</v>
      </c>
    </row>
    <row r="302" spans="1:65" s="15" customFormat="1" ht="11.25">
      <c r="B302" s="253"/>
      <c r="C302" s="254"/>
      <c r="D302" s="223" t="s">
        <v>287</v>
      </c>
      <c r="E302" s="255" t="s">
        <v>1</v>
      </c>
      <c r="F302" s="256" t="s">
        <v>4518</v>
      </c>
      <c r="G302" s="254"/>
      <c r="H302" s="255" t="s">
        <v>1</v>
      </c>
      <c r="I302" s="257"/>
      <c r="J302" s="254"/>
      <c r="K302" s="254"/>
      <c r="L302" s="258"/>
      <c r="M302" s="259"/>
      <c r="N302" s="260"/>
      <c r="O302" s="260"/>
      <c r="P302" s="260"/>
      <c r="Q302" s="260"/>
      <c r="R302" s="260"/>
      <c r="S302" s="260"/>
      <c r="T302" s="261"/>
      <c r="AT302" s="262" t="s">
        <v>287</v>
      </c>
      <c r="AU302" s="262" t="s">
        <v>85</v>
      </c>
      <c r="AV302" s="15" t="s">
        <v>83</v>
      </c>
      <c r="AW302" s="15" t="s">
        <v>31</v>
      </c>
      <c r="AX302" s="15" t="s">
        <v>75</v>
      </c>
      <c r="AY302" s="262" t="s">
        <v>194</v>
      </c>
    </row>
    <row r="303" spans="1:65" s="13" customFormat="1" ht="11.25">
      <c r="B303" s="231"/>
      <c r="C303" s="232"/>
      <c r="D303" s="223" t="s">
        <v>287</v>
      </c>
      <c r="E303" s="233" t="s">
        <v>1</v>
      </c>
      <c r="F303" s="234" t="s">
        <v>4519</v>
      </c>
      <c r="G303" s="232"/>
      <c r="H303" s="235">
        <v>61.56</v>
      </c>
      <c r="I303" s="236"/>
      <c r="J303" s="232"/>
      <c r="K303" s="232"/>
      <c r="L303" s="237"/>
      <c r="M303" s="238"/>
      <c r="N303" s="239"/>
      <c r="O303" s="239"/>
      <c r="P303" s="239"/>
      <c r="Q303" s="239"/>
      <c r="R303" s="239"/>
      <c r="S303" s="239"/>
      <c r="T303" s="240"/>
      <c r="AT303" s="241" t="s">
        <v>287</v>
      </c>
      <c r="AU303" s="241" t="s">
        <v>85</v>
      </c>
      <c r="AV303" s="13" t="s">
        <v>85</v>
      </c>
      <c r="AW303" s="13" t="s">
        <v>31</v>
      </c>
      <c r="AX303" s="13" t="s">
        <v>75</v>
      </c>
      <c r="AY303" s="241" t="s">
        <v>194</v>
      </c>
    </row>
    <row r="304" spans="1:65" s="15" customFormat="1" ht="11.25">
      <c r="B304" s="253"/>
      <c r="C304" s="254"/>
      <c r="D304" s="223" t="s">
        <v>287</v>
      </c>
      <c r="E304" s="255" t="s">
        <v>1</v>
      </c>
      <c r="F304" s="256" t="s">
        <v>4520</v>
      </c>
      <c r="G304" s="254"/>
      <c r="H304" s="255" t="s">
        <v>1</v>
      </c>
      <c r="I304" s="257"/>
      <c r="J304" s="254"/>
      <c r="K304" s="254"/>
      <c r="L304" s="258"/>
      <c r="M304" s="259"/>
      <c r="N304" s="260"/>
      <c r="O304" s="260"/>
      <c r="P304" s="260"/>
      <c r="Q304" s="260"/>
      <c r="R304" s="260"/>
      <c r="S304" s="260"/>
      <c r="T304" s="261"/>
      <c r="AT304" s="262" t="s">
        <v>287</v>
      </c>
      <c r="AU304" s="262" t="s">
        <v>85</v>
      </c>
      <c r="AV304" s="15" t="s">
        <v>83</v>
      </c>
      <c r="AW304" s="15" t="s">
        <v>31</v>
      </c>
      <c r="AX304" s="15" t="s">
        <v>75</v>
      </c>
      <c r="AY304" s="262" t="s">
        <v>194</v>
      </c>
    </row>
    <row r="305" spans="1:65" s="13" customFormat="1" ht="11.25">
      <c r="B305" s="231"/>
      <c r="C305" s="232"/>
      <c r="D305" s="223" t="s">
        <v>287</v>
      </c>
      <c r="E305" s="233" t="s">
        <v>1</v>
      </c>
      <c r="F305" s="234" t="s">
        <v>4521</v>
      </c>
      <c r="G305" s="232"/>
      <c r="H305" s="235">
        <v>55.9</v>
      </c>
      <c r="I305" s="236"/>
      <c r="J305" s="232"/>
      <c r="K305" s="232"/>
      <c r="L305" s="237"/>
      <c r="M305" s="238"/>
      <c r="N305" s="239"/>
      <c r="O305" s="239"/>
      <c r="P305" s="239"/>
      <c r="Q305" s="239"/>
      <c r="R305" s="239"/>
      <c r="S305" s="239"/>
      <c r="T305" s="240"/>
      <c r="AT305" s="241" t="s">
        <v>287</v>
      </c>
      <c r="AU305" s="241" t="s">
        <v>85</v>
      </c>
      <c r="AV305" s="13" t="s">
        <v>85</v>
      </c>
      <c r="AW305" s="13" t="s">
        <v>31</v>
      </c>
      <c r="AX305" s="13" t="s">
        <v>75</v>
      </c>
      <c r="AY305" s="241" t="s">
        <v>194</v>
      </c>
    </row>
    <row r="306" spans="1:65" s="14" customFormat="1" ht="11.25">
      <c r="B306" s="242"/>
      <c r="C306" s="243"/>
      <c r="D306" s="223" t="s">
        <v>287</v>
      </c>
      <c r="E306" s="244" t="s">
        <v>1</v>
      </c>
      <c r="F306" s="245" t="s">
        <v>290</v>
      </c>
      <c r="G306" s="243"/>
      <c r="H306" s="246">
        <v>148.24</v>
      </c>
      <c r="I306" s="247"/>
      <c r="J306" s="243"/>
      <c r="K306" s="243"/>
      <c r="L306" s="248"/>
      <c r="M306" s="249"/>
      <c r="N306" s="250"/>
      <c r="O306" s="250"/>
      <c r="P306" s="250"/>
      <c r="Q306" s="250"/>
      <c r="R306" s="250"/>
      <c r="S306" s="250"/>
      <c r="T306" s="251"/>
      <c r="AT306" s="252" t="s">
        <v>287</v>
      </c>
      <c r="AU306" s="252" t="s">
        <v>85</v>
      </c>
      <c r="AV306" s="14" t="s">
        <v>207</v>
      </c>
      <c r="AW306" s="14" t="s">
        <v>31</v>
      </c>
      <c r="AX306" s="14" t="s">
        <v>83</v>
      </c>
      <c r="AY306" s="252" t="s">
        <v>194</v>
      </c>
    </row>
    <row r="307" spans="1:65" s="2" customFormat="1" ht="24" customHeight="1">
      <c r="A307" s="34"/>
      <c r="B307" s="35"/>
      <c r="C307" s="209" t="s">
        <v>699</v>
      </c>
      <c r="D307" s="209" t="s">
        <v>197</v>
      </c>
      <c r="E307" s="210" t="s">
        <v>747</v>
      </c>
      <c r="F307" s="211" t="s">
        <v>748</v>
      </c>
      <c r="G307" s="212" t="s">
        <v>302</v>
      </c>
      <c r="H307" s="213">
        <v>148.24</v>
      </c>
      <c r="I307" s="214"/>
      <c r="J307" s="215">
        <f>ROUND(I307*H307,2)</f>
        <v>0</v>
      </c>
      <c r="K307" s="216"/>
      <c r="L307" s="39"/>
      <c r="M307" s="217" t="s">
        <v>1</v>
      </c>
      <c r="N307" s="218" t="s">
        <v>40</v>
      </c>
      <c r="O307" s="71"/>
      <c r="P307" s="219">
        <f>O307*H307</f>
        <v>0</v>
      </c>
      <c r="Q307" s="219">
        <v>0</v>
      </c>
      <c r="R307" s="219">
        <f>Q307*H307</f>
        <v>0</v>
      </c>
      <c r="S307" s="219">
        <v>0</v>
      </c>
      <c r="T307" s="220">
        <f>S307*H307</f>
        <v>0</v>
      </c>
      <c r="U307" s="34"/>
      <c r="V307" s="34"/>
      <c r="W307" s="34"/>
      <c r="X307" s="34"/>
      <c r="Y307" s="34"/>
      <c r="Z307" s="34"/>
      <c r="AA307" s="34"/>
      <c r="AB307" s="34"/>
      <c r="AC307" s="34"/>
      <c r="AD307" s="34"/>
      <c r="AE307" s="34"/>
      <c r="AR307" s="221" t="s">
        <v>207</v>
      </c>
      <c r="AT307" s="221" t="s">
        <v>197</v>
      </c>
      <c r="AU307" s="221" t="s">
        <v>85</v>
      </c>
      <c r="AY307" s="17" t="s">
        <v>194</v>
      </c>
      <c r="BE307" s="222">
        <f>IF(N307="základní",J307,0)</f>
        <v>0</v>
      </c>
      <c r="BF307" s="222">
        <f>IF(N307="snížená",J307,0)</f>
        <v>0</v>
      </c>
      <c r="BG307" s="222">
        <f>IF(N307="zákl. přenesená",J307,0)</f>
        <v>0</v>
      </c>
      <c r="BH307" s="222">
        <f>IF(N307="sníž. přenesená",J307,0)</f>
        <v>0</v>
      </c>
      <c r="BI307" s="222">
        <f>IF(N307="nulová",J307,0)</f>
        <v>0</v>
      </c>
      <c r="BJ307" s="17" t="s">
        <v>83</v>
      </c>
      <c r="BK307" s="222">
        <f>ROUND(I307*H307,2)</f>
        <v>0</v>
      </c>
      <c r="BL307" s="17" t="s">
        <v>207</v>
      </c>
      <c r="BM307" s="221" t="s">
        <v>749</v>
      </c>
    </row>
    <row r="308" spans="1:65" s="2" customFormat="1" ht="24" customHeight="1">
      <c r="A308" s="34"/>
      <c r="B308" s="35"/>
      <c r="C308" s="209" t="s">
        <v>704</v>
      </c>
      <c r="D308" s="209" t="s">
        <v>197</v>
      </c>
      <c r="E308" s="210" t="s">
        <v>751</v>
      </c>
      <c r="F308" s="211" t="s">
        <v>752</v>
      </c>
      <c r="G308" s="212" t="s">
        <v>302</v>
      </c>
      <c r="H308" s="213">
        <v>1246.0999999999999</v>
      </c>
      <c r="I308" s="214"/>
      <c r="J308" s="215">
        <f>ROUND(I308*H308,2)</f>
        <v>0</v>
      </c>
      <c r="K308" s="216"/>
      <c r="L308" s="39"/>
      <c r="M308" s="217" t="s">
        <v>1</v>
      </c>
      <c r="N308" s="218" t="s">
        <v>40</v>
      </c>
      <c r="O308" s="71"/>
      <c r="P308" s="219">
        <f>O308*H308</f>
        <v>0</v>
      </c>
      <c r="Q308" s="219">
        <v>8.8000000000000003E-4</v>
      </c>
      <c r="R308" s="219">
        <f>Q308*H308</f>
        <v>1.096568</v>
      </c>
      <c r="S308" s="219">
        <v>0</v>
      </c>
      <c r="T308" s="220">
        <f>S308*H308</f>
        <v>0</v>
      </c>
      <c r="U308" s="34"/>
      <c r="V308" s="34"/>
      <c r="W308" s="34"/>
      <c r="X308" s="34"/>
      <c r="Y308" s="34"/>
      <c r="Z308" s="34"/>
      <c r="AA308" s="34"/>
      <c r="AB308" s="34"/>
      <c r="AC308" s="34"/>
      <c r="AD308" s="34"/>
      <c r="AE308" s="34"/>
      <c r="AR308" s="221" t="s">
        <v>207</v>
      </c>
      <c r="AT308" s="221" t="s">
        <v>197</v>
      </c>
      <c r="AU308" s="221" t="s">
        <v>85</v>
      </c>
      <c r="AY308" s="17" t="s">
        <v>194</v>
      </c>
      <c r="BE308" s="222">
        <f>IF(N308="základní",J308,0)</f>
        <v>0</v>
      </c>
      <c r="BF308" s="222">
        <f>IF(N308="snížená",J308,0)</f>
        <v>0</v>
      </c>
      <c r="BG308" s="222">
        <f>IF(N308="zákl. přenesená",J308,0)</f>
        <v>0</v>
      </c>
      <c r="BH308" s="222">
        <f>IF(N308="sníž. přenesená",J308,0)</f>
        <v>0</v>
      </c>
      <c r="BI308" s="222">
        <f>IF(N308="nulová",J308,0)</f>
        <v>0</v>
      </c>
      <c r="BJ308" s="17" t="s">
        <v>83</v>
      </c>
      <c r="BK308" s="222">
        <f>ROUND(I308*H308,2)</f>
        <v>0</v>
      </c>
      <c r="BL308" s="17" t="s">
        <v>207</v>
      </c>
      <c r="BM308" s="221" t="s">
        <v>753</v>
      </c>
    </row>
    <row r="309" spans="1:65" s="2" customFormat="1" ht="24" customHeight="1">
      <c r="A309" s="34"/>
      <c r="B309" s="35"/>
      <c r="C309" s="209" t="s">
        <v>708</v>
      </c>
      <c r="D309" s="209" t="s">
        <v>197</v>
      </c>
      <c r="E309" s="210" t="s">
        <v>755</v>
      </c>
      <c r="F309" s="211" t="s">
        <v>756</v>
      </c>
      <c r="G309" s="212" t="s">
        <v>302</v>
      </c>
      <c r="H309" s="213">
        <v>1246.0999999999999</v>
      </c>
      <c r="I309" s="214"/>
      <c r="J309" s="215">
        <f>ROUND(I309*H309,2)</f>
        <v>0</v>
      </c>
      <c r="K309" s="216"/>
      <c r="L309" s="39"/>
      <c r="M309" s="217" t="s">
        <v>1</v>
      </c>
      <c r="N309" s="218" t="s">
        <v>40</v>
      </c>
      <c r="O309" s="71"/>
      <c r="P309" s="219">
        <f>O309*H309</f>
        <v>0</v>
      </c>
      <c r="Q309" s="219">
        <v>0</v>
      </c>
      <c r="R309" s="219">
        <f>Q309*H309</f>
        <v>0</v>
      </c>
      <c r="S309" s="219">
        <v>0</v>
      </c>
      <c r="T309" s="220">
        <f>S309*H309</f>
        <v>0</v>
      </c>
      <c r="U309" s="34"/>
      <c r="V309" s="34"/>
      <c r="W309" s="34"/>
      <c r="X309" s="34"/>
      <c r="Y309" s="34"/>
      <c r="Z309" s="34"/>
      <c r="AA309" s="34"/>
      <c r="AB309" s="34"/>
      <c r="AC309" s="34"/>
      <c r="AD309" s="34"/>
      <c r="AE309" s="34"/>
      <c r="AR309" s="221" t="s">
        <v>207</v>
      </c>
      <c r="AT309" s="221" t="s">
        <v>197</v>
      </c>
      <c r="AU309" s="221" t="s">
        <v>85</v>
      </c>
      <c r="AY309" s="17" t="s">
        <v>194</v>
      </c>
      <c r="BE309" s="222">
        <f>IF(N309="základní",J309,0)</f>
        <v>0</v>
      </c>
      <c r="BF309" s="222">
        <f>IF(N309="snížená",J309,0)</f>
        <v>0</v>
      </c>
      <c r="BG309" s="222">
        <f>IF(N309="zákl. přenesená",J309,0)</f>
        <v>0</v>
      </c>
      <c r="BH309" s="222">
        <f>IF(N309="sníž. přenesená",J309,0)</f>
        <v>0</v>
      </c>
      <c r="BI309" s="222">
        <f>IF(N309="nulová",J309,0)</f>
        <v>0</v>
      </c>
      <c r="BJ309" s="17" t="s">
        <v>83</v>
      </c>
      <c r="BK309" s="222">
        <f>ROUND(I309*H309,2)</f>
        <v>0</v>
      </c>
      <c r="BL309" s="17" t="s">
        <v>207</v>
      </c>
      <c r="BM309" s="221" t="s">
        <v>757</v>
      </c>
    </row>
    <row r="310" spans="1:65" s="2" customFormat="1" ht="24" customHeight="1">
      <c r="A310" s="34"/>
      <c r="B310" s="35"/>
      <c r="C310" s="209" t="s">
        <v>713</v>
      </c>
      <c r="D310" s="209" t="s">
        <v>197</v>
      </c>
      <c r="E310" s="210" t="s">
        <v>759</v>
      </c>
      <c r="F310" s="211" t="s">
        <v>760</v>
      </c>
      <c r="G310" s="212" t="s">
        <v>302</v>
      </c>
      <c r="H310" s="213">
        <v>108.3</v>
      </c>
      <c r="I310" s="214"/>
      <c r="J310" s="215">
        <f>ROUND(I310*H310,2)</f>
        <v>0</v>
      </c>
      <c r="K310" s="216"/>
      <c r="L310" s="39"/>
      <c r="M310" s="217" t="s">
        <v>1</v>
      </c>
      <c r="N310" s="218" t="s">
        <v>40</v>
      </c>
      <c r="O310" s="71"/>
      <c r="P310" s="219">
        <f>O310*H310</f>
        <v>0</v>
      </c>
      <c r="Q310" s="219">
        <v>1.0399999999999999E-3</v>
      </c>
      <c r="R310" s="219">
        <f>Q310*H310</f>
        <v>0.11263199999999998</v>
      </c>
      <c r="S310" s="219">
        <v>0</v>
      </c>
      <c r="T310" s="220">
        <f>S310*H310</f>
        <v>0</v>
      </c>
      <c r="U310" s="34"/>
      <c r="V310" s="34"/>
      <c r="W310" s="34"/>
      <c r="X310" s="34"/>
      <c r="Y310" s="34"/>
      <c r="Z310" s="34"/>
      <c r="AA310" s="34"/>
      <c r="AB310" s="34"/>
      <c r="AC310" s="34"/>
      <c r="AD310" s="34"/>
      <c r="AE310" s="34"/>
      <c r="AR310" s="221" t="s">
        <v>207</v>
      </c>
      <c r="AT310" s="221" t="s">
        <v>197</v>
      </c>
      <c r="AU310" s="221" t="s">
        <v>85</v>
      </c>
      <c r="AY310" s="17" t="s">
        <v>194</v>
      </c>
      <c r="BE310" s="222">
        <f>IF(N310="základní",J310,0)</f>
        <v>0</v>
      </c>
      <c r="BF310" s="222">
        <f>IF(N310="snížená",J310,0)</f>
        <v>0</v>
      </c>
      <c r="BG310" s="222">
        <f>IF(N310="zákl. přenesená",J310,0)</f>
        <v>0</v>
      </c>
      <c r="BH310" s="222">
        <f>IF(N310="sníž. přenesená",J310,0)</f>
        <v>0</v>
      </c>
      <c r="BI310" s="222">
        <f>IF(N310="nulová",J310,0)</f>
        <v>0</v>
      </c>
      <c r="BJ310" s="17" t="s">
        <v>83</v>
      </c>
      <c r="BK310" s="222">
        <f>ROUND(I310*H310,2)</f>
        <v>0</v>
      </c>
      <c r="BL310" s="17" t="s">
        <v>207</v>
      </c>
      <c r="BM310" s="221" t="s">
        <v>761</v>
      </c>
    </row>
    <row r="311" spans="1:65" s="15" customFormat="1" ht="11.25">
      <c r="B311" s="253"/>
      <c r="C311" s="254"/>
      <c r="D311" s="223" t="s">
        <v>287</v>
      </c>
      <c r="E311" s="255" t="s">
        <v>1</v>
      </c>
      <c r="F311" s="256" t="s">
        <v>555</v>
      </c>
      <c r="G311" s="254"/>
      <c r="H311" s="255" t="s">
        <v>1</v>
      </c>
      <c r="I311" s="257"/>
      <c r="J311" s="254"/>
      <c r="K311" s="254"/>
      <c r="L311" s="258"/>
      <c r="M311" s="259"/>
      <c r="N311" s="260"/>
      <c r="O311" s="260"/>
      <c r="P311" s="260"/>
      <c r="Q311" s="260"/>
      <c r="R311" s="260"/>
      <c r="S311" s="260"/>
      <c r="T311" s="261"/>
      <c r="AT311" s="262" t="s">
        <v>287</v>
      </c>
      <c r="AU311" s="262" t="s">
        <v>85</v>
      </c>
      <c r="AV311" s="15" t="s">
        <v>83</v>
      </c>
      <c r="AW311" s="15" t="s">
        <v>31</v>
      </c>
      <c r="AX311" s="15" t="s">
        <v>75</v>
      </c>
      <c r="AY311" s="262" t="s">
        <v>194</v>
      </c>
    </row>
    <row r="312" spans="1:65" s="13" customFormat="1" ht="11.25">
      <c r="B312" s="231"/>
      <c r="C312" s="232"/>
      <c r="D312" s="223" t="s">
        <v>287</v>
      </c>
      <c r="E312" s="233" t="s">
        <v>1</v>
      </c>
      <c r="F312" s="234" t="s">
        <v>4522</v>
      </c>
      <c r="G312" s="232"/>
      <c r="H312" s="235">
        <v>21.66</v>
      </c>
      <c r="I312" s="236"/>
      <c r="J312" s="232"/>
      <c r="K312" s="232"/>
      <c r="L312" s="237"/>
      <c r="M312" s="238"/>
      <c r="N312" s="239"/>
      <c r="O312" s="239"/>
      <c r="P312" s="239"/>
      <c r="Q312" s="239"/>
      <c r="R312" s="239"/>
      <c r="S312" s="239"/>
      <c r="T312" s="240"/>
      <c r="AT312" s="241" t="s">
        <v>287</v>
      </c>
      <c r="AU312" s="241" t="s">
        <v>85</v>
      </c>
      <c r="AV312" s="13" t="s">
        <v>85</v>
      </c>
      <c r="AW312" s="13" t="s">
        <v>31</v>
      </c>
      <c r="AX312" s="13" t="s">
        <v>75</v>
      </c>
      <c r="AY312" s="241" t="s">
        <v>194</v>
      </c>
    </row>
    <row r="313" spans="1:65" s="15" customFormat="1" ht="11.25">
      <c r="B313" s="253"/>
      <c r="C313" s="254"/>
      <c r="D313" s="223" t="s">
        <v>287</v>
      </c>
      <c r="E313" s="255" t="s">
        <v>1</v>
      </c>
      <c r="F313" s="256" t="s">
        <v>744</v>
      </c>
      <c r="G313" s="254"/>
      <c r="H313" s="255" t="s">
        <v>1</v>
      </c>
      <c r="I313" s="257"/>
      <c r="J313" s="254"/>
      <c r="K313" s="254"/>
      <c r="L313" s="258"/>
      <c r="M313" s="259"/>
      <c r="N313" s="260"/>
      <c r="O313" s="260"/>
      <c r="P313" s="260"/>
      <c r="Q313" s="260"/>
      <c r="R313" s="260"/>
      <c r="S313" s="260"/>
      <c r="T313" s="261"/>
      <c r="AT313" s="262" t="s">
        <v>287</v>
      </c>
      <c r="AU313" s="262" t="s">
        <v>85</v>
      </c>
      <c r="AV313" s="15" t="s">
        <v>83</v>
      </c>
      <c r="AW313" s="15" t="s">
        <v>31</v>
      </c>
      <c r="AX313" s="15" t="s">
        <v>75</v>
      </c>
      <c r="AY313" s="262" t="s">
        <v>194</v>
      </c>
    </row>
    <row r="314" spans="1:65" s="13" customFormat="1" ht="11.25">
      <c r="B314" s="231"/>
      <c r="C314" s="232"/>
      <c r="D314" s="223" t="s">
        <v>287</v>
      </c>
      <c r="E314" s="233" t="s">
        <v>1</v>
      </c>
      <c r="F314" s="234" t="s">
        <v>4523</v>
      </c>
      <c r="G314" s="232"/>
      <c r="H314" s="235">
        <v>86.64</v>
      </c>
      <c r="I314" s="236"/>
      <c r="J314" s="232"/>
      <c r="K314" s="232"/>
      <c r="L314" s="237"/>
      <c r="M314" s="238"/>
      <c r="N314" s="239"/>
      <c r="O314" s="239"/>
      <c r="P314" s="239"/>
      <c r="Q314" s="239"/>
      <c r="R314" s="239"/>
      <c r="S314" s="239"/>
      <c r="T314" s="240"/>
      <c r="AT314" s="241" t="s">
        <v>287</v>
      </c>
      <c r="AU314" s="241" t="s">
        <v>85</v>
      </c>
      <c r="AV314" s="13" t="s">
        <v>85</v>
      </c>
      <c r="AW314" s="13" t="s">
        <v>31</v>
      </c>
      <c r="AX314" s="13" t="s">
        <v>75</v>
      </c>
      <c r="AY314" s="241" t="s">
        <v>194</v>
      </c>
    </row>
    <row r="315" spans="1:65" s="14" customFormat="1" ht="11.25">
      <c r="B315" s="242"/>
      <c r="C315" s="243"/>
      <c r="D315" s="223" t="s">
        <v>287</v>
      </c>
      <c r="E315" s="244" t="s">
        <v>1</v>
      </c>
      <c r="F315" s="245" t="s">
        <v>290</v>
      </c>
      <c r="G315" s="243"/>
      <c r="H315" s="246">
        <v>108.3</v>
      </c>
      <c r="I315" s="247"/>
      <c r="J315" s="243"/>
      <c r="K315" s="243"/>
      <c r="L315" s="248"/>
      <c r="M315" s="249"/>
      <c r="N315" s="250"/>
      <c r="O315" s="250"/>
      <c r="P315" s="250"/>
      <c r="Q315" s="250"/>
      <c r="R315" s="250"/>
      <c r="S315" s="250"/>
      <c r="T315" s="251"/>
      <c r="AT315" s="252" t="s">
        <v>287</v>
      </c>
      <c r="AU315" s="252" t="s">
        <v>85</v>
      </c>
      <c r="AV315" s="14" t="s">
        <v>207</v>
      </c>
      <c r="AW315" s="14" t="s">
        <v>31</v>
      </c>
      <c r="AX315" s="14" t="s">
        <v>83</v>
      </c>
      <c r="AY315" s="252" t="s">
        <v>194</v>
      </c>
    </row>
    <row r="316" spans="1:65" s="2" customFormat="1" ht="24" customHeight="1">
      <c r="A316" s="34"/>
      <c r="B316" s="35"/>
      <c r="C316" s="209" t="s">
        <v>719</v>
      </c>
      <c r="D316" s="209" t="s">
        <v>197</v>
      </c>
      <c r="E316" s="210" t="s">
        <v>765</v>
      </c>
      <c r="F316" s="211" t="s">
        <v>766</v>
      </c>
      <c r="G316" s="212" t="s">
        <v>302</v>
      </c>
      <c r="H316" s="213">
        <v>108.3</v>
      </c>
      <c r="I316" s="214"/>
      <c r="J316" s="215">
        <f>ROUND(I316*H316,2)</f>
        <v>0</v>
      </c>
      <c r="K316" s="216"/>
      <c r="L316" s="39"/>
      <c r="M316" s="217" t="s">
        <v>1</v>
      </c>
      <c r="N316" s="218" t="s">
        <v>40</v>
      </c>
      <c r="O316" s="71"/>
      <c r="P316" s="219">
        <f>O316*H316</f>
        <v>0</v>
      </c>
      <c r="Q316" s="219">
        <v>0</v>
      </c>
      <c r="R316" s="219">
        <f>Q316*H316</f>
        <v>0</v>
      </c>
      <c r="S316" s="219">
        <v>0</v>
      </c>
      <c r="T316" s="220">
        <f>S316*H316</f>
        <v>0</v>
      </c>
      <c r="U316" s="34"/>
      <c r="V316" s="34"/>
      <c r="W316" s="34"/>
      <c r="X316" s="34"/>
      <c r="Y316" s="34"/>
      <c r="Z316" s="34"/>
      <c r="AA316" s="34"/>
      <c r="AB316" s="34"/>
      <c r="AC316" s="34"/>
      <c r="AD316" s="34"/>
      <c r="AE316" s="34"/>
      <c r="AR316" s="221" t="s">
        <v>207</v>
      </c>
      <c r="AT316" s="221" t="s">
        <v>197</v>
      </c>
      <c r="AU316" s="221" t="s">
        <v>85</v>
      </c>
      <c r="AY316" s="17" t="s">
        <v>194</v>
      </c>
      <c r="BE316" s="222">
        <f>IF(N316="základní",J316,0)</f>
        <v>0</v>
      </c>
      <c r="BF316" s="222">
        <f>IF(N316="snížená",J316,0)</f>
        <v>0</v>
      </c>
      <c r="BG316" s="222">
        <f>IF(N316="zákl. přenesená",J316,0)</f>
        <v>0</v>
      </c>
      <c r="BH316" s="222">
        <f>IF(N316="sníž. přenesená",J316,0)</f>
        <v>0</v>
      </c>
      <c r="BI316" s="222">
        <f>IF(N316="nulová",J316,0)</f>
        <v>0</v>
      </c>
      <c r="BJ316" s="17" t="s">
        <v>83</v>
      </c>
      <c r="BK316" s="222">
        <f>ROUND(I316*H316,2)</f>
        <v>0</v>
      </c>
      <c r="BL316" s="17" t="s">
        <v>207</v>
      </c>
      <c r="BM316" s="221" t="s">
        <v>767</v>
      </c>
    </row>
    <row r="317" spans="1:65" s="2" customFormat="1" ht="16.5" customHeight="1">
      <c r="A317" s="34"/>
      <c r="B317" s="35"/>
      <c r="C317" s="209" t="s">
        <v>727</v>
      </c>
      <c r="D317" s="209" t="s">
        <v>197</v>
      </c>
      <c r="E317" s="210" t="s">
        <v>769</v>
      </c>
      <c r="F317" s="211" t="s">
        <v>770</v>
      </c>
      <c r="G317" s="212" t="s">
        <v>344</v>
      </c>
      <c r="H317" s="213">
        <v>41.25</v>
      </c>
      <c r="I317" s="214"/>
      <c r="J317" s="215">
        <f>ROUND(I317*H317,2)</f>
        <v>0</v>
      </c>
      <c r="K317" s="216"/>
      <c r="L317" s="39"/>
      <c r="M317" s="217" t="s">
        <v>1</v>
      </c>
      <c r="N317" s="218" t="s">
        <v>40</v>
      </c>
      <c r="O317" s="71"/>
      <c r="P317" s="219">
        <f>O317*H317</f>
        <v>0</v>
      </c>
      <c r="Q317" s="219">
        <v>1.0551600000000001</v>
      </c>
      <c r="R317" s="219">
        <f>Q317*H317</f>
        <v>43.525350000000003</v>
      </c>
      <c r="S317" s="219">
        <v>0</v>
      </c>
      <c r="T317" s="220">
        <f>S317*H317</f>
        <v>0</v>
      </c>
      <c r="U317" s="34"/>
      <c r="V317" s="34"/>
      <c r="W317" s="34"/>
      <c r="X317" s="34"/>
      <c r="Y317" s="34"/>
      <c r="Z317" s="34"/>
      <c r="AA317" s="34"/>
      <c r="AB317" s="34"/>
      <c r="AC317" s="34"/>
      <c r="AD317" s="34"/>
      <c r="AE317" s="34"/>
      <c r="AR317" s="221" t="s">
        <v>207</v>
      </c>
      <c r="AT317" s="221" t="s">
        <v>197</v>
      </c>
      <c r="AU317" s="221" t="s">
        <v>85</v>
      </c>
      <c r="AY317" s="17" t="s">
        <v>194</v>
      </c>
      <c r="BE317" s="222">
        <f>IF(N317="základní",J317,0)</f>
        <v>0</v>
      </c>
      <c r="BF317" s="222">
        <f>IF(N317="snížená",J317,0)</f>
        <v>0</v>
      </c>
      <c r="BG317" s="222">
        <f>IF(N317="zákl. přenesená",J317,0)</f>
        <v>0</v>
      </c>
      <c r="BH317" s="222">
        <f>IF(N317="sníž. přenesená",J317,0)</f>
        <v>0</v>
      </c>
      <c r="BI317" s="222">
        <f>IF(N317="nulová",J317,0)</f>
        <v>0</v>
      </c>
      <c r="BJ317" s="17" t="s">
        <v>83</v>
      </c>
      <c r="BK317" s="222">
        <f>ROUND(I317*H317,2)</f>
        <v>0</v>
      </c>
      <c r="BL317" s="17" t="s">
        <v>207</v>
      </c>
      <c r="BM317" s="221" t="s">
        <v>771</v>
      </c>
    </row>
    <row r="318" spans="1:65" s="12" customFormat="1" ht="22.9" customHeight="1">
      <c r="B318" s="193"/>
      <c r="C318" s="194"/>
      <c r="D318" s="195" t="s">
        <v>74</v>
      </c>
      <c r="E318" s="207" t="s">
        <v>221</v>
      </c>
      <c r="F318" s="207" t="s">
        <v>789</v>
      </c>
      <c r="G318" s="194"/>
      <c r="H318" s="194"/>
      <c r="I318" s="197"/>
      <c r="J318" s="208">
        <f>BK318</f>
        <v>0</v>
      </c>
      <c r="K318" s="194"/>
      <c r="L318" s="199"/>
      <c r="M318" s="200"/>
      <c r="N318" s="201"/>
      <c r="O318" s="201"/>
      <c r="P318" s="202">
        <f>SUM(P319:P369)</f>
        <v>0</v>
      </c>
      <c r="Q318" s="201"/>
      <c r="R318" s="202">
        <f>SUM(R319:R369)</f>
        <v>187.71660840000001</v>
      </c>
      <c r="S318" s="201"/>
      <c r="T318" s="203">
        <f>SUM(T319:T369)</f>
        <v>0</v>
      </c>
      <c r="AR318" s="204" t="s">
        <v>83</v>
      </c>
      <c r="AT318" s="205" t="s">
        <v>74</v>
      </c>
      <c r="AU318" s="205" t="s">
        <v>83</v>
      </c>
      <c r="AY318" s="204" t="s">
        <v>194</v>
      </c>
      <c r="BK318" s="206">
        <f>SUM(BK319:BK369)</f>
        <v>0</v>
      </c>
    </row>
    <row r="319" spans="1:65" s="2" customFormat="1" ht="24" customHeight="1">
      <c r="A319" s="34"/>
      <c r="B319" s="35"/>
      <c r="C319" s="209" t="s">
        <v>735</v>
      </c>
      <c r="D319" s="209" t="s">
        <v>197</v>
      </c>
      <c r="E319" s="210" t="s">
        <v>791</v>
      </c>
      <c r="F319" s="211" t="s">
        <v>792</v>
      </c>
      <c r="G319" s="212" t="s">
        <v>302</v>
      </c>
      <c r="H319" s="213">
        <v>248.73</v>
      </c>
      <c r="I319" s="214"/>
      <c r="J319" s="215">
        <f>ROUND(I319*H319,2)</f>
        <v>0</v>
      </c>
      <c r="K319" s="216"/>
      <c r="L319" s="39"/>
      <c r="M319" s="217" t="s">
        <v>1</v>
      </c>
      <c r="N319" s="218" t="s">
        <v>40</v>
      </c>
      <c r="O319" s="71"/>
      <c r="P319" s="219">
        <f>O319*H319</f>
        <v>0</v>
      </c>
      <c r="Q319" s="219">
        <v>1.8380000000000001E-2</v>
      </c>
      <c r="R319" s="219">
        <f>Q319*H319</f>
        <v>4.5716574000000003</v>
      </c>
      <c r="S319" s="219">
        <v>0</v>
      </c>
      <c r="T319" s="220">
        <f>S319*H319</f>
        <v>0</v>
      </c>
      <c r="U319" s="34"/>
      <c r="V319" s="34"/>
      <c r="W319" s="34"/>
      <c r="X319" s="34"/>
      <c r="Y319" s="34"/>
      <c r="Z319" s="34"/>
      <c r="AA319" s="34"/>
      <c r="AB319" s="34"/>
      <c r="AC319" s="34"/>
      <c r="AD319" s="34"/>
      <c r="AE319" s="34"/>
      <c r="AR319" s="221" t="s">
        <v>207</v>
      </c>
      <c r="AT319" s="221" t="s">
        <v>197</v>
      </c>
      <c r="AU319" s="221" t="s">
        <v>85</v>
      </c>
      <c r="AY319" s="17" t="s">
        <v>194</v>
      </c>
      <c r="BE319" s="222">
        <f>IF(N319="základní",J319,0)</f>
        <v>0</v>
      </c>
      <c r="BF319" s="222">
        <f>IF(N319="snížená",J319,0)</f>
        <v>0</v>
      </c>
      <c r="BG319" s="222">
        <f>IF(N319="zákl. přenesená",J319,0)</f>
        <v>0</v>
      </c>
      <c r="BH319" s="222">
        <f>IF(N319="sníž. přenesená",J319,0)</f>
        <v>0</v>
      </c>
      <c r="BI319" s="222">
        <f>IF(N319="nulová",J319,0)</f>
        <v>0</v>
      </c>
      <c r="BJ319" s="17" t="s">
        <v>83</v>
      </c>
      <c r="BK319" s="222">
        <f>ROUND(I319*H319,2)</f>
        <v>0</v>
      </c>
      <c r="BL319" s="17" t="s">
        <v>207</v>
      </c>
      <c r="BM319" s="221" t="s">
        <v>793</v>
      </c>
    </row>
    <row r="320" spans="1:65" s="13" customFormat="1" ht="11.25">
      <c r="B320" s="231"/>
      <c r="C320" s="232"/>
      <c r="D320" s="223" t="s">
        <v>287</v>
      </c>
      <c r="E320" s="233" t="s">
        <v>1</v>
      </c>
      <c r="F320" s="234" t="s">
        <v>4524</v>
      </c>
      <c r="G320" s="232"/>
      <c r="H320" s="235">
        <v>181.1</v>
      </c>
      <c r="I320" s="236"/>
      <c r="J320" s="232"/>
      <c r="K320" s="232"/>
      <c r="L320" s="237"/>
      <c r="M320" s="238"/>
      <c r="N320" s="239"/>
      <c r="O320" s="239"/>
      <c r="P320" s="239"/>
      <c r="Q320" s="239"/>
      <c r="R320" s="239"/>
      <c r="S320" s="239"/>
      <c r="T320" s="240"/>
      <c r="AT320" s="241" t="s">
        <v>287</v>
      </c>
      <c r="AU320" s="241" t="s">
        <v>85</v>
      </c>
      <c r="AV320" s="13" t="s">
        <v>85</v>
      </c>
      <c r="AW320" s="13" t="s">
        <v>31</v>
      </c>
      <c r="AX320" s="13" t="s">
        <v>75</v>
      </c>
      <c r="AY320" s="241" t="s">
        <v>194</v>
      </c>
    </row>
    <row r="321" spans="1:65" s="13" customFormat="1" ht="11.25">
      <c r="B321" s="231"/>
      <c r="C321" s="232"/>
      <c r="D321" s="223" t="s">
        <v>287</v>
      </c>
      <c r="E321" s="233" t="s">
        <v>1</v>
      </c>
      <c r="F321" s="234" t="s">
        <v>4525</v>
      </c>
      <c r="G321" s="232"/>
      <c r="H321" s="235">
        <v>67.63</v>
      </c>
      <c r="I321" s="236"/>
      <c r="J321" s="232"/>
      <c r="K321" s="232"/>
      <c r="L321" s="237"/>
      <c r="M321" s="238"/>
      <c r="N321" s="239"/>
      <c r="O321" s="239"/>
      <c r="P321" s="239"/>
      <c r="Q321" s="239"/>
      <c r="R321" s="239"/>
      <c r="S321" s="239"/>
      <c r="T321" s="240"/>
      <c r="AT321" s="241" t="s">
        <v>287</v>
      </c>
      <c r="AU321" s="241" t="s">
        <v>85</v>
      </c>
      <c r="AV321" s="13" t="s">
        <v>85</v>
      </c>
      <c r="AW321" s="13" t="s">
        <v>31</v>
      </c>
      <c r="AX321" s="13" t="s">
        <v>75</v>
      </c>
      <c r="AY321" s="241" t="s">
        <v>194</v>
      </c>
    </row>
    <row r="322" spans="1:65" s="14" customFormat="1" ht="11.25">
      <c r="B322" s="242"/>
      <c r="C322" s="243"/>
      <c r="D322" s="223" t="s">
        <v>287</v>
      </c>
      <c r="E322" s="244" t="s">
        <v>1</v>
      </c>
      <c r="F322" s="245" t="s">
        <v>290</v>
      </c>
      <c r="G322" s="243"/>
      <c r="H322" s="246">
        <v>248.73</v>
      </c>
      <c r="I322" s="247"/>
      <c r="J322" s="243"/>
      <c r="K322" s="243"/>
      <c r="L322" s="248"/>
      <c r="M322" s="249"/>
      <c r="N322" s="250"/>
      <c r="O322" s="250"/>
      <c r="P322" s="250"/>
      <c r="Q322" s="250"/>
      <c r="R322" s="250"/>
      <c r="S322" s="250"/>
      <c r="T322" s="251"/>
      <c r="AT322" s="252" t="s">
        <v>287</v>
      </c>
      <c r="AU322" s="252" t="s">
        <v>85</v>
      </c>
      <c r="AV322" s="14" t="s">
        <v>207</v>
      </c>
      <c r="AW322" s="14" t="s">
        <v>31</v>
      </c>
      <c r="AX322" s="14" t="s">
        <v>83</v>
      </c>
      <c r="AY322" s="252" t="s">
        <v>194</v>
      </c>
    </row>
    <row r="323" spans="1:65" s="2" customFormat="1" ht="24" customHeight="1">
      <c r="A323" s="34"/>
      <c r="B323" s="35"/>
      <c r="C323" s="209" t="s">
        <v>739</v>
      </c>
      <c r="D323" s="209" t="s">
        <v>197</v>
      </c>
      <c r="E323" s="210" t="s">
        <v>798</v>
      </c>
      <c r="F323" s="211" t="s">
        <v>799</v>
      </c>
      <c r="G323" s="212" t="s">
        <v>302</v>
      </c>
      <c r="H323" s="213">
        <v>685.16</v>
      </c>
      <c r="I323" s="214"/>
      <c r="J323" s="215">
        <f>ROUND(I323*H323,2)</f>
        <v>0</v>
      </c>
      <c r="K323" s="216"/>
      <c r="L323" s="39"/>
      <c r="M323" s="217" t="s">
        <v>1</v>
      </c>
      <c r="N323" s="218" t="s">
        <v>40</v>
      </c>
      <c r="O323" s="71"/>
      <c r="P323" s="219">
        <f>O323*H323</f>
        <v>0</v>
      </c>
      <c r="Q323" s="219">
        <v>1.103E-2</v>
      </c>
      <c r="R323" s="219">
        <f>Q323*H323</f>
        <v>7.5573147999999994</v>
      </c>
      <c r="S323" s="219">
        <v>0</v>
      </c>
      <c r="T323" s="220">
        <f>S323*H323</f>
        <v>0</v>
      </c>
      <c r="U323" s="34"/>
      <c r="V323" s="34"/>
      <c r="W323" s="34"/>
      <c r="X323" s="34"/>
      <c r="Y323" s="34"/>
      <c r="Z323" s="34"/>
      <c r="AA323" s="34"/>
      <c r="AB323" s="34"/>
      <c r="AC323" s="34"/>
      <c r="AD323" s="34"/>
      <c r="AE323" s="34"/>
      <c r="AR323" s="221" t="s">
        <v>207</v>
      </c>
      <c r="AT323" s="221" t="s">
        <v>197</v>
      </c>
      <c r="AU323" s="221" t="s">
        <v>85</v>
      </c>
      <c r="AY323" s="17" t="s">
        <v>194</v>
      </c>
      <c r="BE323" s="222">
        <f>IF(N323="základní",J323,0)</f>
        <v>0</v>
      </c>
      <c r="BF323" s="222">
        <f>IF(N323="snížená",J323,0)</f>
        <v>0</v>
      </c>
      <c r="BG323" s="222">
        <f>IF(N323="zákl. přenesená",J323,0)</f>
        <v>0</v>
      </c>
      <c r="BH323" s="222">
        <f>IF(N323="sníž. přenesená",J323,0)</f>
        <v>0</v>
      </c>
      <c r="BI323" s="222">
        <f>IF(N323="nulová",J323,0)</f>
        <v>0</v>
      </c>
      <c r="BJ323" s="17" t="s">
        <v>83</v>
      </c>
      <c r="BK323" s="222">
        <f>ROUND(I323*H323,2)</f>
        <v>0</v>
      </c>
      <c r="BL323" s="17" t="s">
        <v>207</v>
      </c>
      <c r="BM323" s="221" t="s">
        <v>800</v>
      </c>
    </row>
    <row r="324" spans="1:65" s="2" customFormat="1" ht="24" customHeight="1">
      <c r="A324" s="34"/>
      <c r="B324" s="35"/>
      <c r="C324" s="209" t="s">
        <v>746</v>
      </c>
      <c r="D324" s="209" t="s">
        <v>197</v>
      </c>
      <c r="E324" s="210" t="s">
        <v>826</v>
      </c>
      <c r="F324" s="211" t="s">
        <v>827</v>
      </c>
      <c r="G324" s="212" t="s">
        <v>302</v>
      </c>
      <c r="H324" s="213">
        <v>200.98</v>
      </c>
      <c r="I324" s="214"/>
      <c r="J324" s="215">
        <f>ROUND(I324*H324,2)</f>
        <v>0</v>
      </c>
      <c r="K324" s="216"/>
      <c r="L324" s="39"/>
      <c r="M324" s="217" t="s">
        <v>1</v>
      </c>
      <c r="N324" s="218" t="s">
        <v>40</v>
      </c>
      <c r="O324" s="71"/>
      <c r="P324" s="219">
        <f>O324*H324</f>
        <v>0</v>
      </c>
      <c r="Q324" s="219">
        <v>8.3199999999999993E-3</v>
      </c>
      <c r="R324" s="219">
        <f>Q324*H324</f>
        <v>1.6721535999999997</v>
      </c>
      <c r="S324" s="219">
        <v>0</v>
      </c>
      <c r="T324" s="220">
        <f>S324*H324</f>
        <v>0</v>
      </c>
      <c r="U324" s="34"/>
      <c r="V324" s="34"/>
      <c r="W324" s="34"/>
      <c r="X324" s="34"/>
      <c r="Y324" s="34"/>
      <c r="Z324" s="34"/>
      <c r="AA324" s="34"/>
      <c r="AB324" s="34"/>
      <c r="AC324" s="34"/>
      <c r="AD324" s="34"/>
      <c r="AE324" s="34"/>
      <c r="AR324" s="221" t="s">
        <v>207</v>
      </c>
      <c r="AT324" s="221" t="s">
        <v>197</v>
      </c>
      <c r="AU324" s="221" t="s">
        <v>85</v>
      </c>
      <c r="AY324" s="17" t="s">
        <v>194</v>
      </c>
      <c r="BE324" s="222">
        <f>IF(N324="základní",J324,0)</f>
        <v>0</v>
      </c>
      <c r="BF324" s="222">
        <f>IF(N324="snížená",J324,0)</f>
        <v>0</v>
      </c>
      <c r="BG324" s="222">
        <f>IF(N324="zákl. přenesená",J324,0)</f>
        <v>0</v>
      </c>
      <c r="BH324" s="222">
        <f>IF(N324="sníž. přenesená",J324,0)</f>
        <v>0</v>
      </c>
      <c r="BI324" s="222">
        <f>IF(N324="nulová",J324,0)</f>
        <v>0</v>
      </c>
      <c r="BJ324" s="17" t="s">
        <v>83</v>
      </c>
      <c r="BK324" s="222">
        <f>ROUND(I324*H324,2)</f>
        <v>0</v>
      </c>
      <c r="BL324" s="17" t="s">
        <v>207</v>
      </c>
      <c r="BM324" s="221" t="s">
        <v>828</v>
      </c>
    </row>
    <row r="325" spans="1:65" s="2" customFormat="1" ht="19.5">
      <c r="A325" s="34"/>
      <c r="B325" s="35"/>
      <c r="C325" s="36"/>
      <c r="D325" s="223" t="s">
        <v>203</v>
      </c>
      <c r="E325" s="36"/>
      <c r="F325" s="224" t="s">
        <v>829</v>
      </c>
      <c r="G325" s="36"/>
      <c r="H325" s="36"/>
      <c r="I325" s="122"/>
      <c r="J325" s="36"/>
      <c r="K325" s="36"/>
      <c r="L325" s="39"/>
      <c r="M325" s="225"/>
      <c r="N325" s="226"/>
      <c r="O325" s="71"/>
      <c r="P325" s="71"/>
      <c r="Q325" s="71"/>
      <c r="R325" s="71"/>
      <c r="S325" s="71"/>
      <c r="T325" s="72"/>
      <c r="U325" s="34"/>
      <c r="V325" s="34"/>
      <c r="W325" s="34"/>
      <c r="X325" s="34"/>
      <c r="Y325" s="34"/>
      <c r="Z325" s="34"/>
      <c r="AA325" s="34"/>
      <c r="AB325" s="34"/>
      <c r="AC325" s="34"/>
      <c r="AD325" s="34"/>
      <c r="AE325" s="34"/>
      <c r="AT325" s="17" t="s">
        <v>203</v>
      </c>
      <c r="AU325" s="17" t="s">
        <v>85</v>
      </c>
    </row>
    <row r="326" spans="1:65" s="13" customFormat="1" ht="11.25">
      <c r="B326" s="231"/>
      <c r="C326" s="232"/>
      <c r="D326" s="223" t="s">
        <v>287</v>
      </c>
      <c r="E326" s="233" t="s">
        <v>1</v>
      </c>
      <c r="F326" s="234" t="s">
        <v>4526</v>
      </c>
      <c r="G326" s="232"/>
      <c r="H326" s="235">
        <v>199.92</v>
      </c>
      <c r="I326" s="236"/>
      <c r="J326" s="232"/>
      <c r="K326" s="232"/>
      <c r="L326" s="237"/>
      <c r="M326" s="238"/>
      <c r="N326" s="239"/>
      <c r="O326" s="239"/>
      <c r="P326" s="239"/>
      <c r="Q326" s="239"/>
      <c r="R326" s="239"/>
      <c r="S326" s="239"/>
      <c r="T326" s="240"/>
      <c r="AT326" s="241" t="s">
        <v>287</v>
      </c>
      <c r="AU326" s="241" t="s">
        <v>85</v>
      </c>
      <c r="AV326" s="13" t="s">
        <v>85</v>
      </c>
      <c r="AW326" s="13" t="s">
        <v>31</v>
      </c>
      <c r="AX326" s="13" t="s">
        <v>75</v>
      </c>
      <c r="AY326" s="241" t="s">
        <v>194</v>
      </c>
    </row>
    <row r="327" spans="1:65" s="13" customFormat="1" ht="11.25">
      <c r="B327" s="231"/>
      <c r="C327" s="232"/>
      <c r="D327" s="223" t="s">
        <v>287</v>
      </c>
      <c r="E327" s="233" t="s">
        <v>1</v>
      </c>
      <c r="F327" s="234" t="s">
        <v>4527</v>
      </c>
      <c r="G327" s="232"/>
      <c r="H327" s="235">
        <v>1.06</v>
      </c>
      <c r="I327" s="236"/>
      <c r="J327" s="232"/>
      <c r="K327" s="232"/>
      <c r="L327" s="237"/>
      <c r="M327" s="238"/>
      <c r="N327" s="239"/>
      <c r="O327" s="239"/>
      <c r="P327" s="239"/>
      <c r="Q327" s="239"/>
      <c r="R327" s="239"/>
      <c r="S327" s="239"/>
      <c r="T327" s="240"/>
      <c r="AT327" s="241" t="s">
        <v>287</v>
      </c>
      <c r="AU327" s="241" t="s">
        <v>85</v>
      </c>
      <c r="AV327" s="13" t="s">
        <v>85</v>
      </c>
      <c r="AW327" s="13" t="s">
        <v>31</v>
      </c>
      <c r="AX327" s="13" t="s">
        <v>75</v>
      </c>
      <c r="AY327" s="241" t="s">
        <v>194</v>
      </c>
    </row>
    <row r="328" spans="1:65" s="14" customFormat="1" ht="11.25">
      <c r="B328" s="242"/>
      <c r="C328" s="243"/>
      <c r="D328" s="223" t="s">
        <v>287</v>
      </c>
      <c r="E328" s="244" t="s">
        <v>1</v>
      </c>
      <c r="F328" s="245" t="s">
        <v>290</v>
      </c>
      <c r="G328" s="243"/>
      <c r="H328" s="246">
        <v>200.98</v>
      </c>
      <c r="I328" s="247"/>
      <c r="J328" s="243"/>
      <c r="K328" s="243"/>
      <c r="L328" s="248"/>
      <c r="M328" s="249"/>
      <c r="N328" s="250"/>
      <c r="O328" s="250"/>
      <c r="P328" s="250"/>
      <c r="Q328" s="250"/>
      <c r="R328" s="250"/>
      <c r="S328" s="250"/>
      <c r="T328" s="251"/>
      <c r="AT328" s="252" t="s">
        <v>287</v>
      </c>
      <c r="AU328" s="252" t="s">
        <v>85</v>
      </c>
      <c r="AV328" s="14" t="s">
        <v>207</v>
      </c>
      <c r="AW328" s="14" t="s">
        <v>31</v>
      </c>
      <c r="AX328" s="14" t="s">
        <v>83</v>
      </c>
      <c r="AY328" s="252" t="s">
        <v>194</v>
      </c>
    </row>
    <row r="329" spans="1:65" s="2" customFormat="1" ht="24" customHeight="1">
      <c r="A329" s="34"/>
      <c r="B329" s="35"/>
      <c r="C329" s="266" t="s">
        <v>750</v>
      </c>
      <c r="D329" s="266" t="s">
        <v>436</v>
      </c>
      <c r="E329" s="267" t="s">
        <v>833</v>
      </c>
      <c r="F329" s="268" t="s">
        <v>834</v>
      </c>
      <c r="G329" s="269" t="s">
        <v>302</v>
      </c>
      <c r="H329" s="270">
        <v>205</v>
      </c>
      <c r="I329" s="271"/>
      <c r="J329" s="272">
        <f>ROUND(I329*H329,2)</f>
        <v>0</v>
      </c>
      <c r="K329" s="273"/>
      <c r="L329" s="274"/>
      <c r="M329" s="275" t="s">
        <v>1</v>
      </c>
      <c r="N329" s="276" t="s">
        <v>40</v>
      </c>
      <c r="O329" s="71"/>
      <c r="P329" s="219">
        <f>O329*H329</f>
        <v>0</v>
      </c>
      <c r="Q329" s="219">
        <v>3.0000000000000001E-3</v>
      </c>
      <c r="R329" s="219">
        <f>Q329*H329</f>
        <v>0.61499999999999999</v>
      </c>
      <c r="S329" s="219">
        <v>0</v>
      </c>
      <c r="T329" s="220">
        <f>S329*H329</f>
        <v>0</v>
      </c>
      <c r="U329" s="34"/>
      <c r="V329" s="34"/>
      <c r="W329" s="34"/>
      <c r="X329" s="34"/>
      <c r="Y329" s="34"/>
      <c r="Z329" s="34"/>
      <c r="AA329" s="34"/>
      <c r="AB329" s="34"/>
      <c r="AC329" s="34"/>
      <c r="AD329" s="34"/>
      <c r="AE329" s="34"/>
      <c r="AR329" s="221" t="s">
        <v>232</v>
      </c>
      <c r="AT329" s="221" t="s">
        <v>436</v>
      </c>
      <c r="AU329" s="221" t="s">
        <v>85</v>
      </c>
      <c r="AY329" s="17" t="s">
        <v>194</v>
      </c>
      <c r="BE329" s="222">
        <f>IF(N329="základní",J329,0)</f>
        <v>0</v>
      </c>
      <c r="BF329" s="222">
        <f>IF(N329="snížená",J329,0)</f>
        <v>0</v>
      </c>
      <c r="BG329" s="222">
        <f>IF(N329="zákl. přenesená",J329,0)</f>
        <v>0</v>
      </c>
      <c r="BH329" s="222">
        <f>IF(N329="sníž. přenesená",J329,0)</f>
        <v>0</v>
      </c>
      <c r="BI329" s="222">
        <f>IF(N329="nulová",J329,0)</f>
        <v>0</v>
      </c>
      <c r="BJ329" s="17" t="s">
        <v>83</v>
      </c>
      <c r="BK329" s="222">
        <f>ROUND(I329*H329,2)</f>
        <v>0</v>
      </c>
      <c r="BL329" s="17" t="s">
        <v>207</v>
      </c>
      <c r="BM329" s="221" t="s">
        <v>835</v>
      </c>
    </row>
    <row r="330" spans="1:65" s="13" customFormat="1" ht="11.25">
      <c r="B330" s="231"/>
      <c r="C330" s="232"/>
      <c r="D330" s="223" t="s">
        <v>287</v>
      </c>
      <c r="E330" s="232"/>
      <c r="F330" s="234" t="s">
        <v>4528</v>
      </c>
      <c r="G330" s="232"/>
      <c r="H330" s="235">
        <v>205</v>
      </c>
      <c r="I330" s="236"/>
      <c r="J330" s="232"/>
      <c r="K330" s="232"/>
      <c r="L330" s="237"/>
      <c r="M330" s="238"/>
      <c r="N330" s="239"/>
      <c r="O330" s="239"/>
      <c r="P330" s="239"/>
      <c r="Q330" s="239"/>
      <c r="R330" s="239"/>
      <c r="S330" s="239"/>
      <c r="T330" s="240"/>
      <c r="AT330" s="241" t="s">
        <v>287</v>
      </c>
      <c r="AU330" s="241" t="s">
        <v>85</v>
      </c>
      <c r="AV330" s="13" t="s">
        <v>85</v>
      </c>
      <c r="AW330" s="13" t="s">
        <v>4</v>
      </c>
      <c r="AX330" s="13" t="s">
        <v>83</v>
      </c>
      <c r="AY330" s="241" t="s">
        <v>194</v>
      </c>
    </row>
    <row r="331" spans="1:65" s="2" customFormat="1" ht="24" customHeight="1">
      <c r="A331" s="34"/>
      <c r="B331" s="35"/>
      <c r="C331" s="209" t="s">
        <v>754</v>
      </c>
      <c r="D331" s="209" t="s">
        <v>197</v>
      </c>
      <c r="E331" s="210" t="s">
        <v>838</v>
      </c>
      <c r="F331" s="211" t="s">
        <v>839</v>
      </c>
      <c r="G331" s="212" t="s">
        <v>302</v>
      </c>
      <c r="H331" s="213">
        <v>109.98</v>
      </c>
      <c r="I331" s="214"/>
      <c r="J331" s="215">
        <f>ROUND(I331*H331,2)</f>
        <v>0</v>
      </c>
      <c r="K331" s="216"/>
      <c r="L331" s="39"/>
      <c r="M331" s="217" t="s">
        <v>1</v>
      </c>
      <c r="N331" s="218" t="s">
        <v>40</v>
      </c>
      <c r="O331" s="71"/>
      <c r="P331" s="219">
        <f>O331*H331</f>
        <v>0</v>
      </c>
      <c r="Q331" s="219">
        <v>9.3799999999999994E-3</v>
      </c>
      <c r="R331" s="219">
        <f>Q331*H331</f>
        <v>1.0316124</v>
      </c>
      <c r="S331" s="219">
        <v>0</v>
      </c>
      <c r="T331" s="220">
        <f>S331*H331</f>
        <v>0</v>
      </c>
      <c r="U331" s="34"/>
      <c r="V331" s="34"/>
      <c r="W331" s="34"/>
      <c r="X331" s="34"/>
      <c r="Y331" s="34"/>
      <c r="Z331" s="34"/>
      <c r="AA331" s="34"/>
      <c r="AB331" s="34"/>
      <c r="AC331" s="34"/>
      <c r="AD331" s="34"/>
      <c r="AE331" s="34"/>
      <c r="AR331" s="221" t="s">
        <v>207</v>
      </c>
      <c r="AT331" s="221" t="s">
        <v>197</v>
      </c>
      <c r="AU331" s="221" t="s">
        <v>85</v>
      </c>
      <c r="AY331" s="17" t="s">
        <v>194</v>
      </c>
      <c r="BE331" s="222">
        <f>IF(N331="základní",J331,0)</f>
        <v>0</v>
      </c>
      <c r="BF331" s="222">
        <f>IF(N331="snížená",J331,0)</f>
        <v>0</v>
      </c>
      <c r="BG331" s="222">
        <f>IF(N331="zákl. přenesená",J331,0)</f>
        <v>0</v>
      </c>
      <c r="BH331" s="222">
        <f>IF(N331="sníž. přenesená",J331,0)</f>
        <v>0</v>
      </c>
      <c r="BI331" s="222">
        <f>IF(N331="nulová",J331,0)</f>
        <v>0</v>
      </c>
      <c r="BJ331" s="17" t="s">
        <v>83</v>
      </c>
      <c r="BK331" s="222">
        <f>ROUND(I331*H331,2)</f>
        <v>0</v>
      </c>
      <c r="BL331" s="17" t="s">
        <v>207</v>
      </c>
      <c r="BM331" s="221" t="s">
        <v>840</v>
      </c>
    </row>
    <row r="332" spans="1:65" s="2" customFormat="1" ht="19.5">
      <c r="A332" s="34"/>
      <c r="B332" s="35"/>
      <c r="C332" s="36"/>
      <c r="D332" s="223" t="s">
        <v>203</v>
      </c>
      <c r="E332" s="36"/>
      <c r="F332" s="224" t="s">
        <v>841</v>
      </c>
      <c r="G332" s="36"/>
      <c r="H332" s="36"/>
      <c r="I332" s="122"/>
      <c r="J332" s="36"/>
      <c r="K332" s="36"/>
      <c r="L332" s="39"/>
      <c r="M332" s="225"/>
      <c r="N332" s="226"/>
      <c r="O332" s="71"/>
      <c r="P332" s="71"/>
      <c r="Q332" s="71"/>
      <c r="R332" s="71"/>
      <c r="S332" s="71"/>
      <c r="T332" s="72"/>
      <c r="U332" s="34"/>
      <c r="V332" s="34"/>
      <c r="W332" s="34"/>
      <c r="X332" s="34"/>
      <c r="Y332" s="34"/>
      <c r="Z332" s="34"/>
      <c r="AA332" s="34"/>
      <c r="AB332" s="34"/>
      <c r="AC332" s="34"/>
      <c r="AD332" s="34"/>
      <c r="AE332" s="34"/>
      <c r="AT332" s="17" t="s">
        <v>203</v>
      </c>
      <c r="AU332" s="17" t="s">
        <v>85</v>
      </c>
    </row>
    <row r="333" spans="1:65" s="13" customFormat="1" ht="11.25">
      <c r="B333" s="231"/>
      <c r="C333" s="232"/>
      <c r="D333" s="223" t="s">
        <v>287</v>
      </c>
      <c r="E333" s="233" t="s">
        <v>1</v>
      </c>
      <c r="F333" s="234" t="s">
        <v>4529</v>
      </c>
      <c r="G333" s="232"/>
      <c r="H333" s="235">
        <v>109.98</v>
      </c>
      <c r="I333" s="236"/>
      <c r="J333" s="232"/>
      <c r="K333" s="232"/>
      <c r="L333" s="237"/>
      <c r="M333" s="238"/>
      <c r="N333" s="239"/>
      <c r="O333" s="239"/>
      <c r="P333" s="239"/>
      <c r="Q333" s="239"/>
      <c r="R333" s="239"/>
      <c r="S333" s="239"/>
      <c r="T333" s="240"/>
      <c r="AT333" s="241" t="s">
        <v>287</v>
      </c>
      <c r="AU333" s="241" t="s">
        <v>85</v>
      </c>
      <c r="AV333" s="13" t="s">
        <v>85</v>
      </c>
      <c r="AW333" s="13" t="s">
        <v>31</v>
      </c>
      <c r="AX333" s="13" t="s">
        <v>75</v>
      </c>
      <c r="AY333" s="241" t="s">
        <v>194</v>
      </c>
    </row>
    <row r="334" spans="1:65" s="14" customFormat="1" ht="11.25">
      <c r="B334" s="242"/>
      <c r="C334" s="243"/>
      <c r="D334" s="223" t="s">
        <v>287</v>
      </c>
      <c r="E334" s="244" t="s">
        <v>1</v>
      </c>
      <c r="F334" s="245" t="s">
        <v>290</v>
      </c>
      <c r="G334" s="243"/>
      <c r="H334" s="246">
        <v>109.98</v>
      </c>
      <c r="I334" s="247"/>
      <c r="J334" s="243"/>
      <c r="K334" s="243"/>
      <c r="L334" s="248"/>
      <c r="M334" s="249"/>
      <c r="N334" s="250"/>
      <c r="O334" s="250"/>
      <c r="P334" s="250"/>
      <c r="Q334" s="250"/>
      <c r="R334" s="250"/>
      <c r="S334" s="250"/>
      <c r="T334" s="251"/>
      <c r="AT334" s="252" t="s">
        <v>287</v>
      </c>
      <c r="AU334" s="252" t="s">
        <v>85</v>
      </c>
      <c r="AV334" s="14" t="s">
        <v>207</v>
      </c>
      <c r="AW334" s="14" t="s">
        <v>31</v>
      </c>
      <c r="AX334" s="14" t="s">
        <v>83</v>
      </c>
      <c r="AY334" s="252" t="s">
        <v>194</v>
      </c>
    </row>
    <row r="335" spans="1:65" s="2" customFormat="1" ht="24" customHeight="1">
      <c r="A335" s="34"/>
      <c r="B335" s="35"/>
      <c r="C335" s="266" t="s">
        <v>758</v>
      </c>
      <c r="D335" s="266" t="s">
        <v>436</v>
      </c>
      <c r="E335" s="267" t="s">
        <v>845</v>
      </c>
      <c r="F335" s="268" t="s">
        <v>846</v>
      </c>
      <c r="G335" s="269" t="s">
        <v>302</v>
      </c>
      <c r="H335" s="270">
        <v>112.18</v>
      </c>
      <c r="I335" s="271"/>
      <c r="J335" s="272">
        <f>ROUND(I335*H335,2)</f>
        <v>0</v>
      </c>
      <c r="K335" s="273"/>
      <c r="L335" s="274"/>
      <c r="M335" s="275" t="s">
        <v>1</v>
      </c>
      <c r="N335" s="276" t="s">
        <v>40</v>
      </c>
      <c r="O335" s="71"/>
      <c r="P335" s="219">
        <f>O335*H335</f>
        <v>0</v>
      </c>
      <c r="Q335" s="219">
        <v>1.4999999999999999E-2</v>
      </c>
      <c r="R335" s="219">
        <f>Q335*H335</f>
        <v>1.6827000000000001</v>
      </c>
      <c r="S335" s="219">
        <v>0</v>
      </c>
      <c r="T335" s="220">
        <f>S335*H335</f>
        <v>0</v>
      </c>
      <c r="U335" s="34"/>
      <c r="V335" s="34"/>
      <c r="W335" s="34"/>
      <c r="X335" s="34"/>
      <c r="Y335" s="34"/>
      <c r="Z335" s="34"/>
      <c r="AA335" s="34"/>
      <c r="AB335" s="34"/>
      <c r="AC335" s="34"/>
      <c r="AD335" s="34"/>
      <c r="AE335" s="34"/>
      <c r="AR335" s="221" t="s">
        <v>232</v>
      </c>
      <c r="AT335" s="221" t="s">
        <v>436</v>
      </c>
      <c r="AU335" s="221" t="s">
        <v>85</v>
      </c>
      <c r="AY335" s="17" t="s">
        <v>194</v>
      </c>
      <c r="BE335" s="222">
        <f>IF(N335="základní",J335,0)</f>
        <v>0</v>
      </c>
      <c r="BF335" s="222">
        <f>IF(N335="snížená",J335,0)</f>
        <v>0</v>
      </c>
      <c r="BG335" s="222">
        <f>IF(N335="zákl. přenesená",J335,0)</f>
        <v>0</v>
      </c>
      <c r="BH335" s="222">
        <f>IF(N335="sníž. přenesená",J335,0)</f>
        <v>0</v>
      </c>
      <c r="BI335" s="222">
        <f>IF(N335="nulová",J335,0)</f>
        <v>0</v>
      </c>
      <c r="BJ335" s="17" t="s">
        <v>83</v>
      </c>
      <c r="BK335" s="222">
        <f>ROUND(I335*H335,2)</f>
        <v>0</v>
      </c>
      <c r="BL335" s="17" t="s">
        <v>207</v>
      </c>
      <c r="BM335" s="221" t="s">
        <v>847</v>
      </c>
    </row>
    <row r="336" spans="1:65" s="13" customFormat="1" ht="11.25">
      <c r="B336" s="231"/>
      <c r="C336" s="232"/>
      <c r="D336" s="223" t="s">
        <v>287</v>
      </c>
      <c r="E336" s="232"/>
      <c r="F336" s="234" t="s">
        <v>4530</v>
      </c>
      <c r="G336" s="232"/>
      <c r="H336" s="235">
        <v>112.18</v>
      </c>
      <c r="I336" s="236"/>
      <c r="J336" s="232"/>
      <c r="K336" s="232"/>
      <c r="L336" s="237"/>
      <c r="M336" s="238"/>
      <c r="N336" s="239"/>
      <c r="O336" s="239"/>
      <c r="P336" s="239"/>
      <c r="Q336" s="239"/>
      <c r="R336" s="239"/>
      <c r="S336" s="239"/>
      <c r="T336" s="240"/>
      <c r="AT336" s="241" t="s">
        <v>287</v>
      </c>
      <c r="AU336" s="241" t="s">
        <v>85</v>
      </c>
      <c r="AV336" s="13" t="s">
        <v>85</v>
      </c>
      <c r="AW336" s="13" t="s">
        <v>4</v>
      </c>
      <c r="AX336" s="13" t="s">
        <v>83</v>
      </c>
      <c r="AY336" s="241" t="s">
        <v>194</v>
      </c>
    </row>
    <row r="337" spans="1:65" s="2" customFormat="1" ht="24" customHeight="1">
      <c r="A337" s="34"/>
      <c r="B337" s="35"/>
      <c r="C337" s="209" t="s">
        <v>764</v>
      </c>
      <c r="D337" s="209" t="s">
        <v>197</v>
      </c>
      <c r="E337" s="210" t="s">
        <v>850</v>
      </c>
      <c r="F337" s="211" t="s">
        <v>851</v>
      </c>
      <c r="G337" s="212" t="s">
        <v>302</v>
      </c>
      <c r="H337" s="213">
        <v>526.13</v>
      </c>
      <c r="I337" s="214"/>
      <c r="J337" s="215">
        <f>ROUND(I337*H337,2)</f>
        <v>0</v>
      </c>
      <c r="K337" s="216"/>
      <c r="L337" s="39"/>
      <c r="M337" s="217" t="s">
        <v>1</v>
      </c>
      <c r="N337" s="218" t="s">
        <v>40</v>
      </c>
      <c r="O337" s="71"/>
      <c r="P337" s="219">
        <f>O337*H337</f>
        <v>0</v>
      </c>
      <c r="Q337" s="219">
        <v>9.4999999999999998E-3</v>
      </c>
      <c r="R337" s="219">
        <f>Q337*H337</f>
        <v>4.9982350000000002</v>
      </c>
      <c r="S337" s="219">
        <v>0</v>
      </c>
      <c r="T337" s="220">
        <f>S337*H337</f>
        <v>0</v>
      </c>
      <c r="U337" s="34"/>
      <c r="V337" s="34"/>
      <c r="W337" s="34"/>
      <c r="X337" s="34"/>
      <c r="Y337" s="34"/>
      <c r="Z337" s="34"/>
      <c r="AA337" s="34"/>
      <c r="AB337" s="34"/>
      <c r="AC337" s="34"/>
      <c r="AD337" s="34"/>
      <c r="AE337" s="34"/>
      <c r="AR337" s="221" t="s">
        <v>207</v>
      </c>
      <c r="AT337" s="221" t="s">
        <v>197</v>
      </c>
      <c r="AU337" s="221" t="s">
        <v>85</v>
      </c>
      <c r="AY337" s="17" t="s">
        <v>194</v>
      </c>
      <c r="BE337" s="222">
        <f>IF(N337="základní",J337,0)</f>
        <v>0</v>
      </c>
      <c r="BF337" s="222">
        <f>IF(N337="snížená",J337,0)</f>
        <v>0</v>
      </c>
      <c r="BG337" s="222">
        <f>IF(N337="zákl. přenesená",J337,0)</f>
        <v>0</v>
      </c>
      <c r="BH337" s="222">
        <f>IF(N337="sníž. přenesená",J337,0)</f>
        <v>0</v>
      </c>
      <c r="BI337" s="222">
        <f>IF(N337="nulová",J337,0)</f>
        <v>0</v>
      </c>
      <c r="BJ337" s="17" t="s">
        <v>83</v>
      </c>
      <c r="BK337" s="222">
        <f>ROUND(I337*H337,2)</f>
        <v>0</v>
      </c>
      <c r="BL337" s="17" t="s">
        <v>207</v>
      </c>
      <c r="BM337" s="221" t="s">
        <v>852</v>
      </c>
    </row>
    <row r="338" spans="1:65" s="2" customFormat="1" ht="19.5">
      <c r="A338" s="34"/>
      <c r="B338" s="35"/>
      <c r="C338" s="36"/>
      <c r="D338" s="223" t="s">
        <v>203</v>
      </c>
      <c r="E338" s="36"/>
      <c r="F338" s="224" t="s">
        <v>853</v>
      </c>
      <c r="G338" s="36"/>
      <c r="H338" s="36"/>
      <c r="I338" s="122"/>
      <c r="J338" s="36"/>
      <c r="K338" s="36"/>
      <c r="L338" s="39"/>
      <c r="M338" s="225"/>
      <c r="N338" s="226"/>
      <c r="O338" s="71"/>
      <c r="P338" s="71"/>
      <c r="Q338" s="71"/>
      <c r="R338" s="71"/>
      <c r="S338" s="71"/>
      <c r="T338" s="72"/>
      <c r="U338" s="34"/>
      <c r="V338" s="34"/>
      <c r="W338" s="34"/>
      <c r="X338" s="34"/>
      <c r="Y338" s="34"/>
      <c r="Z338" s="34"/>
      <c r="AA338" s="34"/>
      <c r="AB338" s="34"/>
      <c r="AC338" s="34"/>
      <c r="AD338" s="34"/>
      <c r="AE338" s="34"/>
      <c r="AT338" s="17" t="s">
        <v>203</v>
      </c>
      <c r="AU338" s="17" t="s">
        <v>85</v>
      </c>
    </row>
    <row r="339" spans="1:65" s="13" customFormat="1" ht="11.25">
      <c r="B339" s="231"/>
      <c r="C339" s="232"/>
      <c r="D339" s="223" t="s">
        <v>287</v>
      </c>
      <c r="E339" s="233" t="s">
        <v>1</v>
      </c>
      <c r="F339" s="234" t="s">
        <v>4531</v>
      </c>
      <c r="G339" s="232"/>
      <c r="H339" s="235">
        <v>526.13</v>
      </c>
      <c r="I339" s="236"/>
      <c r="J339" s="232"/>
      <c r="K339" s="232"/>
      <c r="L339" s="237"/>
      <c r="M339" s="238"/>
      <c r="N339" s="239"/>
      <c r="O339" s="239"/>
      <c r="P339" s="239"/>
      <c r="Q339" s="239"/>
      <c r="R339" s="239"/>
      <c r="S339" s="239"/>
      <c r="T339" s="240"/>
      <c r="AT339" s="241" t="s">
        <v>287</v>
      </c>
      <c r="AU339" s="241" t="s">
        <v>85</v>
      </c>
      <c r="AV339" s="13" t="s">
        <v>85</v>
      </c>
      <c r="AW339" s="13" t="s">
        <v>31</v>
      </c>
      <c r="AX339" s="13" t="s">
        <v>83</v>
      </c>
      <c r="AY339" s="241" t="s">
        <v>194</v>
      </c>
    </row>
    <row r="340" spans="1:65" s="2" customFormat="1" ht="24" customHeight="1">
      <c r="A340" s="34"/>
      <c r="B340" s="35"/>
      <c r="C340" s="266" t="s">
        <v>768</v>
      </c>
      <c r="D340" s="266" t="s">
        <v>436</v>
      </c>
      <c r="E340" s="267" t="s">
        <v>855</v>
      </c>
      <c r="F340" s="268" t="s">
        <v>856</v>
      </c>
      <c r="G340" s="269" t="s">
        <v>302</v>
      </c>
      <c r="H340" s="270">
        <v>536.65300000000002</v>
      </c>
      <c r="I340" s="271"/>
      <c r="J340" s="272">
        <f>ROUND(I340*H340,2)</f>
        <v>0</v>
      </c>
      <c r="K340" s="273"/>
      <c r="L340" s="274"/>
      <c r="M340" s="275" t="s">
        <v>1</v>
      </c>
      <c r="N340" s="276" t="s">
        <v>40</v>
      </c>
      <c r="O340" s="71"/>
      <c r="P340" s="219">
        <f>O340*H340</f>
        <v>0</v>
      </c>
      <c r="Q340" s="219">
        <v>2.1000000000000001E-2</v>
      </c>
      <c r="R340" s="219">
        <f>Q340*H340</f>
        <v>11.269713000000001</v>
      </c>
      <c r="S340" s="219">
        <v>0</v>
      </c>
      <c r="T340" s="220">
        <f>S340*H340</f>
        <v>0</v>
      </c>
      <c r="U340" s="34"/>
      <c r="V340" s="34"/>
      <c r="W340" s="34"/>
      <c r="X340" s="34"/>
      <c r="Y340" s="34"/>
      <c r="Z340" s="34"/>
      <c r="AA340" s="34"/>
      <c r="AB340" s="34"/>
      <c r="AC340" s="34"/>
      <c r="AD340" s="34"/>
      <c r="AE340" s="34"/>
      <c r="AR340" s="221" t="s">
        <v>232</v>
      </c>
      <c r="AT340" s="221" t="s">
        <v>436</v>
      </c>
      <c r="AU340" s="221" t="s">
        <v>85</v>
      </c>
      <c r="AY340" s="17" t="s">
        <v>194</v>
      </c>
      <c r="BE340" s="222">
        <f>IF(N340="základní",J340,0)</f>
        <v>0</v>
      </c>
      <c r="BF340" s="222">
        <f>IF(N340="snížená",J340,0)</f>
        <v>0</v>
      </c>
      <c r="BG340" s="222">
        <f>IF(N340="zákl. přenesená",J340,0)</f>
        <v>0</v>
      </c>
      <c r="BH340" s="222">
        <f>IF(N340="sníž. přenesená",J340,0)</f>
        <v>0</v>
      </c>
      <c r="BI340" s="222">
        <f>IF(N340="nulová",J340,0)</f>
        <v>0</v>
      </c>
      <c r="BJ340" s="17" t="s">
        <v>83</v>
      </c>
      <c r="BK340" s="222">
        <f>ROUND(I340*H340,2)</f>
        <v>0</v>
      </c>
      <c r="BL340" s="17" t="s">
        <v>207</v>
      </c>
      <c r="BM340" s="221" t="s">
        <v>857</v>
      </c>
    </row>
    <row r="341" spans="1:65" s="13" customFormat="1" ht="11.25">
      <c r="B341" s="231"/>
      <c r="C341" s="232"/>
      <c r="D341" s="223" t="s">
        <v>287</v>
      </c>
      <c r="E341" s="232"/>
      <c r="F341" s="234" t="s">
        <v>4532</v>
      </c>
      <c r="G341" s="232"/>
      <c r="H341" s="235">
        <v>536.65300000000002</v>
      </c>
      <c r="I341" s="236"/>
      <c r="J341" s="232"/>
      <c r="K341" s="232"/>
      <c r="L341" s="237"/>
      <c r="M341" s="238"/>
      <c r="N341" s="239"/>
      <c r="O341" s="239"/>
      <c r="P341" s="239"/>
      <c r="Q341" s="239"/>
      <c r="R341" s="239"/>
      <c r="S341" s="239"/>
      <c r="T341" s="240"/>
      <c r="AT341" s="241" t="s">
        <v>287</v>
      </c>
      <c r="AU341" s="241" t="s">
        <v>85</v>
      </c>
      <c r="AV341" s="13" t="s">
        <v>85</v>
      </c>
      <c r="AW341" s="13" t="s">
        <v>4</v>
      </c>
      <c r="AX341" s="13" t="s">
        <v>83</v>
      </c>
      <c r="AY341" s="241" t="s">
        <v>194</v>
      </c>
    </row>
    <row r="342" spans="1:65" s="2" customFormat="1" ht="24" customHeight="1">
      <c r="A342" s="34"/>
      <c r="B342" s="35"/>
      <c r="C342" s="209" t="s">
        <v>772</v>
      </c>
      <c r="D342" s="209" t="s">
        <v>197</v>
      </c>
      <c r="E342" s="210" t="s">
        <v>4533</v>
      </c>
      <c r="F342" s="211" t="s">
        <v>4534</v>
      </c>
      <c r="G342" s="212" t="s">
        <v>302</v>
      </c>
      <c r="H342" s="213">
        <v>23.19</v>
      </c>
      <c r="I342" s="214"/>
      <c r="J342" s="215">
        <f>ROUND(I342*H342,2)</f>
        <v>0</v>
      </c>
      <c r="K342" s="216"/>
      <c r="L342" s="39"/>
      <c r="M342" s="217" t="s">
        <v>1</v>
      </c>
      <c r="N342" s="218" t="s">
        <v>40</v>
      </c>
      <c r="O342" s="71"/>
      <c r="P342" s="219">
        <f>O342*H342</f>
        <v>0</v>
      </c>
      <c r="Q342" s="219">
        <v>1.583E-2</v>
      </c>
      <c r="R342" s="219">
        <f>Q342*H342</f>
        <v>0.36709770000000003</v>
      </c>
      <c r="S342" s="219">
        <v>0</v>
      </c>
      <c r="T342" s="220">
        <f>S342*H342</f>
        <v>0</v>
      </c>
      <c r="U342" s="34"/>
      <c r="V342" s="34"/>
      <c r="W342" s="34"/>
      <c r="X342" s="34"/>
      <c r="Y342" s="34"/>
      <c r="Z342" s="34"/>
      <c r="AA342" s="34"/>
      <c r="AB342" s="34"/>
      <c r="AC342" s="34"/>
      <c r="AD342" s="34"/>
      <c r="AE342" s="34"/>
      <c r="AR342" s="221" t="s">
        <v>207</v>
      </c>
      <c r="AT342" s="221" t="s">
        <v>197</v>
      </c>
      <c r="AU342" s="221" t="s">
        <v>85</v>
      </c>
      <c r="AY342" s="17" t="s">
        <v>194</v>
      </c>
      <c r="BE342" s="222">
        <f>IF(N342="základní",J342,0)</f>
        <v>0</v>
      </c>
      <c r="BF342" s="222">
        <f>IF(N342="snížená",J342,0)</f>
        <v>0</v>
      </c>
      <c r="BG342" s="222">
        <f>IF(N342="zákl. přenesená",J342,0)</f>
        <v>0</v>
      </c>
      <c r="BH342" s="222">
        <f>IF(N342="sníž. přenesená",J342,0)</f>
        <v>0</v>
      </c>
      <c r="BI342" s="222">
        <f>IF(N342="nulová",J342,0)</f>
        <v>0</v>
      </c>
      <c r="BJ342" s="17" t="s">
        <v>83</v>
      </c>
      <c r="BK342" s="222">
        <f>ROUND(I342*H342,2)</f>
        <v>0</v>
      </c>
      <c r="BL342" s="17" t="s">
        <v>207</v>
      </c>
      <c r="BM342" s="221" t="s">
        <v>4535</v>
      </c>
    </row>
    <row r="343" spans="1:65" s="2" customFormat="1" ht="24" customHeight="1">
      <c r="A343" s="34"/>
      <c r="B343" s="35"/>
      <c r="C343" s="266" t="s">
        <v>777</v>
      </c>
      <c r="D343" s="266" t="s">
        <v>436</v>
      </c>
      <c r="E343" s="267" t="s">
        <v>4536</v>
      </c>
      <c r="F343" s="268" t="s">
        <v>4537</v>
      </c>
      <c r="G343" s="269" t="s">
        <v>302</v>
      </c>
      <c r="H343" s="270">
        <v>28.988</v>
      </c>
      <c r="I343" s="271"/>
      <c r="J343" s="272">
        <f>ROUND(I343*H343,2)</f>
        <v>0</v>
      </c>
      <c r="K343" s="273"/>
      <c r="L343" s="274"/>
      <c r="M343" s="275" t="s">
        <v>1</v>
      </c>
      <c r="N343" s="276" t="s">
        <v>40</v>
      </c>
      <c r="O343" s="71"/>
      <c r="P343" s="219">
        <f>O343*H343</f>
        <v>0</v>
      </c>
      <c r="Q343" s="219">
        <v>1.46E-2</v>
      </c>
      <c r="R343" s="219">
        <f>Q343*H343</f>
        <v>0.42322480000000001</v>
      </c>
      <c r="S343" s="219">
        <v>0</v>
      </c>
      <c r="T343" s="220">
        <f>S343*H343</f>
        <v>0</v>
      </c>
      <c r="U343" s="34"/>
      <c r="V343" s="34"/>
      <c r="W343" s="34"/>
      <c r="X343" s="34"/>
      <c r="Y343" s="34"/>
      <c r="Z343" s="34"/>
      <c r="AA343" s="34"/>
      <c r="AB343" s="34"/>
      <c r="AC343" s="34"/>
      <c r="AD343" s="34"/>
      <c r="AE343" s="34"/>
      <c r="AR343" s="221" t="s">
        <v>232</v>
      </c>
      <c r="AT343" s="221" t="s">
        <v>436</v>
      </c>
      <c r="AU343" s="221" t="s">
        <v>85</v>
      </c>
      <c r="AY343" s="17" t="s">
        <v>194</v>
      </c>
      <c r="BE343" s="222">
        <f>IF(N343="základní",J343,0)</f>
        <v>0</v>
      </c>
      <c r="BF343" s="222">
        <f>IF(N343="snížená",J343,0)</f>
        <v>0</v>
      </c>
      <c r="BG343" s="222">
        <f>IF(N343="zákl. přenesená",J343,0)</f>
        <v>0</v>
      </c>
      <c r="BH343" s="222">
        <f>IF(N343="sníž. přenesená",J343,0)</f>
        <v>0</v>
      </c>
      <c r="BI343" s="222">
        <f>IF(N343="nulová",J343,0)</f>
        <v>0</v>
      </c>
      <c r="BJ343" s="17" t="s">
        <v>83</v>
      </c>
      <c r="BK343" s="222">
        <f>ROUND(I343*H343,2)</f>
        <v>0</v>
      </c>
      <c r="BL343" s="17" t="s">
        <v>207</v>
      </c>
      <c r="BM343" s="221" t="s">
        <v>4538</v>
      </c>
    </row>
    <row r="344" spans="1:65" s="13" customFormat="1" ht="11.25">
      <c r="B344" s="231"/>
      <c r="C344" s="232"/>
      <c r="D344" s="223" t="s">
        <v>287</v>
      </c>
      <c r="E344" s="232"/>
      <c r="F344" s="234" t="s">
        <v>4539</v>
      </c>
      <c r="G344" s="232"/>
      <c r="H344" s="235">
        <v>28.988</v>
      </c>
      <c r="I344" s="236"/>
      <c r="J344" s="232"/>
      <c r="K344" s="232"/>
      <c r="L344" s="237"/>
      <c r="M344" s="238"/>
      <c r="N344" s="239"/>
      <c r="O344" s="239"/>
      <c r="P344" s="239"/>
      <c r="Q344" s="239"/>
      <c r="R344" s="239"/>
      <c r="S344" s="239"/>
      <c r="T344" s="240"/>
      <c r="AT344" s="241" t="s">
        <v>287</v>
      </c>
      <c r="AU344" s="241" t="s">
        <v>85</v>
      </c>
      <c r="AV344" s="13" t="s">
        <v>85</v>
      </c>
      <c r="AW344" s="13" t="s">
        <v>4</v>
      </c>
      <c r="AX344" s="13" t="s">
        <v>83</v>
      </c>
      <c r="AY344" s="241" t="s">
        <v>194</v>
      </c>
    </row>
    <row r="345" spans="1:65" s="2" customFormat="1" ht="24" customHeight="1">
      <c r="A345" s="34"/>
      <c r="B345" s="35"/>
      <c r="C345" s="209" t="s">
        <v>781</v>
      </c>
      <c r="D345" s="209" t="s">
        <v>197</v>
      </c>
      <c r="E345" s="210" t="s">
        <v>4540</v>
      </c>
      <c r="F345" s="211" t="s">
        <v>4541</v>
      </c>
      <c r="G345" s="212" t="s">
        <v>337</v>
      </c>
      <c r="H345" s="213">
        <v>2</v>
      </c>
      <c r="I345" s="214"/>
      <c r="J345" s="215">
        <f>ROUND(I345*H345,2)</f>
        <v>0</v>
      </c>
      <c r="K345" s="216"/>
      <c r="L345" s="39"/>
      <c r="M345" s="217" t="s">
        <v>1</v>
      </c>
      <c r="N345" s="218" t="s">
        <v>40</v>
      </c>
      <c r="O345" s="71"/>
      <c r="P345" s="219">
        <f>O345*H345</f>
        <v>0</v>
      </c>
      <c r="Q345" s="219">
        <v>0</v>
      </c>
      <c r="R345" s="219">
        <f>Q345*H345</f>
        <v>0</v>
      </c>
      <c r="S345" s="219">
        <v>0</v>
      </c>
      <c r="T345" s="220">
        <f>S345*H345</f>
        <v>0</v>
      </c>
      <c r="U345" s="34"/>
      <c r="V345" s="34"/>
      <c r="W345" s="34"/>
      <c r="X345" s="34"/>
      <c r="Y345" s="34"/>
      <c r="Z345" s="34"/>
      <c r="AA345" s="34"/>
      <c r="AB345" s="34"/>
      <c r="AC345" s="34"/>
      <c r="AD345" s="34"/>
      <c r="AE345" s="34"/>
      <c r="AR345" s="221" t="s">
        <v>207</v>
      </c>
      <c r="AT345" s="221" t="s">
        <v>197</v>
      </c>
      <c r="AU345" s="221" t="s">
        <v>85</v>
      </c>
      <c r="AY345" s="17" t="s">
        <v>194</v>
      </c>
      <c r="BE345" s="222">
        <f>IF(N345="základní",J345,0)</f>
        <v>0</v>
      </c>
      <c r="BF345" s="222">
        <f>IF(N345="snížená",J345,0)</f>
        <v>0</v>
      </c>
      <c r="BG345" s="222">
        <f>IF(N345="zákl. přenesená",J345,0)</f>
        <v>0</v>
      </c>
      <c r="BH345" s="222">
        <f>IF(N345="sníž. přenesená",J345,0)</f>
        <v>0</v>
      </c>
      <c r="BI345" s="222">
        <f>IF(N345="nulová",J345,0)</f>
        <v>0</v>
      </c>
      <c r="BJ345" s="17" t="s">
        <v>83</v>
      </c>
      <c r="BK345" s="222">
        <f>ROUND(I345*H345,2)</f>
        <v>0</v>
      </c>
      <c r="BL345" s="17" t="s">
        <v>207</v>
      </c>
      <c r="BM345" s="221" t="s">
        <v>4542</v>
      </c>
    </row>
    <row r="346" spans="1:65" s="2" customFormat="1" ht="39">
      <c r="A346" s="34"/>
      <c r="B346" s="35"/>
      <c r="C346" s="36"/>
      <c r="D346" s="223" t="s">
        <v>203</v>
      </c>
      <c r="E346" s="36"/>
      <c r="F346" s="224" t="s">
        <v>4543</v>
      </c>
      <c r="G346" s="36"/>
      <c r="H346" s="36"/>
      <c r="I346" s="122"/>
      <c r="J346" s="36"/>
      <c r="K346" s="36"/>
      <c r="L346" s="39"/>
      <c r="M346" s="225"/>
      <c r="N346" s="226"/>
      <c r="O346" s="71"/>
      <c r="P346" s="71"/>
      <c r="Q346" s="71"/>
      <c r="R346" s="71"/>
      <c r="S346" s="71"/>
      <c r="T346" s="72"/>
      <c r="U346" s="34"/>
      <c r="V346" s="34"/>
      <c r="W346" s="34"/>
      <c r="X346" s="34"/>
      <c r="Y346" s="34"/>
      <c r="Z346" s="34"/>
      <c r="AA346" s="34"/>
      <c r="AB346" s="34"/>
      <c r="AC346" s="34"/>
      <c r="AD346" s="34"/>
      <c r="AE346" s="34"/>
      <c r="AT346" s="17" t="s">
        <v>203</v>
      </c>
      <c r="AU346" s="17" t="s">
        <v>85</v>
      </c>
    </row>
    <row r="347" spans="1:65" s="2" customFormat="1" ht="24" customHeight="1">
      <c r="A347" s="34"/>
      <c r="B347" s="35"/>
      <c r="C347" s="209" t="s">
        <v>785</v>
      </c>
      <c r="D347" s="209" t="s">
        <v>197</v>
      </c>
      <c r="E347" s="210" t="s">
        <v>860</v>
      </c>
      <c r="F347" s="211" t="s">
        <v>861</v>
      </c>
      <c r="G347" s="212" t="s">
        <v>280</v>
      </c>
      <c r="H347" s="213">
        <v>55.765999999999998</v>
      </c>
      <c r="I347" s="214"/>
      <c r="J347" s="215">
        <f>ROUND(I347*H347,2)</f>
        <v>0</v>
      </c>
      <c r="K347" s="216"/>
      <c r="L347" s="39"/>
      <c r="M347" s="217" t="s">
        <v>1</v>
      </c>
      <c r="N347" s="218" t="s">
        <v>40</v>
      </c>
      <c r="O347" s="71"/>
      <c r="P347" s="219">
        <f>O347*H347</f>
        <v>0</v>
      </c>
      <c r="Q347" s="219">
        <v>2.45329</v>
      </c>
      <c r="R347" s="219">
        <f>Q347*H347</f>
        <v>136.81017014</v>
      </c>
      <c r="S347" s="219">
        <v>0</v>
      </c>
      <c r="T347" s="220">
        <f>S347*H347</f>
        <v>0</v>
      </c>
      <c r="U347" s="34"/>
      <c r="V347" s="34"/>
      <c r="W347" s="34"/>
      <c r="X347" s="34"/>
      <c r="Y347" s="34"/>
      <c r="Z347" s="34"/>
      <c r="AA347" s="34"/>
      <c r="AB347" s="34"/>
      <c r="AC347" s="34"/>
      <c r="AD347" s="34"/>
      <c r="AE347" s="34"/>
      <c r="AR347" s="221" t="s">
        <v>207</v>
      </c>
      <c r="AT347" s="221" t="s">
        <v>197</v>
      </c>
      <c r="AU347" s="221" t="s">
        <v>85</v>
      </c>
      <c r="AY347" s="17" t="s">
        <v>194</v>
      </c>
      <c r="BE347" s="222">
        <f>IF(N347="základní",J347,0)</f>
        <v>0</v>
      </c>
      <c r="BF347" s="222">
        <f>IF(N347="snížená",J347,0)</f>
        <v>0</v>
      </c>
      <c r="BG347" s="222">
        <f>IF(N347="zákl. přenesená",J347,0)</f>
        <v>0</v>
      </c>
      <c r="BH347" s="222">
        <f>IF(N347="sníž. přenesená",J347,0)</f>
        <v>0</v>
      </c>
      <c r="BI347" s="222">
        <f>IF(N347="nulová",J347,0)</f>
        <v>0</v>
      </c>
      <c r="BJ347" s="17" t="s">
        <v>83</v>
      </c>
      <c r="BK347" s="222">
        <f>ROUND(I347*H347,2)</f>
        <v>0</v>
      </c>
      <c r="BL347" s="17" t="s">
        <v>207</v>
      </c>
      <c r="BM347" s="221" t="s">
        <v>862</v>
      </c>
    </row>
    <row r="348" spans="1:65" s="13" customFormat="1" ht="11.25">
      <c r="B348" s="231"/>
      <c r="C348" s="232"/>
      <c r="D348" s="223" t="s">
        <v>287</v>
      </c>
      <c r="E348" s="233" t="s">
        <v>1</v>
      </c>
      <c r="F348" s="234" t="s">
        <v>4544</v>
      </c>
      <c r="G348" s="232"/>
      <c r="H348" s="235">
        <v>55.765999999999998</v>
      </c>
      <c r="I348" s="236"/>
      <c r="J348" s="232"/>
      <c r="K348" s="232"/>
      <c r="L348" s="237"/>
      <c r="M348" s="238"/>
      <c r="N348" s="239"/>
      <c r="O348" s="239"/>
      <c r="P348" s="239"/>
      <c r="Q348" s="239"/>
      <c r="R348" s="239"/>
      <c r="S348" s="239"/>
      <c r="T348" s="240"/>
      <c r="AT348" s="241" t="s">
        <v>287</v>
      </c>
      <c r="AU348" s="241" t="s">
        <v>85</v>
      </c>
      <c r="AV348" s="13" t="s">
        <v>85</v>
      </c>
      <c r="AW348" s="13" t="s">
        <v>31</v>
      </c>
      <c r="AX348" s="13" t="s">
        <v>83</v>
      </c>
      <c r="AY348" s="241" t="s">
        <v>194</v>
      </c>
    </row>
    <row r="349" spans="1:65" s="2" customFormat="1" ht="16.5" customHeight="1">
      <c r="A349" s="34"/>
      <c r="B349" s="35"/>
      <c r="C349" s="209" t="s">
        <v>790</v>
      </c>
      <c r="D349" s="209" t="s">
        <v>197</v>
      </c>
      <c r="E349" s="210" t="s">
        <v>868</v>
      </c>
      <c r="F349" s="211" t="s">
        <v>869</v>
      </c>
      <c r="G349" s="212" t="s">
        <v>344</v>
      </c>
      <c r="H349" s="213">
        <v>6.3140000000000001</v>
      </c>
      <c r="I349" s="214"/>
      <c r="J349" s="215">
        <f>ROUND(I349*H349,2)</f>
        <v>0</v>
      </c>
      <c r="K349" s="216"/>
      <c r="L349" s="39"/>
      <c r="M349" s="217" t="s">
        <v>1</v>
      </c>
      <c r="N349" s="218" t="s">
        <v>40</v>
      </c>
      <c r="O349" s="71"/>
      <c r="P349" s="219">
        <f>O349*H349</f>
        <v>0</v>
      </c>
      <c r="Q349" s="219">
        <v>1.06277</v>
      </c>
      <c r="R349" s="219">
        <f>Q349*H349</f>
        <v>6.7103297800000004</v>
      </c>
      <c r="S349" s="219">
        <v>0</v>
      </c>
      <c r="T349" s="220">
        <f>S349*H349</f>
        <v>0</v>
      </c>
      <c r="U349" s="34"/>
      <c r="V349" s="34"/>
      <c r="W349" s="34"/>
      <c r="X349" s="34"/>
      <c r="Y349" s="34"/>
      <c r="Z349" s="34"/>
      <c r="AA349" s="34"/>
      <c r="AB349" s="34"/>
      <c r="AC349" s="34"/>
      <c r="AD349" s="34"/>
      <c r="AE349" s="34"/>
      <c r="AR349" s="221" t="s">
        <v>207</v>
      </c>
      <c r="AT349" s="221" t="s">
        <v>197</v>
      </c>
      <c r="AU349" s="221" t="s">
        <v>85</v>
      </c>
      <c r="AY349" s="17" t="s">
        <v>194</v>
      </c>
      <c r="BE349" s="222">
        <f>IF(N349="základní",J349,0)</f>
        <v>0</v>
      </c>
      <c r="BF349" s="222">
        <f>IF(N349="snížená",J349,0)</f>
        <v>0</v>
      </c>
      <c r="BG349" s="222">
        <f>IF(N349="zákl. přenesená",J349,0)</f>
        <v>0</v>
      </c>
      <c r="BH349" s="222">
        <f>IF(N349="sníž. přenesená",J349,0)</f>
        <v>0</v>
      </c>
      <c r="BI349" s="222">
        <f>IF(N349="nulová",J349,0)</f>
        <v>0</v>
      </c>
      <c r="BJ349" s="17" t="s">
        <v>83</v>
      </c>
      <c r="BK349" s="222">
        <f>ROUND(I349*H349,2)</f>
        <v>0</v>
      </c>
      <c r="BL349" s="17" t="s">
        <v>207</v>
      </c>
      <c r="BM349" s="221" t="s">
        <v>870</v>
      </c>
    </row>
    <row r="350" spans="1:65" s="2" customFormat="1" ht="16.5" customHeight="1">
      <c r="A350" s="34"/>
      <c r="B350" s="35"/>
      <c r="C350" s="209" t="s">
        <v>797</v>
      </c>
      <c r="D350" s="209" t="s">
        <v>197</v>
      </c>
      <c r="E350" s="210" t="s">
        <v>872</v>
      </c>
      <c r="F350" s="211" t="s">
        <v>873</v>
      </c>
      <c r="G350" s="212" t="s">
        <v>302</v>
      </c>
      <c r="H350" s="213">
        <v>87.52</v>
      </c>
      <c r="I350" s="214"/>
      <c r="J350" s="215">
        <f>ROUND(I350*H350,2)</f>
        <v>0</v>
      </c>
      <c r="K350" s="216"/>
      <c r="L350" s="39"/>
      <c r="M350" s="217" t="s">
        <v>1</v>
      </c>
      <c r="N350" s="218" t="s">
        <v>40</v>
      </c>
      <c r="O350" s="71"/>
      <c r="P350" s="219">
        <f>O350*H350</f>
        <v>0</v>
      </c>
      <c r="Q350" s="219">
        <v>0.11169999999999999</v>
      </c>
      <c r="R350" s="219">
        <f>Q350*H350</f>
        <v>9.7759839999999993</v>
      </c>
      <c r="S350" s="219">
        <v>0</v>
      </c>
      <c r="T350" s="220">
        <f>S350*H350</f>
        <v>0</v>
      </c>
      <c r="U350" s="34"/>
      <c r="V350" s="34"/>
      <c r="W350" s="34"/>
      <c r="X350" s="34"/>
      <c r="Y350" s="34"/>
      <c r="Z350" s="34"/>
      <c r="AA350" s="34"/>
      <c r="AB350" s="34"/>
      <c r="AC350" s="34"/>
      <c r="AD350" s="34"/>
      <c r="AE350" s="34"/>
      <c r="AR350" s="221" t="s">
        <v>207</v>
      </c>
      <c r="AT350" s="221" t="s">
        <v>197</v>
      </c>
      <c r="AU350" s="221" t="s">
        <v>85</v>
      </c>
      <c r="AY350" s="17" t="s">
        <v>194</v>
      </c>
      <c r="BE350" s="222">
        <f>IF(N350="základní",J350,0)</f>
        <v>0</v>
      </c>
      <c r="BF350" s="222">
        <f>IF(N350="snížená",J350,0)</f>
        <v>0</v>
      </c>
      <c r="BG350" s="222">
        <f>IF(N350="zákl. přenesená",J350,0)</f>
        <v>0</v>
      </c>
      <c r="BH350" s="222">
        <f>IF(N350="sníž. přenesená",J350,0)</f>
        <v>0</v>
      </c>
      <c r="BI350" s="222">
        <f>IF(N350="nulová",J350,0)</f>
        <v>0</v>
      </c>
      <c r="BJ350" s="17" t="s">
        <v>83</v>
      </c>
      <c r="BK350" s="222">
        <f>ROUND(I350*H350,2)</f>
        <v>0</v>
      </c>
      <c r="BL350" s="17" t="s">
        <v>207</v>
      </c>
      <c r="BM350" s="221" t="s">
        <v>874</v>
      </c>
    </row>
    <row r="351" spans="1:65" s="13" customFormat="1" ht="11.25">
      <c r="B351" s="231"/>
      <c r="C351" s="232"/>
      <c r="D351" s="223" t="s">
        <v>287</v>
      </c>
      <c r="E351" s="233" t="s">
        <v>1</v>
      </c>
      <c r="F351" s="234" t="s">
        <v>4545</v>
      </c>
      <c r="G351" s="232"/>
      <c r="H351" s="235">
        <v>32.380000000000003</v>
      </c>
      <c r="I351" s="236"/>
      <c r="J351" s="232"/>
      <c r="K351" s="232"/>
      <c r="L351" s="237"/>
      <c r="M351" s="238"/>
      <c r="N351" s="239"/>
      <c r="O351" s="239"/>
      <c r="P351" s="239"/>
      <c r="Q351" s="239"/>
      <c r="R351" s="239"/>
      <c r="S351" s="239"/>
      <c r="T351" s="240"/>
      <c r="AT351" s="241" t="s">
        <v>287</v>
      </c>
      <c r="AU351" s="241" t="s">
        <v>85</v>
      </c>
      <c r="AV351" s="13" t="s">
        <v>85</v>
      </c>
      <c r="AW351" s="13" t="s">
        <v>31</v>
      </c>
      <c r="AX351" s="13" t="s">
        <v>75</v>
      </c>
      <c r="AY351" s="241" t="s">
        <v>194</v>
      </c>
    </row>
    <row r="352" spans="1:65" s="13" customFormat="1" ht="11.25">
      <c r="B352" s="231"/>
      <c r="C352" s="232"/>
      <c r="D352" s="223" t="s">
        <v>287</v>
      </c>
      <c r="E352" s="233" t="s">
        <v>1</v>
      </c>
      <c r="F352" s="234" t="s">
        <v>4546</v>
      </c>
      <c r="G352" s="232"/>
      <c r="H352" s="235">
        <v>12.06</v>
      </c>
      <c r="I352" s="236"/>
      <c r="J352" s="232"/>
      <c r="K352" s="232"/>
      <c r="L352" s="237"/>
      <c r="M352" s="238"/>
      <c r="N352" s="239"/>
      <c r="O352" s="239"/>
      <c r="P352" s="239"/>
      <c r="Q352" s="239"/>
      <c r="R352" s="239"/>
      <c r="S352" s="239"/>
      <c r="T352" s="240"/>
      <c r="AT352" s="241" t="s">
        <v>287</v>
      </c>
      <c r="AU352" s="241" t="s">
        <v>85</v>
      </c>
      <c r="AV352" s="13" t="s">
        <v>85</v>
      </c>
      <c r="AW352" s="13" t="s">
        <v>31</v>
      </c>
      <c r="AX352" s="13" t="s">
        <v>75</v>
      </c>
      <c r="AY352" s="241" t="s">
        <v>194</v>
      </c>
    </row>
    <row r="353" spans="1:65" s="13" customFormat="1" ht="11.25">
      <c r="B353" s="231"/>
      <c r="C353" s="232"/>
      <c r="D353" s="223" t="s">
        <v>287</v>
      </c>
      <c r="E353" s="233" t="s">
        <v>1</v>
      </c>
      <c r="F353" s="234" t="s">
        <v>4547</v>
      </c>
      <c r="G353" s="232"/>
      <c r="H353" s="235">
        <v>5.0199999999999996</v>
      </c>
      <c r="I353" s="236"/>
      <c r="J353" s="232"/>
      <c r="K353" s="232"/>
      <c r="L353" s="237"/>
      <c r="M353" s="238"/>
      <c r="N353" s="239"/>
      <c r="O353" s="239"/>
      <c r="P353" s="239"/>
      <c r="Q353" s="239"/>
      <c r="R353" s="239"/>
      <c r="S353" s="239"/>
      <c r="T353" s="240"/>
      <c r="AT353" s="241" t="s">
        <v>287</v>
      </c>
      <c r="AU353" s="241" t="s">
        <v>85</v>
      </c>
      <c r="AV353" s="13" t="s">
        <v>85</v>
      </c>
      <c r="AW353" s="13" t="s">
        <v>31</v>
      </c>
      <c r="AX353" s="13" t="s">
        <v>75</v>
      </c>
      <c r="AY353" s="241" t="s">
        <v>194</v>
      </c>
    </row>
    <row r="354" spans="1:65" s="13" customFormat="1" ht="11.25">
      <c r="B354" s="231"/>
      <c r="C354" s="232"/>
      <c r="D354" s="223" t="s">
        <v>287</v>
      </c>
      <c r="E354" s="233" t="s">
        <v>1</v>
      </c>
      <c r="F354" s="234" t="s">
        <v>4548</v>
      </c>
      <c r="G354" s="232"/>
      <c r="H354" s="235">
        <v>38.06</v>
      </c>
      <c r="I354" s="236"/>
      <c r="J354" s="232"/>
      <c r="K354" s="232"/>
      <c r="L354" s="237"/>
      <c r="M354" s="238"/>
      <c r="N354" s="239"/>
      <c r="O354" s="239"/>
      <c r="P354" s="239"/>
      <c r="Q354" s="239"/>
      <c r="R354" s="239"/>
      <c r="S354" s="239"/>
      <c r="T354" s="240"/>
      <c r="AT354" s="241" t="s">
        <v>287</v>
      </c>
      <c r="AU354" s="241" t="s">
        <v>85</v>
      </c>
      <c r="AV354" s="13" t="s">
        <v>85</v>
      </c>
      <c r="AW354" s="13" t="s">
        <v>31</v>
      </c>
      <c r="AX354" s="13" t="s">
        <v>75</v>
      </c>
      <c r="AY354" s="241" t="s">
        <v>194</v>
      </c>
    </row>
    <row r="355" spans="1:65" s="14" customFormat="1" ht="11.25">
      <c r="B355" s="242"/>
      <c r="C355" s="243"/>
      <c r="D355" s="223" t="s">
        <v>287</v>
      </c>
      <c r="E355" s="244" t="s">
        <v>1</v>
      </c>
      <c r="F355" s="245" t="s">
        <v>290</v>
      </c>
      <c r="G355" s="243"/>
      <c r="H355" s="246">
        <v>87.52</v>
      </c>
      <c r="I355" s="247"/>
      <c r="J355" s="243"/>
      <c r="K355" s="243"/>
      <c r="L355" s="248"/>
      <c r="M355" s="249"/>
      <c r="N355" s="250"/>
      <c r="O355" s="250"/>
      <c r="P355" s="250"/>
      <c r="Q355" s="250"/>
      <c r="R355" s="250"/>
      <c r="S355" s="250"/>
      <c r="T355" s="251"/>
      <c r="AT355" s="252" t="s">
        <v>287</v>
      </c>
      <c r="AU355" s="252" t="s">
        <v>85</v>
      </c>
      <c r="AV355" s="14" t="s">
        <v>207</v>
      </c>
      <c r="AW355" s="14" t="s">
        <v>31</v>
      </c>
      <c r="AX355" s="14" t="s">
        <v>83</v>
      </c>
      <c r="AY355" s="252" t="s">
        <v>194</v>
      </c>
    </row>
    <row r="356" spans="1:65" s="2" customFormat="1" ht="24" customHeight="1">
      <c r="A356" s="34"/>
      <c r="B356" s="35"/>
      <c r="C356" s="209" t="s">
        <v>801</v>
      </c>
      <c r="D356" s="209" t="s">
        <v>197</v>
      </c>
      <c r="E356" s="210" t="s">
        <v>4549</v>
      </c>
      <c r="F356" s="211" t="s">
        <v>4550</v>
      </c>
      <c r="G356" s="212" t="s">
        <v>302</v>
      </c>
      <c r="H356" s="213">
        <v>1.2</v>
      </c>
      <c r="I356" s="214"/>
      <c r="J356" s="215">
        <f>ROUND(I356*H356,2)</f>
        <v>0</v>
      </c>
      <c r="K356" s="216"/>
      <c r="L356" s="39"/>
      <c r="M356" s="217" t="s">
        <v>1</v>
      </c>
      <c r="N356" s="218" t="s">
        <v>40</v>
      </c>
      <c r="O356" s="71"/>
      <c r="P356" s="219">
        <f>O356*H356</f>
        <v>0</v>
      </c>
      <c r="Q356" s="219">
        <v>0.05</v>
      </c>
      <c r="R356" s="219">
        <f>Q356*H356</f>
        <v>0.06</v>
      </c>
      <c r="S356" s="219">
        <v>0</v>
      </c>
      <c r="T356" s="220">
        <f>S356*H356</f>
        <v>0</v>
      </c>
      <c r="U356" s="34"/>
      <c r="V356" s="34"/>
      <c r="W356" s="34"/>
      <c r="X356" s="34"/>
      <c r="Y356" s="34"/>
      <c r="Z356" s="34"/>
      <c r="AA356" s="34"/>
      <c r="AB356" s="34"/>
      <c r="AC356" s="34"/>
      <c r="AD356" s="34"/>
      <c r="AE356" s="34"/>
      <c r="AR356" s="221" t="s">
        <v>207</v>
      </c>
      <c r="AT356" s="221" t="s">
        <v>197</v>
      </c>
      <c r="AU356" s="221" t="s">
        <v>85</v>
      </c>
      <c r="AY356" s="17" t="s">
        <v>194</v>
      </c>
      <c r="BE356" s="222">
        <f>IF(N356="základní",J356,0)</f>
        <v>0</v>
      </c>
      <c r="BF356" s="222">
        <f>IF(N356="snížená",J356,0)</f>
        <v>0</v>
      </c>
      <c r="BG356" s="222">
        <f>IF(N356="zákl. přenesená",J356,0)</f>
        <v>0</v>
      </c>
      <c r="BH356" s="222">
        <f>IF(N356="sníž. přenesená",J356,0)</f>
        <v>0</v>
      </c>
      <c r="BI356" s="222">
        <f>IF(N356="nulová",J356,0)</f>
        <v>0</v>
      </c>
      <c r="BJ356" s="17" t="s">
        <v>83</v>
      </c>
      <c r="BK356" s="222">
        <f>ROUND(I356*H356,2)</f>
        <v>0</v>
      </c>
      <c r="BL356" s="17" t="s">
        <v>207</v>
      </c>
      <c r="BM356" s="221" t="s">
        <v>4551</v>
      </c>
    </row>
    <row r="357" spans="1:65" s="2" customFormat="1" ht="16.5" customHeight="1">
      <c r="A357" s="34"/>
      <c r="B357" s="35"/>
      <c r="C357" s="209" t="s">
        <v>805</v>
      </c>
      <c r="D357" s="209" t="s">
        <v>197</v>
      </c>
      <c r="E357" s="210" t="s">
        <v>879</v>
      </c>
      <c r="F357" s="211" t="s">
        <v>880</v>
      </c>
      <c r="G357" s="212" t="s">
        <v>302</v>
      </c>
      <c r="H357" s="213">
        <v>1139.7059999999999</v>
      </c>
      <c r="I357" s="214"/>
      <c r="J357" s="215">
        <f>ROUND(I357*H357,2)</f>
        <v>0</v>
      </c>
      <c r="K357" s="216"/>
      <c r="L357" s="39"/>
      <c r="M357" s="217" t="s">
        <v>1</v>
      </c>
      <c r="N357" s="218" t="s">
        <v>40</v>
      </c>
      <c r="O357" s="71"/>
      <c r="P357" s="219">
        <f>O357*H357</f>
        <v>0</v>
      </c>
      <c r="Q357" s="219">
        <v>1.2999999999999999E-4</v>
      </c>
      <c r="R357" s="219">
        <f>Q357*H357</f>
        <v>0.14816177999999997</v>
      </c>
      <c r="S357" s="219">
        <v>0</v>
      </c>
      <c r="T357" s="220">
        <f>S357*H357</f>
        <v>0</v>
      </c>
      <c r="U357" s="34"/>
      <c r="V357" s="34"/>
      <c r="W357" s="34"/>
      <c r="X357" s="34"/>
      <c r="Y357" s="34"/>
      <c r="Z357" s="34"/>
      <c r="AA357" s="34"/>
      <c r="AB357" s="34"/>
      <c r="AC357" s="34"/>
      <c r="AD357" s="34"/>
      <c r="AE357" s="34"/>
      <c r="AR357" s="221" t="s">
        <v>207</v>
      </c>
      <c r="AT357" s="221" t="s">
        <v>197</v>
      </c>
      <c r="AU357" s="221" t="s">
        <v>85</v>
      </c>
      <c r="AY357" s="17" t="s">
        <v>194</v>
      </c>
      <c r="BE357" s="222">
        <f>IF(N357="základní",J357,0)</f>
        <v>0</v>
      </c>
      <c r="BF357" s="222">
        <f>IF(N357="snížená",J357,0)</f>
        <v>0</v>
      </c>
      <c r="BG357" s="222">
        <f>IF(N357="zákl. přenesená",J357,0)</f>
        <v>0</v>
      </c>
      <c r="BH357" s="222">
        <f>IF(N357="sníž. přenesená",J357,0)</f>
        <v>0</v>
      </c>
      <c r="BI357" s="222">
        <f>IF(N357="nulová",J357,0)</f>
        <v>0</v>
      </c>
      <c r="BJ357" s="17" t="s">
        <v>83</v>
      </c>
      <c r="BK357" s="222">
        <f>ROUND(I357*H357,2)</f>
        <v>0</v>
      </c>
      <c r="BL357" s="17" t="s">
        <v>207</v>
      </c>
      <c r="BM357" s="221" t="s">
        <v>881</v>
      </c>
    </row>
    <row r="358" spans="1:65" s="13" customFormat="1" ht="11.25">
      <c r="B358" s="231"/>
      <c r="C358" s="232"/>
      <c r="D358" s="223" t="s">
        <v>287</v>
      </c>
      <c r="E358" s="233" t="s">
        <v>1</v>
      </c>
      <c r="F358" s="234" t="s">
        <v>4552</v>
      </c>
      <c r="G358" s="232"/>
      <c r="H358" s="235">
        <v>1052.1859999999999</v>
      </c>
      <c r="I358" s="236"/>
      <c r="J358" s="232"/>
      <c r="K358" s="232"/>
      <c r="L358" s="237"/>
      <c r="M358" s="238"/>
      <c r="N358" s="239"/>
      <c r="O358" s="239"/>
      <c r="P358" s="239"/>
      <c r="Q358" s="239"/>
      <c r="R358" s="239"/>
      <c r="S358" s="239"/>
      <c r="T358" s="240"/>
      <c r="AT358" s="241" t="s">
        <v>287</v>
      </c>
      <c r="AU358" s="241" t="s">
        <v>85</v>
      </c>
      <c r="AV358" s="13" t="s">
        <v>85</v>
      </c>
      <c r="AW358" s="13" t="s">
        <v>31</v>
      </c>
      <c r="AX358" s="13" t="s">
        <v>75</v>
      </c>
      <c r="AY358" s="241" t="s">
        <v>194</v>
      </c>
    </row>
    <row r="359" spans="1:65" s="13" customFormat="1" ht="11.25">
      <c r="B359" s="231"/>
      <c r="C359" s="232"/>
      <c r="D359" s="223" t="s">
        <v>287</v>
      </c>
      <c r="E359" s="233" t="s">
        <v>1</v>
      </c>
      <c r="F359" s="234" t="s">
        <v>4545</v>
      </c>
      <c r="G359" s="232"/>
      <c r="H359" s="235">
        <v>32.380000000000003</v>
      </c>
      <c r="I359" s="236"/>
      <c r="J359" s="232"/>
      <c r="K359" s="232"/>
      <c r="L359" s="237"/>
      <c r="M359" s="238"/>
      <c r="N359" s="239"/>
      <c r="O359" s="239"/>
      <c r="P359" s="239"/>
      <c r="Q359" s="239"/>
      <c r="R359" s="239"/>
      <c r="S359" s="239"/>
      <c r="T359" s="240"/>
      <c r="AT359" s="241" t="s">
        <v>287</v>
      </c>
      <c r="AU359" s="241" t="s">
        <v>85</v>
      </c>
      <c r="AV359" s="13" t="s">
        <v>85</v>
      </c>
      <c r="AW359" s="13" t="s">
        <v>31</v>
      </c>
      <c r="AX359" s="13" t="s">
        <v>75</v>
      </c>
      <c r="AY359" s="241" t="s">
        <v>194</v>
      </c>
    </row>
    <row r="360" spans="1:65" s="13" customFormat="1" ht="11.25">
      <c r="B360" s="231"/>
      <c r="C360" s="232"/>
      <c r="D360" s="223" t="s">
        <v>287</v>
      </c>
      <c r="E360" s="233" t="s">
        <v>1</v>
      </c>
      <c r="F360" s="234" t="s">
        <v>4546</v>
      </c>
      <c r="G360" s="232"/>
      <c r="H360" s="235">
        <v>12.06</v>
      </c>
      <c r="I360" s="236"/>
      <c r="J360" s="232"/>
      <c r="K360" s="232"/>
      <c r="L360" s="237"/>
      <c r="M360" s="238"/>
      <c r="N360" s="239"/>
      <c r="O360" s="239"/>
      <c r="P360" s="239"/>
      <c r="Q360" s="239"/>
      <c r="R360" s="239"/>
      <c r="S360" s="239"/>
      <c r="T360" s="240"/>
      <c r="AT360" s="241" t="s">
        <v>287</v>
      </c>
      <c r="AU360" s="241" t="s">
        <v>85</v>
      </c>
      <c r="AV360" s="13" t="s">
        <v>85</v>
      </c>
      <c r="AW360" s="13" t="s">
        <v>31</v>
      </c>
      <c r="AX360" s="13" t="s">
        <v>75</v>
      </c>
      <c r="AY360" s="241" t="s">
        <v>194</v>
      </c>
    </row>
    <row r="361" spans="1:65" s="13" customFormat="1" ht="11.25">
      <c r="B361" s="231"/>
      <c r="C361" s="232"/>
      <c r="D361" s="223" t="s">
        <v>287</v>
      </c>
      <c r="E361" s="233" t="s">
        <v>1</v>
      </c>
      <c r="F361" s="234" t="s">
        <v>4547</v>
      </c>
      <c r="G361" s="232"/>
      <c r="H361" s="235">
        <v>5.0199999999999996</v>
      </c>
      <c r="I361" s="236"/>
      <c r="J361" s="232"/>
      <c r="K361" s="232"/>
      <c r="L361" s="237"/>
      <c r="M361" s="238"/>
      <c r="N361" s="239"/>
      <c r="O361" s="239"/>
      <c r="P361" s="239"/>
      <c r="Q361" s="239"/>
      <c r="R361" s="239"/>
      <c r="S361" s="239"/>
      <c r="T361" s="240"/>
      <c r="AT361" s="241" t="s">
        <v>287</v>
      </c>
      <c r="AU361" s="241" t="s">
        <v>85</v>
      </c>
      <c r="AV361" s="13" t="s">
        <v>85</v>
      </c>
      <c r="AW361" s="13" t="s">
        <v>31</v>
      </c>
      <c r="AX361" s="13" t="s">
        <v>75</v>
      </c>
      <c r="AY361" s="241" t="s">
        <v>194</v>
      </c>
    </row>
    <row r="362" spans="1:65" s="13" customFormat="1" ht="11.25">
      <c r="B362" s="231"/>
      <c r="C362" s="232"/>
      <c r="D362" s="223" t="s">
        <v>287</v>
      </c>
      <c r="E362" s="233" t="s">
        <v>1</v>
      </c>
      <c r="F362" s="234" t="s">
        <v>4548</v>
      </c>
      <c r="G362" s="232"/>
      <c r="H362" s="235">
        <v>38.06</v>
      </c>
      <c r="I362" s="236"/>
      <c r="J362" s="232"/>
      <c r="K362" s="232"/>
      <c r="L362" s="237"/>
      <c r="M362" s="238"/>
      <c r="N362" s="239"/>
      <c r="O362" s="239"/>
      <c r="P362" s="239"/>
      <c r="Q362" s="239"/>
      <c r="R362" s="239"/>
      <c r="S362" s="239"/>
      <c r="T362" s="240"/>
      <c r="AT362" s="241" t="s">
        <v>287</v>
      </c>
      <c r="AU362" s="241" t="s">
        <v>85</v>
      </c>
      <c r="AV362" s="13" t="s">
        <v>85</v>
      </c>
      <c r="AW362" s="13" t="s">
        <v>31</v>
      </c>
      <c r="AX362" s="13" t="s">
        <v>75</v>
      </c>
      <c r="AY362" s="241" t="s">
        <v>194</v>
      </c>
    </row>
    <row r="363" spans="1:65" s="14" customFormat="1" ht="11.25">
      <c r="B363" s="242"/>
      <c r="C363" s="243"/>
      <c r="D363" s="223" t="s">
        <v>287</v>
      </c>
      <c r="E363" s="244" t="s">
        <v>1</v>
      </c>
      <c r="F363" s="245" t="s">
        <v>290</v>
      </c>
      <c r="G363" s="243"/>
      <c r="H363" s="246">
        <v>1139.7059999999999</v>
      </c>
      <c r="I363" s="247"/>
      <c r="J363" s="243"/>
      <c r="K363" s="243"/>
      <c r="L363" s="248"/>
      <c r="M363" s="249"/>
      <c r="N363" s="250"/>
      <c r="O363" s="250"/>
      <c r="P363" s="250"/>
      <c r="Q363" s="250"/>
      <c r="R363" s="250"/>
      <c r="S363" s="250"/>
      <c r="T363" s="251"/>
      <c r="AT363" s="252" t="s">
        <v>287</v>
      </c>
      <c r="AU363" s="252" t="s">
        <v>85</v>
      </c>
      <c r="AV363" s="14" t="s">
        <v>207</v>
      </c>
      <c r="AW363" s="14" t="s">
        <v>31</v>
      </c>
      <c r="AX363" s="14" t="s">
        <v>83</v>
      </c>
      <c r="AY363" s="252" t="s">
        <v>194</v>
      </c>
    </row>
    <row r="364" spans="1:65" s="2" customFormat="1" ht="24" customHeight="1">
      <c r="A364" s="34"/>
      <c r="B364" s="35"/>
      <c r="C364" s="209" t="s">
        <v>810</v>
      </c>
      <c r="D364" s="209" t="s">
        <v>197</v>
      </c>
      <c r="E364" s="210" t="s">
        <v>891</v>
      </c>
      <c r="F364" s="211" t="s">
        <v>892</v>
      </c>
      <c r="G364" s="212" t="s">
        <v>318</v>
      </c>
      <c r="H364" s="213">
        <v>2325.4</v>
      </c>
      <c r="I364" s="214"/>
      <c r="J364" s="215">
        <f>ROUND(I364*H364,2)</f>
        <v>0</v>
      </c>
      <c r="K364" s="216"/>
      <c r="L364" s="39"/>
      <c r="M364" s="217" t="s">
        <v>1</v>
      </c>
      <c r="N364" s="218" t="s">
        <v>40</v>
      </c>
      <c r="O364" s="71"/>
      <c r="P364" s="219">
        <f>O364*H364</f>
        <v>0</v>
      </c>
      <c r="Q364" s="219">
        <v>1.0000000000000001E-5</v>
      </c>
      <c r="R364" s="219">
        <f>Q364*H364</f>
        <v>2.3254000000000004E-2</v>
      </c>
      <c r="S364" s="219">
        <v>0</v>
      </c>
      <c r="T364" s="220">
        <f>S364*H364</f>
        <v>0</v>
      </c>
      <c r="U364" s="34"/>
      <c r="V364" s="34"/>
      <c r="W364" s="34"/>
      <c r="X364" s="34"/>
      <c r="Y364" s="34"/>
      <c r="Z364" s="34"/>
      <c r="AA364" s="34"/>
      <c r="AB364" s="34"/>
      <c r="AC364" s="34"/>
      <c r="AD364" s="34"/>
      <c r="AE364" s="34"/>
      <c r="AR364" s="221" t="s">
        <v>207</v>
      </c>
      <c r="AT364" s="221" t="s">
        <v>197</v>
      </c>
      <c r="AU364" s="221" t="s">
        <v>85</v>
      </c>
      <c r="AY364" s="17" t="s">
        <v>194</v>
      </c>
      <c r="BE364" s="222">
        <f>IF(N364="základní",J364,0)</f>
        <v>0</v>
      </c>
      <c r="BF364" s="222">
        <f>IF(N364="snížená",J364,0)</f>
        <v>0</v>
      </c>
      <c r="BG364" s="222">
        <f>IF(N364="zákl. přenesená",J364,0)</f>
        <v>0</v>
      </c>
      <c r="BH364" s="222">
        <f>IF(N364="sníž. přenesená",J364,0)</f>
        <v>0</v>
      </c>
      <c r="BI364" s="222">
        <f>IF(N364="nulová",J364,0)</f>
        <v>0</v>
      </c>
      <c r="BJ364" s="17" t="s">
        <v>83</v>
      </c>
      <c r="BK364" s="222">
        <f>ROUND(I364*H364,2)</f>
        <v>0</v>
      </c>
      <c r="BL364" s="17" t="s">
        <v>207</v>
      </c>
      <c r="BM364" s="221" t="s">
        <v>893</v>
      </c>
    </row>
    <row r="365" spans="1:65" s="13" customFormat="1" ht="11.25">
      <c r="B365" s="231"/>
      <c r="C365" s="232"/>
      <c r="D365" s="223" t="s">
        <v>287</v>
      </c>
      <c r="E365" s="233" t="s">
        <v>1</v>
      </c>
      <c r="F365" s="234" t="s">
        <v>4553</v>
      </c>
      <c r="G365" s="232"/>
      <c r="H365" s="235">
        <v>664.6</v>
      </c>
      <c r="I365" s="236"/>
      <c r="J365" s="232"/>
      <c r="K365" s="232"/>
      <c r="L365" s="237"/>
      <c r="M365" s="238"/>
      <c r="N365" s="239"/>
      <c r="O365" s="239"/>
      <c r="P365" s="239"/>
      <c r="Q365" s="239"/>
      <c r="R365" s="239"/>
      <c r="S365" s="239"/>
      <c r="T365" s="240"/>
      <c r="AT365" s="241" t="s">
        <v>287</v>
      </c>
      <c r="AU365" s="241" t="s">
        <v>85</v>
      </c>
      <c r="AV365" s="13" t="s">
        <v>85</v>
      </c>
      <c r="AW365" s="13" t="s">
        <v>31</v>
      </c>
      <c r="AX365" s="13" t="s">
        <v>75</v>
      </c>
      <c r="AY365" s="241" t="s">
        <v>194</v>
      </c>
    </row>
    <row r="366" spans="1:65" s="13" customFormat="1" ht="11.25">
      <c r="B366" s="231"/>
      <c r="C366" s="232"/>
      <c r="D366" s="223" t="s">
        <v>287</v>
      </c>
      <c r="E366" s="233" t="s">
        <v>1</v>
      </c>
      <c r="F366" s="234" t="s">
        <v>4554</v>
      </c>
      <c r="G366" s="232"/>
      <c r="H366" s="235">
        <v>612.6</v>
      </c>
      <c r="I366" s="236"/>
      <c r="J366" s="232"/>
      <c r="K366" s="232"/>
      <c r="L366" s="237"/>
      <c r="M366" s="238"/>
      <c r="N366" s="239"/>
      <c r="O366" s="239"/>
      <c r="P366" s="239"/>
      <c r="Q366" s="239"/>
      <c r="R366" s="239"/>
      <c r="S366" s="239"/>
      <c r="T366" s="240"/>
      <c r="AT366" s="241" t="s">
        <v>287</v>
      </c>
      <c r="AU366" s="241" t="s">
        <v>85</v>
      </c>
      <c r="AV366" s="13" t="s">
        <v>85</v>
      </c>
      <c r="AW366" s="13" t="s">
        <v>31</v>
      </c>
      <c r="AX366" s="13" t="s">
        <v>75</v>
      </c>
      <c r="AY366" s="241" t="s">
        <v>194</v>
      </c>
    </row>
    <row r="367" spans="1:65" s="13" customFormat="1" ht="11.25">
      <c r="B367" s="231"/>
      <c r="C367" s="232"/>
      <c r="D367" s="223" t="s">
        <v>287</v>
      </c>
      <c r="E367" s="233" t="s">
        <v>1</v>
      </c>
      <c r="F367" s="234" t="s">
        <v>4555</v>
      </c>
      <c r="G367" s="232"/>
      <c r="H367" s="235">
        <v>642.1</v>
      </c>
      <c r="I367" s="236"/>
      <c r="J367" s="232"/>
      <c r="K367" s="232"/>
      <c r="L367" s="237"/>
      <c r="M367" s="238"/>
      <c r="N367" s="239"/>
      <c r="O367" s="239"/>
      <c r="P367" s="239"/>
      <c r="Q367" s="239"/>
      <c r="R367" s="239"/>
      <c r="S367" s="239"/>
      <c r="T367" s="240"/>
      <c r="AT367" s="241" t="s">
        <v>287</v>
      </c>
      <c r="AU367" s="241" t="s">
        <v>85</v>
      </c>
      <c r="AV367" s="13" t="s">
        <v>85</v>
      </c>
      <c r="AW367" s="13" t="s">
        <v>31</v>
      </c>
      <c r="AX367" s="13" t="s">
        <v>75</v>
      </c>
      <c r="AY367" s="241" t="s">
        <v>194</v>
      </c>
    </row>
    <row r="368" spans="1:65" s="13" customFormat="1" ht="11.25">
      <c r="B368" s="231"/>
      <c r="C368" s="232"/>
      <c r="D368" s="223" t="s">
        <v>287</v>
      </c>
      <c r="E368" s="233" t="s">
        <v>1</v>
      </c>
      <c r="F368" s="234" t="s">
        <v>4556</v>
      </c>
      <c r="G368" s="232"/>
      <c r="H368" s="235">
        <v>406.1</v>
      </c>
      <c r="I368" s="236"/>
      <c r="J368" s="232"/>
      <c r="K368" s="232"/>
      <c r="L368" s="237"/>
      <c r="M368" s="238"/>
      <c r="N368" s="239"/>
      <c r="O368" s="239"/>
      <c r="P368" s="239"/>
      <c r="Q368" s="239"/>
      <c r="R368" s="239"/>
      <c r="S368" s="239"/>
      <c r="T368" s="240"/>
      <c r="AT368" s="241" t="s">
        <v>287</v>
      </c>
      <c r="AU368" s="241" t="s">
        <v>85</v>
      </c>
      <c r="AV368" s="13" t="s">
        <v>85</v>
      </c>
      <c r="AW368" s="13" t="s">
        <v>31</v>
      </c>
      <c r="AX368" s="13" t="s">
        <v>75</v>
      </c>
      <c r="AY368" s="241" t="s">
        <v>194</v>
      </c>
    </row>
    <row r="369" spans="1:65" s="14" customFormat="1" ht="11.25">
      <c r="B369" s="242"/>
      <c r="C369" s="243"/>
      <c r="D369" s="223" t="s">
        <v>287</v>
      </c>
      <c r="E369" s="244" t="s">
        <v>1</v>
      </c>
      <c r="F369" s="245" t="s">
        <v>290</v>
      </c>
      <c r="G369" s="243"/>
      <c r="H369" s="246">
        <v>2325.4</v>
      </c>
      <c r="I369" s="247"/>
      <c r="J369" s="243"/>
      <c r="K369" s="243"/>
      <c r="L369" s="248"/>
      <c r="M369" s="249"/>
      <c r="N369" s="250"/>
      <c r="O369" s="250"/>
      <c r="P369" s="250"/>
      <c r="Q369" s="250"/>
      <c r="R369" s="250"/>
      <c r="S369" s="250"/>
      <c r="T369" s="251"/>
      <c r="AT369" s="252" t="s">
        <v>287</v>
      </c>
      <c r="AU369" s="252" t="s">
        <v>85</v>
      </c>
      <c r="AV369" s="14" t="s">
        <v>207</v>
      </c>
      <c r="AW369" s="14" t="s">
        <v>31</v>
      </c>
      <c r="AX369" s="14" t="s">
        <v>83</v>
      </c>
      <c r="AY369" s="252" t="s">
        <v>194</v>
      </c>
    </row>
    <row r="370" spans="1:65" s="12" customFormat="1" ht="22.9" customHeight="1">
      <c r="B370" s="193"/>
      <c r="C370" s="194"/>
      <c r="D370" s="195" t="s">
        <v>74</v>
      </c>
      <c r="E370" s="207" t="s">
        <v>237</v>
      </c>
      <c r="F370" s="207" t="s">
        <v>304</v>
      </c>
      <c r="G370" s="194"/>
      <c r="H370" s="194"/>
      <c r="I370" s="197"/>
      <c r="J370" s="208">
        <f>BK370</f>
        <v>0</v>
      </c>
      <c r="K370" s="194"/>
      <c r="L370" s="199"/>
      <c r="M370" s="200"/>
      <c r="N370" s="201"/>
      <c r="O370" s="201"/>
      <c r="P370" s="202">
        <f>SUM(P371:P398)</f>
        <v>0</v>
      </c>
      <c r="Q370" s="201"/>
      <c r="R370" s="202">
        <f>SUM(R371:R398)</f>
        <v>26.458864999999999</v>
      </c>
      <c r="S370" s="201"/>
      <c r="T370" s="203">
        <f>SUM(T371:T398)</f>
        <v>4009.813275</v>
      </c>
      <c r="AR370" s="204" t="s">
        <v>83</v>
      </c>
      <c r="AT370" s="205" t="s">
        <v>74</v>
      </c>
      <c r="AU370" s="205" t="s">
        <v>83</v>
      </c>
      <c r="AY370" s="204" t="s">
        <v>194</v>
      </c>
      <c r="BK370" s="206">
        <f>SUM(BK371:BK398)</f>
        <v>0</v>
      </c>
    </row>
    <row r="371" spans="1:65" s="2" customFormat="1" ht="24" customHeight="1">
      <c r="A371" s="34"/>
      <c r="B371" s="35"/>
      <c r="C371" s="209" t="s">
        <v>815</v>
      </c>
      <c r="D371" s="209" t="s">
        <v>197</v>
      </c>
      <c r="E371" s="210" t="s">
        <v>898</v>
      </c>
      <c r="F371" s="211" t="s">
        <v>899</v>
      </c>
      <c r="G371" s="212" t="s">
        <v>302</v>
      </c>
      <c r="H371" s="213">
        <v>715</v>
      </c>
      <c r="I371" s="214"/>
      <c r="J371" s="215">
        <f>ROUND(I371*H371,2)</f>
        <v>0</v>
      </c>
      <c r="K371" s="216"/>
      <c r="L371" s="39"/>
      <c r="M371" s="217" t="s">
        <v>1</v>
      </c>
      <c r="N371" s="218" t="s">
        <v>40</v>
      </c>
      <c r="O371" s="71"/>
      <c r="P371" s="219">
        <f>O371*H371</f>
        <v>0</v>
      </c>
      <c r="Q371" s="219">
        <v>0</v>
      </c>
      <c r="R371" s="219">
        <f>Q371*H371</f>
        <v>0</v>
      </c>
      <c r="S371" s="219">
        <v>0</v>
      </c>
      <c r="T371" s="220">
        <f>S371*H371</f>
        <v>0</v>
      </c>
      <c r="U371" s="34"/>
      <c r="V371" s="34"/>
      <c r="W371" s="34"/>
      <c r="X371" s="34"/>
      <c r="Y371" s="34"/>
      <c r="Z371" s="34"/>
      <c r="AA371" s="34"/>
      <c r="AB371" s="34"/>
      <c r="AC371" s="34"/>
      <c r="AD371" s="34"/>
      <c r="AE371" s="34"/>
      <c r="AR371" s="221" t="s">
        <v>207</v>
      </c>
      <c r="AT371" s="221" t="s">
        <v>197</v>
      </c>
      <c r="AU371" s="221" t="s">
        <v>85</v>
      </c>
      <c r="AY371" s="17" t="s">
        <v>194</v>
      </c>
      <c r="BE371" s="222">
        <f>IF(N371="základní",J371,0)</f>
        <v>0</v>
      </c>
      <c r="BF371" s="222">
        <f>IF(N371="snížená",J371,0)</f>
        <v>0</v>
      </c>
      <c r="BG371" s="222">
        <f>IF(N371="zákl. přenesená",J371,0)</f>
        <v>0</v>
      </c>
      <c r="BH371" s="222">
        <f>IF(N371="sníž. přenesená",J371,0)</f>
        <v>0</v>
      </c>
      <c r="BI371" s="222">
        <f>IF(N371="nulová",J371,0)</f>
        <v>0</v>
      </c>
      <c r="BJ371" s="17" t="s">
        <v>83</v>
      </c>
      <c r="BK371" s="222">
        <f>ROUND(I371*H371,2)</f>
        <v>0</v>
      </c>
      <c r="BL371" s="17" t="s">
        <v>207</v>
      </c>
      <c r="BM371" s="221" t="s">
        <v>4557</v>
      </c>
    </row>
    <row r="372" spans="1:65" s="2" customFormat="1" ht="24" customHeight="1">
      <c r="A372" s="34"/>
      <c r="B372" s="35"/>
      <c r="C372" s="209" t="s">
        <v>820</v>
      </c>
      <c r="D372" s="209" t="s">
        <v>197</v>
      </c>
      <c r="E372" s="210" t="s">
        <v>902</v>
      </c>
      <c r="F372" s="211" t="s">
        <v>903</v>
      </c>
      <c r="G372" s="212" t="s">
        <v>302</v>
      </c>
      <c r="H372" s="213">
        <v>64350</v>
      </c>
      <c r="I372" s="214"/>
      <c r="J372" s="215">
        <f>ROUND(I372*H372,2)</f>
        <v>0</v>
      </c>
      <c r="K372" s="216"/>
      <c r="L372" s="39"/>
      <c r="M372" s="217" t="s">
        <v>1</v>
      </c>
      <c r="N372" s="218" t="s">
        <v>40</v>
      </c>
      <c r="O372" s="71"/>
      <c r="P372" s="219">
        <f>O372*H372</f>
        <v>0</v>
      </c>
      <c r="Q372" s="219">
        <v>0</v>
      </c>
      <c r="R372" s="219">
        <f>Q372*H372</f>
        <v>0</v>
      </c>
      <c r="S372" s="219">
        <v>0</v>
      </c>
      <c r="T372" s="220">
        <f>S372*H372</f>
        <v>0</v>
      </c>
      <c r="U372" s="34"/>
      <c r="V372" s="34"/>
      <c r="W372" s="34"/>
      <c r="X372" s="34"/>
      <c r="Y372" s="34"/>
      <c r="Z372" s="34"/>
      <c r="AA372" s="34"/>
      <c r="AB372" s="34"/>
      <c r="AC372" s="34"/>
      <c r="AD372" s="34"/>
      <c r="AE372" s="34"/>
      <c r="AR372" s="221" t="s">
        <v>207</v>
      </c>
      <c r="AT372" s="221" t="s">
        <v>197</v>
      </c>
      <c r="AU372" s="221" t="s">
        <v>85</v>
      </c>
      <c r="AY372" s="17" t="s">
        <v>194</v>
      </c>
      <c r="BE372" s="222">
        <f>IF(N372="základní",J372,0)</f>
        <v>0</v>
      </c>
      <c r="BF372" s="222">
        <f>IF(N372="snížená",J372,0)</f>
        <v>0</v>
      </c>
      <c r="BG372" s="222">
        <f>IF(N372="zákl. přenesená",J372,0)</f>
        <v>0</v>
      </c>
      <c r="BH372" s="222">
        <f>IF(N372="sníž. přenesená",J372,0)</f>
        <v>0</v>
      </c>
      <c r="BI372" s="222">
        <f>IF(N372="nulová",J372,0)</f>
        <v>0</v>
      </c>
      <c r="BJ372" s="17" t="s">
        <v>83</v>
      </c>
      <c r="BK372" s="222">
        <f>ROUND(I372*H372,2)</f>
        <v>0</v>
      </c>
      <c r="BL372" s="17" t="s">
        <v>207</v>
      </c>
      <c r="BM372" s="221" t="s">
        <v>4558</v>
      </c>
    </row>
    <row r="373" spans="1:65" s="13" customFormat="1" ht="11.25">
      <c r="B373" s="231"/>
      <c r="C373" s="232"/>
      <c r="D373" s="223" t="s">
        <v>287</v>
      </c>
      <c r="E373" s="232"/>
      <c r="F373" s="234" t="s">
        <v>4559</v>
      </c>
      <c r="G373" s="232"/>
      <c r="H373" s="235">
        <v>64350</v>
      </c>
      <c r="I373" s="236"/>
      <c r="J373" s="232"/>
      <c r="K373" s="232"/>
      <c r="L373" s="237"/>
      <c r="M373" s="238"/>
      <c r="N373" s="239"/>
      <c r="O373" s="239"/>
      <c r="P373" s="239"/>
      <c r="Q373" s="239"/>
      <c r="R373" s="239"/>
      <c r="S373" s="239"/>
      <c r="T373" s="240"/>
      <c r="AT373" s="241" t="s">
        <v>287</v>
      </c>
      <c r="AU373" s="241" t="s">
        <v>85</v>
      </c>
      <c r="AV373" s="13" t="s">
        <v>85</v>
      </c>
      <c r="AW373" s="13" t="s">
        <v>4</v>
      </c>
      <c r="AX373" s="13" t="s">
        <v>83</v>
      </c>
      <c r="AY373" s="241" t="s">
        <v>194</v>
      </c>
    </row>
    <row r="374" spans="1:65" s="2" customFormat="1" ht="24" customHeight="1">
      <c r="A374" s="34"/>
      <c r="B374" s="35"/>
      <c r="C374" s="209" t="s">
        <v>825</v>
      </c>
      <c r="D374" s="209" t="s">
        <v>197</v>
      </c>
      <c r="E374" s="210" t="s">
        <v>907</v>
      </c>
      <c r="F374" s="211" t="s">
        <v>908</v>
      </c>
      <c r="G374" s="212" t="s">
        <v>302</v>
      </c>
      <c r="H374" s="213">
        <v>715</v>
      </c>
      <c r="I374" s="214"/>
      <c r="J374" s="215">
        <f>ROUND(I374*H374,2)</f>
        <v>0</v>
      </c>
      <c r="K374" s="216"/>
      <c r="L374" s="39"/>
      <c r="M374" s="217" t="s">
        <v>1</v>
      </c>
      <c r="N374" s="218" t="s">
        <v>40</v>
      </c>
      <c r="O374" s="71"/>
      <c r="P374" s="219">
        <f>O374*H374</f>
        <v>0</v>
      </c>
      <c r="Q374" s="219">
        <v>0</v>
      </c>
      <c r="R374" s="219">
        <f>Q374*H374</f>
        <v>0</v>
      </c>
      <c r="S374" s="219">
        <v>0</v>
      </c>
      <c r="T374" s="220">
        <f>S374*H374</f>
        <v>0</v>
      </c>
      <c r="U374" s="34"/>
      <c r="V374" s="34"/>
      <c r="W374" s="34"/>
      <c r="X374" s="34"/>
      <c r="Y374" s="34"/>
      <c r="Z374" s="34"/>
      <c r="AA374" s="34"/>
      <c r="AB374" s="34"/>
      <c r="AC374" s="34"/>
      <c r="AD374" s="34"/>
      <c r="AE374" s="34"/>
      <c r="AR374" s="221" t="s">
        <v>207</v>
      </c>
      <c r="AT374" s="221" t="s">
        <v>197</v>
      </c>
      <c r="AU374" s="221" t="s">
        <v>85</v>
      </c>
      <c r="AY374" s="17" t="s">
        <v>194</v>
      </c>
      <c r="BE374" s="222">
        <f>IF(N374="základní",J374,0)</f>
        <v>0</v>
      </c>
      <c r="BF374" s="222">
        <f>IF(N374="snížená",J374,0)</f>
        <v>0</v>
      </c>
      <c r="BG374" s="222">
        <f>IF(N374="zákl. přenesená",J374,0)</f>
        <v>0</v>
      </c>
      <c r="BH374" s="222">
        <f>IF(N374="sníž. přenesená",J374,0)</f>
        <v>0</v>
      </c>
      <c r="BI374" s="222">
        <f>IF(N374="nulová",J374,0)</f>
        <v>0</v>
      </c>
      <c r="BJ374" s="17" t="s">
        <v>83</v>
      </c>
      <c r="BK374" s="222">
        <f>ROUND(I374*H374,2)</f>
        <v>0</v>
      </c>
      <c r="BL374" s="17" t="s">
        <v>207</v>
      </c>
      <c r="BM374" s="221" t="s">
        <v>4560</v>
      </c>
    </row>
    <row r="375" spans="1:65" s="2" customFormat="1" ht="16.5" customHeight="1">
      <c r="A375" s="34"/>
      <c r="B375" s="35"/>
      <c r="C375" s="209" t="s">
        <v>832</v>
      </c>
      <c r="D375" s="209" t="s">
        <v>197</v>
      </c>
      <c r="E375" s="210" t="s">
        <v>911</v>
      </c>
      <c r="F375" s="211" t="s">
        <v>912</v>
      </c>
      <c r="G375" s="212" t="s">
        <v>302</v>
      </c>
      <c r="H375" s="213">
        <v>715</v>
      </c>
      <c r="I375" s="214"/>
      <c r="J375" s="215">
        <f>ROUND(I375*H375,2)</f>
        <v>0</v>
      </c>
      <c r="K375" s="216"/>
      <c r="L375" s="39"/>
      <c r="M375" s="217" t="s">
        <v>1</v>
      </c>
      <c r="N375" s="218" t="s">
        <v>40</v>
      </c>
      <c r="O375" s="71"/>
      <c r="P375" s="219">
        <f>O375*H375</f>
        <v>0</v>
      </c>
      <c r="Q375" s="219">
        <v>0</v>
      </c>
      <c r="R375" s="219">
        <f>Q375*H375</f>
        <v>0</v>
      </c>
      <c r="S375" s="219">
        <v>0</v>
      </c>
      <c r="T375" s="220">
        <f>S375*H375</f>
        <v>0</v>
      </c>
      <c r="U375" s="34"/>
      <c r="V375" s="34"/>
      <c r="W375" s="34"/>
      <c r="X375" s="34"/>
      <c r="Y375" s="34"/>
      <c r="Z375" s="34"/>
      <c r="AA375" s="34"/>
      <c r="AB375" s="34"/>
      <c r="AC375" s="34"/>
      <c r="AD375" s="34"/>
      <c r="AE375" s="34"/>
      <c r="AR375" s="221" t="s">
        <v>207</v>
      </c>
      <c r="AT375" s="221" t="s">
        <v>197</v>
      </c>
      <c r="AU375" s="221" t="s">
        <v>85</v>
      </c>
      <c r="AY375" s="17" t="s">
        <v>194</v>
      </c>
      <c r="BE375" s="222">
        <f>IF(N375="základní",J375,0)</f>
        <v>0</v>
      </c>
      <c r="BF375" s="222">
        <f>IF(N375="snížená",J375,0)</f>
        <v>0</v>
      </c>
      <c r="BG375" s="222">
        <f>IF(N375="zákl. přenesená",J375,0)</f>
        <v>0</v>
      </c>
      <c r="BH375" s="222">
        <f>IF(N375="sníž. přenesená",J375,0)</f>
        <v>0</v>
      </c>
      <c r="BI375" s="222">
        <f>IF(N375="nulová",J375,0)</f>
        <v>0</v>
      </c>
      <c r="BJ375" s="17" t="s">
        <v>83</v>
      </c>
      <c r="BK375" s="222">
        <f>ROUND(I375*H375,2)</f>
        <v>0</v>
      </c>
      <c r="BL375" s="17" t="s">
        <v>207</v>
      </c>
      <c r="BM375" s="221" t="s">
        <v>4561</v>
      </c>
    </row>
    <row r="376" spans="1:65" s="2" customFormat="1" ht="16.5" customHeight="1">
      <c r="A376" s="34"/>
      <c r="B376" s="35"/>
      <c r="C376" s="209" t="s">
        <v>837</v>
      </c>
      <c r="D376" s="209" t="s">
        <v>197</v>
      </c>
      <c r="E376" s="210" t="s">
        <v>915</v>
      </c>
      <c r="F376" s="211" t="s">
        <v>916</v>
      </c>
      <c r="G376" s="212" t="s">
        <v>302</v>
      </c>
      <c r="H376" s="213">
        <v>64350</v>
      </c>
      <c r="I376" s="214"/>
      <c r="J376" s="215">
        <f>ROUND(I376*H376,2)</f>
        <v>0</v>
      </c>
      <c r="K376" s="216"/>
      <c r="L376" s="39"/>
      <c r="M376" s="217" t="s">
        <v>1</v>
      </c>
      <c r="N376" s="218" t="s">
        <v>40</v>
      </c>
      <c r="O376" s="71"/>
      <c r="P376" s="219">
        <f>O376*H376</f>
        <v>0</v>
      </c>
      <c r="Q376" s="219">
        <v>0</v>
      </c>
      <c r="R376" s="219">
        <f>Q376*H376</f>
        <v>0</v>
      </c>
      <c r="S376" s="219">
        <v>0</v>
      </c>
      <c r="T376" s="220">
        <f>S376*H376</f>
        <v>0</v>
      </c>
      <c r="U376" s="34"/>
      <c r="V376" s="34"/>
      <c r="W376" s="34"/>
      <c r="X376" s="34"/>
      <c r="Y376" s="34"/>
      <c r="Z376" s="34"/>
      <c r="AA376" s="34"/>
      <c r="AB376" s="34"/>
      <c r="AC376" s="34"/>
      <c r="AD376" s="34"/>
      <c r="AE376" s="34"/>
      <c r="AR376" s="221" t="s">
        <v>207</v>
      </c>
      <c r="AT376" s="221" t="s">
        <v>197</v>
      </c>
      <c r="AU376" s="221" t="s">
        <v>85</v>
      </c>
      <c r="AY376" s="17" t="s">
        <v>194</v>
      </c>
      <c r="BE376" s="222">
        <f>IF(N376="základní",J376,0)</f>
        <v>0</v>
      </c>
      <c r="BF376" s="222">
        <f>IF(N376="snížená",J376,0)</f>
        <v>0</v>
      </c>
      <c r="BG376" s="222">
        <f>IF(N376="zákl. přenesená",J376,0)</f>
        <v>0</v>
      </c>
      <c r="BH376" s="222">
        <f>IF(N376="sníž. přenesená",J376,0)</f>
        <v>0</v>
      </c>
      <c r="BI376" s="222">
        <f>IF(N376="nulová",J376,0)</f>
        <v>0</v>
      </c>
      <c r="BJ376" s="17" t="s">
        <v>83</v>
      </c>
      <c r="BK376" s="222">
        <f>ROUND(I376*H376,2)</f>
        <v>0</v>
      </c>
      <c r="BL376" s="17" t="s">
        <v>207</v>
      </c>
      <c r="BM376" s="221" t="s">
        <v>4562</v>
      </c>
    </row>
    <row r="377" spans="1:65" s="2" customFormat="1" ht="16.5" customHeight="1">
      <c r="A377" s="34"/>
      <c r="B377" s="35"/>
      <c r="C377" s="209" t="s">
        <v>844</v>
      </c>
      <c r="D377" s="209" t="s">
        <v>197</v>
      </c>
      <c r="E377" s="210" t="s">
        <v>919</v>
      </c>
      <c r="F377" s="211" t="s">
        <v>920</v>
      </c>
      <c r="G377" s="212" t="s">
        <v>302</v>
      </c>
      <c r="H377" s="213">
        <v>715</v>
      </c>
      <c r="I377" s="214"/>
      <c r="J377" s="215">
        <f>ROUND(I377*H377,2)</f>
        <v>0</v>
      </c>
      <c r="K377" s="216"/>
      <c r="L377" s="39"/>
      <c r="M377" s="217" t="s">
        <v>1</v>
      </c>
      <c r="N377" s="218" t="s">
        <v>40</v>
      </c>
      <c r="O377" s="71"/>
      <c r="P377" s="219">
        <f>O377*H377</f>
        <v>0</v>
      </c>
      <c r="Q377" s="219">
        <v>0</v>
      </c>
      <c r="R377" s="219">
        <f>Q377*H377</f>
        <v>0</v>
      </c>
      <c r="S377" s="219">
        <v>0</v>
      </c>
      <c r="T377" s="220">
        <f>S377*H377</f>
        <v>0</v>
      </c>
      <c r="U377" s="34"/>
      <c r="V377" s="34"/>
      <c r="W377" s="34"/>
      <c r="X377" s="34"/>
      <c r="Y377" s="34"/>
      <c r="Z377" s="34"/>
      <c r="AA377" s="34"/>
      <c r="AB377" s="34"/>
      <c r="AC377" s="34"/>
      <c r="AD377" s="34"/>
      <c r="AE377" s="34"/>
      <c r="AR377" s="221" t="s">
        <v>207</v>
      </c>
      <c r="AT377" s="221" t="s">
        <v>197</v>
      </c>
      <c r="AU377" s="221" t="s">
        <v>85</v>
      </c>
      <c r="AY377" s="17" t="s">
        <v>194</v>
      </c>
      <c r="BE377" s="222">
        <f>IF(N377="základní",J377,0)</f>
        <v>0</v>
      </c>
      <c r="BF377" s="222">
        <f>IF(N377="snížená",J377,0)</f>
        <v>0</v>
      </c>
      <c r="BG377" s="222">
        <f>IF(N377="zákl. přenesená",J377,0)</f>
        <v>0</v>
      </c>
      <c r="BH377" s="222">
        <f>IF(N377="sníž. přenesená",J377,0)</f>
        <v>0</v>
      </c>
      <c r="BI377" s="222">
        <f>IF(N377="nulová",J377,0)</f>
        <v>0</v>
      </c>
      <c r="BJ377" s="17" t="s">
        <v>83</v>
      </c>
      <c r="BK377" s="222">
        <f>ROUND(I377*H377,2)</f>
        <v>0</v>
      </c>
      <c r="BL377" s="17" t="s">
        <v>207</v>
      </c>
      <c r="BM377" s="221" t="s">
        <v>4563</v>
      </c>
    </row>
    <row r="378" spans="1:65" s="2" customFormat="1" ht="24" customHeight="1">
      <c r="A378" s="34"/>
      <c r="B378" s="35"/>
      <c r="C378" s="209" t="s">
        <v>849</v>
      </c>
      <c r="D378" s="209" t="s">
        <v>197</v>
      </c>
      <c r="E378" s="210" t="s">
        <v>4564</v>
      </c>
      <c r="F378" s="211" t="s">
        <v>4565</v>
      </c>
      <c r="G378" s="212" t="s">
        <v>280</v>
      </c>
      <c r="H378" s="213">
        <v>14.569000000000001</v>
      </c>
      <c r="I378" s="214"/>
      <c r="J378" s="215">
        <f>ROUND(I378*H378,2)</f>
        <v>0</v>
      </c>
      <c r="K378" s="216"/>
      <c r="L378" s="39"/>
      <c r="M378" s="217" t="s">
        <v>1</v>
      </c>
      <c r="N378" s="218" t="s">
        <v>40</v>
      </c>
      <c r="O378" s="71"/>
      <c r="P378" s="219">
        <f>O378*H378</f>
        <v>0</v>
      </c>
      <c r="Q378" s="219">
        <v>0</v>
      </c>
      <c r="R378" s="219">
        <f>Q378*H378</f>
        <v>0</v>
      </c>
      <c r="S378" s="219">
        <v>1.175</v>
      </c>
      <c r="T378" s="220">
        <f>S378*H378</f>
        <v>17.118575</v>
      </c>
      <c r="U378" s="34"/>
      <c r="V378" s="34"/>
      <c r="W378" s="34"/>
      <c r="X378" s="34"/>
      <c r="Y378" s="34"/>
      <c r="Z378" s="34"/>
      <c r="AA378" s="34"/>
      <c r="AB378" s="34"/>
      <c r="AC378" s="34"/>
      <c r="AD378" s="34"/>
      <c r="AE378" s="34"/>
      <c r="AR378" s="221" t="s">
        <v>207</v>
      </c>
      <c r="AT378" s="221" t="s">
        <v>197</v>
      </c>
      <c r="AU378" s="221" t="s">
        <v>85</v>
      </c>
      <c r="AY378" s="17" t="s">
        <v>194</v>
      </c>
      <c r="BE378" s="222">
        <f>IF(N378="základní",J378,0)</f>
        <v>0</v>
      </c>
      <c r="BF378" s="222">
        <f>IF(N378="snížená",J378,0)</f>
        <v>0</v>
      </c>
      <c r="BG378" s="222">
        <f>IF(N378="zákl. přenesená",J378,0)</f>
        <v>0</v>
      </c>
      <c r="BH378" s="222">
        <f>IF(N378="sníž. přenesená",J378,0)</f>
        <v>0</v>
      </c>
      <c r="BI378" s="222">
        <f>IF(N378="nulová",J378,0)</f>
        <v>0</v>
      </c>
      <c r="BJ378" s="17" t="s">
        <v>83</v>
      </c>
      <c r="BK378" s="222">
        <f>ROUND(I378*H378,2)</f>
        <v>0</v>
      </c>
      <c r="BL378" s="17" t="s">
        <v>207</v>
      </c>
      <c r="BM378" s="221" t="s">
        <v>4566</v>
      </c>
    </row>
    <row r="379" spans="1:65" s="13" customFormat="1" ht="11.25">
      <c r="B379" s="231"/>
      <c r="C379" s="232"/>
      <c r="D379" s="223" t="s">
        <v>287</v>
      </c>
      <c r="E379" s="233" t="s">
        <v>1</v>
      </c>
      <c r="F379" s="234" t="s">
        <v>4567</v>
      </c>
      <c r="G379" s="232"/>
      <c r="H379" s="235">
        <v>3.375</v>
      </c>
      <c r="I379" s="236"/>
      <c r="J379" s="232"/>
      <c r="K379" s="232"/>
      <c r="L379" s="237"/>
      <c r="M379" s="238"/>
      <c r="N379" s="239"/>
      <c r="O379" s="239"/>
      <c r="P379" s="239"/>
      <c r="Q379" s="239"/>
      <c r="R379" s="239"/>
      <c r="S379" s="239"/>
      <c r="T379" s="240"/>
      <c r="AT379" s="241" t="s">
        <v>287</v>
      </c>
      <c r="AU379" s="241" t="s">
        <v>85</v>
      </c>
      <c r="AV379" s="13" t="s">
        <v>85</v>
      </c>
      <c r="AW379" s="13" t="s">
        <v>31</v>
      </c>
      <c r="AX379" s="13" t="s">
        <v>75</v>
      </c>
      <c r="AY379" s="241" t="s">
        <v>194</v>
      </c>
    </row>
    <row r="380" spans="1:65" s="13" customFormat="1" ht="11.25">
      <c r="B380" s="231"/>
      <c r="C380" s="232"/>
      <c r="D380" s="223" t="s">
        <v>287</v>
      </c>
      <c r="E380" s="233" t="s">
        <v>1</v>
      </c>
      <c r="F380" s="234" t="s">
        <v>4568</v>
      </c>
      <c r="G380" s="232"/>
      <c r="H380" s="235">
        <v>3.391</v>
      </c>
      <c r="I380" s="236"/>
      <c r="J380" s="232"/>
      <c r="K380" s="232"/>
      <c r="L380" s="237"/>
      <c r="M380" s="238"/>
      <c r="N380" s="239"/>
      <c r="O380" s="239"/>
      <c r="P380" s="239"/>
      <c r="Q380" s="239"/>
      <c r="R380" s="239"/>
      <c r="S380" s="239"/>
      <c r="T380" s="240"/>
      <c r="AT380" s="241" t="s">
        <v>287</v>
      </c>
      <c r="AU380" s="241" t="s">
        <v>85</v>
      </c>
      <c r="AV380" s="13" t="s">
        <v>85</v>
      </c>
      <c r="AW380" s="13" t="s">
        <v>31</v>
      </c>
      <c r="AX380" s="13" t="s">
        <v>75</v>
      </c>
      <c r="AY380" s="241" t="s">
        <v>194</v>
      </c>
    </row>
    <row r="381" spans="1:65" s="13" customFormat="1" ht="11.25">
      <c r="B381" s="231"/>
      <c r="C381" s="232"/>
      <c r="D381" s="223" t="s">
        <v>287</v>
      </c>
      <c r="E381" s="233" t="s">
        <v>1</v>
      </c>
      <c r="F381" s="234" t="s">
        <v>4569</v>
      </c>
      <c r="G381" s="232"/>
      <c r="H381" s="235">
        <v>3.383</v>
      </c>
      <c r="I381" s="236"/>
      <c r="J381" s="232"/>
      <c r="K381" s="232"/>
      <c r="L381" s="237"/>
      <c r="M381" s="238"/>
      <c r="N381" s="239"/>
      <c r="O381" s="239"/>
      <c r="P381" s="239"/>
      <c r="Q381" s="239"/>
      <c r="R381" s="239"/>
      <c r="S381" s="239"/>
      <c r="T381" s="240"/>
      <c r="AT381" s="241" t="s">
        <v>287</v>
      </c>
      <c r="AU381" s="241" t="s">
        <v>85</v>
      </c>
      <c r="AV381" s="13" t="s">
        <v>85</v>
      </c>
      <c r="AW381" s="13" t="s">
        <v>31</v>
      </c>
      <c r="AX381" s="13" t="s">
        <v>75</v>
      </c>
      <c r="AY381" s="241" t="s">
        <v>194</v>
      </c>
    </row>
    <row r="382" spans="1:65" s="13" customFormat="1" ht="11.25">
      <c r="B382" s="231"/>
      <c r="C382" s="232"/>
      <c r="D382" s="223" t="s">
        <v>287</v>
      </c>
      <c r="E382" s="233" t="s">
        <v>1</v>
      </c>
      <c r="F382" s="234" t="s">
        <v>4570</v>
      </c>
      <c r="G382" s="232"/>
      <c r="H382" s="235">
        <v>3.383</v>
      </c>
      <c r="I382" s="236"/>
      <c r="J382" s="232"/>
      <c r="K382" s="232"/>
      <c r="L382" s="237"/>
      <c r="M382" s="238"/>
      <c r="N382" s="239"/>
      <c r="O382" s="239"/>
      <c r="P382" s="239"/>
      <c r="Q382" s="239"/>
      <c r="R382" s="239"/>
      <c r="S382" s="239"/>
      <c r="T382" s="240"/>
      <c r="AT382" s="241" t="s">
        <v>287</v>
      </c>
      <c r="AU382" s="241" t="s">
        <v>85</v>
      </c>
      <c r="AV382" s="13" t="s">
        <v>85</v>
      </c>
      <c r="AW382" s="13" t="s">
        <v>31</v>
      </c>
      <c r="AX382" s="13" t="s">
        <v>75</v>
      </c>
      <c r="AY382" s="241" t="s">
        <v>194</v>
      </c>
    </row>
    <row r="383" spans="1:65" s="13" customFormat="1" ht="11.25">
      <c r="B383" s="231"/>
      <c r="C383" s="232"/>
      <c r="D383" s="223" t="s">
        <v>287</v>
      </c>
      <c r="E383" s="233" t="s">
        <v>1</v>
      </c>
      <c r="F383" s="234" t="s">
        <v>4571</v>
      </c>
      <c r="G383" s="232"/>
      <c r="H383" s="235">
        <v>1.0369999999999999</v>
      </c>
      <c r="I383" s="236"/>
      <c r="J383" s="232"/>
      <c r="K383" s="232"/>
      <c r="L383" s="237"/>
      <c r="M383" s="238"/>
      <c r="N383" s="239"/>
      <c r="O383" s="239"/>
      <c r="P383" s="239"/>
      <c r="Q383" s="239"/>
      <c r="R383" s="239"/>
      <c r="S383" s="239"/>
      <c r="T383" s="240"/>
      <c r="AT383" s="241" t="s">
        <v>287</v>
      </c>
      <c r="AU383" s="241" t="s">
        <v>85</v>
      </c>
      <c r="AV383" s="13" t="s">
        <v>85</v>
      </c>
      <c r="AW383" s="13" t="s">
        <v>31</v>
      </c>
      <c r="AX383" s="13" t="s">
        <v>75</v>
      </c>
      <c r="AY383" s="241" t="s">
        <v>194</v>
      </c>
    </row>
    <row r="384" spans="1:65" s="14" customFormat="1" ht="11.25">
      <c r="B384" s="242"/>
      <c r="C384" s="243"/>
      <c r="D384" s="223" t="s">
        <v>287</v>
      </c>
      <c r="E384" s="244" t="s">
        <v>1</v>
      </c>
      <c r="F384" s="245" t="s">
        <v>290</v>
      </c>
      <c r="G384" s="243"/>
      <c r="H384" s="246">
        <v>14.569000000000001</v>
      </c>
      <c r="I384" s="247"/>
      <c r="J384" s="243"/>
      <c r="K384" s="243"/>
      <c r="L384" s="248"/>
      <c r="M384" s="249"/>
      <c r="N384" s="250"/>
      <c r="O384" s="250"/>
      <c r="P384" s="250"/>
      <c r="Q384" s="250"/>
      <c r="R384" s="250"/>
      <c r="S384" s="250"/>
      <c r="T384" s="251"/>
      <c r="AT384" s="252" t="s">
        <v>287</v>
      </c>
      <c r="AU384" s="252" t="s">
        <v>85</v>
      </c>
      <c r="AV384" s="14" t="s">
        <v>207</v>
      </c>
      <c r="AW384" s="14" t="s">
        <v>31</v>
      </c>
      <c r="AX384" s="14" t="s">
        <v>83</v>
      </c>
      <c r="AY384" s="252" t="s">
        <v>194</v>
      </c>
    </row>
    <row r="385" spans="1:65" s="2" customFormat="1" ht="24" customHeight="1">
      <c r="A385" s="34"/>
      <c r="B385" s="35"/>
      <c r="C385" s="209" t="s">
        <v>854</v>
      </c>
      <c r="D385" s="209" t="s">
        <v>197</v>
      </c>
      <c r="E385" s="210" t="s">
        <v>320</v>
      </c>
      <c r="F385" s="211" t="s">
        <v>321</v>
      </c>
      <c r="G385" s="212" t="s">
        <v>318</v>
      </c>
      <c r="H385" s="213">
        <v>240</v>
      </c>
      <c r="I385" s="214"/>
      <c r="J385" s="215">
        <f>ROUND(I385*H385,2)</f>
        <v>0</v>
      </c>
      <c r="K385" s="216"/>
      <c r="L385" s="39"/>
      <c r="M385" s="217" t="s">
        <v>1</v>
      </c>
      <c r="N385" s="218" t="s">
        <v>40</v>
      </c>
      <c r="O385" s="71"/>
      <c r="P385" s="219">
        <f>O385*H385</f>
        <v>0</v>
      </c>
      <c r="Q385" s="219">
        <v>2.3630000000000002E-2</v>
      </c>
      <c r="R385" s="219">
        <f>Q385*H385</f>
        <v>5.6712000000000007</v>
      </c>
      <c r="S385" s="219">
        <v>0</v>
      </c>
      <c r="T385" s="220">
        <f>S385*H385</f>
        <v>0</v>
      </c>
      <c r="U385" s="34"/>
      <c r="V385" s="34"/>
      <c r="W385" s="34"/>
      <c r="X385" s="34"/>
      <c r="Y385" s="34"/>
      <c r="Z385" s="34"/>
      <c r="AA385" s="34"/>
      <c r="AB385" s="34"/>
      <c r="AC385" s="34"/>
      <c r="AD385" s="34"/>
      <c r="AE385" s="34"/>
      <c r="AR385" s="221" t="s">
        <v>207</v>
      </c>
      <c r="AT385" s="221" t="s">
        <v>197</v>
      </c>
      <c r="AU385" s="221" t="s">
        <v>85</v>
      </c>
      <c r="AY385" s="17" t="s">
        <v>194</v>
      </c>
      <c r="BE385" s="222">
        <f>IF(N385="základní",J385,0)</f>
        <v>0</v>
      </c>
      <c r="BF385" s="222">
        <f>IF(N385="snížená",J385,0)</f>
        <v>0</v>
      </c>
      <c r="BG385" s="222">
        <f>IF(N385="zákl. přenesená",J385,0)</f>
        <v>0</v>
      </c>
      <c r="BH385" s="222">
        <f>IF(N385="sníž. přenesená",J385,0)</f>
        <v>0</v>
      </c>
      <c r="BI385" s="222">
        <f>IF(N385="nulová",J385,0)</f>
        <v>0</v>
      </c>
      <c r="BJ385" s="17" t="s">
        <v>83</v>
      </c>
      <c r="BK385" s="222">
        <f>ROUND(I385*H385,2)</f>
        <v>0</v>
      </c>
      <c r="BL385" s="17" t="s">
        <v>207</v>
      </c>
      <c r="BM385" s="221" t="s">
        <v>4572</v>
      </c>
    </row>
    <row r="386" spans="1:65" s="2" customFormat="1" ht="24" customHeight="1">
      <c r="A386" s="34"/>
      <c r="B386" s="35"/>
      <c r="C386" s="209" t="s">
        <v>859</v>
      </c>
      <c r="D386" s="209" t="s">
        <v>197</v>
      </c>
      <c r="E386" s="210" t="s">
        <v>323</v>
      </c>
      <c r="F386" s="211" t="s">
        <v>324</v>
      </c>
      <c r="G386" s="212" t="s">
        <v>318</v>
      </c>
      <c r="H386" s="213">
        <v>4800</v>
      </c>
      <c r="I386" s="214"/>
      <c r="J386" s="215">
        <f>ROUND(I386*H386,2)</f>
        <v>0</v>
      </c>
      <c r="K386" s="216"/>
      <c r="L386" s="39"/>
      <c r="M386" s="217" t="s">
        <v>1</v>
      </c>
      <c r="N386" s="218" t="s">
        <v>40</v>
      </c>
      <c r="O386" s="71"/>
      <c r="P386" s="219">
        <f>O386*H386</f>
        <v>0</v>
      </c>
      <c r="Q386" s="219">
        <v>4.3200000000000001E-3</v>
      </c>
      <c r="R386" s="219">
        <f>Q386*H386</f>
        <v>20.736000000000001</v>
      </c>
      <c r="S386" s="219">
        <v>0</v>
      </c>
      <c r="T386" s="220">
        <f>S386*H386</f>
        <v>0</v>
      </c>
      <c r="U386" s="34"/>
      <c r="V386" s="34"/>
      <c r="W386" s="34"/>
      <c r="X386" s="34"/>
      <c r="Y386" s="34"/>
      <c r="Z386" s="34"/>
      <c r="AA386" s="34"/>
      <c r="AB386" s="34"/>
      <c r="AC386" s="34"/>
      <c r="AD386" s="34"/>
      <c r="AE386" s="34"/>
      <c r="AR386" s="221" t="s">
        <v>207</v>
      </c>
      <c r="AT386" s="221" t="s">
        <v>197</v>
      </c>
      <c r="AU386" s="221" t="s">
        <v>85</v>
      </c>
      <c r="AY386" s="17" t="s">
        <v>194</v>
      </c>
      <c r="BE386" s="222">
        <f>IF(N386="základní",J386,0)</f>
        <v>0</v>
      </c>
      <c r="BF386" s="222">
        <f>IF(N386="snížená",J386,0)</f>
        <v>0</v>
      </c>
      <c r="BG386" s="222">
        <f>IF(N386="zákl. přenesená",J386,0)</f>
        <v>0</v>
      </c>
      <c r="BH386" s="222">
        <f>IF(N386="sníž. přenesená",J386,0)</f>
        <v>0</v>
      </c>
      <c r="BI386" s="222">
        <f>IF(N386="nulová",J386,0)</f>
        <v>0</v>
      </c>
      <c r="BJ386" s="17" t="s">
        <v>83</v>
      </c>
      <c r="BK386" s="222">
        <f>ROUND(I386*H386,2)</f>
        <v>0</v>
      </c>
      <c r="BL386" s="17" t="s">
        <v>207</v>
      </c>
      <c r="BM386" s="221" t="s">
        <v>4573</v>
      </c>
    </row>
    <row r="387" spans="1:65" s="13" customFormat="1" ht="11.25">
      <c r="B387" s="231"/>
      <c r="C387" s="232"/>
      <c r="D387" s="223" t="s">
        <v>287</v>
      </c>
      <c r="E387" s="232"/>
      <c r="F387" s="234" t="s">
        <v>4574</v>
      </c>
      <c r="G387" s="232"/>
      <c r="H387" s="235">
        <v>4800</v>
      </c>
      <c r="I387" s="236"/>
      <c r="J387" s="232"/>
      <c r="K387" s="232"/>
      <c r="L387" s="237"/>
      <c r="M387" s="238"/>
      <c r="N387" s="239"/>
      <c r="O387" s="239"/>
      <c r="P387" s="239"/>
      <c r="Q387" s="239"/>
      <c r="R387" s="239"/>
      <c r="S387" s="239"/>
      <c r="T387" s="240"/>
      <c r="AT387" s="241" t="s">
        <v>287</v>
      </c>
      <c r="AU387" s="241" t="s">
        <v>85</v>
      </c>
      <c r="AV387" s="13" t="s">
        <v>85</v>
      </c>
      <c r="AW387" s="13" t="s">
        <v>4</v>
      </c>
      <c r="AX387" s="13" t="s">
        <v>83</v>
      </c>
      <c r="AY387" s="241" t="s">
        <v>194</v>
      </c>
    </row>
    <row r="388" spans="1:65" s="2" customFormat="1" ht="24" customHeight="1">
      <c r="A388" s="34"/>
      <c r="B388" s="35"/>
      <c r="C388" s="209" t="s">
        <v>867</v>
      </c>
      <c r="D388" s="209" t="s">
        <v>197</v>
      </c>
      <c r="E388" s="210" t="s">
        <v>923</v>
      </c>
      <c r="F388" s="211" t="s">
        <v>924</v>
      </c>
      <c r="G388" s="212" t="s">
        <v>318</v>
      </c>
      <c r="H388" s="213">
        <v>9.4</v>
      </c>
      <c r="I388" s="214"/>
      <c r="J388" s="215">
        <f>ROUND(I388*H388,2)</f>
        <v>0</v>
      </c>
      <c r="K388" s="216"/>
      <c r="L388" s="39"/>
      <c r="M388" s="217" t="s">
        <v>1</v>
      </c>
      <c r="N388" s="218" t="s">
        <v>40</v>
      </c>
      <c r="O388" s="71"/>
      <c r="P388" s="219">
        <f>O388*H388</f>
        <v>0</v>
      </c>
      <c r="Q388" s="219">
        <v>7.3999999999999999E-4</v>
      </c>
      <c r="R388" s="219">
        <f>Q388*H388</f>
        <v>6.9560000000000004E-3</v>
      </c>
      <c r="S388" s="219">
        <v>8.0000000000000002E-3</v>
      </c>
      <c r="T388" s="220">
        <f>S388*H388</f>
        <v>7.5200000000000003E-2</v>
      </c>
      <c r="U388" s="34"/>
      <c r="V388" s="34"/>
      <c r="W388" s="34"/>
      <c r="X388" s="34"/>
      <c r="Y388" s="34"/>
      <c r="Z388" s="34"/>
      <c r="AA388" s="34"/>
      <c r="AB388" s="34"/>
      <c r="AC388" s="34"/>
      <c r="AD388" s="34"/>
      <c r="AE388" s="34"/>
      <c r="AR388" s="221" t="s">
        <v>207</v>
      </c>
      <c r="AT388" s="221" t="s">
        <v>197</v>
      </c>
      <c r="AU388" s="221" t="s">
        <v>85</v>
      </c>
      <c r="AY388" s="17" t="s">
        <v>194</v>
      </c>
      <c r="BE388" s="222">
        <f>IF(N388="základní",J388,0)</f>
        <v>0</v>
      </c>
      <c r="BF388" s="222">
        <f>IF(N388="snížená",J388,0)</f>
        <v>0</v>
      </c>
      <c r="BG388" s="222">
        <f>IF(N388="zákl. přenesená",J388,0)</f>
        <v>0</v>
      </c>
      <c r="BH388" s="222">
        <f>IF(N388="sníž. přenesená",J388,0)</f>
        <v>0</v>
      </c>
      <c r="BI388" s="222">
        <f>IF(N388="nulová",J388,0)</f>
        <v>0</v>
      </c>
      <c r="BJ388" s="17" t="s">
        <v>83</v>
      </c>
      <c r="BK388" s="222">
        <f>ROUND(I388*H388,2)</f>
        <v>0</v>
      </c>
      <c r="BL388" s="17" t="s">
        <v>207</v>
      </c>
      <c r="BM388" s="221" t="s">
        <v>4575</v>
      </c>
    </row>
    <row r="389" spans="1:65" s="2" customFormat="1" ht="19.5">
      <c r="A389" s="34"/>
      <c r="B389" s="35"/>
      <c r="C389" s="36"/>
      <c r="D389" s="223" t="s">
        <v>203</v>
      </c>
      <c r="E389" s="36"/>
      <c r="F389" s="224" t="s">
        <v>926</v>
      </c>
      <c r="G389" s="36"/>
      <c r="H389" s="36"/>
      <c r="I389" s="122"/>
      <c r="J389" s="36"/>
      <c r="K389" s="36"/>
      <c r="L389" s="39"/>
      <c r="M389" s="225"/>
      <c r="N389" s="226"/>
      <c r="O389" s="71"/>
      <c r="P389" s="71"/>
      <c r="Q389" s="71"/>
      <c r="R389" s="71"/>
      <c r="S389" s="71"/>
      <c r="T389" s="72"/>
      <c r="U389" s="34"/>
      <c r="V389" s="34"/>
      <c r="W389" s="34"/>
      <c r="X389" s="34"/>
      <c r="Y389" s="34"/>
      <c r="Z389" s="34"/>
      <c r="AA389" s="34"/>
      <c r="AB389" s="34"/>
      <c r="AC389" s="34"/>
      <c r="AD389" s="34"/>
      <c r="AE389" s="34"/>
      <c r="AT389" s="17" t="s">
        <v>203</v>
      </c>
      <c r="AU389" s="17" t="s">
        <v>85</v>
      </c>
    </row>
    <row r="390" spans="1:65" s="2" customFormat="1" ht="24" customHeight="1">
      <c r="A390" s="34"/>
      <c r="B390" s="35"/>
      <c r="C390" s="209" t="s">
        <v>871</v>
      </c>
      <c r="D390" s="209" t="s">
        <v>197</v>
      </c>
      <c r="E390" s="210" t="s">
        <v>928</v>
      </c>
      <c r="F390" s="211" t="s">
        <v>929</v>
      </c>
      <c r="G390" s="212" t="s">
        <v>318</v>
      </c>
      <c r="H390" s="213">
        <v>5.6</v>
      </c>
      <c r="I390" s="214"/>
      <c r="J390" s="215">
        <f t="shared" ref="J390:J396" si="20">ROUND(I390*H390,2)</f>
        <v>0</v>
      </c>
      <c r="K390" s="216"/>
      <c r="L390" s="39"/>
      <c r="M390" s="217" t="s">
        <v>1</v>
      </c>
      <c r="N390" s="218" t="s">
        <v>40</v>
      </c>
      <c r="O390" s="71"/>
      <c r="P390" s="219">
        <f t="shared" ref="P390:P396" si="21">O390*H390</f>
        <v>0</v>
      </c>
      <c r="Q390" s="219">
        <v>8.1999999999999998E-4</v>
      </c>
      <c r="R390" s="219">
        <f t="shared" ref="R390:R396" si="22">Q390*H390</f>
        <v>4.5919999999999997E-3</v>
      </c>
      <c r="S390" s="219">
        <v>1.0999999999999999E-2</v>
      </c>
      <c r="T390" s="220">
        <f t="shared" ref="T390:T396" si="23">S390*H390</f>
        <v>6.1599999999999995E-2</v>
      </c>
      <c r="U390" s="34"/>
      <c r="V390" s="34"/>
      <c r="W390" s="34"/>
      <c r="X390" s="34"/>
      <c r="Y390" s="34"/>
      <c r="Z390" s="34"/>
      <c r="AA390" s="34"/>
      <c r="AB390" s="34"/>
      <c r="AC390" s="34"/>
      <c r="AD390" s="34"/>
      <c r="AE390" s="34"/>
      <c r="AR390" s="221" t="s">
        <v>207</v>
      </c>
      <c r="AT390" s="221" t="s">
        <v>197</v>
      </c>
      <c r="AU390" s="221" t="s">
        <v>85</v>
      </c>
      <c r="AY390" s="17" t="s">
        <v>194</v>
      </c>
      <c r="BE390" s="222">
        <f t="shared" ref="BE390:BE396" si="24">IF(N390="základní",J390,0)</f>
        <v>0</v>
      </c>
      <c r="BF390" s="222">
        <f t="shared" ref="BF390:BF396" si="25">IF(N390="snížená",J390,0)</f>
        <v>0</v>
      </c>
      <c r="BG390" s="222">
        <f t="shared" ref="BG390:BG396" si="26">IF(N390="zákl. přenesená",J390,0)</f>
        <v>0</v>
      </c>
      <c r="BH390" s="222">
        <f t="shared" ref="BH390:BH396" si="27">IF(N390="sníž. přenesená",J390,0)</f>
        <v>0</v>
      </c>
      <c r="BI390" s="222">
        <f t="shared" ref="BI390:BI396" si="28">IF(N390="nulová",J390,0)</f>
        <v>0</v>
      </c>
      <c r="BJ390" s="17" t="s">
        <v>83</v>
      </c>
      <c r="BK390" s="222">
        <f t="shared" ref="BK390:BK396" si="29">ROUND(I390*H390,2)</f>
        <v>0</v>
      </c>
      <c r="BL390" s="17" t="s">
        <v>207</v>
      </c>
      <c r="BM390" s="221" t="s">
        <v>4576</v>
      </c>
    </row>
    <row r="391" spans="1:65" s="2" customFormat="1" ht="24" customHeight="1">
      <c r="A391" s="34"/>
      <c r="B391" s="35"/>
      <c r="C391" s="209" t="s">
        <v>878</v>
      </c>
      <c r="D391" s="209" t="s">
        <v>197</v>
      </c>
      <c r="E391" s="210" t="s">
        <v>932</v>
      </c>
      <c r="F391" s="211" t="s">
        <v>933</v>
      </c>
      <c r="G391" s="212" t="s">
        <v>318</v>
      </c>
      <c r="H391" s="213">
        <v>6.5</v>
      </c>
      <c r="I391" s="214"/>
      <c r="J391" s="215">
        <f t="shared" si="20"/>
        <v>0</v>
      </c>
      <c r="K391" s="216"/>
      <c r="L391" s="39"/>
      <c r="M391" s="217" t="s">
        <v>1</v>
      </c>
      <c r="N391" s="218" t="s">
        <v>40</v>
      </c>
      <c r="O391" s="71"/>
      <c r="P391" s="219">
        <f t="shared" si="21"/>
        <v>0</v>
      </c>
      <c r="Q391" s="219">
        <v>8.3000000000000001E-4</v>
      </c>
      <c r="R391" s="219">
        <f t="shared" si="22"/>
        <v>5.3950000000000005E-3</v>
      </c>
      <c r="S391" s="219">
        <v>1.4999999999999999E-2</v>
      </c>
      <c r="T391" s="220">
        <f t="shared" si="23"/>
        <v>9.7500000000000003E-2</v>
      </c>
      <c r="U391" s="34"/>
      <c r="V391" s="34"/>
      <c r="W391" s="34"/>
      <c r="X391" s="34"/>
      <c r="Y391" s="34"/>
      <c r="Z391" s="34"/>
      <c r="AA391" s="34"/>
      <c r="AB391" s="34"/>
      <c r="AC391" s="34"/>
      <c r="AD391" s="34"/>
      <c r="AE391" s="34"/>
      <c r="AR391" s="221" t="s">
        <v>207</v>
      </c>
      <c r="AT391" s="221" t="s">
        <v>197</v>
      </c>
      <c r="AU391" s="221" t="s">
        <v>85</v>
      </c>
      <c r="AY391" s="17" t="s">
        <v>194</v>
      </c>
      <c r="BE391" s="222">
        <f t="shared" si="24"/>
        <v>0</v>
      </c>
      <c r="BF391" s="222">
        <f t="shared" si="25"/>
        <v>0</v>
      </c>
      <c r="BG391" s="222">
        <f t="shared" si="26"/>
        <v>0</v>
      </c>
      <c r="BH391" s="222">
        <f t="shared" si="27"/>
        <v>0</v>
      </c>
      <c r="BI391" s="222">
        <f t="shared" si="28"/>
        <v>0</v>
      </c>
      <c r="BJ391" s="17" t="s">
        <v>83</v>
      </c>
      <c r="BK391" s="222">
        <f t="shared" si="29"/>
        <v>0</v>
      </c>
      <c r="BL391" s="17" t="s">
        <v>207</v>
      </c>
      <c r="BM391" s="221" t="s">
        <v>4577</v>
      </c>
    </row>
    <row r="392" spans="1:65" s="2" customFormat="1" ht="24" customHeight="1">
      <c r="A392" s="34"/>
      <c r="B392" s="35"/>
      <c r="C392" s="209" t="s">
        <v>884</v>
      </c>
      <c r="D392" s="209" t="s">
        <v>197</v>
      </c>
      <c r="E392" s="210" t="s">
        <v>936</v>
      </c>
      <c r="F392" s="211" t="s">
        <v>937</v>
      </c>
      <c r="G392" s="212" t="s">
        <v>318</v>
      </c>
      <c r="H392" s="213">
        <v>7.2</v>
      </c>
      <c r="I392" s="214"/>
      <c r="J392" s="215">
        <f t="shared" si="20"/>
        <v>0</v>
      </c>
      <c r="K392" s="216"/>
      <c r="L392" s="39"/>
      <c r="M392" s="217" t="s">
        <v>1</v>
      </c>
      <c r="N392" s="218" t="s">
        <v>40</v>
      </c>
      <c r="O392" s="71"/>
      <c r="P392" s="219">
        <f t="shared" si="21"/>
        <v>0</v>
      </c>
      <c r="Q392" s="219">
        <v>9.7000000000000005E-4</v>
      </c>
      <c r="R392" s="219">
        <f t="shared" si="22"/>
        <v>6.9840000000000006E-3</v>
      </c>
      <c r="S392" s="219">
        <v>2.5000000000000001E-2</v>
      </c>
      <c r="T392" s="220">
        <f t="shared" si="23"/>
        <v>0.18000000000000002</v>
      </c>
      <c r="U392" s="34"/>
      <c r="V392" s="34"/>
      <c r="W392" s="34"/>
      <c r="X392" s="34"/>
      <c r="Y392" s="34"/>
      <c r="Z392" s="34"/>
      <c r="AA392" s="34"/>
      <c r="AB392" s="34"/>
      <c r="AC392" s="34"/>
      <c r="AD392" s="34"/>
      <c r="AE392" s="34"/>
      <c r="AR392" s="221" t="s">
        <v>207</v>
      </c>
      <c r="AT392" s="221" t="s">
        <v>197</v>
      </c>
      <c r="AU392" s="221" t="s">
        <v>85</v>
      </c>
      <c r="AY392" s="17" t="s">
        <v>194</v>
      </c>
      <c r="BE392" s="222">
        <f t="shared" si="24"/>
        <v>0</v>
      </c>
      <c r="BF392" s="222">
        <f t="shared" si="25"/>
        <v>0</v>
      </c>
      <c r="BG392" s="222">
        <f t="shared" si="26"/>
        <v>0</v>
      </c>
      <c r="BH392" s="222">
        <f t="shared" si="27"/>
        <v>0</v>
      </c>
      <c r="BI392" s="222">
        <f t="shared" si="28"/>
        <v>0</v>
      </c>
      <c r="BJ392" s="17" t="s">
        <v>83</v>
      </c>
      <c r="BK392" s="222">
        <f t="shared" si="29"/>
        <v>0</v>
      </c>
      <c r="BL392" s="17" t="s">
        <v>207</v>
      </c>
      <c r="BM392" s="221" t="s">
        <v>4578</v>
      </c>
    </row>
    <row r="393" spans="1:65" s="2" customFormat="1" ht="24" customHeight="1">
      <c r="A393" s="34"/>
      <c r="B393" s="35"/>
      <c r="C393" s="209" t="s">
        <v>890</v>
      </c>
      <c r="D393" s="209" t="s">
        <v>197</v>
      </c>
      <c r="E393" s="210" t="s">
        <v>940</v>
      </c>
      <c r="F393" s="211" t="s">
        <v>941</v>
      </c>
      <c r="G393" s="212" t="s">
        <v>318</v>
      </c>
      <c r="H393" s="213">
        <v>6.2</v>
      </c>
      <c r="I393" s="214"/>
      <c r="J393" s="215">
        <f t="shared" si="20"/>
        <v>0</v>
      </c>
      <c r="K393" s="216"/>
      <c r="L393" s="39"/>
      <c r="M393" s="217" t="s">
        <v>1</v>
      </c>
      <c r="N393" s="218" t="s">
        <v>40</v>
      </c>
      <c r="O393" s="71"/>
      <c r="P393" s="219">
        <f t="shared" si="21"/>
        <v>0</v>
      </c>
      <c r="Q393" s="219">
        <v>1.07E-3</v>
      </c>
      <c r="R393" s="219">
        <f t="shared" si="22"/>
        <v>6.6340000000000001E-3</v>
      </c>
      <c r="S393" s="219">
        <v>3.7999999999999999E-2</v>
      </c>
      <c r="T393" s="220">
        <f t="shared" si="23"/>
        <v>0.2356</v>
      </c>
      <c r="U393" s="34"/>
      <c r="V393" s="34"/>
      <c r="W393" s="34"/>
      <c r="X393" s="34"/>
      <c r="Y393" s="34"/>
      <c r="Z393" s="34"/>
      <c r="AA393" s="34"/>
      <c r="AB393" s="34"/>
      <c r="AC393" s="34"/>
      <c r="AD393" s="34"/>
      <c r="AE393" s="34"/>
      <c r="AR393" s="221" t="s">
        <v>207</v>
      </c>
      <c r="AT393" s="221" t="s">
        <v>197</v>
      </c>
      <c r="AU393" s="221" t="s">
        <v>85</v>
      </c>
      <c r="AY393" s="17" t="s">
        <v>194</v>
      </c>
      <c r="BE393" s="222">
        <f t="shared" si="24"/>
        <v>0</v>
      </c>
      <c r="BF393" s="222">
        <f t="shared" si="25"/>
        <v>0</v>
      </c>
      <c r="BG393" s="222">
        <f t="shared" si="26"/>
        <v>0</v>
      </c>
      <c r="BH393" s="222">
        <f t="shared" si="27"/>
        <v>0</v>
      </c>
      <c r="BI393" s="222">
        <f t="shared" si="28"/>
        <v>0</v>
      </c>
      <c r="BJ393" s="17" t="s">
        <v>83</v>
      </c>
      <c r="BK393" s="222">
        <f t="shared" si="29"/>
        <v>0</v>
      </c>
      <c r="BL393" s="17" t="s">
        <v>207</v>
      </c>
      <c r="BM393" s="221" t="s">
        <v>4579</v>
      </c>
    </row>
    <row r="394" spans="1:65" s="2" customFormat="1" ht="24" customHeight="1">
      <c r="A394" s="34"/>
      <c r="B394" s="35"/>
      <c r="C394" s="209" t="s">
        <v>897</v>
      </c>
      <c r="D394" s="209" t="s">
        <v>197</v>
      </c>
      <c r="E394" s="210" t="s">
        <v>944</v>
      </c>
      <c r="F394" s="211" t="s">
        <v>945</v>
      </c>
      <c r="G394" s="212" t="s">
        <v>318</v>
      </c>
      <c r="H394" s="213">
        <v>9.6</v>
      </c>
      <c r="I394" s="214"/>
      <c r="J394" s="215">
        <f t="shared" si="20"/>
        <v>0</v>
      </c>
      <c r="K394" s="216"/>
      <c r="L394" s="39"/>
      <c r="M394" s="217" t="s">
        <v>1</v>
      </c>
      <c r="N394" s="218" t="s">
        <v>40</v>
      </c>
      <c r="O394" s="71"/>
      <c r="P394" s="219">
        <f t="shared" si="21"/>
        <v>0</v>
      </c>
      <c r="Q394" s="219">
        <v>1.08E-3</v>
      </c>
      <c r="R394" s="219">
        <f t="shared" si="22"/>
        <v>1.0368E-2</v>
      </c>
      <c r="S394" s="219">
        <v>5.2999999999999999E-2</v>
      </c>
      <c r="T394" s="220">
        <f t="shared" si="23"/>
        <v>0.50879999999999992</v>
      </c>
      <c r="U394" s="34"/>
      <c r="V394" s="34"/>
      <c r="W394" s="34"/>
      <c r="X394" s="34"/>
      <c r="Y394" s="34"/>
      <c r="Z394" s="34"/>
      <c r="AA394" s="34"/>
      <c r="AB394" s="34"/>
      <c r="AC394" s="34"/>
      <c r="AD394" s="34"/>
      <c r="AE394" s="34"/>
      <c r="AR394" s="221" t="s">
        <v>207</v>
      </c>
      <c r="AT394" s="221" t="s">
        <v>197</v>
      </c>
      <c r="AU394" s="221" t="s">
        <v>85</v>
      </c>
      <c r="AY394" s="17" t="s">
        <v>194</v>
      </c>
      <c r="BE394" s="222">
        <f t="shared" si="24"/>
        <v>0</v>
      </c>
      <c r="BF394" s="222">
        <f t="shared" si="25"/>
        <v>0</v>
      </c>
      <c r="BG394" s="222">
        <f t="shared" si="26"/>
        <v>0</v>
      </c>
      <c r="BH394" s="222">
        <f t="shared" si="27"/>
        <v>0</v>
      </c>
      <c r="BI394" s="222">
        <f t="shared" si="28"/>
        <v>0</v>
      </c>
      <c r="BJ394" s="17" t="s">
        <v>83</v>
      </c>
      <c r="BK394" s="222">
        <f t="shared" si="29"/>
        <v>0</v>
      </c>
      <c r="BL394" s="17" t="s">
        <v>207</v>
      </c>
      <c r="BM394" s="221" t="s">
        <v>4580</v>
      </c>
    </row>
    <row r="395" spans="1:65" s="2" customFormat="1" ht="24" customHeight="1">
      <c r="A395" s="34"/>
      <c r="B395" s="35"/>
      <c r="C395" s="209" t="s">
        <v>901</v>
      </c>
      <c r="D395" s="209" t="s">
        <v>197</v>
      </c>
      <c r="E395" s="210" t="s">
        <v>948</v>
      </c>
      <c r="F395" s="211" t="s">
        <v>949</v>
      </c>
      <c r="G395" s="212" t="s">
        <v>318</v>
      </c>
      <c r="H395" s="213">
        <v>8.8000000000000007</v>
      </c>
      <c r="I395" s="214"/>
      <c r="J395" s="215">
        <f t="shared" si="20"/>
        <v>0</v>
      </c>
      <c r="K395" s="216"/>
      <c r="L395" s="39"/>
      <c r="M395" s="217" t="s">
        <v>1</v>
      </c>
      <c r="N395" s="218" t="s">
        <v>40</v>
      </c>
      <c r="O395" s="71"/>
      <c r="P395" s="219">
        <f t="shared" si="21"/>
        <v>0</v>
      </c>
      <c r="Q395" s="219">
        <v>1.2199999999999999E-3</v>
      </c>
      <c r="R395" s="219">
        <f t="shared" si="22"/>
        <v>1.0736000000000001E-2</v>
      </c>
      <c r="S395" s="219">
        <v>7.0000000000000007E-2</v>
      </c>
      <c r="T395" s="220">
        <f t="shared" si="23"/>
        <v>0.6160000000000001</v>
      </c>
      <c r="U395" s="34"/>
      <c r="V395" s="34"/>
      <c r="W395" s="34"/>
      <c r="X395" s="34"/>
      <c r="Y395" s="34"/>
      <c r="Z395" s="34"/>
      <c r="AA395" s="34"/>
      <c r="AB395" s="34"/>
      <c r="AC395" s="34"/>
      <c r="AD395" s="34"/>
      <c r="AE395" s="34"/>
      <c r="AR395" s="221" t="s">
        <v>207</v>
      </c>
      <c r="AT395" s="221" t="s">
        <v>197</v>
      </c>
      <c r="AU395" s="221" t="s">
        <v>85</v>
      </c>
      <c r="AY395" s="17" t="s">
        <v>194</v>
      </c>
      <c r="BE395" s="222">
        <f t="shared" si="24"/>
        <v>0</v>
      </c>
      <c r="BF395" s="222">
        <f t="shared" si="25"/>
        <v>0</v>
      </c>
      <c r="BG395" s="222">
        <f t="shared" si="26"/>
        <v>0</v>
      </c>
      <c r="BH395" s="222">
        <f t="shared" si="27"/>
        <v>0</v>
      </c>
      <c r="BI395" s="222">
        <f t="shared" si="28"/>
        <v>0</v>
      </c>
      <c r="BJ395" s="17" t="s">
        <v>83</v>
      </c>
      <c r="BK395" s="222">
        <f t="shared" si="29"/>
        <v>0</v>
      </c>
      <c r="BL395" s="17" t="s">
        <v>207</v>
      </c>
      <c r="BM395" s="221" t="s">
        <v>4581</v>
      </c>
    </row>
    <row r="396" spans="1:65" s="2" customFormat="1" ht="24" customHeight="1">
      <c r="A396" s="34"/>
      <c r="B396" s="35"/>
      <c r="C396" s="209" t="s">
        <v>906</v>
      </c>
      <c r="D396" s="209" t="s">
        <v>197</v>
      </c>
      <c r="E396" s="210" t="s">
        <v>327</v>
      </c>
      <c r="F396" s="211" t="s">
        <v>328</v>
      </c>
      <c r="G396" s="212" t="s">
        <v>280</v>
      </c>
      <c r="H396" s="213">
        <v>5869</v>
      </c>
      <c r="I396" s="214"/>
      <c r="J396" s="215">
        <f t="shared" si="20"/>
        <v>0</v>
      </c>
      <c r="K396" s="216"/>
      <c r="L396" s="39"/>
      <c r="M396" s="217" t="s">
        <v>1</v>
      </c>
      <c r="N396" s="218" t="s">
        <v>40</v>
      </c>
      <c r="O396" s="71"/>
      <c r="P396" s="219">
        <f t="shared" si="21"/>
        <v>0</v>
      </c>
      <c r="Q396" s="219">
        <v>0</v>
      </c>
      <c r="R396" s="219">
        <f t="shared" si="22"/>
        <v>0</v>
      </c>
      <c r="S396" s="219">
        <v>0.68</v>
      </c>
      <c r="T396" s="220">
        <f t="shared" si="23"/>
        <v>3990.92</v>
      </c>
      <c r="U396" s="34"/>
      <c r="V396" s="34"/>
      <c r="W396" s="34"/>
      <c r="X396" s="34"/>
      <c r="Y396" s="34"/>
      <c r="Z396" s="34"/>
      <c r="AA396" s="34"/>
      <c r="AB396" s="34"/>
      <c r="AC396" s="34"/>
      <c r="AD396" s="34"/>
      <c r="AE396" s="34"/>
      <c r="AR396" s="221" t="s">
        <v>207</v>
      </c>
      <c r="AT396" s="221" t="s">
        <v>197</v>
      </c>
      <c r="AU396" s="221" t="s">
        <v>85</v>
      </c>
      <c r="AY396" s="17" t="s">
        <v>194</v>
      </c>
      <c r="BE396" s="222">
        <f t="shared" si="24"/>
        <v>0</v>
      </c>
      <c r="BF396" s="222">
        <f t="shared" si="25"/>
        <v>0</v>
      </c>
      <c r="BG396" s="222">
        <f t="shared" si="26"/>
        <v>0</v>
      </c>
      <c r="BH396" s="222">
        <f t="shared" si="27"/>
        <v>0</v>
      </c>
      <c r="BI396" s="222">
        <f t="shared" si="28"/>
        <v>0</v>
      </c>
      <c r="BJ396" s="17" t="s">
        <v>83</v>
      </c>
      <c r="BK396" s="222">
        <f t="shared" si="29"/>
        <v>0</v>
      </c>
      <c r="BL396" s="17" t="s">
        <v>207</v>
      </c>
      <c r="BM396" s="221" t="s">
        <v>4582</v>
      </c>
    </row>
    <row r="397" spans="1:65" s="2" customFormat="1" ht="19.5">
      <c r="A397" s="34"/>
      <c r="B397" s="35"/>
      <c r="C397" s="36"/>
      <c r="D397" s="223" t="s">
        <v>203</v>
      </c>
      <c r="E397" s="36"/>
      <c r="F397" s="224" t="s">
        <v>330</v>
      </c>
      <c r="G397" s="36"/>
      <c r="H397" s="36"/>
      <c r="I397" s="122"/>
      <c r="J397" s="36"/>
      <c r="K397" s="36"/>
      <c r="L397" s="39"/>
      <c r="M397" s="225"/>
      <c r="N397" s="226"/>
      <c r="O397" s="71"/>
      <c r="P397" s="71"/>
      <c r="Q397" s="71"/>
      <c r="R397" s="71"/>
      <c r="S397" s="71"/>
      <c r="T397" s="72"/>
      <c r="U397" s="34"/>
      <c r="V397" s="34"/>
      <c r="W397" s="34"/>
      <c r="X397" s="34"/>
      <c r="Y397" s="34"/>
      <c r="Z397" s="34"/>
      <c r="AA397" s="34"/>
      <c r="AB397" s="34"/>
      <c r="AC397" s="34"/>
      <c r="AD397" s="34"/>
      <c r="AE397" s="34"/>
      <c r="AT397" s="17" t="s">
        <v>203</v>
      </c>
      <c r="AU397" s="17" t="s">
        <v>85</v>
      </c>
    </row>
    <row r="398" spans="1:65" s="13" customFormat="1" ht="11.25">
      <c r="B398" s="231"/>
      <c r="C398" s="232"/>
      <c r="D398" s="223" t="s">
        <v>287</v>
      </c>
      <c r="E398" s="233" t="s">
        <v>1</v>
      </c>
      <c r="F398" s="234" t="s">
        <v>4583</v>
      </c>
      <c r="G398" s="232"/>
      <c r="H398" s="235">
        <v>5869</v>
      </c>
      <c r="I398" s="236"/>
      <c r="J398" s="232"/>
      <c r="K398" s="232"/>
      <c r="L398" s="237"/>
      <c r="M398" s="238"/>
      <c r="N398" s="239"/>
      <c r="O398" s="239"/>
      <c r="P398" s="239"/>
      <c r="Q398" s="239"/>
      <c r="R398" s="239"/>
      <c r="S398" s="239"/>
      <c r="T398" s="240"/>
      <c r="AT398" s="241" t="s">
        <v>287</v>
      </c>
      <c r="AU398" s="241" t="s">
        <v>85</v>
      </c>
      <c r="AV398" s="13" t="s">
        <v>85</v>
      </c>
      <c r="AW398" s="13" t="s">
        <v>31</v>
      </c>
      <c r="AX398" s="13" t="s">
        <v>83</v>
      </c>
      <c r="AY398" s="241" t="s">
        <v>194</v>
      </c>
    </row>
    <row r="399" spans="1:65" s="12" customFormat="1" ht="22.9" customHeight="1">
      <c r="B399" s="193"/>
      <c r="C399" s="194"/>
      <c r="D399" s="195" t="s">
        <v>74</v>
      </c>
      <c r="E399" s="207" t="s">
        <v>340</v>
      </c>
      <c r="F399" s="207" t="s">
        <v>341</v>
      </c>
      <c r="G399" s="194"/>
      <c r="H399" s="194"/>
      <c r="I399" s="197"/>
      <c r="J399" s="208">
        <f>BK399</f>
        <v>0</v>
      </c>
      <c r="K399" s="194"/>
      <c r="L399" s="199"/>
      <c r="M399" s="200"/>
      <c r="N399" s="201"/>
      <c r="O399" s="201"/>
      <c r="P399" s="202">
        <f>SUM(P400:P414)</f>
        <v>0</v>
      </c>
      <c r="Q399" s="201"/>
      <c r="R399" s="202">
        <f>SUM(R400:R414)</f>
        <v>0</v>
      </c>
      <c r="S399" s="201"/>
      <c r="T399" s="203">
        <f>SUM(T400:T414)</f>
        <v>0</v>
      </c>
      <c r="AR399" s="204" t="s">
        <v>83</v>
      </c>
      <c r="AT399" s="205" t="s">
        <v>74</v>
      </c>
      <c r="AU399" s="205" t="s">
        <v>83</v>
      </c>
      <c r="AY399" s="204" t="s">
        <v>194</v>
      </c>
      <c r="BK399" s="206">
        <f>SUM(BK400:BK414)</f>
        <v>0</v>
      </c>
    </row>
    <row r="400" spans="1:65" s="2" customFormat="1" ht="24" customHeight="1">
      <c r="A400" s="34"/>
      <c r="B400" s="35"/>
      <c r="C400" s="209" t="s">
        <v>910</v>
      </c>
      <c r="D400" s="209" t="s">
        <v>197</v>
      </c>
      <c r="E400" s="210" t="s">
        <v>342</v>
      </c>
      <c r="F400" s="211" t="s">
        <v>343</v>
      </c>
      <c r="G400" s="212" t="s">
        <v>344</v>
      </c>
      <c r="H400" s="213">
        <v>2014.4010000000001</v>
      </c>
      <c r="I400" s="214"/>
      <c r="J400" s="215">
        <f>ROUND(I400*H400,2)</f>
        <v>0</v>
      </c>
      <c r="K400" s="216"/>
      <c r="L400" s="39"/>
      <c r="M400" s="217" t="s">
        <v>1</v>
      </c>
      <c r="N400" s="218" t="s">
        <v>40</v>
      </c>
      <c r="O400" s="71"/>
      <c r="P400" s="219">
        <f>O400*H400</f>
        <v>0</v>
      </c>
      <c r="Q400" s="219">
        <v>0</v>
      </c>
      <c r="R400" s="219">
        <f>Q400*H400</f>
        <v>0</v>
      </c>
      <c r="S400" s="219">
        <v>0</v>
      </c>
      <c r="T400" s="220">
        <f>S400*H400</f>
        <v>0</v>
      </c>
      <c r="U400" s="34"/>
      <c r="V400" s="34"/>
      <c r="W400" s="34"/>
      <c r="X400" s="34"/>
      <c r="Y400" s="34"/>
      <c r="Z400" s="34"/>
      <c r="AA400" s="34"/>
      <c r="AB400" s="34"/>
      <c r="AC400" s="34"/>
      <c r="AD400" s="34"/>
      <c r="AE400" s="34"/>
      <c r="AR400" s="221" t="s">
        <v>207</v>
      </c>
      <c r="AT400" s="221" t="s">
        <v>197</v>
      </c>
      <c r="AU400" s="221" t="s">
        <v>85</v>
      </c>
      <c r="AY400" s="17" t="s">
        <v>194</v>
      </c>
      <c r="BE400" s="222">
        <f>IF(N400="základní",J400,0)</f>
        <v>0</v>
      </c>
      <c r="BF400" s="222">
        <f>IF(N400="snížená",J400,0)</f>
        <v>0</v>
      </c>
      <c r="BG400" s="222">
        <f>IF(N400="zákl. přenesená",J400,0)</f>
        <v>0</v>
      </c>
      <c r="BH400" s="222">
        <f>IF(N400="sníž. přenesená",J400,0)</f>
        <v>0</v>
      </c>
      <c r="BI400" s="222">
        <f>IF(N400="nulová",J400,0)</f>
        <v>0</v>
      </c>
      <c r="BJ400" s="17" t="s">
        <v>83</v>
      </c>
      <c r="BK400" s="222">
        <f>ROUND(I400*H400,2)</f>
        <v>0</v>
      </c>
      <c r="BL400" s="17" t="s">
        <v>207</v>
      </c>
      <c r="BM400" s="221" t="s">
        <v>4584</v>
      </c>
    </row>
    <row r="401" spans="1:65" s="13" customFormat="1" ht="11.25">
      <c r="B401" s="231"/>
      <c r="C401" s="232"/>
      <c r="D401" s="223" t="s">
        <v>287</v>
      </c>
      <c r="E401" s="232"/>
      <c r="F401" s="234" t="s">
        <v>4585</v>
      </c>
      <c r="G401" s="232"/>
      <c r="H401" s="235">
        <v>2014.4010000000001</v>
      </c>
      <c r="I401" s="236"/>
      <c r="J401" s="232"/>
      <c r="K401" s="232"/>
      <c r="L401" s="237"/>
      <c r="M401" s="238"/>
      <c r="N401" s="239"/>
      <c r="O401" s="239"/>
      <c r="P401" s="239"/>
      <c r="Q401" s="239"/>
      <c r="R401" s="239"/>
      <c r="S401" s="239"/>
      <c r="T401" s="240"/>
      <c r="AT401" s="241" t="s">
        <v>287</v>
      </c>
      <c r="AU401" s="241" t="s">
        <v>85</v>
      </c>
      <c r="AV401" s="13" t="s">
        <v>85</v>
      </c>
      <c r="AW401" s="13" t="s">
        <v>4</v>
      </c>
      <c r="AX401" s="13" t="s">
        <v>83</v>
      </c>
      <c r="AY401" s="241" t="s">
        <v>194</v>
      </c>
    </row>
    <row r="402" spans="1:65" s="2" customFormat="1" ht="24" customHeight="1">
      <c r="A402" s="34"/>
      <c r="B402" s="35"/>
      <c r="C402" s="209" t="s">
        <v>914</v>
      </c>
      <c r="D402" s="209" t="s">
        <v>197</v>
      </c>
      <c r="E402" s="210" t="s">
        <v>346</v>
      </c>
      <c r="F402" s="211" t="s">
        <v>347</v>
      </c>
      <c r="G402" s="212" t="s">
        <v>344</v>
      </c>
      <c r="H402" s="213">
        <v>1128.0650000000001</v>
      </c>
      <c r="I402" s="214"/>
      <c r="J402" s="215">
        <f>ROUND(I402*H402,2)</f>
        <v>0</v>
      </c>
      <c r="K402" s="216"/>
      <c r="L402" s="39"/>
      <c r="M402" s="217" t="s">
        <v>1</v>
      </c>
      <c r="N402" s="218" t="s">
        <v>40</v>
      </c>
      <c r="O402" s="71"/>
      <c r="P402" s="219">
        <f>O402*H402</f>
        <v>0</v>
      </c>
      <c r="Q402" s="219">
        <v>0</v>
      </c>
      <c r="R402" s="219">
        <f>Q402*H402</f>
        <v>0</v>
      </c>
      <c r="S402" s="219">
        <v>0</v>
      </c>
      <c r="T402" s="220">
        <f>S402*H402</f>
        <v>0</v>
      </c>
      <c r="U402" s="34"/>
      <c r="V402" s="34"/>
      <c r="W402" s="34"/>
      <c r="X402" s="34"/>
      <c r="Y402" s="34"/>
      <c r="Z402" s="34"/>
      <c r="AA402" s="34"/>
      <c r="AB402" s="34"/>
      <c r="AC402" s="34"/>
      <c r="AD402" s="34"/>
      <c r="AE402" s="34"/>
      <c r="AR402" s="221" t="s">
        <v>207</v>
      </c>
      <c r="AT402" s="221" t="s">
        <v>197</v>
      </c>
      <c r="AU402" s="221" t="s">
        <v>85</v>
      </c>
      <c r="AY402" s="17" t="s">
        <v>194</v>
      </c>
      <c r="BE402" s="222">
        <f>IF(N402="základní",J402,0)</f>
        <v>0</v>
      </c>
      <c r="BF402" s="222">
        <f>IF(N402="snížená",J402,0)</f>
        <v>0</v>
      </c>
      <c r="BG402" s="222">
        <f>IF(N402="zákl. přenesená",J402,0)</f>
        <v>0</v>
      </c>
      <c r="BH402" s="222">
        <f>IF(N402="sníž. přenesená",J402,0)</f>
        <v>0</v>
      </c>
      <c r="BI402" s="222">
        <f>IF(N402="nulová",J402,0)</f>
        <v>0</v>
      </c>
      <c r="BJ402" s="17" t="s">
        <v>83</v>
      </c>
      <c r="BK402" s="222">
        <f>ROUND(I402*H402,2)</f>
        <v>0</v>
      </c>
      <c r="BL402" s="17" t="s">
        <v>207</v>
      </c>
      <c r="BM402" s="221" t="s">
        <v>4586</v>
      </c>
    </row>
    <row r="403" spans="1:65" s="13" customFormat="1" ht="11.25">
      <c r="B403" s="231"/>
      <c r="C403" s="232"/>
      <c r="D403" s="223" t="s">
        <v>287</v>
      </c>
      <c r="E403" s="232"/>
      <c r="F403" s="234" t="s">
        <v>4587</v>
      </c>
      <c r="G403" s="232"/>
      <c r="H403" s="235">
        <v>1128.0650000000001</v>
      </c>
      <c r="I403" s="236"/>
      <c r="J403" s="232"/>
      <c r="K403" s="232"/>
      <c r="L403" s="237"/>
      <c r="M403" s="238"/>
      <c r="N403" s="239"/>
      <c r="O403" s="239"/>
      <c r="P403" s="239"/>
      <c r="Q403" s="239"/>
      <c r="R403" s="239"/>
      <c r="S403" s="239"/>
      <c r="T403" s="240"/>
      <c r="AT403" s="241" t="s">
        <v>287</v>
      </c>
      <c r="AU403" s="241" t="s">
        <v>85</v>
      </c>
      <c r="AV403" s="13" t="s">
        <v>85</v>
      </c>
      <c r="AW403" s="13" t="s">
        <v>4</v>
      </c>
      <c r="AX403" s="13" t="s">
        <v>83</v>
      </c>
      <c r="AY403" s="241" t="s">
        <v>194</v>
      </c>
    </row>
    <row r="404" spans="1:65" s="2" customFormat="1" ht="24" customHeight="1">
      <c r="A404" s="34"/>
      <c r="B404" s="35"/>
      <c r="C404" s="209" t="s">
        <v>918</v>
      </c>
      <c r="D404" s="209" t="s">
        <v>197</v>
      </c>
      <c r="E404" s="210" t="s">
        <v>349</v>
      </c>
      <c r="F404" s="211" t="s">
        <v>350</v>
      </c>
      <c r="G404" s="212" t="s">
        <v>344</v>
      </c>
      <c r="H404" s="213">
        <v>4028.8020000000001</v>
      </c>
      <c r="I404" s="214"/>
      <c r="J404" s="215">
        <f>ROUND(I404*H404,2)</f>
        <v>0</v>
      </c>
      <c r="K404" s="216"/>
      <c r="L404" s="39"/>
      <c r="M404" s="217" t="s">
        <v>1</v>
      </c>
      <c r="N404" s="218" t="s">
        <v>40</v>
      </c>
      <c r="O404" s="71"/>
      <c r="P404" s="219">
        <f>O404*H404</f>
        <v>0</v>
      </c>
      <c r="Q404" s="219">
        <v>0</v>
      </c>
      <c r="R404" s="219">
        <f>Q404*H404</f>
        <v>0</v>
      </c>
      <c r="S404" s="219">
        <v>0</v>
      </c>
      <c r="T404" s="220">
        <f>S404*H404</f>
        <v>0</v>
      </c>
      <c r="U404" s="34"/>
      <c r="V404" s="34"/>
      <c r="W404" s="34"/>
      <c r="X404" s="34"/>
      <c r="Y404" s="34"/>
      <c r="Z404" s="34"/>
      <c r="AA404" s="34"/>
      <c r="AB404" s="34"/>
      <c r="AC404" s="34"/>
      <c r="AD404" s="34"/>
      <c r="AE404" s="34"/>
      <c r="AR404" s="221" t="s">
        <v>207</v>
      </c>
      <c r="AT404" s="221" t="s">
        <v>197</v>
      </c>
      <c r="AU404" s="221" t="s">
        <v>85</v>
      </c>
      <c r="AY404" s="17" t="s">
        <v>194</v>
      </c>
      <c r="BE404" s="222">
        <f>IF(N404="základní",J404,0)</f>
        <v>0</v>
      </c>
      <c r="BF404" s="222">
        <f>IF(N404="snížená",J404,0)</f>
        <v>0</v>
      </c>
      <c r="BG404" s="222">
        <f>IF(N404="zákl. přenesená",J404,0)</f>
        <v>0</v>
      </c>
      <c r="BH404" s="222">
        <f>IF(N404="sníž. přenesená",J404,0)</f>
        <v>0</v>
      </c>
      <c r="BI404" s="222">
        <f>IF(N404="nulová",J404,0)</f>
        <v>0</v>
      </c>
      <c r="BJ404" s="17" t="s">
        <v>83</v>
      </c>
      <c r="BK404" s="222">
        <f>ROUND(I404*H404,2)</f>
        <v>0</v>
      </c>
      <c r="BL404" s="17" t="s">
        <v>207</v>
      </c>
      <c r="BM404" s="221" t="s">
        <v>4588</v>
      </c>
    </row>
    <row r="405" spans="1:65" s="2" customFormat="1" ht="24" customHeight="1">
      <c r="A405" s="34"/>
      <c r="B405" s="35"/>
      <c r="C405" s="209" t="s">
        <v>922</v>
      </c>
      <c r="D405" s="209" t="s">
        <v>197</v>
      </c>
      <c r="E405" s="210" t="s">
        <v>355</v>
      </c>
      <c r="F405" s="211" t="s">
        <v>356</v>
      </c>
      <c r="G405" s="212" t="s">
        <v>344</v>
      </c>
      <c r="H405" s="213">
        <v>40288.019999999997</v>
      </c>
      <c r="I405" s="214"/>
      <c r="J405" s="215">
        <f>ROUND(I405*H405,2)</f>
        <v>0</v>
      </c>
      <c r="K405" s="216"/>
      <c r="L405" s="39"/>
      <c r="M405" s="217" t="s">
        <v>1</v>
      </c>
      <c r="N405" s="218" t="s">
        <v>40</v>
      </c>
      <c r="O405" s="71"/>
      <c r="P405" s="219">
        <f>O405*H405</f>
        <v>0</v>
      </c>
      <c r="Q405" s="219">
        <v>0</v>
      </c>
      <c r="R405" s="219">
        <f>Q405*H405</f>
        <v>0</v>
      </c>
      <c r="S405" s="219">
        <v>0</v>
      </c>
      <c r="T405" s="220">
        <f>S405*H405</f>
        <v>0</v>
      </c>
      <c r="U405" s="34"/>
      <c r="V405" s="34"/>
      <c r="W405" s="34"/>
      <c r="X405" s="34"/>
      <c r="Y405" s="34"/>
      <c r="Z405" s="34"/>
      <c r="AA405" s="34"/>
      <c r="AB405" s="34"/>
      <c r="AC405" s="34"/>
      <c r="AD405" s="34"/>
      <c r="AE405" s="34"/>
      <c r="AR405" s="221" t="s">
        <v>207</v>
      </c>
      <c r="AT405" s="221" t="s">
        <v>197</v>
      </c>
      <c r="AU405" s="221" t="s">
        <v>85</v>
      </c>
      <c r="AY405" s="17" t="s">
        <v>194</v>
      </c>
      <c r="BE405" s="222">
        <f>IF(N405="základní",J405,0)</f>
        <v>0</v>
      </c>
      <c r="BF405" s="222">
        <f>IF(N405="snížená",J405,0)</f>
        <v>0</v>
      </c>
      <c r="BG405" s="222">
        <f>IF(N405="zákl. přenesená",J405,0)</f>
        <v>0</v>
      </c>
      <c r="BH405" s="222">
        <f>IF(N405="sníž. přenesená",J405,0)</f>
        <v>0</v>
      </c>
      <c r="BI405" s="222">
        <f>IF(N405="nulová",J405,0)</f>
        <v>0</v>
      </c>
      <c r="BJ405" s="17" t="s">
        <v>83</v>
      </c>
      <c r="BK405" s="222">
        <f>ROUND(I405*H405,2)</f>
        <v>0</v>
      </c>
      <c r="BL405" s="17" t="s">
        <v>207</v>
      </c>
      <c r="BM405" s="221" t="s">
        <v>4589</v>
      </c>
    </row>
    <row r="406" spans="1:65" s="13" customFormat="1" ht="11.25">
      <c r="B406" s="231"/>
      <c r="C406" s="232"/>
      <c r="D406" s="223" t="s">
        <v>287</v>
      </c>
      <c r="E406" s="232"/>
      <c r="F406" s="234" t="s">
        <v>4590</v>
      </c>
      <c r="G406" s="232"/>
      <c r="H406" s="235">
        <v>40288.019999999997</v>
      </c>
      <c r="I406" s="236"/>
      <c r="J406" s="232"/>
      <c r="K406" s="232"/>
      <c r="L406" s="237"/>
      <c r="M406" s="238"/>
      <c r="N406" s="239"/>
      <c r="O406" s="239"/>
      <c r="P406" s="239"/>
      <c r="Q406" s="239"/>
      <c r="R406" s="239"/>
      <c r="S406" s="239"/>
      <c r="T406" s="240"/>
      <c r="AT406" s="241" t="s">
        <v>287</v>
      </c>
      <c r="AU406" s="241" t="s">
        <v>85</v>
      </c>
      <c r="AV406" s="13" t="s">
        <v>85</v>
      </c>
      <c r="AW406" s="13" t="s">
        <v>4</v>
      </c>
      <c r="AX406" s="13" t="s">
        <v>83</v>
      </c>
      <c r="AY406" s="241" t="s">
        <v>194</v>
      </c>
    </row>
    <row r="407" spans="1:65" s="2" customFormat="1" ht="24" customHeight="1">
      <c r="A407" s="34"/>
      <c r="B407" s="35"/>
      <c r="C407" s="209" t="s">
        <v>927</v>
      </c>
      <c r="D407" s="209" t="s">
        <v>197</v>
      </c>
      <c r="E407" s="210" t="s">
        <v>352</v>
      </c>
      <c r="F407" s="211" t="s">
        <v>353</v>
      </c>
      <c r="G407" s="212" t="s">
        <v>344</v>
      </c>
      <c r="H407" s="213">
        <v>4028.8020000000001</v>
      </c>
      <c r="I407" s="214"/>
      <c r="J407" s="215">
        <f t="shared" ref="J407:J414" si="30">ROUND(I407*H407,2)</f>
        <v>0</v>
      </c>
      <c r="K407" s="216"/>
      <c r="L407" s="39"/>
      <c r="M407" s="217" t="s">
        <v>1</v>
      </c>
      <c r="N407" s="218" t="s">
        <v>40</v>
      </c>
      <c r="O407" s="71"/>
      <c r="P407" s="219">
        <f t="shared" ref="P407:P414" si="31">O407*H407</f>
        <v>0</v>
      </c>
      <c r="Q407" s="219">
        <v>0</v>
      </c>
      <c r="R407" s="219">
        <f t="shared" ref="R407:R414" si="32">Q407*H407</f>
        <v>0</v>
      </c>
      <c r="S407" s="219">
        <v>0</v>
      </c>
      <c r="T407" s="220">
        <f t="shared" ref="T407:T414" si="33">S407*H407</f>
        <v>0</v>
      </c>
      <c r="U407" s="34"/>
      <c r="V407" s="34"/>
      <c r="W407" s="34"/>
      <c r="X407" s="34"/>
      <c r="Y407" s="34"/>
      <c r="Z407" s="34"/>
      <c r="AA407" s="34"/>
      <c r="AB407" s="34"/>
      <c r="AC407" s="34"/>
      <c r="AD407" s="34"/>
      <c r="AE407" s="34"/>
      <c r="AR407" s="221" t="s">
        <v>207</v>
      </c>
      <c r="AT407" s="221" t="s">
        <v>197</v>
      </c>
      <c r="AU407" s="221" t="s">
        <v>85</v>
      </c>
      <c r="AY407" s="17" t="s">
        <v>194</v>
      </c>
      <c r="BE407" s="222">
        <f t="shared" ref="BE407:BE414" si="34">IF(N407="základní",J407,0)</f>
        <v>0</v>
      </c>
      <c r="BF407" s="222">
        <f t="shared" ref="BF407:BF414" si="35">IF(N407="snížená",J407,0)</f>
        <v>0</v>
      </c>
      <c r="BG407" s="222">
        <f t="shared" ref="BG407:BG414" si="36">IF(N407="zákl. přenesená",J407,0)</f>
        <v>0</v>
      </c>
      <c r="BH407" s="222">
        <f t="shared" ref="BH407:BH414" si="37">IF(N407="sníž. přenesená",J407,0)</f>
        <v>0</v>
      </c>
      <c r="BI407" s="222">
        <f t="shared" ref="BI407:BI414" si="38">IF(N407="nulová",J407,0)</f>
        <v>0</v>
      </c>
      <c r="BJ407" s="17" t="s">
        <v>83</v>
      </c>
      <c r="BK407" s="222">
        <f t="shared" ref="BK407:BK414" si="39">ROUND(I407*H407,2)</f>
        <v>0</v>
      </c>
      <c r="BL407" s="17" t="s">
        <v>207</v>
      </c>
      <c r="BM407" s="221" t="s">
        <v>4591</v>
      </c>
    </row>
    <row r="408" spans="1:65" s="2" customFormat="1" ht="36" customHeight="1">
      <c r="A408" s="34"/>
      <c r="B408" s="35"/>
      <c r="C408" s="209" t="s">
        <v>931</v>
      </c>
      <c r="D408" s="209" t="s">
        <v>197</v>
      </c>
      <c r="E408" s="210" t="s">
        <v>360</v>
      </c>
      <c r="F408" s="211" t="s">
        <v>361</v>
      </c>
      <c r="G408" s="212" t="s">
        <v>344</v>
      </c>
      <c r="H408" s="213">
        <v>1127.568</v>
      </c>
      <c r="I408" s="214"/>
      <c r="J408" s="215">
        <f t="shared" si="30"/>
        <v>0</v>
      </c>
      <c r="K408" s="216"/>
      <c r="L408" s="39"/>
      <c r="M408" s="217" t="s">
        <v>1</v>
      </c>
      <c r="N408" s="218" t="s">
        <v>40</v>
      </c>
      <c r="O408" s="71"/>
      <c r="P408" s="219">
        <f t="shared" si="31"/>
        <v>0</v>
      </c>
      <c r="Q408" s="219">
        <v>0</v>
      </c>
      <c r="R408" s="219">
        <f t="shared" si="32"/>
        <v>0</v>
      </c>
      <c r="S408" s="219">
        <v>0</v>
      </c>
      <c r="T408" s="220">
        <f t="shared" si="33"/>
        <v>0</v>
      </c>
      <c r="U408" s="34"/>
      <c r="V408" s="34"/>
      <c r="W408" s="34"/>
      <c r="X408" s="34"/>
      <c r="Y408" s="34"/>
      <c r="Z408" s="34"/>
      <c r="AA408" s="34"/>
      <c r="AB408" s="34"/>
      <c r="AC408" s="34"/>
      <c r="AD408" s="34"/>
      <c r="AE408" s="34"/>
      <c r="AR408" s="221" t="s">
        <v>207</v>
      </c>
      <c r="AT408" s="221" t="s">
        <v>197</v>
      </c>
      <c r="AU408" s="221" t="s">
        <v>85</v>
      </c>
      <c r="AY408" s="17" t="s">
        <v>194</v>
      </c>
      <c r="BE408" s="222">
        <f t="shared" si="34"/>
        <v>0</v>
      </c>
      <c r="BF408" s="222">
        <f t="shared" si="35"/>
        <v>0</v>
      </c>
      <c r="BG408" s="222">
        <f t="shared" si="36"/>
        <v>0</v>
      </c>
      <c r="BH408" s="222">
        <f t="shared" si="37"/>
        <v>0</v>
      </c>
      <c r="BI408" s="222">
        <f t="shared" si="38"/>
        <v>0</v>
      </c>
      <c r="BJ408" s="17" t="s">
        <v>83</v>
      </c>
      <c r="BK408" s="222">
        <f t="shared" si="39"/>
        <v>0</v>
      </c>
      <c r="BL408" s="17" t="s">
        <v>207</v>
      </c>
      <c r="BM408" s="221" t="s">
        <v>4592</v>
      </c>
    </row>
    <row r="409" spans="1:65" s="2" customFormat="1" ht="24" customHeight="1">
      <c r="A409" s="34"/>
      <c r="B409" s="35"/>
      <c r="C409" s="209" t="s">
        <v>935</v>
      </c>
      <c r="D409" s="209" t="s">
        <v>197</v>
      </c>
      <c r="E409" s="210" t="s">
        <v>364</v>
      </c>
      <c r="F409" s="211" t="s">
        <v>365</v>
      </c>
      <c r="G409" s="212" t="s">
        <v>344</v>
      </c>
      <c r="H409" s="213">
        <v>2013.5139999999999</v>
      </c>
      <c r="I409" s="214"/>
      <c r="J409" s="215">
        <f t="shared" si="30"/>
        <v>0</v>
      </c>
      <c r="K409" s="216"/>
      <c r="L409" s="39"/>
      <c r="M409" s="217" t="s">
        <v>1</v>
      </c>
      <c r="N409" s="218" t="s">
        <v>40</v>
      </c>
      <c r="O409" s="71"/>
      <c r="P409" s="219">
        <f t="shared" si="31"/>
        <v>0</v>
      </c>
      <c r="Q409" s="219">
        <v>0</v>
      </c>
      <c r="R409" s="219">
        <f t="shared" si="32"/>
        <v>0</v>
      </c>
      <c r="S409" s="219">
        <v>0</v>
      </c>
      <c r="T409" s="220">
        <f t="shared" si="33"/>
        <v>0</v>
      </c>
      <c r="U409" s="34"/>
      <c r="V409" s="34"/>
      <c r="W409" s="34"/>
      <c r="X409" s="34"/>
      <c r="Y409" s="34"/>
      <c r="Z409" s="34"/>
      <c r="AA409" s="34"/>
      <c r="AB409" s="34"/>
      <c r="AC409" s="34"/>
      <c r="AD409" s="34"/>
      <c r="AE409" s="34"/>
      <c r="AR409" s="221" t="s">
        <v>207</v>
      </c>
      <c r="AT409" s="221" t="s">
        <v>197</v>
      </c>
      <c r="AU409" s="221" t="s">
        <v>85</v>
      </c>
      <c r="AY409" s="17" t="s">
        <v>194</v>
      </c>
      <c r="BE409" s="222">
        <f t="shared" si="34"/>
        <v>0</v>
      </c>
      <c r="BF409" s="222">
        <f t="shared" si="35"/>
        <v>0</v>
      </c>
      <c r="BG409" s="222">
        <f t="shared" si="36"/>
        <v>0</v>
      </c>
      <c r="BH409" s="222">
        <f t="shared" si="37"/>
        <v>0</v>
      </c>
      <c r="BI409" s="222">
        <f t="shared" si="38"/>
        <v>0</v>
      </c>
      <c r="BJ409" s="17" t="s">
        <v>83</v>
      </c>
      <c r="BK409" s="222">
        <f t="shared" si="39"/>
        <v>0</v>
      </c>
      <c r="BL409" s="17" t="s">
        <v>207</v>
      </c>
      <c r="BM409" s="221" t="s">
        <v>4593</v>
      </c>
    </row>
    <row r="410" spans="1:65" s="2" customFormat="1" ht="24" customHeight="1">
      <c r="A410" s="34"/>
      <c r="B410" s="35"/>
      <c r="C410" s="209" t="s">
        <v>939</v>
      </c>
      <c r="D410" s="209" t="s">
        <v>197</v>
      </c>
      <c r="E410" s="210" t="s">
        <v>368</v>
      </c>
      <c r="F410" s="211" t="s">
        <v>369</v>
      </c>
      <c r="G410" s="212" t="s">
        <v>344</v>
      </c>
      <c r="H410" s="213">
        <v>331.68</v>
      </c>
      <c r="I410" s="214"/>
      <c r="J410" s="215">
        <f t="shared" si="30"/>
        <v>0</v>
      </c>
      <c r="K410" s="216"/>
      <c r="L410" s="39"/>
      <c r="M410" s="217" t="s">
        <v>1</v>
      </c>
      <c r="N410" s="218" t="s">
        <v>40</v>
      </c>
      <c r="O410" s="71"/>
      <c r="P410" s="219">
        <f t="shared" si="31"/>
        <v>0</v>
      </c>
      <c r="Q410" s="219">
        <v>0</v>
      </c>
      <c r="R410" s="219">
        <f t="shared" si="32"/>
        <v>0</v>
      </c>
      <c r="S410" s="219">
        <v>0</v>
      </c>
      <c r="T410" s="220">
        <f t="shared" si="33"/>
        <v>0</v>
      </c>
      <c r="U410" s="34"/>
      <c r="V410" s="34"/>
      <c r="W410" s="34"/>
      <c r="X410" s="34"/>
      <c r="Y410" s="34"/>
      <c r="Z410" s="34"/>
      <c r="AA410" s="34"/>
      <c r="AB410" s="34"/>
      <c r="AC410" s="34"/>
      <c r="AD410" s="34"/>
      <c r="AE410" s="34"/>
      <c r="AR410" s="221" t="s">
        <v>207</v>
      </c>
      <c r="AT410" s="221" t="s">
        <v>197</v>
      </c>
      <c r="AU410" s="221" t="s">
        <v>85</v>
      </c>
      <c r="AY410" s="17" t="s">
        <v>194</v>
      </c>
      <c r="BE410" s="222">
        <f t="shared" si="34"/>
        <v>0</v>
      </c>
      <c r="BF410" s="222">
        <f t="shared" si="35"/>
        <v>0</v>
      </c>
      <c r="BG410" s="222">
        <f t="shared" si="36"/>
        <v>0</v>
      </c>
      <c r="BH410" s="222">
        <f t="shared" si="37"/>
        <v>0</v>
      </c>
      <c r="BI410" s="222">
        <f t="shared" si="38"/>
        <v>0</v>
      </c>
      <c r="BJ410" s="17" t="s">
        <v>83</v>
      </c>
      <c r="BK410" s="222">
        <f t="shared" si="39"/>
        <v>0</v>
      </c>
      <c r="BL410" s="17" t="s">
        <v>207</v>
      </c>
      <c r="BM410" s="221" t="s">
        <v>4594</v>
      </c>
    </row>
    <row r="411" spans="1:65" s="2" customFormat="1" ht="24" customHeight="1">
      <c r="A411" s="34"/>
      <c r="B411" s="35"/>
      <c r="C411" s="209" t="s">
        <v>943</v>
      </c>
      <c r="D411" s="209" t="s">
        <v>197</v>
      </c>
      <c r="E411" s="210" t="s">
        <v>372</v>
      </c>
      <c r="F411" s="211" t="s">
        <v>373</v>
      </c>
      <c r="G411" s="212" t="s">
        <v>344</v>
      </c>
      <c r="H411" s="213">
        <v>290.5</v>
      </c>
      <c r="I411" s="214"/>
      <c r="J411" s="215">
        <f t="shared" si="30"/>
        <v>0</v>
      </c>
      <c r="K411" s="216"/>
      <c r="L411" s="39"/>
      <c r="M411" s="217" t="s">
        <v>1</v>
      </c>
      <c r="N411" s="218" t="s">
        <v>40</v>
      </c>
      <c r="O411" s="71"/>
      <c r="P411" s="219">
        <f t="shared" si="31"/>
        <v>0</v>
      </c>
      <c r="Q411" s="219">
        <v>0</v>
      </c>
      <c r="R411" s="219">
        <f t="shared" si="32"/>
        <v>0</v>
      </c>
      <c r="S411" s="219">
        <v>0</v>
      </c>
      <c r="T411" s="220">
        <f t="shared" si="33"/>
        <v>0</v>
      </c>
      <c r="U411" s="34"/>
      <c r="V411" s="34"/>
      <c r="W411" s="34"/>
      <c r="X411" s="34"/>
      <c r="Y411" s="34"/>
      <c r="Z411" s="34"/>
      <c r="AA411" s="34"/>
      <c r="AB411" s="34"/>
      <c r="AC411" s="34"/>
      <c r="AD411" s="34"/>
      <c r="AE411" s="34"/>
      <c r="AR411" s="221" t="s">
        <v>207</v>
      </c>
      <c r="AT411" s="221" t="s">
        <v>197</v>
      </c>
      <c r="AU411" s="221" t="s">
        <v>85</v>
      </c>
      <c r="AY411" s="17" t="s">
        <v>194</v>
      </c>
      <c r="BE411" s="222">
        <f t="shared" si="34"/>
        <v>0</v>
      </c>
      <c r="BF411" s="222">
        <f t="shared" si="35"/>
        <v>0</v>
      </c>
      <c r="BG411" s="222">
        <f t="shared" si="36"/>
        <v>0</v>
      </c>
      <c r="BH411" s="222">
        <f t="shared" si="37"/>
        <v>0</v>
      </c>
      <c r="BI411" s="222">
        <f t="shared" si="38"/>
        <v>0</v>
      </c>
      <c r="BJ411" s="17" t="s">
        <v>83</v>
      </c>
      <c r="BK411" s="222">
        <f t="shared" si="39"/>
        <v>0</v>
      </c>
      <c r="BL411" s="17" t="s">
        <v>207</v>
      </c>
      <c r="BM411" s="221" t="s">
        <v>4595</v>
      </c>
    </row>
    <row r="412" spans="1:65" s="2" customFormat="1" ht="24" customHeight="1">
      <c r="A412" s="34"/>
      <c r="B412" s="35"/>
      <c r="C412" s="209" t="s">
        <v>947</v>
      </c>
      <c r="D412" s="209" t="s">
        <v>197</v>
      </c>
      <c r="E412" s="210" t="s">
        <v>376</v>
      </c>
      <c r="F412" s="211" t="s">
        <v>377</v>
      </c>
      <c r="G412" s="212" t="s">
        <v>344</v>
      </c>
      <c r="H412" s="213">
        <v>187</v>
      </c>
      <c r="I412" s="214"/>
      <c r="J412" s="215">
        <f t="shared" si="30"/>
        <v>0</v>
      </c>
      <c r="K412" s="216"/>
      <c r="L412" s="39"/>
      <c r="M412" s="217" t="s">
        <v>1</v>
      </c>
      <c r="N412" s="218" t="s">
        <v>40</v>
      </c>
      <c r="O412" s="71"/>
      <c r="P412" s="219">
        <f t="shared" si="31"/>
        <v>0</v>
      </c>
      <c r="Q412" s="219">
        <v>0</v>
      </c>
      <c r="R412" s="219">
        <f t="shared" si="32"/>
        <v>0</v>
      </c>
      <c r="S412" s="219">
        <v>0</v>
      </c>
      <c r="T412" s="220">
        <f t="shared" si="33"/>
        <v>0</v>
      </c>
      <c r="U412" s="34"/>
      <c r="V412" s="34"/>
      <c r="W412" s="34"/>
      <c r="X412" s="34"/>
      <c r="Y412" s="34"/>
      <c r="Z412" s="34"/>
      <c r="AA412" s="34"/>
      <c r="AB412" s="34"/>
      <c r="AC412" s="34"/>
      <c r="AD412" s="34"/>
      <c r="AE412" s="34"/>
      <c r="AR412" s="221" t="s">
        <v>207</v>
      </c>
      <c r="AT412" s="221" t="s">
        <v>197</v>
      </c>
      <c r="AU412" s="221" t="s">
        <v>85</v>
      </c>
      <c r="AY412" s="17" t="s">
        <v>194</v>
      </c>
      <c r="BE412" s="222">
        <f t="shared" si="34"/>
        <v>0</v>
      </c>
      <c r="BF412" s="222">
        <f t="shared" si="35"/>
        <v>0</v>
      </c>
      <c r="BG412" s="222">
        <f t="shared" si="36"/>
        <v>0</v>
      </c>
      <c r="BH412" s="222">
        <f t="shared" si="37"/>
        <v>0</v>
      </c>
      <c r="BI412" s="222">
        <f t="shared" si="38"/>
        <v>0</v>
      </c>
      <c r="BJ412" s="17" t="s">
        <v>83</v>
      </c>
      <c r="BK412" s="222">
        <f t="shared" si="39"/>
        <v>0</v>
      </c>
      <c r="BL412" s="17" t="s">
        <v>207</v>
      </c>
      <c r="BM412" s="221" t="s">
        <v>4596</v>
      </c>
    </row>
    <row r="413" spans="1:65" s="2" customFormat="1" ht="24" customHeight="1">
      <c r="A413" s="34"/>
      <c r="B413" s="35"/>
      <c r="C413" s="209" t="s">
        <v>951</v>
      </c>
      <c r="D413" s="209" t="s">
        <v>197</v>
      </c>
      <c r="E413" s="210" t="s">
        <v>379</v>
      </c>
      <c r="F413" s="211" t="s">
        <v>380</v>
      </c>
      <c r="G413" s="212" t="s">
        <v>344</v>
      </c>
      <c r="H413" s="213">
        <v>68</v>
      </c>
      <c r="I413" s="214"/>
      <c r="J413" s="215">
        <f t="shared" si="30"/>
        <v>0</v>
      </c>
      <c r="K413" s="216"/>
      <c r="L413" s="39"/>
      <c r="M413" s="217" t="s">
        <v>1</v>
      </c>
      <c r="N413" s="218" t="s">
        <v>40</v>
      </c>
      <c r="O413" s="71"/>
      <c r="P413" s="219">
        <f t="shared" si="31"/>
        <v>0</v>
      </c>
      <c r="Q413" s="219">
        <v>0</v>
      </c>
      <c r="R413" s="219">
        <f t="shared" si="32"/>
        <v>0</v>
      </c>
      <c r="S413" s="219">
        <v>0</v>
      </c>
      <c r="T413" s="220">
        <f t="shared" si="33"/>
        <v>0</v>
      </c>
      <c r="U413" s="34"/>
      <c r="V413" s="34"/>
      <c r="W413" s="34"/>
      <c r="X413" s="34"/>
      <c r="Y413" s="34"/>
      <c r="Z413" s="34"/>
      <c r="AA413" s="34"/>
      <c r="AB413" s="34"/>
      <c r="AC413" s="34"/>
      <c r="AD413" s="34"/>
      <c r="AE413" s="34"/>
      <c r="AR413" s="221" t="s">
        <v>207</v>
      </c>
      <c r="AT413" s="221" t="s">
        <v>197</v>
      </c>
      <c r="AU413" s="221" t="s">
        <v>85</v>
      </c>
      <c r="AY413" s="17" t="s">
        <v>194</v>
      </c>
      <c r="BE413" s="222">
        <f t="shared" si="34"/>
        <v>0</v>
      </c>
      <c r="BF413" s="222">
        <f t="shared" si="35"/>
        <v>0</v>
      </c>
      <c r="BG413" s="222">
        <f t="shared" si="36"/>
        <v>0</v>
      </c>
      <c r="BH413" s="222">
        <f t="shared" si="37"/>
        <v>0</v>
      </c>
      <c r="BI413" s="222">
        <f t="shared" si="38"/>
        <v>0</v>
      </c>
      <c r="BJ413" s="17" t="s">
        <v>83</v>
      </c>
      <c r="BK413" s="222">
        <f t="shared" si="39"/>
        <v>0</v>
      </c>
      <c r="BL413" s="17" t="s">
        <v>207</v>
      </c>
      <c r="BM413" s="221" t="s">
        <v>4597</v>
      </c>
    </row>
    <row r="414" spans="1:65" s="2" customFormat="1" ht="36" customHeight="1">
      <c r="A414" s="34"/>
      <c r="B414" s="35"/>
      <c r="C414" s="209" t="s">
        <v>955</v>
      </c>
      <c r="D414" s="209" t="s">
        <v>197</v>
      </c>
      <c r="E414" s="210" t="s">
        <v>383</v>
      </c>
      <c r="F414" s="211" t="s">
        <v>384</v>
      </c>
      <c r="G414" s="212" t="s">
        <v>344</v>
      </c>
      <c r="H414" s="213">
        <v>8.7650000000000006</v>
      </c>
      <c r="I414" s="214"/>
      <c r="J414" s="215">
        <f t="shared" si="30"/>
        <v>0</v>
      </c>
      <c r="K414" s="216"/>
      <c r="L414" s="39"/>
      <c r="M414" s="217" t="s">
        <v>1</v>
      </c>
      <c r="N414" s="218" t="s">
        <v>40</v>
      </c>
      <c r="O414" s="71"/>
      <c r="P414" s="219">
        <f t="shared" si="31"/>
        <v>0</v>
      </c>
      <c r="Q414" s="219">
        <v>0</v>
      </c>
      <c r="R414" s="219">
        <f t="shared" si="32"/>
        <v>0</v>
      </c>
      <c r="S414" s="219">
        <v>0</v>
      </c>
      <c r="T414" s="220">
        <f t="shared" si="33"/>
        <v>0</v>
      </c>
      <c r="U414" s="34"/>
      <c r="V414" s="34"/>
      <c r="W414" s="34"/>
      <c r="X414" s="34"/>
      <c r="Y414" s="34"/>
      <c r="Z414" s="34"/>
      <c r="AA414" s="34"/>
      <c r="AB414" s="34"/>
      <c r="AC414" s="34"/>
      <c r="AD414" s="34"/>
      <c r="AE414" s="34"/>
      <c r="AR414" s="221" t="s">
        <v>207</v>
      </c>
      <c r="AT414" s="221" t="s">
        <v>197</v>
      </c>
      <c r="AU414" s="221" t="s">
        <v>85</v>
      </c>
      <c r="AY414" s="17" t="s">
        <v>194</v>
      </c>
      <c r="BE414" s="222">
        <f t="shared" si="34"/>
        <v>0</v>
      </c>
      <c r="BF414" s="222">
        <f t="shared" si="35"/>
        <v>0</v>
      </c>
      <c r="BG414" s="222">
        <f t="shared" si="36"/>
        <v>0</v>
      </c>
      <c r="BH414" s="222">
        <f t="shared" si="37"/>
        <v>0</v>
      </c>
      <c r="BI414" s="222">
        <f t="shared" si="38"/>
        <v>0</v>
      </c>
      <c r="BJ414" s="17" t="s">
        <v>83</v>
      </c>
      <c r="BK414" s="222">
        <f t="shared" si="39"/>
        <v>0</v>
      </c>
      <c r="BL414" s="17" t="s">
        <v>207</v>
      </c>
      <c r="BM414" s="221" t="s">
        <v>4598</v>
      </c>
    </row>
    <row r="415" spans="1:65" s="12" customFormat="1" ht="22.9" customHeight="1">
      <c r="B415" s="193"/>
      <c r="C415" s="194"/>
      <c r="D415" s="195" t="s">
        <v>74</v>
      </c>
      <c r="E415" s="207" t="s">
        <v>386</v>
      </c>
      <c r="F415" s="207" t="s">
        <v>387</v>
      </c>
      <c r="G415" s="194"/>
      <c r="H415" s="194"/>
      <c r="I415" s="197"/>
      <c r="J415" s="208">
        <f>BK415</f>
        <v>0</v>
      </c>
      <c r="K415" s="194"/>
      <c r="L415" s="199"/>
      <c r="M415" s="200"/>
      <c r="N415" s="201"/>
      <c r="O415" s="201"/>
      <c r="P415" s="202">
        <f>P416</f>
        <v>0</v>
      </c>
      <c r="Q415" s="201"/>
      <c r="R415" s="202">
        <f>R416</f>
        <v>0</v>
      </c>
      <c r="S415" s="201"/>
      <c r="T415" s="203">
        <f>T416</f>
        <v>0</v>
      </c>
      <c r="AR415" s="204" t="s">
        <v>83</v>
      </c>
      <c r="AT415" s="205" t="s">
        <v>74</v>
      </c>
      <c r="AU415" s="205" t="s">
        <v>83</v>
      </c>
      <c r="AY415" s="204" t="s">
        <v>194</v>
      </c>
      <c r="BK415" s="206">
        <f>BK416</f>
        <v>0</v>
      </c>
    </row>
    <row r="416" spans="1:65" s="2" customFormat="1" ht="16.5" customHeight="1">
      <c r="A416" s="34"/>
      <c r="B416" s="35"/>
      <c r="C416" s="209" t="s">
        <v>957</v>
      </c>
      <c r="D416" s="209" t="s">
        <v>197</v>
      </c>
      <c r="E416" s="210" t="s">
        <v>389</v>
      </c>
      <c r="F416" s="211" t="s">
        <v>390</v>
      </c>
      <c r="G416" s="212" t="s">
        <v>344</v>
      </c>
      <c r="H416" s="213">
        <v>2655.24</v>
      </c>
      <c r="I416" s="214"/>
      <c r="J416" s="215">
        <f>ROUND(I416*H416,2)</f>
        <v>0</v>
      </c>
      <c r="K416" s="216"/>
      <c r="L416" s="39"/>
      <c r="M416" s="217" t="s">
        <v>1</v>
      </c>
      <c r="N416" s="218" t="s">
        <v>40</v>
      </c>
      <c r="O416" s="71"/>
      <c r="P416" s="219">
        <f>O416*H416</f>
        <v>0</v>
      </c>
      <c r="Q416" s="219">
        <v>0</v>
      </c>
      <c r="R416" s="219">
        <f>Q416*H416</f>
        <v>0</v>
      </c>
      <c r="S416" s="219">
        <v>0</v>
      </c>
      <c r="T416" s="220">
        <f>S416*H416</f>
        <v>0</v>
      </c>
      <c r="U416" s="34"/>
      <c r="V416" s="34"/>
      <c r="W416" s="34"/>
      <c r="X416" s="34"/>
      <c r="Y416" s="34"/>
      <c r="Z416" s="34"/>
      <c r="AA416" s="34"/>
      <c r="AB416" s="34"/>
      <c r="AC416" s="34"/>
      <c r="AD416" s="34"/>
      <c r="AE416" s="34"/>
      <c r="AR416" s="221" t="s">
        <v>207</v>
      </c>
      <c r="AT416" s="221" t="s">
        <v>197</v>
      </c>
      <c r="AU416" s="221" t="s">
        <v>85</v>
      </c>
      <c r="AY416" s="17" t="s">
        <v>194</v>
      </c>
      <c r="BE416" s="222">
        <f>IF(N416="základní",J416,0)</f>
        <v>0</v>
      </c>
      <c r="BF416" s="222">
        <f>IF(N416="snížená",J416,0)</f>
        <v>0</v>
      </c>
      <c r="BG416" s="222">
        <f>IF(N416="zákl. přenesená",J416,0)</f>
        <v>0</v>
      </c>
      <c r="BH416" s="222">
        <f>IF(N416="sníž. přenesená",J416,0)</f>
        <v>0</v>
      </c>
      <c r="BI416" s="222">
        <f>IF(N416="nulová",J416,0)</f>
        <v>0</v>
      </c>
      <c r="BJ416" s="17" t="s">
        <v>83</v>
      </c>
      <c r="BK416" s="222">
        <f>ROUND(I416*H416,2)</f>
        <v>0</v>
      </c>
      <c r="BL416" s="17" t="s">
        <v>207</v>
      </c>
      <c r="BM416" s="221" t="s">
        <v>965</v>
      </c>
    </row>
    <row r="417" spans="1:65" s="12" customFormat="1" ht="25.9" customHeight="1">
      <c r="B417" s="193"/>
      <c r="C417" s="194"/>
      <c r="D417" s="195" t="s">
        <v>74</v>
      </c>
      <c r="E417" s="196" t="s">
        <v>392</v>
      </c>
      <c r="F417" s="196" t="s">
        <v>393</v>
      </c>
      <c r="G417" s="194"/>
      <c r="H417" s="194"/>
      <c r="I417" s="197"/>
      <c r="J417" s="198">
        <f>BK417</f>
        <v>0</v>
      </c>
      <c r="K417" s="194"/>
      <c r="L417" s="199"/>
      <c r="M417" s="200"/>
      <c r="N417" s="201"/>
      <c r="O417" s="201"/>
      <c r="P417" s="202">
        <f>P418+P426+P450+P508+P525+P566+P595+P604+P805+P875+P910+P916+P919+P932+P936</f>
        <v>0</v>
      </c>
      <c r="Q417" s="201"/>
      <c r="R417" s="202">
        <f>R418+R426+R450+R508+R525+R566+R595+R604+R805+R875+R910+R916+R919+R932+R936</f>
        <v>172.36548529999996</v>
      </c>
      <c r="S417" s="201"/>
      <c r="T417" s="203">
        <f>T418+T426+T450+T508+T525+T566+T595+T604+T805+T875+T910+T916+T919+T932+T936</f>
        <v>9.1346988000000007</v>
      </c>
      <c r="AR417" s="204" t="s">
        <v>85</v>
      </c>
      <c r="AT417" s="205" t="s">
        <v>74</v>
      </c>
      <c r="AU417" s="205" t="s">
        <v>75</v>
      </c>
      <c r="AY417" s="204" t="s">
        <v>194</v>
      </c>
      <c r="BK417" s="206">
        <f>BK418+BK426+BK450+BK508+BK525+BK566+BK595+BK604+BK805+BK875+BK910+BK916+BK919+BK932+BK936</f>
        <v>0</v>
      </c>
    </row>
    <row r="418" spans="1:65" s="12" customFormat="1" ht="22.9" customHeight="1">
      <c r="B418" s="193"/>
      <c r="C418" s="194"/>
      <c r="D418" s="195" t="s">
        <v>74</v>
      </c>
      <c r="E418" s="207" t="s">
        <v>966</v>
      </c>
      <c r="F418" s="207" t="s">
        <v>967</v>
      </c>
      <c r="G418" s="194"/>
      <c r="H418" s="194"/>
      <c r="I418" s="197"/>
      <c r="J418" s="208">
        <f>BK418</f>
        <v>0</v>
      </c>
      <c r="K418" s="194"/>
      <c r="L418" s="199"/>
      <c r="M418" s="200"/>
      <c r="N418" s="201"/>
      <c r="O418" s="201"/>
      <c r="P418" s="202">
        <f>SUM(P419:P425)</f>
        <v>0</v>
      </c>
      <c r="Q418" s="201"/>
      <c r="R418" s="202">
        <f>SUM(R419:R425)</f>
        <v>3.2339655999999999</v>
      </c>
      <c r="S418" s="201"/>
      <c r="T418" s="203">
        <f>SUM(T419:T425)</f>
        <v>0</v>
      </c>
      <c r="AR418" s="204" t="s">
        <v>85</v>
      </c>
      <c r="AT418" s="205" t="s">
        <v>74</v>
      </c>
      <c r="AU418" s="205" t="s">
        <v>83</v>
      </c>
      <c r="AY418" s="204" t="s">
        <v>194</v>
      </c>
      <c r="BK418" s="206">
        <f>SUM(BK419:BK425)</f>
        <v>0</v>
      </c>
    </row>
    <row r="419" spans="1:65" s="2" customFormat="1" ht="24" customHeight="1">
      <c r="A419" s="34"/>
      <c r="B419" s="35"/>
      <c r="C419" s="209" t="s">
        <v>960</v>
      </c>
      <c r="D419" s="209" t="s">
        <v>197</v>
      </c>
      <c r="E419" s="210" t="s">
        <v>969</v>
      </c>
      <c r="F419" s="211" t="s">
        <v>970</v>
      </c>
      <c r="G419" s="212" t="s">
        <v>302</v>
      </c>
      <c r="H419" s="213">
        <v>163.80000000000001</v>
      </c>
      <c r="I419" s="214"/>
      <c r="J419" s="215">
        <f>ROUND(I419*H419,2)</f>
        <v>0</v>
      </c>
      <c r="K419" s="216"/>
      <c r="L419" s="39"/>
      <c r="M419" s="217" t="s">
        <v>1</v>
      </c>
      <c r="N419" s="218" t="s">
        <v>40</v>
      </c>
      <c r="O419" s="71"/>
      <c r="P419" s="219">
        <f>O419*H419</f>
        <v>0</v>
      </c>
      <c r="Q419" s="219">
        <v>7.5000000000000002E-4</v>
      </c>
      <c r="R419" s="219">
        <f>Q419*H419</f>
        <v>0.12285000000000001</v>
      </c>
      <c r="S419" s="219">
        <v>0</v>
      </c>
      <c r="T419" s="220">
        <f>S419*H419</f>
        <v>0</v>
      </c>
      <c r="U419" s="34"/>
      <c r="V419" s="34"/>
      <c r="W419" s="34"/>
      <c r="X419" s="34"/>
      <c r="Y419" s="34"/>
      <c r="Z419" s="34"/>
      <c r="AA419" s="34"/>
      <c r="AB419" s="34"/>
      <c r="AC419" s="34"/>
      <c r="AD419" s="34"/>
      <c r="AE419" s="34"/>
      <c r="AR419" s="221" t="s">
        <v>359</v>
      </c>
      <c r="AT419" s="221" t="s">
        <v>197</v>
      </c>
      <c r="AU419" s="221" t="s">
        <v>85</v>
      </c>
      <c r="AY419" s="17" t="s">
        <v>194</v>
      </c>
      <c r="BE419" s="222">
        <f>IF(N419="základní",J419,0)</f>
        <v>0</v>
      </c>
      <c r="BF419" s="222">
        <f>IF(N419="snížená",J419,0)</f>
        <v>0</v>
      </c>
      <c r="BG419" s="222">
        <f>IF(N419="zákl. přenesená",J419,0)</f>
        <v>0</v>
      </c>
      <c r="BH419" s="222">
        <f>IF(N419="sníž. přenesená",J419,0)</f>
        <v>0</v>
      </c>
      <c r="BI419" s="222">
        <f>IF(N419="nulová",J419,0)</f>
        <v>0</v>
      </c>
      <c r="BJ419" s="17" t="s">
        <v>83</v>
      </c>
      <c r="BK419" s="222">
        <f>ROUND(I419*H419,2)</f>
        <v>0</v>
      </c>
      <c r="BL419" s="17" t="s">
        <v>359</v>
      </c>
      <c r="BM419" s="221" t="s">
        <v>971</v>
      </c>
    </row>
    <row r="420" spans="1:65" s="13" customFormat="1" ht="11.25">
      <c r="B420" s="231"/>
      <c r="C420" s="232"/>
      <c r="D420" s="223" t="s">
        <v>287</v>
      </c>
      <c r="E420" s="233" t="s">
        <v>1</v>
      </c>
      <c r="F420" s="234" t="s">
        <v>4599</v>
      </c>
      <c r="G420" s="232"/>
      <c r="H420" s="235">
        <v>163.80000000000001</v>
      </c>
      <c r="I420" s="236"/>
      <c r="J420" s="232"/>
      <c r="K420" s="232"/>
      <c r="L420" s="237"/>
      <c r="M420" s="238"/>
      <c r="N420" s="239"/>
      <c r="O420" s="239"/>
      <c r="P420" s="239"/>
      <c r="Q420" s="239"/>
      <c r="R420" s="239"/>
      <c r="S420" s="239"/>
      <c r="T420" s="240"/>
      <c r="AT420" s="241" t="s">
        <v>287</v>
      </c>
      <c r="AU420" s="241" t="s">
        <v>85</v>
      </c>
      <c r="AV420" s="13" t="s">
        <v>85</v>
      </c>
      <c r="AW420" s="13" t="s">
        <v>31</v>
      </c>
      <c r="AX420" s="13" t="s">
        <v>83</v>
      </c>
      <c r="AY420" s="241" t="s">
        <v>194</v>
      </c>
    </row>
    <row r="421" spans="1:65" s="2" customFormat="1" ht="24" customHeight="1">
      <c r="A421" s="34"/>
      <c r="B421" s="35"/>
      <c r="C421" s="209" t="s">
        <v>962</v>
      </c>
      <c r="D421" s="209" t="s">
        <v>197</v>
      </c>
      <c r="E421" s="210" t="s">
        <v>974</v>
      </c>
      <c r="F421" s="211" t="s">
        <v>975</v>
      </c>
      <c r="G421" s="212" t="s">
        <v>302</v>
      </c>
      <c r="H421" s="213">
        <v>180.18</v>
      </c>
      <c r="I421" s="214"/>
      <c r="J421" s="215">
        <f>ROUND(I421*H421,2)</f>
        <v>0</v>
      </c>
      <c r="K421" s="216"/>
      <c r="L421" s="39"/>
      <c r="M421" s="217" t="s">
        <v>1</v>
      </c>
      <c r="N421" s="218" t="s">
        <v>40</v>
      </c>
      <c r="O421" s="71"/>
      <c r="P421" s="219">
        <f>O421*H421</f>
        <v>0</v>
      </c>
      <c r="Q421" s="219">
        <v>1.9000000000000001E-4</v>
      </c>
      <c r="R421" s="219">
        <f>Q421*H421</f>
        <v>3.4234200000000006E-2</v>
      </c>
      <c r="S421" s="219">
        <v>0</v>
      </c>
      <c r="T421" s="220">
        <f>S421*H421</f>
        <v>0</v>
      </c>
      <c r="U421" s="34"/>
      <c r="V421" s="34"/>
      <c r="W421" s="34"/>
      <c r="X421" s="34"/>
      <c r="Y421" s="34"/>
      <c r="Z421" s="34"/>
      <c r="AA421" s="34"/>
      <c r="AB421" s="34"/>
      <c r="AC421" s="34"/>
      <c r="AD421" s="34"/>
      <c r="AE421" s="34"/>
      <c r="AR421" s="221" t="s">
        <v>359</v>
      </c>
      <c r="AT421" s="221" t="s">
        <v>197</v>
      </c>
      <c r="AU421" s="221" t="s">
        <v>85</v>
      </c>
      <c r="AY421" s="17" t="s">
        <v>194</v>
      </c>
      <c r="BE421" s="222">
        <f>IF(N421="základní",J421,0)</f>
        <v>0</v>
      </c>
      <c r="BF421" s="222">
        <f>IF(N421="snížená",J421,0)</f>
        <v>0</v>
      </c>
      <c r="BG421" s="222">
        <f>IF(N421="zákl. přenesená",J421,0)</f>
        <v>0</v>
      </c>
      <c r="BH421" s="222">
        <f>IF(N421="sníž. přenesená",J421,0)</f>
        <v>0</v>
      </c>
      <c r="BI421" s="222">
        <f>IF(N421="nulová",J421,0)</f>
        <v>0</v>
      </c>
      <c r="BJ421" s="17" t="s">
        <v>83</v>
      </c>
      <c r="BK421" s="222">
        <f>ROUND(I421*H421,2)</f>
        <v>0</v>
      </c>
      <c r="BL421" s="17" t="s">
        <v>359</v>
      </c>
      <c r="BM421" s="221" t="s">
        <v>976</v>
      </c>
    </row>
    <row r="422" spans="1:65" s="2" customFormat="1" ht="24" customHeight="1">
      <c r="A422" s="34"/>
      <c r="B422" s="35"/>
      <c r="C422" s="209" t="s">
        <v>964</v>
      </c>
      <c r="D422" s="209" t="s">
        <v>197</v>
      </c>
      <c r="E422" s="210" t="s">
        <v>979</v>
      </c>
      <c r="F422" s="211" t="s">
        <v>980</v>
      </c>
      <c r="G422" s="212" t="s">
        <v>302</v>
      </c>
      <c r="H422" s="213">
        <v>349.46</v>
      </c>
      <c r="I422" s="214"/>
      <c r="J422" s="215">
        <f>ROUND(I422*H422,2)</f>
        <v>0</v>
      </c>
      <c r="K422" s="216"/>
      <c r="L422" s="39"/>
      <c r="M422" s="217" t="s">
        <v>1</v>
      </c>
      <c r="N422" s="218" t="s">
        <v>40</v>
      </c>
      <c r="O422" s="71"/>
      <c r="P422" s="219">
        <f>O422*H422</f>
        <v>0</v>
      </c>
      <c r="Q422" s="219">
        <v>9.0000000000000006E-5</v>
      </c>
      <c r="R422" s="219">
        <f>Q422*H422</f>
        <v>3.1451399999999997E-2</v>
      </c>
      <c r="S422" s="219">
        <v>0</v>
      </c>
      <c r="T422" s="220">
        <f>S422*H422</f>
        <v>0</v>
      </c>
      <c r="U422" s="34"/>
      <c r="V422" s="34"/>
      <c r="W422" s="34"/>
      <c r="X422" s="34"/>
      <c r="Y422" s="34"/>
      <c r="Z422" s="34"/>
      <c r="AA422" s="34"/>
      <c r="AB422" s="34"/>
      <c r="AC422" s="34"/>
      <c r="AD422" s="34"/>
      <c r="AE422" s="34"/>
      <c r="AR422" s="221" t="s">
        <v>359</v>
      </c>
      <c r="AT422" s="221" t="s">
        <v>197</v>
      </c>
      <c r="AU422" s="221" t="s">
        <v>85</v>
      </c>
      <c r="AY422" s="17" t="s">
        <v>194</v>
      </c>
      <c r="BE422" s="222">
        <f>IF(N422="základní",J422,0)</f>
        <v>0</v>
      </c>
      <c r="BF422" s="222">
        <f>IF(N422="snížená",J422,0)</f>
        <v>0</v>
      </c>
      <c r="BG422" s="222">
        <f>IF(N422="zákl. přenesená",J422,0)</f>
        <v>0</v>
      </c>
      <c r="BH422" s="222">
        <f>IF(N422="sníž. přenesená",J422,0)</f>
        <v>0</v>
      </c>
      <c r="BI422" s="222">
        <f>IF(N422="nulová",J422,0)</f>
        <v>0</v>
      </c>
      <c r="BJ422" s="17" t="s">
        <v>83</v>
      </c>
      <c r="BK422" s="222">
        <f>ROUND(I422*H422,2)</f>
        <v>0</v>
      </c>
      <c r="BL422" s="17" t="s">
        <v>359</v>
      </c>
      <c r="BM422" s="221" t="s">
        <v>981</v>
      </c>
    </row>
    <row r="423" spans="1:65" s="2" customFormat="1" ht="16.5" customHeight="1">
      <c r="A423" s="34"/>
      <c r="B423" s="35"/>
      <c r="C423" s="266" t="s">
        <v>968</v>
      </c>
      <c r="D423" s="266" t="s">
        <v>436</v>
      </c>
      <c r="E423" s="267" t="s">
        <v>983</v>
      </c>
      <c r="F423" s="268" t="s">
        <v>984</v>
      </c>
      <c r="G423" s="269" t="s">
        <v>302</v>
      </c>
      <c r="H423" s="270">
        <v>609.08600000000001</v>
      </c>
      <c r="I423" s="271"/>
      <c r="J423" s="272">
        <f>ROUND(I423*H423,2)</f>
        <v>0</v>
      </c>
      <c r="K423" s="273"/>
      <c r="L423" s="274"/>
      <c r="M423" s="275" t="s">
        <v>1</v>
      </c>
      <c r="N423" s="276" t="s">
        <v>40</v>
      </c>
      <c r="O423" s="71"/>
      <c r="P423" s="219">
        <f>O423*H423</f>
        <v>0</v>
      </c>
      <c r="Q423" s="219">
        <v>5.0000000000000001E-3</v>
      </c>
      <c r="R423" s="219">
        <f>Q423*H423</f>
        <v>3.0454300000000001</v>
      </c>
      <c r="S423" s="219">
        <v>0</v>
      </c>
      <c r="T423" s="220">
        <f>S423*H423</f>
        <v>0</v>
      </c>
      <c r="U423" s="34"/>
      <c r="V423" s="34"/>
      <c r="W423" s="34"/>
      <c r="X423" s="34"/>
      <c r="Y423" s="34"/>
      <c r="Z423" s="34"/>
      <c r="AA423" s="34"/>
      <c r="AB423" s="34"/>
      <c r="AC423" s="34"/>
      <c r="AD423" s="34"/>
      <c r="AE423" s="34"/>
      <c r="AR423" s="221" t="s">
        <v>569</v>
      </c>
      <c r="AT423" s="221" t="s">
        <v>436</v>
      </c>
      <c r="AU423" s="221" t="s">
        <v>85</v>
      </c>
      <c r="AY423" s="17" t="s">
        <v>194</v>
      </c>
      <c r="BE423" s="222">
        <f>IF(N423="základní",J423,0)</f>
        <v>0</v>
      </c>
      <c r="BF423" s="222">
        <f>IF(N423="snížená",J423,0)</f>
        <v>0</v>
      </c>
      <c r="BG423" s="222">
        <f>IF(N423="zákl. přenesená",J423,0)</f>
        <v>0</v>
      </c>
      <c r="BH423" s="222">
        <f>IF(N423="sníž. přenesená",J423,0)</f>
        <v>0</v>
      </c>
      <c r="BI423" s="222">
        <f>IF(N423="nulová",J423,0)</f>
        <v>0</v>
      </c>
      <c r="BJ423" s="17" t="s">
        <v>83</v>
      </c>
      <c r="BK423" s="222">
        <f>ROUND(I423*H423,2)</f>
        <v>0</v>
      </c>
      <c r="BL423" s="17" t="s">
        <v>359</v>
      </c>
      <c r="BM423" s="221" t="s">
        <v>985</v>
      </c>
    </row>
    <row r="424" spans="1:65" s="13" customFormat="1" ht="11.25">
      <c r="B424" s="231"/>
      <c r="C424" s="232"/>
      <c r="D424" s="223" t="s">
        <v>287</v>
      </c>
      <c r="E424" s="233" t="s">
        <v>1</v>
      </c>
      <c r="F424" s="234" t="s">
        <v>4600</v>
      </c>
      <c r="G424" s="232"/>
      <c r="H424" s="235">
        <v>529.64</v>
      </c>
      <c r="I424" s="236"/>
      <c r="J424" s="232"/>
      <c r="K424" s="232"/>
      <c r="L424" s="237"/>
      <c r="M424" s="238"/>
      <c r="N424" s="239"/>
      <c r="O424" s="239"/>
      <c r="P424" s="239"/>
      <c r="Q424" s="239"/>
      <c r="R424" s="239"/>
      <c r="S424" s="239"/>
      <c r="T424" s="240"/>
      <c r="AT424" s="241" t="s">
        <v>287</v>
      </c>
      <c r="AU424" s="241" t="s">
        <v>85</v>
      </c>
      <c r="AV424" s="13" t="s">
        <v>85</v>
      </c>
      <c r="AW424" s="13" t="s">
        <v>31</v>
      </c>
      <c r="AX424" s="13" t="s">
        <v>83</v>
      </c>
      <c r="AY424" s="241" t="s">
        <v>194</v>
      </c>
    </row>
    <row r="425" spans="1:65" s="13" customFormat="1" ht="11.25">
      <c r="B425" s="231"/>
      <c r="C425" s="232"/>
      <c r="D425" s="223" t="s">
        <v>287</v>
      </c>
      <c r="E425" s="232"/>
      <c r="F425" s="234" t="s">
        <v>4601</v>
      </c>
      <c r="G425" s="232"/>
      <c r="H425" s="235">
        <v>609.08600000000001</v>
      </c>
      <c r="I425" s="236"/>
      <c r="J425" s="232"/>
      <c r="K425" s="232"/>
      <c r="L425" s="237"/>
      <c r="M425" s="238"/>
      <c r="N425" s="239"/>
      <c r="O425" s="239"/>
      <c r="P425" s="239"/>
      <c r="Q425" s="239"/>
      <c r="R425" s="239"/>
      <c r="S425" s="239"/>
      <c r="T425" s="240"/>
      <c r="AT425" s="241" t="s">
        <v>287</v>
      </c>
      <c r="AU425" s="241" t="s">
        <v>85</v>
      </c>
      <c r="AV425" s="13" t="s">
        <v>85</v>
      </c>
      <c r="AW425" s="13" t="s">
        <v>4</v>
      </c>
      <c r="AX425" s="13" t="s">
        <v>83</v>
      </c>
      <c r="AY425" s="241" t="s">
        <v>194</v>
      </c>
    </row>
    <row r="426" spans="1:65" s="12" customFormat="1" ht="22.9" customHeight="1">
      <c r="B426" s="193"/>
      <c r="C426" s="194"/>
      <c r="D426" s="195" t="s">
        <v>74</v>
      </c>
      <c r="E426" s="207" t="s">
        <v>988</v>
      </c>
      <c r="F426" s="207" t="s">
        <v>989</v>
      </c>
      <c r="G426" s="194"/>
      <c r="H426" s="194"/>
      <c r="I426" s="197"/>
      <c r="J426" s="208">
        <f>BK426</f>
        <v>0</v>
      </c>
      <c r="K426" s="194"/>
      <c r="L426" s="199"/>
      <c r="M426" s="200"/>
      <c r="N426" s="201"/>
      <c r="O426" s="201"/>
      <c r="P426" s="202">
        <f>SUM(P427:P449)</f>
        <v>0</v>
      </c>
      <c r="Q426" s="201"/>
      <c r="R426" s="202">
        <f>SUM(R427:R449)</f>
        <v>0.57304687999999993</v>
      </c>
      <c r="S426" s="201"/>
      <c r="T426" s="203">
        <f>SUM(T427:T449)</f>
        <v>0</v>
      </c>
      <c r="AR426" s="204" t="s">
        <v>85</v>
      </c>
      <c r="AT426" s="205" t="s">
        <v>74</v>
      </c>
      <c r="AU426" s="205" t="s">
        <v>83</v>
      </c>
      <c r="AY426" s="204" t="s">
        <v>194</v>
      </c>
      <c r="BK426" s="206">
        <f>SUM(BK427:BK449)</f>
        <v>0</v>
      </c>
    </row>
    <row r="427" spans="1:65" s="2" customFormat="1" ht="24" customHeight="1">
      <c r="A427" s="34"/>
      <c r="B427" s="35"/>
      <c r="C427" s="209" t="s">
        <v>973</v>
      </c>
      <c r="D427" s="209" t="s">
        <v>197</v>
      </c>
      <c r="E427" s="210" t="s">
        <v>991</v>
      </c>
      <c r="F427" s="211" t="s">
        <v>992</v>
      </c>
      <c r="G427" s="212" t="s">
        <v>302</v>
      </c>
      <c r="H427" s="213">
        <v>66.632000000000005</v>
      </c>
      <c r="I427" s="214"/>
      <c r="J427" s="215">
        <f>ROUND(I427*H427,2)</f>
        <v>0</v>
      </c>
      <c r="K427" s="216"/>
      <c r="L427" s="39"/>
      <c r="M427" s="217" t="s">
        <v>1</v>
      </c>
      <c r="N427" s="218" t="s">
        <v>40</v>
      </c>
      <c r="O427" s="71"/>
      <c r="P427" s="219">
        <f>O427*H427</f>
        <v>0</v>
      </c>
      <c r="Q427" s="219">
        <v>0</v>
      </c>
      <c r="R427" s="219">
        <f>Q427*H427</f>
        <v>0</v>
      </c>
      <c r="S427" s="219">
        <v>0</v>
      </c>
      <c r="T427" s="220">
        <f>S427*H427</f>
        <v>0</v>
      </c>
      <c r="U427" s="34"/>
      <c r="V427" s="34"/>
      <c r="W427" s="34"/>
      <c r="X427" s="34"/>
      <c r="Y427" s="34"/>
      <c r="Z427" s="34"/>
      <c r="AA427" s="34"/>
      <c r="AB427" s="34"/>
      <c r="AC427" s="34"/>
      <c r="AD427" s="34"/>
      <c r="AE427" s="34"/>
      <c r="AR427" s="221" t="s">
        <v>359</v>
      </c>
      <c r="AT427" s="221" t="s">
        <v>197</v>
      </c>
      <c r="AU427" s="221" t="s">
        <v>85</v>
      </c>
      <c r="AY427" s="17" t="s">
        <v>194</v>
      </c>
      <c r="BE427" s="222">
        <f>IF(N427="základní",J427,0)</f>
        <v>0</v>
      </c>
      <c r="BF427" s="222">
        <f>IF(N427="snížená",J427,0)</f>
        <v>0</v>
      </c>
      <c r="BG427" s="222">
        <f>IF(N427="zákl. přenesená",J427,0)</f>
        <v>0</v>
      </c>
      <c r="BH427" s="222">
        <f>IF(N427="sníž. přenesená",J427,0)</f>
        <v>0</v>
      </c>
      <c r="BI427" s="222">
        <f>IF(N427="nulová",J427,0)</f>
        <v>0</v>
      </c>
      <c r="BJ427" s="17" t="s">
        <v>83</v>
      </c>
      <c r="BK427" s="222">
        <f>ROUND(I427*H427,2)</f>
        <v>0</v>
      </c>
      <c r="BL427" s="17" t="s">
        <v>359</v>
      </c>
      <c r="BM427" s="221" t="s">
        <v>993</v>
      </c>
    </row>
    <row r="428" spans="1:65" s="13" customFormat="1" ht="11.25">
      <c r="B428" s="231"/>
      <c r="C428" s="232"/>
      <c r="D428" s="223" t="s">
        <v>287</v>
      </c>
      <c r="E428" s="233" t="s">
        <v>1</v>
      </c>
      <c r="F428" s="234" t="s">
        <v>4602</v>
      </c>
      <c r="G428" s="232"/>
      <c r="H428" s="235">
        <v>45.72</v>
      </c>
      <c r="I428" s="236"/>
      <c r="J428" s="232"/>
      <c r="K428" s="232"/>
      <c r="L428" s="237"/>
      <c r="M428" s="238"/>
      <c r="N428" s="239"/>
      <c r="O428" s="239"/>
      <c r="P428" s="239"/>
      <c r="Q428" s="239"/>
      <c r="R428" s="239"/>
      <c r="S428" s="239"/>
      <c r="T428" s="240"/>
      <c r="AT428" s="241" t="s">
        <v>287</v>
      </c>
      <c r="AU428" s="241" t="s">
        <v>85</v>
      </c>
      <c r="AV428" s="13" t="s">
        <v>85</v>
      </c>
      <c r="AW428" s="13" t="s">
        <v>31</v>
      </c>
      <c r="AX428" s="13" t="s">
        <v>75</v>
      </c>
      <c r="AY428" s="241" t="s">
        <v>194</v>
      </c>
    </row>
    <row r="429" spans="1:65" s="13" customFormat="1" ht="11.25">
      <c r="B429" s="231"/>
      <c r="C429" s="232"/>
      <c r="D429" s="223" t="s">
        <v>287</v>
      </c>
      <c r="E429" s="233" t="s">
        <v>1</v>
      </c>
      <c r="F429" s="234" t="s">
        <v>4603</v>
      </c>
      <c r="G429" s="232"/>
      <c r="H429" s="235">
        <v>13.172000000000001</v>
      </c>
      <c r="I429" s="236"/>
      <c r="J429" s="232"/>
      <c r="K429" s="232"/>
      <c r="L429" s="237"/>
      <c r="M429" s="238"/>
      <c r="N429" s="239"/>
      <c r="O429" s="239"/>
      <c r="P429" s="239"/>
      <c r="Q429" s="239"/>
      <c r="R429" s="239"/>
      <c r="S429" s="239"/>
      <c r="T429" s="240"/>
      <c r="AT429" s="241" t="s">
        <v>287</v>
      </c>
      <c r="AU429" s="241" t="s">
        <v>85</v>
      </c>
      <c r="AV429" s="13" t="s">
        <v>85</v>
      </c>
      <c r="AW429" s="13" t="s">
        <v>31</v>
      </c>
      <c r="AX429" s="13" t="s">
        <v>75</v>
      </c>
      <c r="AY429" s="241" t="s">
        <v>194</v>
      </c>
    </row>
    <row r="430" spans="1:65" s="13" customFormat="1" ht="11.25">
      <c r="B430" s="231"/>
      <c r="C430" s="232"/>
      <c r="D430" s="223" t="s">
        <v>287</v>
      </c>
      <c r="E430" s="233" t="s">
        <v>1</v>
      </c>
      <c r="F430" s="234" t="s">
        <v>4604</v>
      </c>
      <c r="G430" s="232"/>
      <c r="H430" s="235">
        <v>5.08</v>
      </c>
      <c r="I430" s="236"/>
      <c r="J430" s="232"/>
      <c r="K430" s="232"/>
      <c r="L430" s="237"/>
      <c r="M430" s="238"/>
      <c r="N430" s="239"/>
      <c r="O430" s="239"/>
      <c r="P430" s="239"/>
      <c r="Q430" s="239"/>
      <c r="R430" s="239"/>
      <c r="S430" s="239"/>
      <c r="T430" s="240"/>
      <c r="AT430" s="241" t="s">
        <v>287</v>
      </c>
      <c r="AU430" s="241" t="s">
        <v>85</v>
      </c>
      <c r="AV430" s="13" t="s">
        <v>85</v>
      </c>
      <c r="AW430" s="13" t="s">
        <v>31</v>
      </c>
      <c r="AX430" s="13" t="s">
        <v>75</v>
      </c>
      <c r="AY430" s="241" t="s">
        <v>194</v>
      </c>
    </row>
    <row r="431" spans="1:65" s="13" customFormat="1" ht="11.25">
      <c r="B431" s="231"/>
      <c r="C431" s="232"/>
      <c r="D431" s="223" t="s">
        <v>287</v>
      </c>
      <c r="E431" s="233" t="s">
        <v>1</v>
      </c>
      <c r="F431" s="234" t="s">
        <v>4605</v>
      </c>
      <c r="G431" s="232"/>
      <c r="H431" s="235">
        <v>2.66</v>
      </c>
      <c r="I431" s="236"/>
      <c r="J431" s="232"/>
      <c r="K431" s="232"/>
      <c r="L431" s="237"/>
      <c r="M431" s="238"/>
      <c r="N431" s="239"/>
      <c r="O431" s="239"/>
      <c r="P431" s="239"/>
      <c r="Q431" s="239"/>
      <c r="R431" s="239"/>
      <c r="S431" s="239"/>
      <c r="T431" s="240"/>
      <c r="AT431" s="241" t="s">
        <v>287</v>
      </c>
      <c r="AU431" s="241" t="s">
        <v>85</v>
      </c>
      <c r="AV431" s="13" t="s">
        <v>85</v>
      </c>
      <c r="AW431" s="13" t="s">
        <v>31</v>
      </c>
      <c r="AX431" s="13" t="s">
        <v>75</v>
      </c>
      <c r="AY431" s="241" t="s">
        <v>194</v>
      </c>
    </row>
    <row r="432" spans="1:65" s="14" customFormat="1" ht="11.25">
      <c r="B432" s="242"/>
      <c r="C432" s="243"/>
      <c r="D432" s="223" t="s">
        <v>287</v>
      </c>
      <c r="E432" s="244" t="s">
        <v>1</v>
      </c>
      <c r="F432" s="245" t="s">
        <v>290</v>
      </c>
      <c r="G432" s="243"/>
      <c r="H432" s="246">
        <v>66.632000000000005</v>
      </c>
      <c r="I432" s="247"/>
      <c r="J432" s="243"/>
      <c r="K432" s="243"/>
      <c r="L432" s="248"/>
      <c r="M432" s="249"/>
      <c r="N432" s="250"/>
      <c r="O432" s="250"/>
      <c r="P432" s="250"/>
      <c r="Q432" s="250"/>
      <c r="R432" s="250"/>
      <c r="S432" s="250"/>
      <c r="T432" s="251"/>
      <c r="AT432" s="252" t="s">
        <v>287</v>
      </c>
      <c r="AU432" s="252" t="s">
        <v>85</v>
      </c>
      <c r="AV432" s="14" t="s">
        <v>207</v>
      </c>
      <c r="AW432" s="14" t="s">
        <v>31</v>
      </c>
      <c r="AX432" s="14" t="s">
        <v>83</v>
      </c>
      <c r="AY432" s="252" t="s">
        <v>194</v>
      </c>
    </row>
    <row r="433" spans="1:65" s="2" customFormat="1" ht="16.5" customHeight="1">
      <c r="A433" s="34"/>
      <c r="B433" s="35"/>
      <c r="C433" s="266" t="s">
        <v>978</v>
      </c>
      <c r="D433" s="266" t="s">
        <v>436</v>
      </c>
      <c r="E433" s="267" t="s">
        <v>995</v>
      </c>
      <c r="F433" s="268" t="s">
        <v>996</v>
      </c>
      <c r="G433" s="269" t="s">
        <v>344</v>
      </c>
      <c r="H433" s="270">
        <v>0.02</v>
      </c>
      <c r="I433" s="271"/>
      <c r="J433" s="272">
        <f>ROUND(I433*H433,2)</f>
        <v>0</v>
      </c>
      <c r="K433" s="273"/>
      <c r="L433" s="274"/>
      <c r="M433" s="275" t="s">
        <v>1</v>
      </c>
      <c r="N433" s="276" t="s">
        <v>40</v>
      </c>
      <c r="O433" s="71"/>
      <c r="P433" s="219">
        <f>O433*H433</f>
        <v>0</v>
      </c>
      <c r="Q433" s="219">
        <v>1</v>
      </c>
      <c r="R433" s="219">
        <f>Q433*H433</f>
        <v>0.02</v>
      </c>
      <c r="S433" s="219">
        <v>0</v>
      </c>
      <c r="T433" s="220">
        <f>S433*H433</f>
        <v>0</v>
      </c>
      <c r="U433" s="34"/>
      <c r="V433" s="34"/>
      <c r="W433" s="34"/>
      <c r="X433" s="34"/>
      <c r="Y433" s="34"/>
      <c r="Z433" s="34"/>
      <c r="AA433" s="34"/>
      <c r="AB433" s="34"/>
      <c r="AC433" s="34"/>
      <c r="AD433" s="34"/>
      <c r="AE433" s="34"/>
      <c r="AR433" s="221" t="s">
        <v>569</v>
      </c>
      <c r="AT433" s="221" t="s">
        <v>436</v>
      </c>
      <c r="AU433" s="221" t="s">
        <v>85</v>
      </c>
      <c r="AY433" s="17" t="s">
        <v>194</v>
      </c>
      <c r="BE433" s="222">
        <f>IF(N433="základní",J433,0)</f>
        <v>0</v>
      </c>
      <c r="BF433" s="222">
        <f>IF(N433="snížená",J433,0)</f>
        <v>0</v>
      </c>
      <c r="BG433" s="222">
        <f>IF(N433="zákl. přenesená",J433,0)</f>
        <v>0</v>
      </c>
      <c r="BH433" s="222">
        <f>IF(N433="sníž. přenesená",J433,0)</f>
        <v>0</v>
      </c>
      <c r="BI433" s="222">
        <f>IF(N433="nulová",J433,0)</f>
        <v>0</v>
      </c>
      <c r="BJ433" s="17" t="s">
        <v>83</v>
      </c>
      <c r="BK433" s="222">
        <f>ROUND(I433*H433,2)</f>
        <v>0</v>
      </c>
      <c r="BL433" s="17" t="s">
        <v>359</v>
      </c>
      <c r="BM433" s="221" t="s">
        <v>997</v>
      </c>
    </row>
    <row r="434" spans="1:65" s="2" customFormat="1" ht="19.5">
      <c r="A434" s="34"/>
      <c r="B434" s="35"/>
      <c r="C434" s="36"/>
      <c r="D434" s="223" t="s">
        <v>203</v>
      </c>
      <c r="E434" s="36"/>
      <c r="F434" s="224" t="s">
        <v>998</v>
      </c>
      <c r="G434" s="36"/>
      <c r="H434" s="36"/>
      <c r="I434" s="122"/>
      <c r="J434" s="36"/>
      <c r="K434" s="36"/>
      <c r="L434" s="39"/>
      <c r="M434" s="225"/>
      <c r="N434" s="226"/>
      <c r="O434" s="71"/>
      <c r="P434" s="71"/>
      <c r="Q434" s="71"/>
      <c r="R434" s="71"/>
      <c r="S434" s="71"/>
      <c r="T434" s="72"/>
      <c r="U434" s="34"/>
      <c r="V434" s="34"/>
      <c r="W434" s="34"/>
      <c r="X434" s="34"/>
      <c r="Y434" s="34"/>
      <c r="Z434" s="34"/>
      <c r="AA434" s="34"/>
      <c r="AB434" s="34"/>
      <c r="AC434" s="34"/>
      <c r="AD434" s="34"/>
      <c r="AE434" s="34"/>
      <c r="AT434" s="17" t="s">
        <v>203</v>
      </c>
      <c r="AU434" s="17" t="s">
        <v>85</v>
      </c>
    </row>
    <row r="435" spans="1:65" s="13" customFormat="1" ht="11.25">
      <c r="B435" s="231"/>
      <c r="C435" s="232"/>
      <c r="D435" s="223" t="s">
        <v>287</v>
      </c>
      <c r="E435" s="232"/>
      <c r="F435" s="234" t="s">
        <v>4606</v>
      </c>
      <c r="G435" s="232"/>
      <c r="H435" s="235">
        <v>0.02</v>
      </c>
      <c r="I435" s="236"/>
      <c r="J435" s="232"/>
      <c r="K435" s="232"/>
      <c r="L435" s="237"/>
      <c r="M435" s="238"/>
      <c r="N435" s="239"/>
      <c r="O435" s="239"/>
      <c r="P435" s="239"/>
      <c r="Q435" s="239"/>
      <c r="R435" s="239"/>
      <c r="S435" s="239"/>
      <c r="T435" s="240"/>
      <c r="AT435" s="241" t="s">
        <v>287</v>
      </c>
      <c r="AU435" s="241" t="s">
        <v>85</v>
      </c>
      <c r="AV435" s="13" t="s">
        <v>85</v>
      </c>
      <c r="AW435" s="13" t="s">
        <v>4</v>
      </c>
      <c r="AX435" s="13" t="s">
        <v>83</v>
      </c>
      <c r="AY435" s="241" t="s">
        <v>194</v>
      </c>
    </row>
    <row r="436" spans="1:65" s="2" customFormat="1" ht="36" customHeight="1">
      <c r="A436" s="34"/>
      <c r="B436" s="35"/>
      <c r="C436" s="209" t="s">
        <v>982</v>
      </c>
      <c r="D436" s="209" t="s">
        <v>197</v>
      </c>
      <c r="E436" s="210" t="s">
        <v>1001</v>
      </c>
      <c r="F436" s="211" t="s">
        <v>1002</v>
      </c>
      <c r="G436" s="212" t="s">
        <v>302</v>
      </c>
      <c r="H436" s="213">
        <v>66.632000000000005</v>
      </c>
      <c r="I436" s="214"/>
      <c r="J436" s="215">
        <f>ROUND(I436*H436,2)</f>
        <v>0</v>
      </c>
      <c r="K436" s="216"/>
      <c r="L436" s="39"/>
      <c r="M436" s="217" t="s">
        <v>1</v>
      </c>
      <c r="N436" s="218" t="s">
        <v>40</v>
      </c>
      <c r="O436" s="71"/>
      <c r="P436" s="219">
        <f>O436*H436</f>
        <v>0</v>
      </c>
      <c r="Q436" s="219">
        <v>0</v>
      </c>
      <c r="R436" s="219">
        <f>Q436*H436</f>
        <v>0</v>
      </c>
      <c r="S436" s="219">
        <v>0</v>
      </c>
      <c r="T436" s="220">
        <f>S436*H436</f>
        <v>0</v>
      </c>
      <c r="U436" s="34"/>
      <c r="V436" s="34"/>
      <c r="W436" s="34"/>
      <c r="X436" s="34"/>
      <c r="Y436" s="34"/>
      <c r="Z436" s="34"/>
      <c r="AA436" s="34"/>
      <c r="AB436" s="34"/>
      <c r="AC436" s="34"/>
      <c r="AD436" s="34"/>
      <c r="AE436" s="34"/>
      <c r="AR436" s="221" t="s">
        <v>359</v>
      </c>
      <c r="AT436" s="221" t="s">
        <v>197</v>
      </c>
      <c r="AU436" s="221" t="s">
        <v>85</v>
      </c>
      <c r="AY436" s="17" t="s">
        <v>194</v>
      </c>
      <c r="BE436" s="222">
        <f>IF(N436="základní",J436,0)</f>
        <v>0</v>
      </c>
      <c r="BF436" s="222">
        <f>IF(N436="snížená",J436,0)</f>
        <v>0</v>
      </c>
      <c r="BG436" s="222">
        <f>IF(N436="zákl. přenesená",J436,0)</f>
        <v>0</v>
      </c>
      <c r="BH436" s="222">
        <f>IF(N436="sníž. přenesená",J436,0)</f>
        <v>0</v>
      </c>
      <c r="BI436" s="222">
        <f>IF(N436="nulová",J436,0)</f>
        <v>0</v>
      </c>
      <c r="BJ436" s="17" t="s">
        <v>83</v>
      </c>
      <c r="BK436" s="222">
        <f>ROUND(I436*H436,2)</f>
        <v>0</v>
      </c>
      <c r="BL436" s="17" t="s">
        <v>359</v>
      </c>
      <c r="BM436" s="221" t="s">
        <v>1003</v>
      </c>
    </row>
    <row r="437" spans="1:65" s="2" customFormat="1" ht="36" customHeight="1">
      <c r="A437" s="34"/>
      <c r="B437" s="35"/>
      <c r="C437" s="266" t="s">
        <v>990</v>
      </c>
      <c r="D437" s="266" t="s">
        <v>436</v>
      </c>
      <c r="E437" s="267" t="s">
        <v>1005</v>
      </c>
      <c r="F437" s="268" t="s">
        <v>1006</v>
      </c>
      <c r="G437" s="269" t="s">
        <v>302</v>
      </c>
      <c r="H437" s="270">
        <v>76.626999999999995</v>
      </c>
      <c r="I437" s="271"/>
      <c r="J437" s="272">
        <f>ROUND(I437*H437,2)</f>
        <v>0</v>
      </c>
      <c r="K437" s="273"/>
      <c r="L437" s="274"/>
      <c r="M437" s="275" t="s">
        <v>1</v>
      </c>
      <c r="N437" s="276" t="s">
        <v>40</v>
      </c>
      <c r="O437" s="71"/>
      <c r="P437" s="219">
        <f>O437*H437</f>
        <v>0</v>
      </c>
      <c r="Q437" s="219">
        <v>1.9E-3</v>
      </c>
      <c r="R437" s="219">
        <f>Q437*H437</f>
        <v>0.14559129999999998</v>
      </c>
      <c r="S437" s="219">
        <v>0</v>
      </c>
      <c r="T437" s="220">
        <f>S437*H437</f>
        <v>0</v>
      </c>
      <c r="U437" s="34"/>
      <c r="V437" s="34"/>
      <c r="W437" s="34"/>
      <c r="X437" s="34"/>
      <c r="Y437" s="34"/>
      <c r="Z437" s="34"/>
      <c r="AA437" s="34"/>
      <c r="AB437" s="34"/>
      <c r="AC437" s="34"/>
      <c r="AD437" s="34"/>
      <c r="AE437" s="34"/>
      <c r="AR437" s="221" t="s">
        <v>569</v>
      </c>
      <c r="AT437" s="221" t="s">
        <v>436</v>
      </c>
      <c r="AU437" s="221" t="s">
        <v>85</v>
      </c>
      <c r="AY437" s="17" t="s">
        <v>194</v>
      </c>
      <c r="BE437" s="222">
        <f>IF(N437="základní",J437,0)</f>
        <v>0</v>
      </c>
      <c r="BF437" s="222">
        <f>IF(N437="snížená",J437,0)</f>
        <v>0</v>
      </c>
      <c r="BG437" s="222">
        <f>IF(N437="zákl. přenesená",J437,0)</f>
        <v>0</v>
      </c>
      <c r="BH437" s="222">
        <f>IF(N437="sníž. přenesená",J437,0)</f>
        <v>0</v>
      </c>
      <c r="BI437" s="222">
        <f>IF(N437="nulová",J437,0)</f>
        <v>0</v>
      </c>
      <c r="BJ437" s="17" t="s">
        <v>83</v>
      </c>
      <c r="BK437" s="222">
        <f>ROUND(I437*H437,2)</f>
        <v>0</v>
      </c>
      <c r="BL437" s="17" t="s">
        <v>359</v>
      </c>
      <c r="BM437" s="221" t="s">
        <v>1007</v>
      </c>
    </row>
    <row r="438" spans="1:65" s="2" customFormat="1" ht="58.5">
      <c r="A438" s="34"/>
      <c r="B438" s="35"/>
      <c r="C438" s="36"/>
      <c r="D438" s="223" t="s">
        <v>203</v>
      </c>
      <c r="E438" s="36"/>
      <c r="F438" s="224" t="s">
        <v>1008</v>
      </c>
      <c r="G438" s="36"/>
      <c r="H438" s="36"/>
      <c r="I438" s="122"/>
      <c r="J438" s="36"/>
      <c r="K438" s="36"/>
      <c r="L438" s="39"/>
      <c r="M438" s="225"/>
      <c r="N438" s="226"/>
      <c r="O438" s="71"/>
      <c r="P438" s="71"/>
      <c r="Q438" s="71"/>
      <c r="R438" s="71"/>
      <c r="S438" s="71"/>
      <c r="T438" s="72"/>
      <c r="U438" s="34"/>
      <c r="V438" s="34"/>
      <c r="W438" s="34"/>
      <c r="X438" s="34"/>
      <c r="Y438" s="34"/>
      <c r="Z438" s="34"/>
      <c r="AA438" s="34"/>
      <c r="AB438" s="34"/>
      <c r="AC438" s="34"/>
      <c r="AD438" s="34"/>
      <c r="AE438" s="34"/>
      <c r="AT438" s="17" t="s">
        <v>203</v>
      </c>
      <c r="AU438" s="17" t="s">
        <v>85</v>
      </c>
    </row>
    <row r="439" spans="1:65" s="13" customFormat="1" ht="11.25">
      <c r="B439" s="231"/>
      <c r="C439" s="232"/>
      <c r="D439" s="223" t="s">
        <v>287</v>
      </c>
      <c r="E439" s="232"/>
      <c r="F439" s="234" t="s">
        <v>4607</v>
      </c>
      <c r="G439" s="232"/>
      <c r="H439" s="235">
        <v>76.626999999999995</v>
      </c>
      <c r="I439" s="236"/>
      <c r="J439" s="232"/>
      <c r="K439" s="232"/>
      <c r="L439" s="237"/>
      <c r="M439" s="238"/>
      <c r="N439" s="239"/>
      <c r="O439" s="239"/>
      <c r="P439" s="239"/>
      <c r="Q439" s="239"/>
      <c r="R439" s="239"/>
      <c r="S439" s="239"/>
      <c r="T439" s="240"/>
      <c r="AT439" s="241" t="s">
        <v>287</v>
      </c>
      <c r="AU439" s="241" t="s">
        <v>85</v>
      </c>
      <c r="AV439" s="13" t="s">
        <v>85</v>
      </c>
      <c r="AW439" s="13" t="s">
        <v>4</v>
      </c>
      <c r="AX439" s="13" t="s">
        <v>83</v>
      </c>
      <c r="AY439" s="241" t="s">
        <v>194</v>
      </c>
    </row>
    <row r="440" spans="1:65" s="2" customFormat="1" ht="24" customHeight="1">
      <c r="A440" s="34"/>
      <c r="B440" s="35"/>
      <c r="C440" s="209" t="s">
        <v>994</v>
      </c>
      <c r="D440" s="209" t="s">
        <v>197</v>
      </c>
      <c r="E440" s="210" t="s">
        <v>1011</v>
      </c>
      <c r="F440" s="211" t="s">
        <v>1012</v>
      </c>
      <c r="G440" s="212" t="s">
        <v>302</v>
      </c>
      <c r="H440" s="213">
        <v>66.632000000000005</v>
      </c>
      <c r="I440" s="214"/>
      <c r="J440" s="215">
        <f>ROUND(I440*H440,2)</f>
        <v>0</v>
      </c>
      <c r="K440" s="216"/>
      <c r="L440" s="39"/>
      <c r="M440" s="217" t="s">
        <v>1</v>
      </c>
      <c r="N440" s="218" t="s">
        <v>40</v>
      </c>
      <c r="O440" s="71"/>
      <c r="P440" s="219">
        <f>O440*H440</f>
        <v>0</v>
      </c>
      <c r="Q440" s="219">
        <v>9.3999999999999997E-4</v>
      </c>
      <c r="R440" s="219">
        <f>Q440*H440</f>
        <v>6.2634080000000009E-2</v>
      </c>
      <c r="S440" s="219">
        <v>0</v>
      </c>
      <c r="T440" s="220">
        <f>S440*H440</f>
        <v>0</v>
      </c>
      <c r="U440" s="34"/>
      <c r="V440" s="34"/>
      <c r="W440" s="34"/>
      <c r="X440" s="34"/>
      <c r="Y440" s="34"/>
      <c r="Z440" s="34"/>
      <c r="AA440" s="34"/>
      <c r="AB440" s="34"/>
      <c r="AC440" s="34"/>
      <c r="AD440" s="34"/>
      <c r="AE440" s="34"/>
      <c r="AR440" s="221" t="s">
        <v>359</v>
      </c>
      <c r="AT440" s="221" t="s">
        <v>197</v>
      </c>
      <c r="AU440" s="221" t="s">
        <v>85</v>
      </c>
      <c r="AY440" s="17" t="s">
        <v>194</v>
      </c>
      <c r="BE440" s="222">
        <f>IF(N440="základní",J440,0)</f>
        <v>0</v>
      </c>
      <c r="BF440" s="222">
        <f>IF(N440="snížená",J440,0)</f>
        <v>0</v>
      </c>
      <c r="BG440" s="222">
        <f>IF(N440="zákl. přenesená",J440,0)</f>
        <v>0</v>
      </c>
      <c r="BH440" s="222">
        <f>IF(N440="sníž. přenesená",J440,0)</f>
        <v>0</v>
      </c>
      <c r="BI440" s="222">
        <f>IF(N440="nulová",J440,0)</f>
        <v>0</v>
      </c>
      <c r="BJ440" s="17" t="s">
        <v>83</v>
      </c>
      <c r="BK440" s="222">
        <f>ROUND(I440*H440,2)</f>
        <v>0</v>
      </c>
      <c r="BL440" s="17" t="s">
        <v>359</v>
      </c>
      <c r="BM440" s="221" t="s">
        <v>1013</v>
      </c>
    </row>
    <row r="441" spans="1:65" s="2" customFormat="1" ht="24" customHeight="1">
      <c r="A441" s="34"/>
      <c r="B441" s="35"/>
      <c r="C441" s="266" t="s">
        <v>1000</v>
      </c>
      <c r="D441" s="266" t="s">
        <v>436</v>
      </c>
      <c r="E441" s="267" t="s">
        <v>1019</v>
      </c>
      <c r="F441" s="268" t="s">
        <v>1020</v>
      </c>
      <c r="G441" s="269" t="s">
        <v>302</v>
      </c>
      <c r="H441" s="270">
        <v>76.626999999999995</v>
      </c>
      <c r="I441" s="271"/>
      <c r="J441" s="272">
        <f>ROUND(I441*H441,2)</f>
        <v>0</v>
      </c>
      <c r="K441" s="273"/>
      <c r="L441" s="274"/>
      <c r="M441" s="275" t="s">
        <v>1</v>
      </c>
      <c r="N441" s="276" t="s">
        <v>40</v>
      </c>
      <c r="O441" s="71"/>
      <c r="P441" s="219">
        <f>O441*H441</f>
        <v>0</v>
      </c>
      <c r="Q441" s="219">
        <v>4.4999999999999997E-3</v>
      </c>
      <c r="R441" s="219">
        <f>Q441*H441</f>
        <v>0.34482149999999995</v>
      </c>
      <c r="S441" s="219">
        <v>0</v>
      </c>
      <c r="T441" s="220">
        <f>S441*H441</f>
        <v>0</v>
      </c>
      <c r="U441" s="34"/>
      <c r="V441" s="34"/>
      <c r="W441" s="34"/>
      <c r="X441" s="34"/>
      <c r="Y441" s="34"/>
      <c r="Z441" s="34"/>
      <c r="AA441" s="34"/>
      <c r="AB441" s="34"/>
      <c r="AC441" s="34"/>
      <c r="AD441" s="34"/>
      <c r="AE441" s="34"/>
      <c r="AR441" s="221" t="s">
        <v>569</v>
      </c>
      <c r="AT441" s="221" t="s">
        <v>436</v>
      </c>
      <c r="AU441" s="221" t="s">
        <v>85</v>
      </c>
      <c r="AY441" s="17" t="s">
        <v>194</v>
      </c>
      <c r="BE441" s="222">
        <f>IF(N441="základní",J441,0)</f>
        <v>0</v>
      </c>
      <c r="BF441" s="222">
        <f>IF(N441="snížená",J441,0)</f>
        <v>0</v>
      </c>
      <c r="BG441" s="222">
        <f>IF(N441="zákl. přenesená",J441,0)</f>
        <v>0</v>
      </c>
      <c r="BH441" s="222">
        <f>IF(N441="sníž. přenesená",J441,0)</f>
        <v>0</v>
      </c>
      <c r="BI441" s="222">
        <f>IF(N441="nulová",J441,0)</f>
        <v>0</v>
      </c>
      <c r="BJ441" s="17" t="s">
        <v>83</v>
      </c>
      <c r="BK441" s="222">
        <f>ROUND(I441*H441,2)</f>
        <v>0</v>
      </c>
      <c r="BL441" s="17" t="s">
        <v>359</v>
      </c>
      <c r="BM441" s="221" t="s">
        <v>1021</v>
      </c>
    </row>
    <row r="442" spans="1:65" s="13" customFormat="1" ht="11.25">
      <c r="B442" s="231"/>
      <c r="C442" s="232"/>
      <c r="D442" s="223" t="s">
        <v>287</v>
      </c>
      <c r="E442" s="233" t="s">
        <v>1</v>
      </c>
      <c r="F442" s="234" t="s">
        <v>4602</v>
      </c>
      <c r="G442" s="232"/>
      <c r="H442" s="235">
        <v>45.72</v>
      </c>
      <c r="I442" s="236"/>
      <c r="J442" s="232"/>
      <c r="K442" s="232"/>
      <c r="L442" s="237"/>
      <c r="M442" s="238"/>
      <c r="N442" s="239"/>
      <c r="O442" s="239"/>
      <c r="P442" s="239"/>
      <c r="Q442" s="239"/>
      <c r="R442" s="239"/>
      <c r="S442" s="239"/>
      <c r="T442" s="240"/>
      <c r="AT442" s="241" t="s">
        <v>287</v>
      </c>
      <c r="AU442" s="241" t="s">
        <v>85</v>
      </c>
      <c r="AV442" s="13" t="s">
        <v>85</v>
      </c>
      <c r="AW442" s="13" t="s">
        <v>31</v>
      </c>
      <c r="AX442" s="13" t="s">
        <v>75</v>
      </c>
      <c r="AY442" s="241" t="s">
        <v>194</v>
      </c>
    </row>
    <row r="443" spans="1:65" s="13" customFormat="1" ht="11.25">
      <c r="B443" s="231"/>
      <c r="C443" s="232"/>
      <c r="D443" s="223" t="s">
        <v>287</v>
      </c>
      <c r="E443" s="233" t="s">
        <v>1</v>
      </c>
      <c r="F443" s="234" t="s">
        <v>4603</v>
      </c>
      <c r="G443" s="232"/>
      <c r="H443" s="235">
        <v>13.172000000000001</v>
      </c>
      <c r="I443" s="236"/>
      <c r="J443" s="232"/>
      <c r="K443" s="232"/>
      <c r="L443" s="237"/>
      <c r="M443" s="238"/>
      <c r="N443" s="239"/>
      <c r="O443" s="239"/>
      <c r="P443" s="239"/>
      <c r="Q443" s="239"/>
      <c r="R443" s="239"/>
      <c r="S443" s="239"/>
      <c r="T443" s="240"/>
      <c r="AT443" s="241" t="s">
        <v>287</v>
      </c>
      <c r="AU443" s="241" t="s">
        <v>85</v>
      </c>
      <c r="AV443" s="13" t="s">
        <v>85</v>
      </c>
      <c r="AW443" s="13" t="s">
        <v>31</v>
      </c>
      <c r="AX443" s="13" t="s">
        <v>75</v>
      </c>
      <c r="AY443" s="241" t="s">
        <v>194</v>
      </c>
    </row>
    <row r="444" spans="1:65" s="13" customFormat="1" ht="11.25">
      <c r="B444" s="231"/>
      <c r="C444" s="232"/>
      <c r="D444" s="223" t="s">
        <v>287</v>
      </c>
      <c r="E444" s="233" t="s">
        <v>1</v>
      </c>
      <c r="F444" s="234" t="s">
        <v>4604</v>
      </c>
      <c r="G444" s="232"/>
      <c r="H444" s="235">
        <v>5.08</v>
      </c>
      <c r="I444" s="236"/>
      <c r="J444" s="232"/>
      <c r="K444" s="232"/>
      <c r="L444" s="237"/>
      <c r="M444" s="238"/>
      <c r="N444" s="239"/>
      <c r="O444" s="239"/>
      <c r="P444" s="239"/>
      <c r="Q444" s="239"/>
      <c r="R444" s="239"/>
      <c r="S444" s="239"/>
      <c r="T444" s="240"/>
      <c r="AT444" s="241" t="s">
        <v>287</v>
      </c>
      <c r="AU444" s="241" t="s">
        <v>85</v>
      </c>
      <c r="AV444" s="13" t="s">
        <v>85</v>
      </c>
      <c r="AW444" s="13" t="s">
        <v>31</v>
      </c>
      <c r="AX444" s="13" t="s">
        <v>75</v>
      </c>
      <c r="AY444" s="241" t="s">
        <v>194</v>
      </c>
    </row>
    <row r="445" spans="1:65" s="13" customFormat="1" ht="11.25">
      <c r="B445" s="231"/>
      <c r="C445" s="232"/>
      <c r="D445" s="223" t="s">
        <v>287</v>
      </c>
      <c r="E445" s="233" t="s">
        <v>1</v>
      </c>
      <c r="F445" s="234" t="s">
        <v>4605</v>
      </c>
      <c r="G445" s="232"/>
      <c r="H445" s="235">
        <v>2.66</v>
      </c>
      <c r="I445" s="236"/>
      <c r="J445" s="232"/>
      <c r="K445" s="232"/>
      <c r="L445" s="237"/>
      <c r="M445" s="238"/>
      <c r="N445" s="239"/>
      <c r="O445" s="239"/>
      <c r="P445" s="239"/>
      <c r="Q445" s="239"/>
      <c r="R445" s="239"/>
      <c r="S445" s="239"/>
      <c r="T445" s="240"/>
      <c r="AT445" s="241" t="s">
        <v>287</v>
      </c>
      <c r="AU445" s="241" t="s">
        <v>85</v>
      </c>
      <c r="AV445" s="13" t="s">
        <v>85</v>
      </c>
      <c r="AW445" s="13" t="s">
        <v>31</v>
      </c>
      <c r="AX445" s="13" t="s">
        <v>75</v>
      </c>
      <c r="AY445" s="241" t="s">
        <v>194</v>
      </c>
    </row>
    <row r="446" spans="1:65" s="14" customFormat="1" ht="11.25">
      <c r="B446" s="242"/>
      <c r="C446" s="243"/>
      <c r="D446" s="223" t="s">
        <v>287</v>
      </c>
      <c r="E446" s="244" t="s">
        <v>1</v>
      </c>
      <c r="F446" s="245" t="s">
        <v>290</v>
      </c>
      <c r="G446" s="243"/>
      <c r="H446" s="246">
        <v>66.632000000000005</v>
      </c>
      <c r="I446" s="247"/>
      <c r="J446" s="243"/>
      <c r="K446" s="243"/>
      <c r="L446" s="248"/>
      <c r="M446" s="249"/>
      <c r="N446" s="250"/>
      <c r="O446" s="250"/>
      <c r="P446" s="250"/>
      <c r="Q446" s="250"/>
      <c r="R446" s="250"/>
      <c r="S446" s="250"/>
      <c r="T446" s="251"/>
      <c r="AT446" s="252" t="s">
        <v>287</v>
      </c>
      <c r="AU446" s="252" t="s">
        <v>85</v>
      </c>
      <c r="AV446" s="14" t="s">
        <v>207</v>
      </c>
      <c r="AW446" s="14" t="s">
        <v>31</v>
      </c>
      <c r="AX446" s="14" t="s">
        <v>83</v>
      </c>
      <c r="AY446" s="252" t="s">
        <v>194</v>
      </c>
    </row>
    <row r="447" spans="1:65" s="13" customFormat="1" ht="11.25">
      <c r="B447" s="231"/>
      <c r="C447" s="232"/>
      <c r="D447" s="223" t="s">
        <v>287</v>
      </c>
      <c r="E447" s="232"/>
      <c r="F447" s="234" t="s">
        <v>4607</v>
      </c>
      <c r="G447" s="232"/>
      <c r="H447" s="235">
        <v>76.626999999999995</v>
      </c>
      <c r="I447" s="236"/>
      <c r="J447" s="232"/>
      <c r="K447" s="232"/>
      <c r="L447" s="237"/>
      <c r="M447" s="238"/>
      <c r="N447" s="239"/>
      <c r="O447" s="239"/>
      <c r="P447" s="239"/>
      <c r="Q447" s="239"/>
      <c r="R447" s="239"/>
      <c r="S447" s="239"/>
      <c r="T447" s="240"/>
      <c r="AT447" s="241" t="s">
        <v>287</v>
      </c>
      <c r="AU447" s="241" t="s">
        <v>85</v>
      </c>
      <c r="AV447" s="13" t="s">
        <v>85</v>
      </c>
      <c r="AW447" s="13" t="s">
        <v>4</v>
      </c>
      <c r="AX447" s="13" t="s">
        <v>83</v>
      </c>
      <c r="AY447" s="241" t="s">
        <v>194</v>
      </c>
    </row>
    <row r="448" spans="1:65" s="2" customFormat="1" ht="36" customHeight="1">
      <c r="A448" s="34"/>
      <c r="B448" s="35"/>
      <c r="C448" s="209" t="s">
        <v>1004</v>
      </c>
      <c r="D448" s="209" t="s">
        <v>197</v>
      </c>
      <c r="E448" s="210" t="s">
        <v>1035</v>
      </c>
      <c r="F448" s="211" t="s">
        <v>1036</v>
      </c>
      <c r="G448" s="212" t="s">
        <v>302</v>
      </c>
      <c r="H448" s="213">
        <v>5.08</v>
      </c>
      <c r="I448" s="214"/>
      <c r="J448" s="215">
        <f>ROUND(I448*H448,2)</f>
        <v>0</v>
      </c>
      <c r="K448" s="216"/>
      <c r="L448" s="39"/>
      <c r="M448" s="217" t="s">
        <v>1</v>
      </c>
      <c r="N448" s="218" t="s">
        <v>40</v>
      </c>
      <c r="O448" s="71"/>
      <c r="P448" s="219">
        <f>O448*H448</f>
        <v>0</v>
      </c>
      <c r="Q448" s="219">
        <v>0</v>
      </c>
      <c r="R448" s="219">
        <f>Q448*H448</f>
        <v>0</v>
      </c>
      <c r="S448" s="219">
        <v>0</v>
      </c>
      <c r="T448" s="220">
        <f>S448*H448</f>
        <v>0</v>
      </c>
      <c r="U448" s="34"/>
      <c r="V448" s="34"/>
      <c r="W448" s="34"/>
      <c r="X448" s="34"/>
      <c r="Y448" s="34"/>
      <c r="Z448" s="34"/>
      <c r="AA448" s="34"/>
      <c r="AB448" s="34"/>
      <c r="AC448" s="34"/>
      <c r="AD448" s="34"/>
      <c r="AE448" s="34"/>
      <c r="AR448" s="221" t="s">
        <v>359</v>
      </c>
      <c r="AT448" s="221" t="s">
        <v>197</v>
      </c>
      <c r="AU448" s="221" t="s">
        <v>85</v>
      </c>
      <c r="AY448" s="17" t="s">
        <v>194</v>
      </c>
      <c r="BE448" s="222">
        <f>IF(N448="základní",J448,0)</f>
        <v>0</v>
      </c>
      <c r="BF448" s="222">
        <f>IF(N448="snížená",J448,0)</f>
        <v>0</v>
      </c>
      <c r="BG448" s="222">
        <f>IF(N448="zákl. přenesená",J448,0)</f>
        <v>0</v>
      </c>
      <c r="BH448" s="222">
        <f>IF(N448="sníž. přenesená",J448,0)</f>
        <v>0</v>
      </c>
      <c r="BI448" s="222">
        <f>IF(N448="nulová",J448,0)</f>
        <v>0</v>
      </c>
      <c r="BJ448" s="17" t="s">
        <v>83</v>
      </c>
      <c r="BK448" s="222">
        <f>ROUND(I448*H448,2)</f>
        <v>0</v>
      </c>
      <c r="BL448" s="17" t="s">
        <v>359</v>
      </c>
      <c r="BM448" s="221" t="s">
        <v>1037</v>
      </c>
    </row>
    <row r="449" spans="1:65" s="2" customFormat="1" ht="24" customHeight="1">
      <c r="A449" s="34"/>
      <c r="B449" s="35"/>
      <c r="C449" s="209" t="s">
        <v>1010</v>
      </c>
      <c r="D449" s="209" t="s">
        <v>197</v>
      </c>
      <c r="E449" s="210" t="s">
        <v>1039</v>
      </c>
      <c r="F449" s="211" t="s">
        <v>1040</v>
      </c>
      <c r="G449" s="212" t="s">
        <v>1041</v>
      </c>
      <c r="H449" s="277"/>
      <c r="I449" s="214"/>
      <c r="J449" s="215">
        <f>ROUND(I449*H449,2)</f>
        <v>0</v>
      </c>
      <c r="K449" s="216"/>
      <c r="L449" s="39"/>
      <c r="M449" s="217" t="s">
        <v>1</v>
      </c>
      <c r="N449" s="218" t="s">
        <v>40</v>
      </c>
      <c r="O449" s="71"/>
      <c r="P449" s="219">
        <f>O449*H449</f>
        <v>0</v>
      </c>
      <c r="Q449" s="219">
        <v>0</v>
      </c>
      <c r="R449" s="219">
        <f>Q449*H449</f>
        <v>0</v>
      </c>
      <c r="S449" s="219">
        <v>0</v>
      </c>
      <c r="T449" s="220">
        <f>S449*H449</f>
        <v>0</v>
      </c>
      <c r="U449" s="34"/>
      <c r="V449" s="34"/>
      <c r="W449" s="34"/>
      <c r="X449" s="34"/>
      <c r="Y449" s="34"/>
      <c r="Z449" s="34"/>
      <c r="AA449" s="34"/>
      <c r="AB449" s="34"/>
      <c r="AC449" s="34"/>
      <c r="AD449" s="34"/>
      <c r="AE449" s="34"/>
      <c r="AR449" s="221" t="s">
        <v>359</v>
      </c>
      <c r="AT449" s="221" t="s">
        <v>197</v>
      </c>
      <c r="AU449" s="221" t="s">
        <v>85</v>
      </c>
      <c r="AY449" s="17" t="s">
        <v>194</v>
      </c>
      <c r="BE449" s="222">
        <f>IF(N449="základní",J449,0)</f>
        <v>0</v>
      </c>
      <c r="BF449" s="222">
        <f>IF(N449="snížená",J449,0)</f>
        <v>0</v>
      </c>
      <c r="BG449" s="222">
        <f>IF(N449="zákl. přenesená",J449,0)</f>
        <v>0</v>
      </c>
      <c r="BH449" s="222">
        <f>IF(N449="sníž. přenesená",J449,0)</f>
        <v>0</v>
      </c>
      <c r="BI449" s="222">
        <f>IF(N449="nulová",J449,0)</f>
        <v>0</v>
      </c>
      <c r="BJ449" s="17" t="s">
        <v>83</v>
      </c>
      <c r="BK449" s="222">
        <f>ROUND(I449*H449,2)</f>
        <v>0</v>
      </c>
      <c r="BL449" s="17" t="s">
        <v>359</v>
      </c>
      <c r="BM449" s="221" t="s">
        <v>1042</v>
      </c>
    </row>
    <row r="450" spans="1:65" s="12" customFormat="1" ht="22.9" customHeight="1">
      <c r="B450" s="193"/>
      <c r="C450" s="194"/>
      <c r="D450" s="195" t="s">
        <v>74</v>
      </c>
      <c r="E450" s="207" t="s">
        <v>1043</v>
      </c>
      <c r="F450" s="207" t="s">
        <v>1044</v>
      </c>
      <c r="G450" s="194"/>
      <c r="H450" s="194"/>
      <c r="I450" s="197"/>
      <c r="J450" s="208">
        <f>BK450</f>
        <v>0</v>
      </c>
      <c r="K450" s="194"/>
      <c r="L450" s="199"/>
      <c r="M450" s="200"/>
      <c r="N450" s="201"/>
      <c r="O450" s="201"/>
      <c r="P450" s="202">
        <f>SUM(P451:P507)</f>
        <v>0</v>
      </c>
      <c r="Q450" s="201"/>
      <c r="R450" s="202">
        <f>SUM(R451:R507)</f>
        <v>3.9601806699999997</v>
      </c>
      <c r="S450" s="201"/>
      <c r="T450" s="203">
        <f>SUM(T451:T507)</f>
        <v>0.36987000000000003</v>
      </c>
      <c r="AR450" s="204" t="s">
        <v>85</v>
      </c>
      <c r="AT450" s="205" t="s">
        <v>74</v>
      </c>
      <c r="AU450" s="205" t="s">
        <v>83</v>
      </c>
      <c r="AY450" s="204" t="s">
        <v>194</v>
      </c>
      <c r="BK450" s="206">
        <f>SUM(BK451:BK507)</f>
        <v>0</v>
      </c>
    </row>
    <row r="451" spans="1:65" s="2" customFormat="1" ht="24" customHeight="1">
      <c r="A451" s="34"/>
      <c r="B451" s="35"/>
      <c r="C451" s="209" t="s">
        <v>1018</v>
      </c>
      <c r="D451" s="209" t="s">
        <v>197</v>
      </c>
      <c r="E451" s="210" t="s">
        <v>4608</v>
      </c>
      <c r="F451" s="211" t="s">
        <v>4609</v>
      </c>
      <c r="G451" s="212" t="s">
        <v>302</v>
      </c>
      <c r="H451" s="213">
        <v>13.5</v>
      </c>
      <c r="I451" s="214"/>
      <c r="J451" s="215">
        <f>ROUND(I451*H451,2)</f>
        <v>0</v>
      </c>
      <c r="K451" s="216"/>
      <c r="L451" s="39"/>
      <c r="M451" s="217" t="s">
        <v>1</v>
      </c>
      <c r="N451" s="218" t="s">
        <v>40</v>
      </c>
      <c r="O451" s="71"/>
      <c r="P451" s="219">
        <f>O451*H451</f>
        <v>0</v>
      </c>
      <c r="Q451" s="219">
        <v>0</v>
      </c>
      <c r="R451" s="219">
        <f>Q451*H451</f>
        <v>0</v>
      </c>
      <c r="S451" s="219">
        <v>1.5E-3</v>
      </c>
      <c r="T451" s="220">
        <f>S451*H451</f>
        <v>2.0250000000000001E-2</v>
      </c>
      <c r="U451" s="34"/>
      <c r="V451" s="34"/>
      <c r="W451" s="34"/>
      <c r="X451" s="34"/>
      <c r="Y451" s="34"/>
      <c r="Z451" s="34"/>
      <c r="AA451" s="34"/>
      <c r="AB451" s="34"/>
      <c r="AC451" s="34"/>
      <c r="AD451" s="34"/>
      <c r="AE451" s="34"/>
      <c r="AR451" s="221" t="s">
        <v>359</v>
      </c>
      <c r="AT451" s="221" t="s">
        <v>197</v>
      </c>
      <c r="AU451" s="221" t="s">
        <v>85</v>
      </c>
      <c r="AY451" s="17" t="s">
        <v>194</v>
      </c>
      <c r="BE451" s="222">
        <f>IF(N451="základní",J451,0)</f>
        <v>0</v>
      </c>
      <c r="BF451" s="222">
        <f>IF(N451="snížená",J451,0)</f>
        <v>0</v>
      </c>
      <c r="BG451" s="222">
        <f>IF(N451="zákl. přenesená",J451,0)</f>
        <v>0</v>
      </c>
      <c r="BH451" s="222">
        <f>IF(N451="sníž. přenesená",J451,0)</f>
        <v>0</v>
      </c>
      <c r="BI451" s="222">
        <f>IF(N451="nulová",J451,0)</f>
        <v>0</v>
      </c>
      <c r="BJ451" s="17" t="s">
        <v>83</v>
      </c>
      <c r="BK451" s="222">
        <f>ROUND(I451*H451,2)</f>
        <v>0</v>
      </c>
      <c r="BL451" s="17" t="s">
        <v>359</v>
      </c>
      <c r="BM451" s="221" t="s">
        <v>4610</v>
      </c>
    </row>
    <row r="452" spans="1:65" s="15" customFormat="1" ht="11.25">
      <c r="B452" s="253"/>
      <c r="C452" s="254"/>
      <c r="D452" s="223" t="s">
        <v>287</v>
      </c>
      <c r="E452" s="255" t="s">
        <v>1</v>
      </c>
      <c r="F452" s="256" t="s">
        <v>4611</v>
      </c>
      <c r="G452" s="254"/>
      <c r="H452" s="255" t="s">
        <v>1</v>
      </c>
      <c r="I452" s="257"/>
      <c r="J452" s="254"/>
      <c r="K452" s="254"/>
      <c r="L452" s="258"/>
      <c r="M452" s="259"/>
      <c r="N452" s="260"/>
      <c r="O452" s="260"/>
      <c r="P452" s="260"/>
      <c r="Q452" s="260"/>
      <c r="R452" s="260"/>
      <c r="S452" s="260"/>
      <c r="T452" s="261"/>
      <c r="AT452" s="262" t="s">
        <v>287</v>
      </c>
      <c r="AU452" s="262" t="s">
        <v>85</v>
      </c>
      <c r="AV452" s="15" t="s">
        <v>83</v>
      </c>
      <c r="AW452" s="15" t="s">
        <v>31</v>
      </c>
      <c r="AX452" s="15" t="s">
        <v>75</v>
      </c>
      <c r="AY452" s="262" t="s">
        <v>194</v>
      </c>
    </row>
    <row r="453" spans="1:65" s="13" customFormat="1" ht="11.25">
      <c r="B453" s="231"/>
      <c r="C453" s="232"/>
      <c r="D453" s="223" t="s">
        <v>287</v>
      </c>
      <c r="E453" s="233" t="s">
        <v>1</v>
      </c>
      <c r="F453" s="234" t="s">
        <v>4612</v>
      </c>
      <c r="G453" s="232"/>
      <c r="H453" s="235">
        <v>13.5</v>
      </c>
      <c r="I453" s="236"/>
      <c r="J453" s="232"/>
      <c r="K453" s="232"/>
      <c r="L453" s="237"/>
      <c r="M453" s="238"/>
      <c r="N453" s="239"/>
      <c r="O453" s="239"/>
      <c r="P453" s="239"/>
      <c r="Q453" s="239"/>
      <c r="R453" s="239"/>
      <c r="S453" s="239"/>
      <c r="T453" s="240"/>
      <c r="AT453" s="241" t="s">
        <v>287</v>
      </c>
      <c r="AU453" s="241" t="s">
        <v>85</v>
      </c>
      <c r="AV453" s="13" t="s">
        <v>85</v>
      </c>
      <c r="AW453" s="13" t="s">
        <v>31</v>
      </c>
      <c r="AX453" s="13" t="s">
        <v>83</v>
      </c>
      <c r="AY453" s="241" t="s">
        <v>194</v>
      </c>
    </row>
    <row r="454" spans="1:65" s="2" customFormat="1" ht="24" customHeight="1">
      <c r="A454" s="34"/>
      <c r="B454" s="35"/>
      <c r="C454" s="209" t="s">
        <v>1025</v>
      </c>
      <c r="D454" s="209" t="s">
        <v>197</v>
      </c>
      <c r="E454" s="210" t="s">
        <v>4613</v>
      </c>
      <c r="F454" s="211" t="s">
        <v>4614</v>
      </c>
      <c r="G454" s="212" t="s">
        <v>302</v>
      </c>
      <c r="H454" s="213">
        <v>58.27</v>
      </c>
      <c r="I454" s="214"/>
      <c r="J454" s="215">
        <f>ROUND(I454*H454,2)</f>
        <v>0</v>
      </c>
      <c r="K454" s="216"/>
      <c r="L454" s="39"/>
      <c r="M454" s="217" t="s">
        <v>1</v>
      </c>
      <c r="N454" s="218" t="s">
        <v>40</v>
      </c>
      <c r="O454" s="71"/>
      <c r="P454" s="219">
        <f>O454*H454</f>
        <v>0</v>
      </c>
      <c r="Q454" s="219">
        <v>0</v>
      </c>
      <c r="R454" s="219">
        <f>Q454*H454</f>
        <v>0</v>
      </c>
      <c r="S454" s="219">
        <v>6.0000000000000001E-3</v>
      </c>
      <c r="T454" s="220">
        <f>S454*H454</f>
        <v>0.34962000000000004</v>
      </c>
      <c r="U454" s="34"/>
      <c r="V454" s="34"/>
      <c r="W454" s="34"/>
      <c r="X454" s="34"/>
      <c r="Y454" s="34"/>
      <c r="Z454" s="34"/>
      <c r="AA454" s="34"/>
      <c r="AB454" s="34"/>
      <c r="AC454" s="34"/>
      <c r="AD454" s="34"/>
      <c r="AE454" s="34"/>
      <c r="AR454" s="221" t="s">
        <v>359</v>
      </c>
      <c r="AT454" s="221" t="s">
        <v>197</v>
      </c>
      <c r="AU454" s="221" t="s">
        <v>85</v>
      </c>
      <c r="AY454" s="17" t="s">
        <v>194</v>
      </c>
      <c r="BE454" s="222">
        <f>IF(N454="základní",J454,0)</f>
        <v>0</v>
      </c>
      <c r="BF454" s="222">
        <f>IF(N454="snížená",J454,0)</f>
        <v>0</v>
      </c>
      <c r="BG454" s="222">
        <f>IF(N454="zákl. přenesená",J454,0)</f>
        <v>0</v>
      </c>
      <c r="BH454" s="222">
        <f>IF(N454="sníž. přenesená",J454,0)</f>
        <v>0</v>
      </c>
      <c r="BI454" s="222">
        <f>IF(N454="nulová",J454,0)</f>
        <v>0</v>
      </c>
      <c r="BJ454" s="17" t="s">
        <v>83</v>
      </c>
      <c r="BK454" s="222">
        <f>ROUND(I454*H454,2)</f>
        <v>0</v>
      </c>
      <c r="BL454" s="17" t="s">
        <v>359</v>
      </c>
      <c r="BM454" s="221" t="s">
        <v>4615</v>
      </c>
    </row>
    <row r="455" spans="1:65" s="2" customFormat="1" ht="19.5">
      <c r="A455" s="34"/>
      <c r="B455" s="35"/>
      <c r="C455" s="36"/>
      <c r="D455" s="223" t="s">
        <v>203</v>
      </c>
      <c r="E455" s="36"/>
      <c r="F455" s="224" t="s">
        <v>4616</v>
      </c>
      <c r="G455" s="36"/>
      <c r="H455" s="36"/>
      <c r="I455" s="122"/>
      <c r="J455" s="36"/>
      <c r="K455" s="36"/>
      <c r="L455" s="39"/>
      <c r="M455" s="225"/>
      <c r="N455" s="226"/>
      <c r="O455" s="71"/>
      <c r="P455" s="71"/>
      <c r="Q455" s="71"/>
      <c r="R455" s="71"/>
      <c r="S455" s="71"/>
      <c r="T455" s="72"/>
      <c r="U455" s="34"/>
      <c r="V455" s="34"/>
      <c r="W455" s="34"/>
      <c r="X455" s="34"/>
      <c r="Y455" s="34"/>
      <c r="Z455" s="34"/>
      <c r="AA455" s="34"/>
      <c r="AB455" s="34"/>
      <c r="AC455" s="34"/>
      <c r="AD455" s="34"/>
      <c r="AE455" s="34"/>
      <c r="AT455" s="17" t="s">
        <v>203</v>
      </c>
      <c r="AU455" s="17" t="s">
        <v>85</v>
      </c>
    </row>
    <row r="456" spans="1:65" s="13" customFormat="1" ht="11.25">
      <c r="B456" s="231"/>
      <c r="C456" s="232"/>
      <c r="D456" s="223" t="s">
        <v>287</v>
      </c>
      <c r="E456" s="233" t="s">
        <v>1</v>
      </c>
      <c r="F456" s="234" t="s">
        <v>1049</v>
      </c>
      <c r="G456" s="232"/>
      <c r="H456" s="235">
        <v>13.5</v>
      </c>
      <c r="I456" s="236"/>
      <c r="J456" s="232"/>
      <c r="K456" s="232"/>
      <c r="L456" s="237"/>
      <c r="M456" s="238"/>
      <c r="N456" s="239"/>
      <c r="O456" s="239"/>
      <c r="P456" s="239"/>
      <c r="Q456" s="239"/>
      <c r="R456" s="239"/>
      <c r="S456" s="239"/>
      <c r="T456" s="240"/>
      <c r="AT456" s="241" t="s">
        <v>287</v>
      </c>
      <c r="AU456" s="241" t="s">
        <v>85</v>
      </c>
      <c r="AV456" s="13" t="s">
        <v>85</v>
      </c>
      <c r="AW456" s="13" t="s">
        <v>31</v>
      </c>
      <c r="AX456" s="13" t="s">
        <v>75</v>
      </c>
      <c r="AY456" s="241" t="s">
        <v>194</v>
      </c>
    </row>
    <row r="457" spans="1:65" s="13" customFormat="1" ht="11.25">
      <c r="B457" s="231"/>
      <c r="C457" s="232"/>
      <c r="D457" s="223" t="s">
        <v>287</v>
      </c>
      <c r="E457" s="233" t="s">
        <v>1</v>
      </c>
      <c r="F457" s="234" t="s">
        <v>1050</v>
      </c>
      <c r="G457" s="232"/>
      <c r="H457" s="235">
        <v>13.563000000000001</v>
      </c>
      <c r="I457" s="236"/>
      <c r="J457" s="232"/>
      <c r="K457" s="232"/>
      <c r="L457" s="237"/>
      <c r="M457" s="238"/>
      <c r="N457" s="239"/>
      <c r="O457" s="239"/>
      <c r="P457" s="239"/>
      <c r="Q457" s="239"/>
      <c r="R457" s="239"/>
      <c r="S457" s="239"/>
      <c r="T457" s="240"/>
      <c r="AT457" s="241" t="s">
        <v>287</v>
      </c>
      <c r="AU457" s="241" t="s">
        <v>85</v>
      </c>
      <c r="AV457" s="13" t="s">
        <v>85</v>
      </c>
      <c r="AW457" s="13" t="s">
        <v>31</v>
      </c>
      <c r="AX457" s="13" t="s">
        <v>75</v>
      </c>
      <c r="AY457" s="241" t="s">
        <v>194</v>
      </c>
    </row>
    <row r="458" spans="1:65" s="13" customFormat="1" ht="11.25">
      <c r="B458" s="231"/>
      <c r="C458" s="232"/>
      <c r="D458" s="223" t="s">
        <v>287</v>
      </c>
      <c r="E458" s="233" t="s">
        <v>1</v>
      </c>
      <c r="F458" s="234" t="s">
        <v>1051</v>
      </c>
      <c r="G458" s="232"/>
      <c r="H458" s="235">
        <v>13.53</v>
      </c>
      <c r="I458" s="236"/>
      <c r="J458" s="232"/>
      <c r="K458" s="232"/>
      <c r="L458" s="237"/>
      <c r="M458" s="238"/>
      <c r="N458" s="239"/>
      <c r="O458" s="239"/>
      <c r="P458" s="239"/>
      <c r="Q458" s="239"/>
      <c r="R458" s="239"/>
      <c r="S458" s="239"/>
      <c r="T458" s="240"/>
      <c r="AT458" s="241" t="s">
        <v>287</v>
      </c>
      <c r="AU458" s="241" t="s">
        <v>85</v>
      </c>
      <c r="AV458" s="13" t="s">
        <v>85</v>
      </c>
      <c r="AW458" s="13" t="s">
        <v>31</v>
      </c>
      <c r="AX458" s="13" t="s">
        <v>75</v>
      </c>
      <c r="AY458" s="241" t="s">
        <v>194</v>
      </c>
    </row>
    <row r="459" spans="1:65" s="13" customFormat="1" ht="11.25">
      <c r="B459" s="231"/>
      <c r="C459" s="232"/>
      <c r="D459" s="223" t="s">
        <v>287</v>
      </c>
      <c r="E459" s="233" t="s">
        <v>1</v>
      </c>
      <c r="F459" s="234" t="s">
        <v>1052</v>
      </c>
      <c r="G459" s="232"/>
      <c r="H459" s="235">
        <v>13.53</v>
      </c>
      <c r="I459" s="236"/>
      <c r="J459" s="232"/>
      <c r="K459" s="232"/>
      <c r="L459" s="237"/>
      <c r="M459" s="238"/>
      <c r="N459" s="239"/>
      <c r="O459" s="239"/>
      <c r="P459" s="239"/>
      <c r="Q459" s="239"/>
      <c r="R459" s="239"/>
      <c r="S459" s="239"/>
      <c r="T459" s="240"/>
      <c r="AT459" s="241" t="s">
        <v>287</v>
      </c>
      <c r="AU459" s="241" t="s">
        <v>85</v>
      </c>
      <c r="AV459" s="13" t="s">
        <v>85</v>
      </c>
      <c r="AW459" s="13" t="s">
        <v>31</v>
      </c>
      <c r="AX459" s="13" t="s">
        <v>75</v>
      </c>
      <c r="AY459" s="241" t="s">
        <v>194</v>
      </c>
    </row>
    <row r="460" spans="1:65" s="13" customFormat="1" ht="11.25">
      <c r="B460" s="231"/>
      <c r="C460" s="232"/>
      <c r="D460" s="223" t="s">
        <v>287</v>
      </c>
      <c r="E460" s="233" t="s">
        <v>1</v>
      </c>
      <c r="F460" s="234" t="s">
        <v>1053</v>
      </c>
      <c r="G460" s="232"/>
      <c r="H460" s="235">
        <v>4.1470000000000002</v>
      </c>
      <c r="I460" s="236"/>
      <c r="J460" s="232"/>
      <c r="K460" s="232"/>
      <c r="L460" s="237"/>
      <c r="M460" s="238"/>
      <c r="N460" s="239"/>
      <c r="O460" s="239"/>
      <c r="P460" s="239"/>
      <c r="Q460" s="239"/>
      <c r="R460" s="239"/>
      <c r="S460" s="239"/>
      <c r="T460" s="240"/>
      <c r="AT460" s="241" t="s">
        <v>287</v>
      </c>
      <c r="AU460" s="241" t="s">
        <v>85</v>
      </c>
      <c r="AV460" s="13" t="s">
        <v>85</v>
      </c>
      <c r="AW460" s="13" t="s">
        <v>31</v>
      </c>
      <c r="AX460" s="13" t="s">
        <v>75</v>
      </c>
      <c r="AY460" s="241" t="s">
        <v>194</v>
      </c>
    </row>
    <row r="461" spans="1:65" s="14" customFormat="1" ht="11.25">
      <c r="B461" s="242"/>
      <c r="C461" s="243"/>
      <c r="D461" s="223" t="s">
        <v>287</v>
      </c>
      <c r="E461" s="244" t="s">
        <v>1</v>
      </c>
      <c r="F461" s="245" t="s">
        <v>290</v>
      </c>
      <c r="G461" s="243"/>
      <c r="H461" s="246">
        <v>58.27</v>
      </c>
      <c r="I461" s="247"/>
      <c r="J461" s="243"/>
      <c r="K461" s="243"/>
      <c r="L461" s="248"/>
      <c r="M461" s="249"/>
      <c r="N461" s="250"/>
      <c r="O461" s="250"/>
      <c r="P461" s="250"/>
      <c r="Q461" s="250"/>
      <c r="R461" s="250"/>
      <c r="S461" s="250"/>
      <c r="T461" s="251"/>
      <c r="AT461" s="252" t="s">
        <v>287</v>
      </c>
      <c r="AU461" s="252" t="s">
        <v>85</v>
      </c>
      <c r="AV461" s="14" t="s">
        <v>207</v>
      </c>
      <c r="AW461" s="14" t="s">
        <v>31</v>
      </c>
      <c r="AX461" s="14" t="s">
        <v>83</v>
      </c>
      <c r="AY461" s="252" t="s">
        <v>194</v>
      </c>
    </row>
    <row r="462" spans="1:65" s="2" customFormat="1" ht="24" customHeight="1">
      <c r="A462" s="34"/>
      <c r="B462" s="35"/>
      <c r="C462" s="209" t="s">
        <v>1030</v>
      </c>
      <c r="D462" s="209" t="s">
        <v>197</v>
      </c>
      <c r="E462" s="210" t="s">
        <v>4617</v>
      </c>
      <c r="F462" s="211" t="s">
        <v>4618</v>
      </c>
      <c r="G462" s="212" t="s">
        <v>302</v>
      </c>
      <c r="H462" s="213">
        <v>329.74799999999999</v>
      </c>
      <c r="I462" s="214"/>
      <c r="J462" s="215">
        <f>ROUND(I462*H462,2)</f>
        <v>0</v>
      </c>
      <c r="K462" s="216"/>
      <c r="L462" s="39"/>
      <c r="M462" s="217" t="s">
        <v>1</v>
      </c>
      <c r="N462" s="218" t="s">
        <v>40</v>
      </c>
      <c r="O462" s="71"/>
      <c r="P462" s="219">
        <f>O462*H462</f>
        <v>0</v>
      </c>
      <c r="Q462" s="219">
        <v>0</v>
      </c>
      <c r="R462" s="219">
        <f>Q462*H462</f>
        <v>0</v>
      </c>
      <c r="S462" s="219">
        <v>0</v>
      </c>
      <c r="T462" s="220">
        <f>S462*H462</f>
        <v>0</v>
      </c>
      <c r="U462" s="34"/>
      <c r="V462" s="34"/>
      <c r="W462" s="34"/>
      <c r="X462" s="34"/>
      <c r="Y462" s="34"/>
      <c r="Z462" s="34"/>
      <c r="AA462" s="34"/>
      <c r="AB462" s="34"/>
      <c r="AC462" s="34"/>
      <c r="AD462" s="34"/>
      <c r="AE462" s="34"/>
      <c r="AR462" s="221" t="s">
        <v>359</v>
      </c>
      <c r="AT462" s="221" t="s">
        <v>197</v>
      </c>
      <c r="AU462" s="221" t="s">
        <v>85</v>
      </c>
      <c r="AY462" s="17" t="s">
        <v>194</v>
      </c>
      <c r="BE462" s="222">
        <f>IF(N462="základní",J462,0)</f>
        <v>0</v>
      </c>
      <c r="BF462" s="222">
        <f>IF(N462="snížená",J462,0)</f>
        <v>0</v>
      </c>
      <c r="BG462" s="222">
        <f>IF(N462="zákl. přenesená",J462,0)</f>
        <v>0</v>
      </c>
      <c r="BH462" s="222">
        <f>IF(N462="sníž. přenesená",J462,0)</f>
        <v>0</v>
      </c>
      <c r="BI462" s="222">
        <f>IF(N462="nulová",J462,0)</f>
        <v>0</v>
      </c>
      <c r="BJ462" s="17" t="s">
        <v>83</v>
      </c>
      <c r="BK462" s="222">
        <f>ROUND(I462*H462,2)</f>
        <v>0</v>
      </c>
      <c r="BL462" s="17" t="s">
        <v>359</v>
      </c>
      <c r="BM462" s="221" t="s">
        <v>4619</v>
      </c>
    </row>
    <row r="463" spans="1:65" s="15" customFormat="1" ht="11.25">
      <c r="B463" s="253"/>
      <c r="C463" s="254"/>
      <c r="D463" s="223" t="s">
        <v>287</v>
      </c>
      <c r="E463" s="255" t="s">
        <v>1</v>
      </c>
      <c r="F463" s="256" t="s">
        <v>4620</v>
      </c>
      <c r="G463" s="254"/>
      <c r="H463" s="255" t="s">
        <v>1</v>
      </c>
      <c r="I463" s="257"/>
      <c r="J463" s="254"/>
      <c r="K463" s="254"/>
      <c r="L463" s="258"/>
      <c r="M463" s="259"/>
      <c r="N463" s="260"/>
      <c r="O463" s="260"/>
      <c r="P463" s="260"/>
      <c r="Q463" s="260"/>
      <c r="R463" s="260"/>
      <c r="S463" s="260"/>
      <c r="T463" s="261"/>
      <c r="AT463" s="262" t="s">
        <v>287</v>
      </c>
      <c r="AU463" s="262" t="s">
        <v>85</v>
      </c>
      <c r="AV463" s="15" t="s">
        <v>83</v>
      </c>
      <c r="AW463" s="15" t="s">
        <v>31</v>
      </c>
      <c r="AX463" s="15" t="s">
        <v>75</v>
      </c>
      <c r="AY463" s="262" t="s">
        <v>194</v>
      </c>
    </row>
    <row r="464" spans="1:65" s="13" customFormat="1" ht="11.25">
      <c r="B464" s="231"/>
      <c r="C464" s="232"/>
      <c r="D464" s="223" t="s">
        <v>287</v>
      </c>
      <c r="E464" s="233" t="s">
        <v>1</v>
      </c>
      <c r="F464" s="234" t="s">
        <v>4621</v>
      </c>
      <c r="G464" s="232"/>
      <c r="H464" s="235">
        <v>329.74799999999999</v>
      </c>
      <c r="I464" s="236"/>
      <c r="J464" s="232"/>
      <c r="K464" s="232"/>
      <c r="L464" s="237"/>
      <c r="M464" s="238"/>
      <c r="N464" s="239"/>
      <c r="O464" s="239"/>
      <c r="P464" s="239"/>
      <c r="Q464" s="239"/>
      <c r="R464" s="239"/>
      <c r="S464" s="239"/>
      <c r="T464" s="240"/>
      <c r="AT464" s="241" t="s">
        <v>287</v>
      </c>
      <c r="AU464" s="241" t="s">
        <v>85</v>
      </c>
      <c r="AV464" s="13" t="s">
        <v>85</v>
      </c>
      <c r="AW464" s="13" t="s">
        <v>31</v>
      </c>
      <c r="AX464" s="13" t="s">
        <v>83</v>
      </c>
      <c r="AY464" s="241" t="s">
        <v>194</v>
      </c>
    </row>
    <row r="465" spans="1:65" s="2" customFormat="1" ht="16.5" customHeight="1">
      <c r="A465" s="34"/>
      <c r="B465" s="35"/>
      <c r="C465" s="266" t="s">
        <v>1034</v>
      </c>
      <c r="D465" s="266" t="s">
        <v>436</v>
      </c>
      <c r="E465" s="267" t="s">
        <v>4622</v>
      </c>
      <c r="F465" s="268" t="s">
        <v>4623</v>
      </c>
      <c r="G465" s="269" t="s">
        <v>302</v>
      </c>
      <c r="H465" s="270">
        <v>336.34300000000002</v>
      </c>
      <c r="I465" s="271"/>
      <c r="J465" s="272">
        <f>ROUND(I465*H465,2)</f>
        <v>0</v>
      </c>
      <c r="K465" s="273"/>
      <c r="L465" s="274"/>
      <c r="M465" s="275" t="s">
        <v>1</v>
      </c>
      <c r="N465" s="276" t="s">
        <v>40</v>
      </c>
      <c r="O465" s="71"/>
      <c r="P465" s="219">
        <f>O465*H465</f>
        <v>0</v>
      </c>
      <c r="Q465" s="219">
        <v>5.1000000000000004E-4</v>
      </c>
      <c r="R465" s="219">
        <f>Q465*H465</f>
        <v>0.17153493000000003</v>
      </c>
      <c r="S465" s="219">
        <v>0</v>
      </c>
      <c r="T465" s="220">
        <f>S465*H465</f>
        <v>0</v>
      </c>
      <c r="U465" s="34"/>
      <c r="V465" s="34"/>
      <c r="W465" s="34"/>
      <c r="X465" s="34"/>
      <c r="Y465" s="34"/>
      <c r="Z465" s="34"/>
      <c r="AA465" s="34"/>
      <c r="AB465" s="34"/>
      <c r="AC465" s="34"/>
      <c r="AD465" s="34"/>
      <c r="AE465" s="34"/>
      <c r="AR465" s="221" t="s">
        <v>569</v>
      </c>
      <c r="AT465" s="221" t="s">
        <v>436</v>
      </c>
      <c r="AU465" s="221" t="s">
        <v>85</v>
      </c>
      <c r="AY465" s="17" t="s">
        <v>194</v>
      </c>
      <c r="BE465" s="222">
        <f>IF(N465="základní",J465,0)</f>
        <v>0</v>
      </c>
      <c r="BF465" s="222">
        <f>IF(N465="snížená",J465,0)</f>
        <v>0</v>
      </c>
      <c r="BG465" s="222">
        <f>IF(N465="zákl. přenesená",J465,0)</f>
        <v>0</v>
      </c>
      <c r="BH465" s="222">
        <f>IF(N465="sníž. přenesená",J465,0)</f>
        <v>0</v>
      </c>
      <c r="BI465" s="222">
        <f>IF(N465="nulová",J465,0)</f>
        <v>0</v>
      </c>
      <c r="BJ465" s="17" t="s">
        <v>83</v>
      </c>
      <c r="BK465" s="222">
        <f>ROUND(I465*H465,2)</f>
        <v>0</v>
      </c>
      <c r="BL465" s="17" t="s">
        <v>359</v>
      </c>
      <c r="BM465" s="221" t="s">
        <v>4624</v>
      </c>
    </row>
    <row r="466" spans="1:65" s="13" customFormat="1" ht="11.25">
      <c r="B466" s="231"/>
      <c r="C466" s="232"/>
      <c r="D466" s="223" t="s">
        <v>287</v>
      </c>
      <c r="E466" s="232"/>
      <c r="F466" s="234" t="s">
        <v>4625</v>
      </c>
      <c r="G466" s="232"/>
      <c r="H466" s="235">
        <v>336.34300000000002</v>
      </c>
      <c r="I466" s="236"/>
      <c r="J466" s="232"/>
      <c r="K466" s="232"/>
      <c r="L466" s="237"/>
      <c r="M466" s="238"/>
      <c r="N466" s="239"/>
      <c r="O466" s="239"/>
      <c r="P466" s="239"/>
      <c r="Q466" s="239"/>
      <c r="R466" s="239"/>
      <c r="S466" s="239"/>
      <c r="T466" s="240"/>
      <c r="AT466" s="241" t="s">
        <v>287</v>
      </c>
      <c r="AU466" s="241" t="s">
        <v>85</v>
      </c>
      <c r="AV466" s="13" t="s">
        <v>85</v>
      </c>
      <c r="AW466" s="13" t="s">
        <v>4</v>
      </c>
      <c r="AX466" s="13" t="s">
        <v>83</v>
      </c>
      <c r="AY466" s="241" t="s">
        <v>194</v>
      </c>
    </row>
    <row r="467" spans="1:65" s="2" customFormat="1" ht="24" customHeight="1">
      <c r="A467" s="34"/>
      <c r="B467" s="35"/>
      <c r="C467" s="209" t="s">
        <v>1038</v>
      </c>
      <c r="D467" s="209" t="s">
        <v>197</v>
      </c>
      <c r="E467" s="210" t="s">
        <v>1060</v>
      </c>
      <c r="F467" s="211" t="s">
        <v>1061</v>
      </c>
      <c r="G467" s="212" t="s">
        <v>302</v>
      </c>
      <c r="H467" s="213">
        <v>66.632000000000005</v>
      </c>
      <c r="I467" s="214"/>
      <c r="J467" s="215">
        <f>ROUND(I467*H467,2)</f>
        <v>0</v>
      </c>
      <c r="K467" s="216"/>
      <c r="L467" s="39"/>
      <c r="M467" s="217" t="s">
        <v>1</v>
      </c>
      <c r="N467" s="218" t="s">
        <v>40</v>
      </c>
      <c r="O467" s="71"/>
      <c r="P467" s="219">
        <f>O467*H467</f>
        <v>0</v>
      </c>
      <c r="Q467" s="219">
        <v>1.16E-3</v>
      </c>
      <c r="R467" s="219">
        <f>Q467*H467</f>
        <v>7.7293120000000007E-2</v>
      </c>
      <c r="S467" s="219">
        <v>0</v>
      </c>
      <c r="T467" s="220">
        <f>S467*H467</f>
        <v>0</v>
      </c>
      <c r="U467" s="34"/>
      <c r="V467" s="34"/>
      <c r="W467" s="34"/>
      <c r="X467" s="34"/>
      <c r="Y467" s="34"/>
      <c r="Z467" s="34"/>
      <c r="AA467" s="34"/>
      <c r="AB467" s="34"/>
      <c r="AC467" s="34"/>
      <c r="AD467" s="34"/>
      <c r="AE467" s="34"/>
      <c r="AR467" s="221" t="s">
        <v>359</v>
      </c>
      <c r="AT467" s="221" t="s">
        <v>197</v>
      </c>
      <c r="AU467" s="221" t="s">
        <v>85</v>
      </c>
      <c r="AY467" s="17" t="s">
        <v>194</v>
      </c>
      <c r="BE467" s="222">
        <f>IF(N467="základní",J467,0)</f>
        <v>0</v>
      </c>
      <c r="BF467" s="222">
        <f>IF(N467="snížená",J467,0)</f>
        <v>0</v>
      </c>
      <c r="BG467" s="222">
        <f>IF(N467="zákl. přenesená",J467,0)</f>
        <v>0</v>
      </c>
      <c r="BH467" s="222">
        <f>IF(N467="sníž. přenesená",J467,0)</f>
        <v>0</v>
      </c>
      <c r="BI467" s="222">
        <f>IF(N467="nulová",J467,0)</f>
        <v>0</v>
      </c>
      <c r="BJ467" s="17" t="s">
        <v>83</v>
      </c>
      <c r="BK467" s="222">
        <f>ROUND(I467*H467,2)</f>
        <v>0</v>
      </c>
      <c r="BL467" s="17" t="s">
        <v>359</v>
      </c>
      <c r="BM467" s="221" t="s">
        <v>1062</v>
      </c>
    </row>
    <row r="468" spans="1:65" s="2" customFormat="1" ht="24" customHeight="1">
      <c r="A468" s="34"/>
      <c r="B468" s="35"/>
      <c r="C468" s="266" t="s">
        <v>1045</v>
      </c>
      <c r="D468" s="266" t="s">
        <v>436</v>
      </c>
      <c r="E468" s="267" t="s">
        <v>4626</v>
      </c>
      <c r="F468" s="268" t="s">
        <v>4627</v>
      </c>
      <c r="G468" s="269" t="s">
        <v>302</v>
      </c>
      <c r="H468" s="270">
        <v>67.965000000000003</v>
      </c>
      <c r="I468" s="271"/>
      <c r="J468" s="272">
        <f>ROUND(I468*H468,2)</f>
        <v>0</v>
      </c>
      <c r="K468" s="273"/>
      <c r="L468" s="274"/>
      <c r="M468" s="275" t="s">
        <v>1</v>
      </c>
      <c r="N468" s="276" t="s">
        <v>40</v>
      </c>
      <c r="O468" s="71"/>
      <c r="P468" s="219">
        <f>O468*H468</f>
        <v>0</v>
      </c>
      <c r="Q468" s="219">
        <v>8.9999999999999998E-4</v>
      </c>
      <c r="R468" s="219">
        <f>Q468*H468</f>
        <v>6.1168500000000001E-2</v>
      </c>
      <c r="S468" s="219">
        <v>0</v>
      </c>
      <c r="T468" s="220">
        <f>S468*H468</f>
        <v>0</v>
      </c>
      <c r="U468" s="34"/>
      <c r="V468" s="34"/>
      <c r="W468" s="34"/>
      <c r="X468" s="34"/>
      <c r="Y468" s="34"/>
      <c r="Z468" s="34"/>
      <c r="AA468" s="34"/>
      <c r="AB468" s="34"/>
      <c r="AC468" s="34"/>
      <c r="AD468" s="34"/>
      <c r="AE468" s="34"/>
      <c r="AR468" s="221" t="s">
        <v>569</v>
      </c>
      <c r="AT468" s="221" t="s">
        <v>436</v>
      </c>
      <c r="AU468" s="221" t="s">
        <v>85</v>
      </c>
      <c r="AY468" s="17" t="s">
        <v>194</v>
      </c>
      <c r="BE468" s="222">
        <f>IF(N468="základní",J468,0)</f>
        <v>0</v>
      </c>
      <c r="BF468" s="222">
        <f>IF(N468="snížená",J468,0)</f>
        <v>0</v>
      </c>
      <c r="BG468" s="222">
        <f>IF(N468="zákl. přenesená",J468,0)</f>
        <v>0</v>
      </c>
      <c r="BH468" s="222">
        <f>IF(N468="sníž. přenesená",J468,0)</f>
        <v>0</v>
      </c>
      <c r="BI468" s="222">
        <f>IF(N468="nulová",J468,0)</f>
        <v>0</v>
      </c>
      <c r="BJ468" s="17" t="s">
        <v>83</v>
      </c>
      <c r="BK468" s="222">
        <f>ROUND(I468*H468,2)</f>
        <v>0</v>
      </c>
      <c r="BL468" s="17" t="s">
        <v>359</v>
      </c>
      <c r="BM468" s="221" t="s">
        <v>1066</v>
      </c>
    </row>
    <row r="469" spans="1:65" s="13" customFormat="1" ht="11.25">
      <c r="B469" s="231"/>
      <c r="C469" s="232"/>
      <c r="D469" s="223" t="s">
        <v>287</v>
      </c>
      <c r="E469" s="233" t="s">
        <v>1</v>
      </c>
      <c r="F469" s="234" t="s">
        <v>4602</v>
      </c>
      <c r="G469" s="232"/>
      <c r="H469" s="235">
        <v>45.72</v>
      </c>
      <c r="I469" s="236"/>
      <c r="J469" s="232"/>
      <c r="K469" s="232"/>
      <c r="L469" s="237"/>
      <c r="M469" s="238"/>
      <c r="N469" s="239"/>
      <c r="O469" s="239"/>
      <c r="P469" s="239"/>
      <c r="Q469" s="239"/>
      <c r="R469" s="239"/>
      <c r="S469" s="239"/>
      <c r="T469" s="240"/>
      <c r="AT469" s="241" t="s">
        <v>287</v>
      </c>
      <c r="AU469" s="241" t="s">
        <v>85</v>
      </c>
      <c r="AV469" s="13" t="s">
        <v>85</v>
      </c>
      <c r="AW469" s="13" t="s">
        <v>31</v>
      </c>
      <c r="AX469" s="13" t="s">
        <v>75</v>
      </c>
      <c r="AY469" s="241" t="s">
        <v>194</v>
      </c>
    </row>
    <row r="470" spans="1:65" s="13" customFormat="1" ht="11.25">
      <c r="B470" s="231"/>
      <c r="C470" s="232"/>
      <c r="D470" s="223" t="s">
        <v>287</v>
      </c>
      <c r="E470" s="233" t="s">
        <v>1</v>
      </c>
      <c r="F470" s="234" t="s">
        <v>4603</v>
      </c>
      <c r="G470" s="232"/>
      <c r="H470" s="235">
        <v>13.172000000000001</v>
      </c>
      <c r="I470" s="236"/>
      <c r="J470" s="232"/>
      <c r="K470" s="232"/>
      <c r="L470" s="237"/>
      <c r="M470" s="238"/>
      <c r="N470" s="239"/>
      <c r="O470" s="239"/>
      <c r="P470" s="239"/>
      <c r="Q470" s="239"/>
      <c r="R470" s="239"/>
      <c r="S470" s="239"/>
      <c r="T470" s="240"/>
      <c r="AT470" s="241" t="s">
        <v>287</v>
      </c>
      <c r="AU470" s="241" t="s">
        <v>85</v>
      </c>
      <c r="AV470" s="13" t="s">
        <v>85</v>
      </c>
      <c r="AW470" s="13" t="s">
        <v>31</v>
      </c>
      <c r="AX470" s="13" t="s">
        <v>75</v>
      </c>
      <c r="AY470" s="241" t="s">
        <v>194</v>
      </c>
    </row>
    <row r="471" spans="1:65" s="13" customFormat="1" ht="11.25">
      <c r="B471" s="231"/>
      <c r="C471" s="232"/>
      <c r="D471" s="223" t="s">
        <v>287</v>
      </c>
      <c r="E471" s="233" t="s">
        <v>1</v>
      </c>
      <c r="F471" s="234" t="s">
        <v>4604</v>
      </c>
      <c r="G471" s="232"/>
      <c r="H471" s="235">
        <v>5.08</v>
      </c>
      <c r="I471" s="236"/>
      <c r="J471" s="232"/>
      <c r="K471" s="232"/>
      <c r="L471" s="237"/>
      <c r="M471" s="238"/>
      <c r="N471" s="239"/>
      <c r="O471" s="239"/>
      <c r="P471" s="239"/>
      <c r="Q471" s="239"/>
      <c r="R471" s="239"/>
      <c r="S471" s="239"/>
      <c r="T471" s="240"/>
      <c r="AT471" s="241" t="s">
        <v>287</v>
      </c>
      <c r="AU471" s="241" t="s">
        <v>85</v>
      </c>
      <c r="AV471" s="13" t="s">
        <v>85</v>
      </c>
      <c r="AW471" s="13" t="s">
        <v>31</v>
      </c>
      <c r="AX471" s="13" t="s">
        <v>75</v>
      </c>
      <c r="AY471" s="241" t="s">
        <v>194</v>
      </c>
    </row>
    <row r="472" spans="1:65" s="13" customFormat="1" ht="11.25">
      <c r="B472" s="231"/>
      <c r="C472" s="232"/>
      <c r="D472" s="223" t="s">
        <v>287</v>
      </c>
      <c r="E472" s="233" t="s">
        <v>1</v>
      </c>
      <c r="F472" s="234" t="s">
        <v>4605</v>
      </c>
      <c r="G472" s="232"/>
      <c r="H472" s="235">
        <v>2.66</v>
      </c>
      <c r="I472" s="236"/>
      <c r="J472" s="232"/>
      <c r="K472" s="232"/>
      <c r="L472" s="237"/>
      <c r="M472" s="238"/>
      <c r="N472" s="239"/>
      <c r="O472" s="239"/>
      <c r="P472" s="239"/>
      <c r="Q472" s="239"/>
      <c r="R472" s="239"/>
      <c r="S472" s="239"/>
      <c r="T472" s="240"/>
      <c r="AT472" s="241" t="s">
        <v>287</v>
      </c>
      <c r="AU472" s="241" t="s">
        <v>85</v>
      </c>
      <c r="AV472" s="13" t="s">
        <v>85</v>
      </c>
      <c r="AW472" s="13" t="s">
        <v>31</v>
      </c>
      <c r="AX472" s="13" t="s">
        <v>75</v>
      </c>
      <c r="AY472" s="241" t="s">
        <v>194</v>
      </c>
    </row>
    <row r="473" spans="1:65" s="14" customFormat="1" ht="11.25">
      <c r="B473" s="242"/>
      <c r="C473" s="243"/>
      <c r="D473" s="223" t="s">
        <v>287</v>
      </c>
      <c r="E473" s="244" t="s">
        <v>1</v>
      </c>
      <c r="F473" s="245" t="s">
        <v>290</v>
      </c>
      <c r="G473" s="243"/>
      <c r="H473" s="246">
        <v>66.632000000000005</v>
      </c>
      <c r="I473" s="247"/>
      <c r="J473" s="243"/>
      <c r="K473" s="243"/>
      <c r="L473" s="248"/>
      <c r="M473" s="249"/>
      <c r="N473" s="250"/>
      <c r="O473" s="250"/>
      <c r="P473" s="250"/>
      <c r="Q473" s="250"/>
      <c r="R473" s="250"/>
      <c r="S473" s="250"/>
      <c r="T473" s="251"/>
      <c r="AT473" s="252" t="s">
        <v>287</v>
      </c>
      <c r="AU473" s="252" t="s">
        <v>85</v>
      </c>
      <c r="AV473" s="14" t="s">
        <v>207</v>
      </c>
      <c r="AW473" s="14" t="s">
        <v>31</v>
      </c>
      <c r="AX473" s="14" t="s">
        <v>83</v>
      </c>
      <c r="AY473" s="252" t="s">
        <v>194</v>
      </c>
    </row>
    <row r="474" spans="1:65" s="13" customFormat="1" ht="11.25">
      <c r="B474" s="231"/>
      <c r="C474" s="232"/>
      <c r="D474" s="223" t="s">
        <v>287</v>
      </c>
      <c r="E474" s="232"/>
      <c r="F474" s="234" t="s">
        <v>4628</v>
      </c>
      <c r="G474" s="232"/>
      <c r="H474" s="235">
        <v>67.965000000000003</v>
      </c>
      <c r="I474" s="236"/>
      <c r="J474" s="232"/>
      <c r="K474" s="232"/>
      <c r="L474" s="237"/>
      <c r="M474" s="238"/>
      <c r="N474" s="239"/>
      <c r="O474" s="239"/>
      <c r="P474" s="239"/>
      <c r="Q474" s="239"/>
      <c r="R474" s="239"/>
      <c r="S474" s="239"/>
      <c r="T474" s="240"/>
      <c r="AT474" s="241" t="s">
        <v>287</v>
      </c>
      <c r="AU474" s="241" t="s">
        <v>85</v>
      </c>
      <c r="AV474" s="13" t="s">
        <v>85</v>
      </c>
      <c r="AW474" s="13" t="s">
        <v>4</v>
      </c>
      <c r="AX474" s="13" t="s">
        <v>83</v>
      </c>
      <c r="AY474" s="241" t="s">
        <v>194</v>
      </c>
    </row>
    <row r="475" spans="1:65" s="2" customFormat="1" ht="24" customHeight="1">
      <c r="A475" s="34"/>
      <c r="B475" s="35"/>
      <c r="C475" s="209" t="s">
        <v>1054</v>
      </c>
      <c r="D475" s="209" t="s">
        <v>197</v>
      </c>
      <c r="E475" s="210" t="s">
        <v>1069</v>
      </c>
      <c r="F475" s="211" t="s">
        <v>1070</v>
      </c>
      <c r="G475" s="212" t="s">
        <v>302</v>
      </c>
      <c r="H475" s="213">
        <v>330.62599999999998</v>
      </c>
      <c r="I475" s="214"/>
      <c r="J475" s="215">
        <f>ROUND(I475*H475,2)</f>
        <v>0</v>
      </c>
      <c r="K475" s="216"/>
      <c r="L475" s="39"/>
      <c r="M475" s="217" t="s">
        <v>1</v>
      </c>
      <c r="N475" s="218" t="s">
        <v>40</v>
      </c>
      <c r="O475" s="71"/>
      <c r="P475" s="219">
        <f>O475*H475</f>
        <v>0</v>
      </c>
      <c r="Q475" s="219">
        <v>0</v>
      </c>
      <c r="R475" s="219">
        <f>Q475*H475</f>
        <v>0</v>
      </c>
      <c r="S475" s="219">
        <v>0</v>
      </c>
      <c r="T475" s="220">
        <f>S475*H475</f>
        <v>0</v>
      </c>
      <c r="U475" s="34"/>
      <c r="V475" s="34"/>
      <c r="W475" s="34"/>
      <c r="X475" s="34"/>
      <c r="Y475" s="34"/>
      <c r="Z475" s="34"/>
      <c r="AA475" s="34"/>
      <c r="AB475" s="34"/>
      <c r="AC475" s="34"/>
      <c r="AD475" s="34"/>
      <c r="AE475" s="34"/>
      <c r="AR475" s="221" t="s">
        <v>359</v>
      </c>
      <c r="AT475" s="221" t="s">
        <v>197</v>
      </c>
      <c r="AU475" s="221" t="s">
        <v>85</v>
      </c>
      <c r="AY475" s="17" t="s">
        <v>194</v>
      </c>
      <c r="BE475" s="222">
        <f>IF(N475="základní",J475,0)</f>
        <v>0</v>
      </c>
      <c r="BF475" s="222">
        <f>IF(N475="snížená",J475,0)</f>
        <v>0</v>
      </c>
      <c r="BG475" s="222">
        <f>IF(N475="zákl. přenesená",J475,0)</f>
        <v>0</v>
      </c>
      <c r="BH475" s="222">
        <f>IF(N475="sníž. přenesená",J475,0)</f>
        <v>0</v>
      </c>
      <c r="BI475" s="222">
        <f>IF(N475="nulová",J475,0)</f>
        <v>0</v>
      </c>
      <c r="BJ475" s="17" t="s">
        <v>83</v>
      </c>
      <c r="BK475" s="222">
        <f>ROUND(I475*H475,2)</f>
        <v>0</v>
      </c>
      <c r="BL475" s="17" t="s">
        <v>359</v>
      </c>
      <c r="BM475" s="221" t="s">
        <v>4629</v>
      </c>
    </row>
    <row r="476" spans="1:65" s="15" customFormat="1" ht="11.25">
      <c r="B476" s="253"/>
      <c r="C476" s="254"/>
      <c r="D476" s="223" t="s">
        <v>287</v>
      </c>
      <c r="E476" s="255" t="s">
        <v>1</v>
      </c>
      <c r="F476" s="256" t="s">
        <v>4630</v>
      </c>
      <c r="G476" s="254"/>
      <c r="H476" s="255" t="s">
        <v>1</v>
      </c>
      <c r="I476" s="257"/>
      <c r="J476" s="254"/>
      <c r="K476" s="254"/>
      <c r="L476" s="258"/>
      <c r="M476" s="259"/>
      <c r="N476" s="260"/>
      <c r="O476" s="260"/>
      <c r="P476" s="260"/>
      <c r="Q476" s="260"/>
      <c r="R476" s="260"/>
      <c r="S476" s="260"/>
      <c r="T476" s="261"/>
      <c r="AT476" s="262" t="s">
        <v>287</v>
      </c>
      <c r="AU476" s="262" t="s">
        <v>85</v>
      </c>
      <c r="AV476" s="15" t="s">
        <v>83</v>
      </c>
      <c r="AW476" s="15" t="s">
        <v>31</v>
      </c>
      <c r="AX476" s="15" t="s">
        <v>75</v>
      </c>
      <c r="AY476" s="262" t="s">
        <v>194</v>
      </c>
    </row>
    <row r="477" spans="1:65" s="13" customFormat="1" ht="11.25">
      <c r="B477" s="231"/>
      <c r="C477" s="232"/>
      <c r="D477" s="223" t="s">
        <v>287</v>
      </c>
      <c r="E477" s="233" t="s">
        <v>1</v>
      </c>
      <c r="F477" s="234" t="s">
        <v>4631</v>
      </c>
      <c r="G477" s="232"/>
      <c r="H477" s="235">
        <v>327.47000000000003</v>
      </c>
      <c r="I477" s="236"/>
      <c r="J477" s="232"/>
      <c r="K477" s="232"/>
      <c r="L477" s="237"/>
      <c r="M477" s="238"/>
      <c r="N477" s="239"/>
      <c r="O477" s="239"/>
      <c r="P477" s="239"/>
      <c r="Q477" s="239"/>
      <c r="R477" s="239"/>
      <c r="S477" s="239"/>
      <c r="T477" s="240"/>
      <c r="AT477" s="241" t="s">
        <v>287</v>
      </c>
      <c r="AU477" s="241" t="s">
        <v>85</v>
      </c>
      <c r="AV477" s="13" t="s">
        <v>85</v>
      </c>
      <c r="AW477" s="13" t="s">
        <v>31</v>
      </c>
      <c r="AX477" s="13" t="s">
        <v>75</v>
      </c>
      <c r="AY477" s="241" t="s">
        <v>194</v>
      </c>
    </row>
    <row r="478" spans="1:65" s="15" customFormat="1" ht="11.25">
      <c r="B478" s="253"/>
      <c r="C478" s="254"/>
      <c r="D478" s="223" t="s">
        <v>287</v>
      </c>
      <c r="E478" s="255" t="s">
        <v>1</v>
      </c>
      <c r="F478" s="256" t="s">
        <v>4632</v>
      </c>
      <c r="G478" s="254"/>
      <c r="H478" s="255" t="s">
        <v>1</v>
      </c>
      <c r="I478" s="257"/>
      <c r="J478" s="254"/>
      <c r="K478" s="254"/>
      <c r="L478" s="258"/>
      <c r="M478" s="259"/>
      <c r="N478" s="260"/>
      <c r="O478" s="260"/>
      <c r="P478" s="260"/>
      <c r="Q478" s="260"/>
      <c r="R478" s="260"/>
      <c r="S478" s="260"/>
      <c r="T478" s="261"/>
      <c r="AT478" s="262" t="s">
        <v>287</v>
      </c>
      <c r="AU478" s="262" t="s">
        <v>85</v>
      </c>
      <c r="AV478" s="15" t="s">
        <v>83</v>
      </c>
      <c r="AW478" s="15" t="s">
        <v>31</v>
      </c>
      <c r="AX478" s="15" t="s">
        <v>75</v>
      </c>
      <c r="AY478" s="262" t="s">
        <v>194</v>
      </c>
    </row>
    <row r="479" spans="1:65" s="13" customFormat="1" ht="11.25">
      <c r="B479" s="231"/>
      <c r="C479" s="232"/>
      <c r="D479" s="223" t="s">
        <v>287</v>
      </c>
      <c r="E479" s="233" t="s">
        <v>1</v>
      </c>
      <c r="F479" s="234" t="s">
        <v>4633</v>
      </c>
      <c r="G479" s="232"/>
      <c r="H479" s="235">
        <v>2.012</v>
      </c>
      <c r="I479" s="236"/>
      <c r="J479" s="232"/>
      <c r="K479" s="232"/>
      <c r="L479" s="237"/>
      <c r="M479" s="238"/>
      <c r="N479" s="239"/>
      <c r="O479" s="239"/>
      <c r="P479" s="239"/>
      <c r="Q479" s="239"/>
      <c r="R479" s="239"/>
      <c r="S479" s="239"/>
      <c r="T479" s="240"/>
      <c r="AT479" s="241" t="s">
        <v>287</v>
      </c>
      <c r="AU479" s="241" t="s">
        <v>85</v>
      </c>
      <c r="AV479" s="13" t="s">
        <v>85</v>
      </c>
      <c r="AW479" s="13" t="s">
        <v>31</v>
      </c>
      <c r="AX479" s="13" t="s">
        <v>75</v>
      </c>
      <c r="AY479" s="241" t="s">
        <v>194</v>
      </c>
    </row>
    <row r="480" spans="1:65" s="13" customFormat="1" ht="11.25">
      <c r="B480" s="231"/>
      <c r="C480" s="232"/>
      <c r="D480" s="223" t="s">
        <v>287</v>
      </c>
      <c r="E480" s="233" t="s">
        <v>1</v>
      </c>
      <c r="F480" s="234" t="s">
        <v>4634</v>
      </c>
      <c r="G480" s="232"/>
      <c r="H480" s="235">
        <v>1.1439999999999999</v>
      </c>
      <c r="I480" s="236"/>
      <c r="J480" s="232"/>
      <c r="K480" s="232"/>
      <c r="L480" s="237"/>
      <c r="M480" s="238"/>
      <c r="N480" s="239"/>
      <c r="O480" s="239"/>
      <c r="P480" s="239"/>
      <c r="Q480" s="239"/>
      <c r="R480" s="239"/>
      <c r="S480" s="239"/>
      <c r="T480" s="240"/>
      <c r="AT480" s="241" t="s">
        <v>287</v>
      </c>
      <c r="AU480" s="241" t="s">
        <v>85</v>
      </c>
      <c r="AV480" s="13" t="s">
        <v>85</v>
      </c>
      <c r="AW480" s="13" t="s">
        <v>31</v>
      </c>
      <c r="AX480" s="13" t="s">
        <v>75</v>
      </c>
      <c r="AY480" s="241" t="s">
        <v>194</v>
      </c>
    </row>
    <row r="481" spans="1:65" s="14" customFormat="1" ht="11.25">
      <c r="B481" s="242"/>
      <c r="C481" s="243"/>
      <c r="D481" s="223" t="s">
        <v>287</v>
      </c>
      <c r="E481" s="244" t="s">
        <v>1</v>
      </c>
      <c r="F481" s="245" t="s">
        <v>290</v>
      </c>
      <c r="G481" s="243"/>
      <c r="H481" s="246">
        <v>330.62599999999998</v>
      </c>
      <c r="I481" s="247"/>
      <c r="J481" s="243"/>
      <c r="K481" s="243"/>
      <c r="L481" s="248"/>
      <c r="M481" s="249"/>
      <c r="N481" s="250"/>
      <c r="O481" s="250"/>
      <c r="P481" s="250"/>
      <c r="Q481" s="250"/>
      <c r="R481" s="250"/>
      <c r="S481" s="250"/>
      <c r="T481" s="251"/>
      <c r="AT481" s="252" t="s">
        <v>287</v>
      </c>
      <c r="AU481" s="252" t="s">
        <v>85</v>
      </c>
      <c r="AV481" s="14" t="s">
        <v>207</v>
      </c>
      <c r="AW481" s="14" t="s">
        <v>31</v>
      </c>
      <c r="AX481" s="14" t="s">
        <v>83</v>
      </c>
      <c r="AY481" s="252" t="s">
        <v>194</v>
      </c>
    </row>
    <row r="482" spans="1:65" s="2" customFormat="1" ht="16.5" customHeight="1">
      <c r="A482" s="34"/>
      <c r="B482" s="35"/>
      <c r="C482" s="266" t="s">
        <v>1059</v>
      </c>
      <c r="D482" s="266" t="s">
        <v>436</v>
      </c>
      <c r="E482" s="267" t="s">
        <v>1084</v>
      </c>
      <c r="F482" s="268" t="s">
        <v>1085</v>
      </c>
      <c r="G482" s="269" t="s">
        <v>302</v>
      </c>
      <c r="H482" s="270">
        <v>337.23899999999998</v>
      </c>
      <c r="I482" s="271"/>
      <c r="J482" s="272">
        <f>ROUND(I482*H482,2)</f>
        <v>0</v>
      </c>
      <c r="K482" s="273"/>
      <c r="L482" s="274"/>
      <c r="M482" s="275" t="s">
        <v>1</v>
      </c>
      <c r="N482" s="276" t="s">
        <v>40</v>
      </c>
      <c r="O482" s="71"/>
      <c r="P482" s="219">
        <f>O482*H482</f>
        <v>0</v>
      </c>
      <c r="Q482" s="219">
        <v>4.8999999999999998E-3</v>
      </c>
      <c r="R482" s="219">
        <f>Q482*H482</f>
        <v>1.6524710999999999</v>
      </c>
      <c r="S482" s="219">
        <v>0</v>
      </c>
      <c r="T482" s="220">
        <f>S482*H482</f>
        <v>0</v>
      </c>
      <c r="U482" s="34"/>
      <c r="V482" s="34"/>
      <c r="W482" s="34"/>
      <c r="X482" s="34"/>
      <c r="Y482" s="34"/>
      <c r="Z482" s="34"/>
      <c r="AA482" s="34"/>
      <c r="AB482" s="34"/>
      <c r="AC482" s="34"/>
      <c r="AD482" s="34"/>
      <c r="AE482" s="34"/>
      <c r="AR482" s="221" t="s">
        <v>569</v>
      </c>
      <c r="AT482" s="221" t="s">
        <v>436</v>
      </c>
      <c r="AU482" s="221" t="s">
        <v>85</v>
      </c>
      <c r="AY482" s="17" t="s">
        <v>194</v>
      </c>
      <c r="BE482" s="222">
        <f>IF(N482="základní",J482,0)</f>
        <v>0</v>
      </c>
      <c r="BF482" s="222">
        <f>IF(N482="snížená",J482,0)</f>
        <v>0</v>
      </c>
      <c r="BG482" s="222">
        <f>IF(N482="zákl. přenesená",J482,0)</f>
        <v>0</v>
      </c>
      <c r="BH482" s="222">
        <f>IF(N482="sníž. přenesená",J482,0)</f>
        <v>0</v>
      </c>
      <c r="BI482" s="222">
        <f>IF(N482="nulová",J482,0)</f>
        <v>0</v>
      </c>
      <c r="BJ482" s="17" t="s">
        <v>83</v>
      </c>
      <c r="BK482" s="222">
        <f>ROUND(I482*H482,2)</f>
        <v>0</v>
      </c>
      <c r="BL482" s="17" t="s">
        <v>359</v>
      </c>
      <c r="BM482" s="221" t="s">
        <v>4635</v>
      </c>
    </row>
    <row r="483" spans="1:65" s="2" customFormat="1" ht="39">
      <c r="A483" s="34"/>
      <c r="B483" s="35"/>
      <c r="C483" s="36"/>
      <c r="D483" s="223" t="s">
        <v>203</v>
      </c>
      <c r="E483" s="36"/>
      <c r="F483" s="224" t="s">
        <v>4636</v>
      </c>
      <c r="G483" s="36"/>
      <c r="H483" s="36"/>
      <c r="I483" s="122"/>
      <c r="J483" s="36"/>
      <c r="K483" s="36"/>
      <c r="L483" s="39"/>
      <c r="M483" s="225"/>
      <c r="N483" s="226"/>
      <c r="O483" s="71"/>
      <c r="P483" s="71"/>
      <c r="Q483" s="71"/>
      <c r="R483" s="71"/>
      <c r="S483" s="71"/>
      <c r="T483" s="72"/>
      <c r="U483" s="34"/>
      <c r="V483" s="34"/>
      <c r="W483" s="34"/>
      <c r="X483" s="34"/>
      <c r="Y483" s="34"/>
      <c r="Z483" s="34"/>
      <c r="AA483" s="34"/>
      <c r="AB483" s="34"/>
      <c r="AC483" s="34"/>
      <c r="AD483" s="34"/>
      <c r="AE483" s="34"/>
      <c r="AT483" s="17" t="s">
        <v>203</v>
      </c>
      <c r="AU483" s="17" t="s">
        <v>85</v>
      </c>
    </row>
    <row r="484" spans="1:65" s="15" customFormat="1" ht="11.25">
      <c r="B484" s="253"/>
      <c r="C484" s="254"/>
      <c r="D484" s="223" t="s">
        <v>287</v>
      </c>
      <c r="E484" s="255" t="s">
        <v>1</v>
      </c>
      <c r="F484" s="256" t="s">
        <v>4630</v>
      </c>
      <c r="G484" s="254"/>
      <c r="H484" s="255" t="s">
        <v>1</v>
      </c>
      <c r="I484" s="257"/>
      <c r="J484" s="254"/>
      <c r="K484" s="254"/>
      <c r="L484" s="258"/>
      <c r="M484" s="259"/>
      <c r="N484" s="260"/>
      <c r="O484" s="260"/>
      <c r="P484" s="260"/>
      <c r="Q484" s="260"/>
      <c r="R484" s="260"/>
      <c r="S484" s="260"/>
      <c r="T484" s="261"/>
      <c r="AT484" s="262" t="s">
        <v>287</v>
      </c>
      <c r="AU484" s="262" t="s">
        <v>85</v>
      </c>
      <c r="AV484" s="15" t="s">
        <v>83</v>
      </c>
      <c r="AW484" s="15" t="s">
        <v>31</v>
      </c>
      <c r="AX484" s="15" t="s">
        <v>75</v>
      </c>
      <c r="AY484" s="262" t="s">
        <v>194</v>
      </c>
    </row>
    <row r="485" spans="1:65" s="13" customFormat="1" ht="11.25">
      <c r="B485" s="231"/>
      <c r="C485" s="232"/>
      <c r="D485" s="223" t="s">
        <v>287</v>
      </c>
      <c r="E485" s="233" t="s">
        <v>1</v>
      </c>
      <c r="F485" s="234" t="s">
        <v>4631</v>
      </c>
      <c r="G485" s="232"/>
      <c r="H485" s="235">
        <v>327.47000000000003</v>
      </c>
      <c r="I485" s="236"/>
      <c r="J485" s="232"/>
      <c r="K485" s="232"/>
      <c r="L485" s="237"/>
      <c r="M485" s="238"/>
      <c r="N485" s="239"/>
      <c r="O485" s="239"/>
      <c r="P485" s="239"/>
      <c r="Q485" s="239"/>
      <c r="R485" s="239"/>
      <c r="S485" s="239"/>
      <c r="T485" s="240"/>
      <c r="AT485" s="241" t="s">
        <v>287</v>
      </c>
      <c r="AU485" s="241" t="s">
        <v>85</v>
      </c>
      <c r="AV485" s="13" t="s">
        <v>85</v>
      </c>
      <c r="AW485" s="13" t="s">
        <v>31</v>
      </c>
      <c r="AX485" s="13" t="s">
        <v>75</v>
      </c>
      <c r="AY485" s="241" t="s">
        <v>194</v>
      </c>
    </row>
    <row r="486" spans="1:65" s="15" customFormat="1" ht="11.25">
      <c r="B486" s="253"/>
      <c r="C486" s="254"/>
      <c r="D486" s="223" t="s">
        <v>287</v>
      </c>
      <c r="E486" s="255" t="s">
        <v>1</v>
      </c>
      <c r="F486" s="256" t="s">
        <v>4632</v>
      </c>
      <c r="G486" s="254"/>
      <c r="H486" s="255" t="s">
        <v>1</v>
      </c>
      <c r="I486" s="257"/>
      <c r="J486" s="254"/>
      <c r="K486" s="254"/>
      <c r="L486" s="258"/>
      <c r="M486" s="259"/>
      <c r="N486" s="260"/>
      <c r="O486" s="260"/>
      <c r="P486" s="260"/>
      <c r="Q486" s="260"/>
      <c r="R486" s="260"/>
      <c r="S486" s="260"/>
      <c r="T486" s="261"/>
      <c r="AT486" s="262" t="s">
        <v>287</v>
      </c>
      <c r="AU486" s="262" t="s">
        <v>85</v>
      </c>
      <c r="AV486" s="15" t="s">
        <v>83</v>
      </c>
      <c r="AW486" s="15" t="s">
        <v>31</v>
      </c>
      <c r="AX486" s="15" t="s">
        <v>75</v>
      </c>
      <c r="AY486" s="262" t="s">
        <v>194</v>
      </c>
    </row>
    <row r="487" spans="1:65" s="13" customFormat="1" ht="11.25">
      <c r="B487" s="231"/>
      <c r="C487" s="232"/>
      <c r="D487" s="223" t="s">
        <v>287</v>
      </c>
      <c r="E487" s="233" t="s">
        <v>1</v>
      </c>
      <c r="F487" s="234" t="s">
        <v>4633</v>
      </c>
      <c r="G487" s="232"/>
      <c r="H487" s="235">
        <v>2.012</v>
      </c>
      <c r="I487" s="236"/>
      <c r="J487" s="232"/>
      <c r="K487" s="232"/>
      <c r="L487" s="237"/>
      <c r="M487" s="238"/>
      <c r="N487" s="239"/>
      <c r="O487" s="239"/>
      <c r="P487" s="239"/>
      <c r="Q487" s="239"/>
      <c r="R487" s="239"/>
      <c r="S487" s="239"/>
      <c r="T487" s="240"/>
      <c r="AT487" s="241" t="s">
        <v>287</v>
      </c>
      <c r="AU487" s="241" t="s">
        <v>85</v>
      </c>
      <c r="AV487" s="13" t="s">
        <v>85</v>
      </c>
      <c r="AW487" s="13" t="s">
        <v>31</v>
      </c>
      <c r="AX487" s="13" t="s">
        <v>75</v>
      </c>
      <c r="AY487" s="241" t="s">
        <v>194</v>
      </c>
    </row>
    <row r="488" spans="1:65" s="13" customFormat="1" ht="11.25">
      <c r="B488" s="231"/>
      <c r="C488" s="232"/>
      <c r="D488" s="223" t="s">
        <v>287</v>
      </c>
      <c r="E488" s="233" t="s">
        <v>1</v>
      </c>
      <c r="F488" s="234" t="s">
        <v>4634</v>
      </c>
      <c r="G488" s="232"/>
      <c r="H488" s="235">
        <v>1.1439999999999999</v>
      </c>
      <c r="I488" s="236"/>
      <c r="J488" s="232"/>
      <c r="K488" s="232"/>
      <c r="L488" s="237"/>
      <c r="M488" s="238"/>
      <c r="N488" s="239"/>
      <c r="O488" s="239"/>
      <c r="P488" s="239"/>
      <c r="Q488" s="239"/>
      <c r="R488" s="239"/>
      <c r="S488" s="239"/>
      <c r="T488" s="240"/>
      <c r="AT488" s="241" t="s">
        <v>287</v>
      </c>
      <c r="AU488" s="241" t="s">
        <v>85</v>
      </c>
      <c r="AV488" s="13" t="s">
        <v>85</v>
      </c>
      <c r="AW488" s="13" t="s">
        <v>31</v>
      </c>
      <c r="AX488" s="13" t="s">
        <v>75</v>
      </c>
      <c r="AY488" s="241" t="s">
        <v>194</v>
      </c>
    </row>
    <row r="489" spans="1:65" s="14" customFormat="1" ht="11.25">
      <c r="B489" s="242"/>
      <c r="C489" s="243"/>
      <c r="D489" s="223" t="s">
        <v>287</v>
      </c>
      <c r="E489" s="244" t="s">
        <v>1</v>
      </c>
      <c r="F489" s="245" t="s">
        <v>290</v>
      </c>
      <c r="G489" s="243"/>
      <c r="H489" s="246">
        <v>330.62599999999998</v>
      </c>
      <c r="I489" s="247"/>
      <c r="J489" s="243"/>
      <c r="K489" s="243"/>
      <c r="L489" s="248"/>
      <c r="M489" s="249"/>
      <c r="N489" s="250"/>
      <c r="O489" s="250"/>
      <c r="P489" s="250"/>
      <c r="Q489" s="250"/>
      <c r="R489" s="250"/>
      <c r="S489" s="250"/>
      <c r="T489" s="251"/>
      <c r="AT489" s="252" t="s">
        <v>287</v>
      </c>
      <c r="AU489" s="252" t="s">
        <v>85</v>
      </c>
      <c r="AV489" s="14" t="s">
        <v>207</v>
      </c>
      <c r="AW489" s="14" t="s">
        <v>31</v>
      </c>
      <c r="AX489" s="14" t="s">
        <v>83</v>
      </c>
      <c r="AY489" s="252" t="s">
        <v>194</v>
      </c>
    </row>
    <row r="490" spans="1:65" s="13" customFormat="1" ht="11.25">
      <c r="B490" s="231"/>
      <c r="C490" s="232"/>
      <c r="D490" s="223" t="s">
        <v>287</v>
      </c>
      <c r="E490" s="232"/>
      <c r="F490" s="234" t="s">
        <v>4637</v>
      </c>
      <c r="G490" s="232"/>
      <c r="H490" s="235">
        <v>337.23899999999998</v>
      </c>
      <c r="I490" s="236"/>
      <c r="J490" s="232"/>
      <c r="K490" s="232"/>
      <c r="L490" s="237"/>
      <c r="M490" s="238"/>
      <c r="N490" s="239"/>
      <c r="O490" s="239"/>
      <c r="P490" s="239"/>
      <c r="Q490" s="239"/>
      <c r="R490" s="239"/>
      <c r="S490" s="239"/>
      <c r="T490" s="240"/>
      <c r="AT490" s="241" t="s">
        <v>287</v>
      </c>
      <c r="AU490" s="241" t="s">
        <v>85</v>
      </c>
      <c r="AV490" s="13" t="s">
        <v>85</v>
      </c>
      <c r="AW490" s="13" t="s">
        <v>4</v>
      </c>
      <c r="AX490" s="13" t="s">
        <v>83</v>
      </c>
      <c r="AY490" s="241" t="s">
        <v>194</v>
      </c>
    </row>
    <row r="491" spans="1:65" s="2" customFormat="1" ht="24" customHeight="1">
      <c r="A491" s="34"/>
      <c r="B491" s="35"/>
      <c r="C491" s="209" t="s">
        <v>1063</v>
      </c>
      <c r="D491" s="209" t="s">
        <v>197</v>
      </c>
      <c r="E491" s="210" t="s">
        <v>1093</v>
      </c>
      <c r="F491" s="211" t="s">
        <v>1094</v>
      </c>
      <c r="G491" s="212" t="s">
        <v>302</v>
      </c>
      <c r="H491" s="213">
        <v>66.632000000000005</v>
      </c>
      <c r="I491" s="214"/>
      <c r="J491" s="215">
        <f>ROUND(I491*H491,2)</f>
        <v>0</v>
      </c>
      <c r="K491" s="216"/>
      <c r="L491" s="39"/>
      <c r="M491" s="217" t="s">
        <v>1</v>
      </c>
      <c r="N491" s="218" t="s">
        <v>40</v>
      </c>
      <c r="O491" s="71"/>
      <c r="P491" s="219">
        <f>O491*H491</f>
        <v>0</v>
      </c>
      <c r="Q491" s="219">
        <v>9.0000000000000006E-5</v>
      </c>
      <c r="R491" s="219">
        <f>Q491*H491</f>
        <v>5.9968800000000004E-3</v>
      </c>
      <c r="S491" s="219">
        <v>0</v>
      </c>
      <c r="T491" s="220">
        <f>S491*H491</f>
        <v>0</v>
      </c>
      <c r="U491" s="34"/>
      <c r="V491" s="34"/>
      <c r="W491" s="34"/>
      <c r="X491" s="34"/>
      <c r="Y491" s="34"/>
      <c r="Z491" s="34"/>
      <c r="AA491" s="34"/>
      <c r="AB491" s="34"/>
      <c r="AC491" s="34"/>
      <c r="AD491" s="34"/>
      <c r="AE491" s="34"/>
      <c r="AR491" s="221" t="s">
        <v>359</v>
      </c>
      <c r="AT491" s="221" t="s">
        <v>197</v>
      </c>
      <c r="AU491" s="221" t="s">
        <v>85</v>
      </c>
      <c r="AY491" s="17" t="s">
        <v>194</v>
      </c>
      <c r="BE491" s="222">
        <f>IF(N491="základní",J491,0)</f>
        <v>0</v>
      </c>
      <c r="BF491" s="222">
        <f>IF(N491="snížená",J491,0)</f>
        <v>0</v>
      </c>
      <c r="BG491" s="222">
        <f>IF(N491="zákl. přenesená",J491,0)</f>
        <v>0</v>
      </c>
      <c r="BH491" s="222">
        <f>IF(N491="sníž. přenesená",J491,0)</f>
        <v>0</v>
      </c>
      <c r="BI491" s="222">
        <f>IF(N491="nulová",J491,0)</f>
        <v>0</v>
      </c>
      <c r="BJ491" s="17" t="s">
        <v>83</v>
      </c>
      <c r="BK491" s="222">
        <f>ROUND(I491*H491,2)</f>
        <v>0</v>
      </c>
      <c r="BL491" s="17" t="s">
        <v>359</v>
      </c>
      <c r="BM491" s="221" t="s">
        <v>1095</v>
      </c>
    </row>
    <row r="492" spans="1:65" s="2" customFormat="1" ht="24" customHeight="1">
      <c r="A492" s="34"/>
      <c r="B492" s="35"/>
      <c r="C492" s="209" t="s">
        <v>1068</v>
      </c>
      <c r="D492" s="209" t="s">
        <v>197</v>
      </c>
      <c r="E492" s="210" t="s">
        <v>1097</v>
      </c>
      <c r="F492" s="211" t="s">
        <v>1098</v>
      </c>
      <c r="G492" s="212" t="s">
        <v>302</v>
      </c>
      <c r="H492" s="213">
        <v>66.632000000000005</v>
      </c>
      <c r="I492" s="214"/>
      <c r="J492" s="215">
        <f>ROUND(I492*H492,2)</f>
        <v>0</v>
      </c>
      <c r="K492" s="216"/>
      <c r="L492" s="39"/>
      <c r="M492" s="217" t="s">
        <v>1</v>
      </c>
      <c r="N492" s="218" t="s">
        <v>40</v>
      </c>
      <c r="O492" s="71"/>
      <c r="P492" s="219">
        <f>O492*H492</f>
        <v>0</v>
      </c>
      <c r="Q492" s="219">
        <v>5.8E-4</v>
      </c>
      <c r="R492" s="219">
        <f>Q492*H492</f>
        <v>3.8646560000000003E-2</v>
      </c>
      <c r="S492" s="219">
        <v>0</v>
      </c>
      <c r="T492" s="220">
        <f>S492*H492</f>
        <v>0</v>
      </c>
      <c r="U492" s="34"/>
      <c r="V492" s="34"/>
      <c r="W492" s="34"/>
      <c r="X492" s="34"/>
      <c r="Y492" s="34"/>
      <c r="Z492" s="34"/>
      <c r="AA492" s="34"/>
      <c r="AB492" s="34"/>
      <c r="AC492" s="34"/>
      <c r="AD492" s="34"/>
      <c r="AE492" s="34"/>
      <c r="AR492" s="221" t="s">
        <v>359</v>
      </c>
      <c r="AT492" s="221" t="s">
        <v>197</v>
      </c>
      <c r="AU492" s="221" t="s">
        <v>85</v>
      </c>
      <c r="AY492" s="17" t="s">
        <v>194</v>
      </c>
      <c r="BE492" s="222">
        <f>IF(N492="základní",J492,0)</f>
        <v>0</v>
      </c>
      <c r="BF492" s="222">
        <f>IF(N492="snížená",J492,0)</f>
        <v>0</v>
      </c>
      <c r="BG492" s="222">
        <f>IF(N492="zákl. přenesená",J492,0)</f>
        <v>0</v>
      </c>
      <c r="BH492" s="222">
        <f>IF(N492="sníž. přenesená",J492,0)</f>
        <v>0</v>
      </c>
      <c r="BI492" s="222">
        <f>IF(N492="nulová",J492,0)</f>
        <v>0</v>
      </c>
      <c r="BJ492" s="17" t="s">
        <v>83</v>
      </c>
      <c r="BK492" s="222">
        <f>ROUND(I492*H492,2)</f>
        <v>0</v>
      </c>
      <c r="BL492" s="17" t="s">
        <v>359</v>
      </c>
      <c r="BM492" s="221" t="s">
        <v>1099</v>
      </c>
    </row>
    <row r="493" spans="1:65" s="13" customFormat="1" ht="11.25">
      <c r="B493" s="231"/>
      <c r="C493" s="232"/>
      <c r="D493" s="223" t="s">
        <v>287</v>
      </c>
      <c r="E493" s="233" t="s">
        <v>1</v>
      </c>
      <c r="F493" s="234" t="s">
        <v>4602</v>
      </c>
      <c r="G493" s="232"/>
      <c r="H493" s="235">
        <v>45.72</v>
      </c>
      <c r="I493" s="236"/>
      <c r="J493" s="232"/>
      <c r="K493" s="232"/>
      <c r="L493" s="237"/>
      <c r="M493" s="238"/>
      <c r="N493" s="239"/>
      <c r="O493" s="239"/>
      <c r="P493" s="239"/>
      <c r="Q493" s="239"/>
      <c r="R493" s="239"/>
      <c r="S493" s="239"/>
      <c r="T493" s="240"/>
      <c r="AT493" s="241" t="s">
        <v>287</v>
      </c>
      <c r="AU493" s="241" t="s">
        <v>85</v>
      </c>
      <c r="AV493" s="13" t="s">
        <v>85</v>
      </c>
      <c r="AW493" s="13" t="s">
        <v>31</v>
      </c>
      <c r="AX493" s="13" t="s">
        <v>75</v>
      </c>
      <c r="AY493" s="241" t="s">
        <v>194</v>
      </c>
    </row>
    <row r="494" spans="1:65" s="13" customFormat="1" ht="11.25">
      <c r="B494" s="231"/>
      <c r="C494" s="232"/>
      <c r="D494" s="223" t="s">
        <v>287</v>
      </c>
      <c r="E494" s="233" t="s">
        <v>1</v>
      </c>
      <c r="F494" s="234" t="s">
        <v>4603</v>
      </c>
      <c r="G494" s="232"/>
      <c r="H494" s="235">
        <v>13.172000000000001</v>
      </c>
      <c r="I494" s="236"/>
      <c r="J494" s="232"/>
      <c r="K494" s="232"/>
      <c r="L494" s="237"/>
      <c r="M494" s="238"/>
      <c r="N494" s="239"/>
      <c r="O494" s="239"/>
      <c r="P494" s="239"/>
      <c r="Q494" s="239"/>
      <c r="R494" s="239"/>
      <c r="S494" s="239"/>
      <c r="T494" s="240"/>
      <c r="AT494" s="241" t="s">
        <v>287</v>
      </c>
      <c r="AU494" s="241" t="s">
        <v>85</v>
      </c>
      <c r="AV494" s="13" t="s">
        <v>85</v>
      </c>
      <c r="AW494" s="13" t="s">
        <v>31</v>
      </c>
      <c r="AX494" s="13" t="s">
        <v>75</v>
      </c>
      <c r="AY494" s="241" t="s">
        <v>194</v>
      </c>
    </row>
    <row r="495" spans="1:65" s="13" customFormat="1" ht="11.25">
      <c r="B495" s="231"/>
      <c r="C495" s="232"/>
      <c r="D495" s="223" t="s">
        <v>287</v>
      </c>
      <c r="E495" s="233" t="s">
        <v>1</v>
      </c>
      <c r="F495" s="234" t="s">
        <v>4604</v>
      </c>
      <c r="G495" s="232"/>
      <c r="H495" s="235">
        <v>5.08</v>
      </c>
      <c r="I495" s="236"/>
      <c r="J495" s="232"/>
      <c r="K495" s="232"/>
      <c r="L495" s="237"/>
      <c r="M495" s="238"/>
      <c r="N495" s="239"/>
      <c r="O495" s="239"/>
      <c r="P495" s="239"/>
      <c r="Q495" s="239"/>
      <c r="R495" s="239"/>
      <c r="S495" s="239"/>
      <c r="T495" s="240"/>
      <c r="AT495" s="241" t="s">
        <v>287</v>
      </c>
      <c r="AU495" s="241" t="s">
        <v>85</v>
      </c>
      <c r="AV495" s="13" t="s">
        <v>85</v>
      </c>
      <c r="AW495" s="13" t="s">
        <v>31</v>
      </c>
      <c r="AX495" s="13" t="s">
        <v>75</v>
      </c>
      <c r="AY495" s="241" t="s">
        <v>194</v>
      </c>
    </row>
    <row r="496" spans="1:65" s="13" customFormat="1" ht="11.25">
      <c r="B496" s="231"/>
      <c r="C496" s="232"/>
      <c r="D496" s="223" t="s">
        <v>287</v>
      </c>
      <c r="E496" s="233" t="s">
        <v>1</v>
      </c>
      <c r="F496" s="234" t="s">
        <v>4605</v>
      </c>
      <c r="G496" s="232"/>
      <c r="H496" s="235">
        <v>2.66</v>
      </c>
      <c r="I496" s="236"/>
      <c r="J496" s="232"/>
      <c r="K496" s="232"/>
      <c r="L496" s="237"/>
      <c r="M496" s="238"/>
      <c r="N496" s="239"/>
      <c r="O496" s="239"/>
      <c r="P496" s="239"/>
      <c r="Q496" s="239"/>
      <c r="R496" s="239"/>
      <c r="S496" s="239"/>
      <c r="T496" s="240"/>
      <c r="AT496" s="241" t="s">
        <v>287</v>
      </c>
      <c r="AU496" s="241" t="s">
        <v>85</v>
      </c>
      <c r="AV496" s="13" t="s">
        <v>85</v>
      </c>
      <c r="AW496" s="13" t="s">
        <v>31</v>
      </c>
      <c r="AX496" s="13" t="s">
        <v>75</v>
      </c>
      <c r="AY496" s="241" t="s">
        <v>194</v>
      </c>
    </row>
    <row r="497" spans="1:65" s="14" customFormat="1" ht="11.25">
      <c r="B497" s="242"/>
      <c r="C497" s="243"/>
      <c r="D497" s="223" t="s">
        <v>287</v>
      </c>
      <c r="E497" s="244" t="s">
        <v>1</v>
      </c>
      <c r="F497" s="245" t="s">
        <v>290</v>
      </c>
      <c r="G497" s="243"/>
      <c r="H497" s="246">
        <v>66.632000000000005</v>
      </c>
      <c r="I497" s="247"/>
      <c r="J497" s="243"/>
      <c r="K497" s="243"/>
      <c r="L497" s="248"/>
      <c r="M497" s="249"/>
      <c r="N497" s="250"/>
      <c r="O497" s="250"/>
      <c r="P497" s="250"/>
      <c r="Q497" s="250"/>
      <c r="R497" s="250"/>
      <c r="S497" s="250"/>
      <c r="T497" s="251"/>
      <c r="AT497" s="252" t="s">
        <v>287</v>
      </c>
      <c r="AU497" s="252" t="s">
        <v>85</v>
      </c>
      <c r="AV497" s="14" t="s">
        <v>207</v>
      </c>
      <c r="AW497" s="14" t="s">
        <v>31</v>
      </c>
      <c r="AX497" s="14" t="s">
        <v>83</v>
      </c>
      <c r="AY497" s="252" t="s">
        <v>194</v>
      </c>
    </row>
    <row r="498" spans="1:65" s="2" customFormat="1" ht="16.5" customHeight="1">
      <c r="A498" s="34"/>
      <c r="B498" s="35"/>
      <c r="C498" s="266" t="s">
        <v>1074</v>
      </c>
      <c r="D498" s="266" t="s">
        <v>436</v>
      </c>
      <c r="E498" s="267" t="s">
        <v>1103</v>
      </c>
      <c r="F498" s="268" t="s">
        <v>1104</v>
      </c>
      <c r="G498" s="269" t="s">
        <v>280</v>
      </c>
      <c r="H498" s="270">
        <v>15.343</v>
      </c>
      <c r="I498" s="271"/>
      <c r="J498" s="272">
        <f>ROUND(I498*H498,2)</f>
        <v>0</v>
      </c>
      <c r="K498" s="273"/>
      <c r="L498" s="274"/>
      <c r="M498" s="275" t="s">
        <v>1</v>
      </c>
      <c r="N498" s="276" t="s">
        <v>40</v>
      </c>
      <c r="O498" s="71"/>
      <c r="P498" s="219">
        <f>O498*H498</f>
        <v>0</v>
      </c>
      <c r="Q498" s="219">
        <v>0.03</v>
      </c>
      <c r="R498" s="219">
        <f>Q498*H498</f>
        <v>0.46028999999999998</v>
      </c>
      <c r="S498" s="219">
        <v>0</v>
      </c>
      <c r="T498" s="220">
        <f>S498*H498</f>
        <v>0</v>
      </c>
      <c r="U498" s="34"/>
      <c r="V498" s="34"/>
      <c r="W498" s="34"/>
      <c r="X498" s="34"/>
      <c r="Y498" s="34"/>
      <c r="Z498" s="34"/>
      <c r="AA498" s="34"/>
      <c r="AB498" s="34"/>
      <c r="AC498" s="34"/>
      <c r="AD498" s="34"/>
      <c r="AE498" s="34"/>
      <c r="AR498" s="221" t="s">
        <v>569</v>
      </c>
      <c r="AT498" s="221" t="s">
        <v>436</v>
      </c>
      <c r="AU498" s="221" t="s">
        <v>85</v>
      </c>
      <c r="AY498" s="17" t="s">
        <v>194</v>
      </c>
      <c r="BE498" s="222">
        <f>IF(N498="základní",J498,0)</f>
        <v>0</v>
      </c>
      <c r="BF498" s="222">
        <f>IF(N498="snížená",J498,0)</f>
        <v>0</v>
      </c>
      <c r="BG498" s="222">
        <f>IF(N498="zákl. přenesená",J498,0)</f>
        <v>0</v>
      </c>
      <c r="BH498" s="222">
        <f>IF(N498="sníž. přenesená",J498,0)</f>
        <v>0</v>
      </c>
      <c r="BI498" s="222">
        <f>IF(N498="nulová",J498,0)</f>
        <v>0</v>
      </c>
      <c r="BJ498" s="17" t="s">
        <v>83</v>
      </c>
      <c r="BK498" s="222">
        <f>ROUND(I498*H498,2)</f>
        <v>0</v>
      </c>
      <c r="BL498" s="17" t="s">
        <v>359</v>
      </c>
      <c r="BM498" s="221" t="s">
        <v>1105</v>
      </c>
    </row>
    <row r="499" spans="1:65" s="2" customFormat="1" ht="24" customHeight="1">
      <c r="A499" s="34"/>
      <c r="B499" s="35"/>
      <c r="C499" s="209" t="s">
        <v>1079</v>
      </c>
      <c r="D499" s="209" t="s">
        <v>197</v>
      </c>
      <c r="E499" s="210" t="s">
        <v>1109</v>
      </c>
      <c r="F499" s="211" t="s">
        <v>1110</v>
      </c>
      <c r="G499" s="212" t="s">
        <v>302</v>
      </c>
      <c r="H499" s="213">
        <v>386.68</v>
      </c>
      <c r="I499" s="214"/>
      <c r="J499" s="215">
        <f>ROUND(I499*H499,2)</f>
        <v>0</v>
      </c>
      <c r="K499" s="216"/>
      <c r="L499" s="39"/>
      <c r="M499" s="217" t="s">
        <v>1</v>
      </c>
      <c r="N499" s="218" t="s">
        <v>40</v>
      </c>
      <c r="O499" s="71"/>
      <c r="P499" s="219">
        <f>O499*H499</f>
        <v>0</v>
      </c>
      <c r="Q499" s="219">
        <v>0</v>
      </c>
      <c r="R499" s="219">
        <f>Q499*H499</f>
        <v>0</v>
      </c>
      <c r="S499" s="219">
        <v>0</v>
      </c>
      <c r="T499" s="220">
        <f>S499*H499</f>
        <v>0</v>
      </c>
      <c r="U499" s="34"/>
      <c r="V499" s="34"/>
      <c r="W499" s="34"/>
      <c r="X499" s="34"/>
      <c r="Y499" s="34"/>
      <c r="Z499" s="34"/>
      <c r="AA499" s="34"/>
      <c r="AB499" s="34"/>
      <c r="AC499" s="34"/>
      <c r="AD499" s="34"/>
      <c r="AE499" s="34"/>
      <c r="AR499" s="221" t="s">
        <v>359</v>
      </c>
      <c r="AT499" s="221" t="s">
        <v>197</v>
      </c>
      <c r="AU499" s="221" t="s">
        <v>85</v>
      </c>
      <c r="AY499" s="17" t="s">
        <v>194</v>
      </c>
      <c r="BE499" s="222">
        <f>IF(N499="základní",J499,0)</f>
        <v>0</v>
      </c>
      <c r="BF499" s="222">
        <f>IF(N499="snížená",J499,0)</f>
        <v>0</v>
      </c>
      <c r="BG499" s="222">
        <f>IF(N499="zákl. přenesená",J499,0)</f>
        <v>0</v>
      </c>
      <c r="BH499" s="222">
        <f>IF(N499="sníž. přenesená",J499,0)</f>
        <v>0</v>
      </c>
      <c r="BI499" s="222">
        <f>IF(N499="nulová",J499,0)</f>
        <v>0</v>
      </c>
      <c r="BJ499" s="17" t="s">
        <v>83</v>
      </c>
      <c r="BK499" s="222">
        <f>ROUND(I499*H499,2)</f>
        <v>0</v>
      </c>
      <c r="BL499" s="17" t="s">
        <v>359</v>
      </c>
      <c r="BM499" s="221" t="s">
        <v>1111</v>
      </c>
    </row>
    <row r="500" spans="1:65" s="2" customFormat="1" ht="24" customHeight="1">
      <c r="A500" s="34"/>
      <c r="B500" s="35"/>
      <c r="C500" s="266" t="s">
        <v>1083</v>
      </c>
      <c r="D500" s="266" t="s">
        <v>436</v>
      </c>
      <c r="E500" s="267" t="s">
        <v>1113</v>
      </c>
      <c r="F500" s="268" t="s">
        <v>1114</v>
      </c>
      <c r="G500" s="269" t="s">
        <v>302</v>
      </c>
      <c r="H500" s="270">
        <v>394.41399999999999</v>
      </c>
      <c r="I500" s="271"/>
      <c r="J500" s="272">
        <f>ROUND(I500*H500,2)</f>
        <v>0</v>
      </c>
      <c r="K500" s="273"/>
      <c r="L500" s="274"/>
      <c r="M500" s="275" t="s">
        <v>1</v>
      </c>
      <c r="N500" s="276" t="s">
        <v>40</v>
      </c>
      <c r="O500" s="71"/>
      <c r="P500" s="219">
        <f>O500*H500</f>
        <v>0</v>
      </c>
      <c r="Q500" s="219">
        <v>1.8E-3</v>
      </c>
      <c r="R500" s="219">
        <f>Q500*H500</f>
        <v>0.70994519999999994</v>
      </c>
      <c r="S500" s="219">
        <v>0</v>
      </c>
      <c r="T500" s="220">
        <f>S500*H500</f>
        <v>0</v>
      </c>
      <c r="U500" s="34"/>
      <c r="V500" s="34"/>
      <c r="W500" s="34"/>
      <c r="X500" s="34"/>
      <c r="Y500" s="34"/>
      <c r="Z500" s="34"/>
      <c r="AA500" s="34"/>
      <c r="AB500" s="34"/>
      <c r="AC500" s="34"/>
      <c r="AD500" s="34"/>
      <c r="AE500" s="34"/>
      <c r="AR500" s="221" t="s">
        <v>569</v>
      </c>
      <c r="AT500" s="221" t="s">
        <v>436</v>
      </c>
      <c r="AU500" s="221" t="s">
        <v>85</v>
      </c>
      <c r="AY500" s="17" t="s">
        <v>194</v>
      </c>
      <c r="BE500" s="222">
        <f>IF(N500="základní",J500,0)</f>
        <v>0</v>
      </c>
      <c r="BF500" s="222">
        <f>IF(N500="snížená",J500,0)</f>
        <v>0</v>
      </c>
      <c r="BG500" s="222">
        <f>IF(N500="zákl. přenesená",J500,0)</f>
        <v>0</v>
      </c>
      <c r="BH500" s="222">
        <f>IF(N500="sníž. přenesená",J500,0)</f>
        <v>0</v>
      </c>
      <c r="BI500" s="222">
        <f>IF(N500="nulová",J500,0)</f>
        <v>0</v>
      </c>
      <c r="BJ500" s="17" t="s">
        <v>83</v>
      </c>
      <c r="BK500" s="222">
        <f>ROUND(I500*H500,2)</f>
        <v>0</v>
      </c>
      <c r="BL500" s="17" t="s">
        <v>359</v>
      </c>
      <c r="BM500" s="221" t="s">
        <v>1115</v>
      </c>
    </row>
    <row r="501" spans="1:65" s="13" customFormat="1" ht="11.25">
      <c r="B501" s="231"/>
      <c r="C501" s="232"/>
      <c r="D501" s="223" t="s">
        <v>287</v>
      </c>
      <c r="E501" s="232"/>
      <c r="F501" s="234" t="s">
        <v>4638</v>
      </c>
      <c r="G501" s="232"/>
      <c r="H501" s="235">
        <v>394.41399999999999</v>
      </c>
      <c r="I501" s="236"/>
      <c r="J501" s="232"/>
      <c r="K501" s="232"/>
      <c r="L501" s="237"/>
      <c r="M501" s="238"/>
      <c r="N501" s="239"/>
      <c r="O501" s="239"/>
      <c r="P501" s="239"/>
      <c r="Q501" s="239"/>
      <c r="R501" s="239"/>
      <c r="S501" s="239"/>
      <c r="T501" s="240"/>
      <c r="AT501" s="241" t="s">
        <v>287</v>
      </c>
      <c r="AU501" s="241" t="s">
        <v>85</v>
      </c>
      <c r="AV501" s="13" t="s">
        <v>85</v>
      </c>
      <c r="AW501" s="13" t="s">
        <v>4</v>
      </c>
      <c r="AX501" s="13" t="s">
        <v>83</v>
      </c>
      <c r="AY501" s="241" t="s">
        <v>194</v>
      </c>
    </row>
    <row r="502" spans="1:65" s="2" customFormat="1" ht="24" customHeight="1">
      <c r="A502" s="34"/>
      <c r="B502" s="35"/>
      <c r="C502" s="209" t="s">
        <v>1092</v>
      </c>
      <c r="D502" s="209" t="s">
        <v>197</v>
      </c>
      <c r="E502" s="210" t="s">
        <v>1118</v>
      </c>
      <c r="F502" s="211" t="s">
        <v>1119</v>
      </c>
      <c r="G502" s="212" t="s">
        <v>302</v>
      </c>
      <c r="H502" s="213">
        <v>386.68</v>
      </c>
      <c r="I502" s="214"/>
      <c r="J502" s="215">
        <f>ROUND(I502*H502,2)</f>
        <v>0</v>
      </c>
      <c r="K502" s="216"/>
      <c r="L502" s="39"/>
      <c r="M502" s="217" t="s">
        <v>1</v>
      </c>
      <c r="N502" s="218" t="s">
        <v>40</v>
      </c>
      <c r="O502" s="71"/>
      <c r="P502" s="219">
        <f>O502*H502</f>
        <v>0</v>
      </c>
      <c r="Q502" s="219">
        <v>0</v>
      </c>
      <c r="R502" s="219">
        <f>Q502*H502</f>
        <v>0</v>
      </c>
      <c r="S502" s="219">
        <v>0</v>
      </c>
      <c r="T502" s="220">
        <f>S502*H502</f>
        <v>0</v>
      </c>
      <c r="U502" s="34"/>
      <c r="V502" s="34"/>
      <c r="W502" s="34"/>
      <c r="X502" s="34"/>
      <c r="Y502" s="34"/>
      <c r="Z502" s="34"/>
      <c r="AA502" s="34"/>
      <c r="AB502" s="34"/>
      <c r="AC502" s="34"/>
      <c r="AD502" s="34"/>
      <c r="AE502" s="34"/>
      <c r="AR502" s="221" t="s">
        <v>359</v>
      </c>
      <c r="AT502" s="221" t="s">
        <v>197</v>
      </c>
      <c r="AU502" s="221" t="s">
        <v>85</v>
      </c>
      <c r="AY502" s="17" t="s">
        <v>194</v>
      </c>
      <c r="BE502" s="222">
        <f>IF(N502="základní",J502,0)</f>
        <v>0</v>
      </c>
      <c r="BF502" s="222">
        <f>IF(N502="snížená",J502,0)</f>
        <v>0</v>
      </c>
      <c r="BG502" s="222">
        <f>IF(N502="zákl. přenesená",J502,0)</f>
        <v>0</v>
      </c>
      <c r="BH502" s="222">
        <f>IF(N502="sníž. přenesená",J502,0)</f>
        <v>0</v>
      </c>
      <c r="BI502" s="222">
        <f>IF(N502="nulová",J502,0)</f>
        <v>0</v>
      </c>
      <c r="BJ502" s="17" t="s">
        <v>83</v>
      </c>
      <c r="BK502" s="222">
        <f>ROUND(I502*H502,2)</f>
        <v>0</v>
      </c>
      <c r="BL502" s="17" t="s">
        <v>359</v>
      </c>
      <c r="BM502" s="221" t="s">
        <v>1120</v>
      </c>
    </row>
    <row r="503" spans="1:65" s="2" customFormat="1" ht="24" customHeight="1">
      <c r="A503" s="34"/>
      <c r="B503" s="35"/>
      <c r="C503" s="266" t="s">
        <v>1096</v>
      </c>
      <c r="D503" s="266" t="s">
        <v>436</v>
      </c>
      <c r="E503" s="267" t="s">
        <v>1122</v>
      </c>
      <c r="F503" s="268" t="s">
        <v>1123</v>
      </c>
      <c r="G503" s="269" t="s">
        <v>302</v>
      </c>
      <c r="H503" s="270">
        <v>394.41399999999999</v>
      </c>
      <c r="I503" s="271"/>
      <c r="J503" s="272">
        <f>ROUND(I503*H503,2)</f>
        <v>0</v>
      </c>
      <c r="K503" s="273"/>
      <c r="L503" s="274"/>
      <c r="M503" s="275" t="s">
        <v>1</v>
      </c>
      <c r="N503" s="276" t="s">
        <v>40</v>
      </c>
      <c r="O503" s="71"/>
      <c r="P503" s="219">
        <f>O503*H503</f>
        <v>0</v>
      </c>
      <c r="Q503" s="219">
        <v>1.8E-3</v>
      </c>
      <c r="R503" s="219">
        <f>Q503*H503</f>
        <v>0.70994519999999994</v>
      </c>
      <c r="S503" s="219">
        <v>0</v>
      </c>
      <c r="T503" s="220">
        <f>S503*H503</f>
        <v>0</v>
      </c>
      <c r="U503" s="34"/>
      <c r="V503" s="34"/>
      <c r="W503" s="34"/>
      <c r="X503" s="34"/>
      <c r="Y503" s="34"/>
      <c r="Z503" s="34"/>
      <c r="AA503" s="34"/>
      <c r="AB503" s="34"/>
      <c r="AC503" s="34"/>
      <c r="AD503" s="34"/>
      <c r="AE503" s="34"/>
      <c r="AR503" s="221" t="s">
        <v>569</v>
      </c>
      <c r="AT503" s="221" t="s">
        <v>436</v>
      </c>
      <c r="AU503" s="221" t="s">
        <v>85</v>
      </c>
      <c r="AY503" s="17" t="s">
        <v>194</v>
      </c>
      <c r="BE503" s="222">
        <f>IF(N503="základní",J503,0)</f>
        <v>0</v>
      </c>
      <c r="BF503" s="222">
        <f>IF(N503="snížená",J503,0)</f>
        <v>0</v>
      </c>
      <c r="BG503" s="222">
        <f>IF(N503="zákl. přenesená",J503,0)</f>
        <v>0</v>
      </c>
      <c r="BH503" s="222">
        <f>IF(N503="sníž. přenesená",J503,0)</f>
        <v>0</v>
      </c>
      <c r="BI503" s="222">
        <f>IF(N503="nulová",J503,0)</f>
        <v>0</v>
      </c>
      <c r="BJ503" s="17" t="s">
        <v>83</v>
      </c>
      <c r="BK503" s="222">
        <f>ROUND(I503*H503,2)</f>
        <v>0</v>
      </c>
      <c r="BL503" s="17" t="s">
        <v>359</v>
      </c>
      <c r="BM503" s="221" t="s">
        <v>1124</v>
      </c>
    </row>
    <row r="504" spans="1:65" s="13" customFormat="1" ht="11.25">
      <c r="B504" s="231"/>
      <c r="C504" s="232"/>
      <c r="D504" s="223" t="s">
        <v>287</v>
      </c>
      <c r="E504" s="232"/>
      <c r="F504" s="234" t="s">
        <v>4639</v>
      </c>
      <c r="G504" s="232"/>
      <c r="H504" s="235">
        <v>394.41399999999999</v>
      </c>
      <c r="I504" s="236"/>
      <c r="J504" s="232"/>
      <c r="K504" s="232"/>
      <c r="L504" s="237"/>
      <c r="M504" s="238"/>
      <c r="N504" s="239"/>
      <c r="O504" s="239"/>
      <c r="P504" s="239"/>
      <c r="Q504" s="239"/>
      <c r="R504" s="239"/>
      <c r="S504" s="239"/>
      <c r="T504" s="240"/>
      <c r="AT504" s="241" t="s">
        <v>287</v>
      </c>
      <c r="AU504" s="241" t="s">
        <v>85</v>
      </c>
      <c r="AV504" s="13" t="s">
        <v>85</v>
      </c>
      <c r="AW504" s="13" t="s">
        <v>4</v>
      </c>
      <c r="AX504" s="13" t="s">
        <v>83</v>
      </c>
      <c r="AY504" s="241" t="s">
        <v>194</v>
      </c>
    </row>
    <row r="505" spans="1:65" s="2" customFormat="1" ht="24" customHeight="1">
      <c r="A505" s="34"/>
      <c r="B505" s="35"/>
      <c r="C505" s="209" t="s">
        <v>1102</v>
      </c>
      <c r="D505" s="209" t="s">
        <v>197</v>
      </c>
      <c r="E505" s="210" t="s">
        <v>1126</v>
      </c>
      <c r="F505" s="211" t="s">
        <v>1127</v>
      </c>
      <c r="G505" s="212" t="s">
        <v>302</v>
      </c>
      <c r="H505" s="213">
        <v>386.68</v>
      </c>
      <c r="I505" s="214"/>
      <c r="J505" s="215">
        <f>ROUND(I505*H505,2)</f>
        <v>0</v>
      </c>
      <c r="K505" s="216"/>
      <c r="L505" s="39"/>
      <c r="M505" s="217" t="s">
        <v>1</v>
      </c>
      <c r="N505" s="218" t="s">
        <v>40</v>
      </c>
      <c r="O505" s="71"/>
      <c r="P505" s="219">
        <f>O505*H505</f>
        <v>0</v>
      </c>
      <c r="Q505" s="219">
        <v>1.0000000000000001E-5</v>
      </c>
      <c r="R505" s="219">
        <f>Q505*H505</f>
        <v>3.8668000000000005E-3</v>
      </c>
      <c r="S505" s="219">
        <v>0</v>
      </c>
      <c r="T505" s="220">
        <f>S505*H505</f>
        <v>0</v>
      </c>
      <c r="U505" s="34"/>
      <c r="V505" s="34"/>
      <c r="W505" s="34"/>
      <c r="X505" s="34"/>
      <c r="Y505" s="34"/>
      <c r="Z505" s="34"/>
      <c r="AA505" s="34"/>
      <c r="AB505" s="34"/>
      <c r="AC505" s="34"/>
      <c r="AD505" s="34"/>
      <c r="AE505" s="34"/>
      <c r="AR505" s="221" t="s">
        <v>359</v>
      </c>
      <c r="AT505" s="221" t="s">
        <v>197</v>
      </c>
      <c r="AU505" s="221" t="s">
        <v>85</v>
      </c>
      <c r="AY505" s="17" t="s">
        <v>194</v>
      </c>
      <c r="BE505" s="222">
        <f>IF(N505="základní",J505,0)</f>
        <v>0</v>
      </c>
      <c r="BF505" s="222">
        <f>IF(N505="snížená",J505,0)</f>
        <v>0</v>
      </c>
      <c r="BG505" s="222">
        <f>IF(N505="zákl. přenesená",J505,0)</f>
        <v>0</v>
      </c>
      <c r="BH505" s="222">
        <f>IF(N505="sníž. přenesená",J505,0)</f>
        <v>0</v>
      </c>
      <c r="BI505" s="222">
        <f>IF(N505="nulová",J505,0)</f>
        <v>0</v>
      </c>
      <c r="BJ505" s="17" t="s">
        <v>83</v>
      </c>
      <c r="BK505" s="222">
        <f>ROUND(I505*H505,2)</f>
        <v>0</v>
      </c>
      <c r="BL505" s="17" t="s">
        <v>359</v>
      </c>
      <c r="BM505" s="221" t="s">
        <v>1128</v>
      </c>
    </row>
    <row r="506" spans="1:65" s="2" customFormat="1" ht="24" customHeight="1">
      <c r="A506" s="34"/>
      <c r="B506" s="35"/>
      <c r="C506" s="266" t="s">
        <v>1108</v>
      </c>
      <c r="D506" s="266" t="s">
        <v>436</v>
      </c>
      <c r="E506" s="267" t="s">
        <v>1130</v>
      </c>
      <c r="F506" s="268" t="s">
        <v>1131</v>
      </c>
      <c r="G506" s="269" t="s">
        <v>302</v>
      </c>
      <c r="H506" s="270">
        <v>406.01400000000001</v>
      </c>
      <c r="I506" s="271"/>
      <c r="J506" s="272">
        <f>ROUND(I506*H506,2)</f>
        <v>0</v>
      </c>
      <c r="K506" s="273"/>
      <c r="L506" s="274"/>
      <c r="M506" s="275" t="s">
        <v>1</v>
      </c>
      <c r="N506" s="276" t="s">
        <v>40</v>
      </c>
      <c r="O506" s="71"/>
      <c r="P506" s="219">
        <f>O506*H506</f>
        <v>0</v>
      </c>
      <c r="Q506" s="219">
        <v>1.7000000000000001E-4</v>
      </c>
      <c r="R506" s="219">
        <f>Q506*H506</f>
        <v>6.9022380000000008E-2</v>
      </c>
      <c r="S506" s="219">
        <v>0</v>
      </c>
      <c r="T506" s="220">
        <f>S506*H506</f>
        <v>0</v>
      </c>
      <c r="U506" s="34"/>
      <c r="V506" s="34"/>
      <c r="W506" s="34"/>
      <c r="X506" s="34"/>
      <c r="Y506" s="34"/>
      <c r="Z506" s="34"/>
      <c r="AA506" s="34"/>
      <c r="AB506" s="34"/>
      <c r="AC506" s="34"/>
      <c r="AD506" s="34"/>
      <c r="AE506" s="34"/>
      <c r="AR506" s="221" t="s">
        <v>569</v>
      </c>
      <c r="AT506" s="221" t="s">
        <v>436</v>
      </c>
      <c r="AU506" s="221" t="s">
        <v>85</v>
      </c>
      <c r="AY506" s="17" t="s">
        <v>194</v>
      </c>
      <c r="BE506" s="222">
        <f>IF(N506="základní",J506,0)</f>
        <v>0</v>
      </c>
      <c r="BF506" s="222">
        <f>IF(N506="snížená",J506,0)</f>
        <v>0</v>
      </c>
      <c r="BG506" s="222">
        <f>IF(N506="zákl. přenesená",J506,0)</f>
        <v>0</v>
      </c>
      <c r="BH506" s="222">
        <f>IF(N506="sníž. přenesená",J506,0)</f>
        <v>0</v>
      </c>
      <c r="BI506" s="222">
        <f>IF(N506="nulová",J506,0)</f>
        <v>0</v>
      </c>
      <c r="BJ506" s="17" t="s">
        <v>83</v>
      </c>
      <c r="BK506" s="222">
        <f>ROUND(I506*H506,2)</f>
        <v>0</v>
      </c>
      <c r="BL506" s="17" t="s">
        <v>359</v>
      </c>
      <c r="BM506" s="221" t="s">
        <v>1132</v>
      </c>
    </row>
    <row r="507" spans="1:65" s="13" customFormat="1" ht="11.25">
      <c r="B507" s="231"/>
      <c r="C507" s="232"/>
      <c r="D507" s="223" t="s">
        <v>287</v>
      </c>
      <c r="E507" s="232"/>
      <c r="F507" s="234" t="s">
        <v>4640</v>
      </c>
      <c r="G507" s="232"/>
      <c r="H507" s="235">
        <v>406.01400000000001</v>
      </c>
      <c r="I507" s="236"/>
      <c r="J507" s="232"/>
      <c r="K507" s="232"/>
      <c r="L507" s="237"/>
      <c r="M507" s="238"/>
      <c r="N507" s="239"/>
      <c r="O507" s="239"/>
      <c r="P507" s="239"/>
      <c r="Q507" s="239"/>
      <c r="R507" s="239"/>
      <c r="S507" s="239"/>
      <c r="T507" s="240"/>
      <c r="AT507" s="241" t="s">
        <v>287</v>
      </c>
      <c r="AU507" s="241" t="s">
        <v>85</v>
      </c>
      <c r="AV507" s="13" t="s">
        <v>85</v>
      </c>
      <c r="AW507" s="13" t="s">
        <v>4</v>
      </c>
      <c r="AX507" s="13" t="s">
        <v>83</v>
      </c>
      <c r="AY507" s="241" t="s">
        <v>194</v>
      </c>
    </row>
    <row r="508" spans="1:65" s="12" customFormat="1" ht="22.9" customHeight="1">
      <c r="B508" s="193"/>
      <c r="C508" s="194"/>
      <c r="D508" s="195" t="s">
        <v>74</v>
      </c>
      <c r="E508" s="207" t="s">
        <v>1162</v>
      </c>
      <c r="F508" s="207" t="s">
        <v>1163</v>
      </c>
      <c r="G508" s="194"/>
      <c r="H508" s="194"/>
      <c r="I508" s="197"/>
      <c r="J508" s="208">
        <f>BK508</f>
        <v>0</v>
      </c>
      <c r="K508" s="194"/>
      <c r="L508" s="199"/>
      <c r="M508" s="200"/>
      <c r="N508" s="201"/>
      <c r="O508" s="201"/>
      <c r="P508" s="202">
        <f>SUM(P509:P524)</f>
        <v>0</v>
      </c>
      <c r="Q508" s="201"/>
      <c r="R508" s="202">
        <f>SUM(R509:R524)</f>
        <v>17.05894065</v>
      </c>
      <c r="S508" s="201"/>
      <c r="T508" s="203">
        <f>SUM(T509:T524)</f>
        <v>0</v>
      </c>
      <c r="AR508" s="204" t="s">
        <v>85</v>
      </c>
      <c r="AT508" s="205" t="s">
        <v>74</v>
      </c>
      <c r="AU508" s="205" t="s">
        <v>83</v>
      </c>
      <c r="AY508" s="204" t="s">
        <v>194</v>
      </c>
      <c r="BK508" s="206">
        <f>SUM(BK509:BK524)</f>
        <v>0</v>
      </c>
    </row>
    <row r="509" spans="1:65" s="2" customFormat="1" ht="24" customHeight="1">
      <c r="A509" s="34"/>
      <c r="B509" s="35"/>
      <c r="C509" s="209" t="s">
        <v>1112</v>
      </c>
      <c r="D509" s="209" t="s">
        <v>197</v>
      </c>
      <c r="E509" s="210" t="s">
        <v>1165</v>
      </c>
      <c r="F509" s="211" t="s">
        <v>1166</v>
      </c>
      <c r="G509" s="212" t="s">
        <v>280</v>
      </c>
      <c r="H509" s="213">
        <v>18.323</v>
      </c>
      <c r="I509" s="214"/>
      <c r="J509" s="215">
        <f t="shared" ref="J509:J524" si="40">ROUND(I509*H509,2)</f>
        <v>0</v>
      </c>
      <c r="K509" s="216"/>
      <c r="L509" s="39"/>
      <c r="M509" s="217" t="s">
        <v>1</v>
      </c>
      <c r="N509" s="218" t="s">
        <v>40</v>
      </c>
      <c r="O509" s="71"/>
      <c r="P509" s="219">
        <f t="shared" ref="P509:P524" si="41">O509*H509</f>
        <v>0</v>
      </c>
      <c r="Q509" s="219">
        <v>1.08E-3</v>
      </c>
      <c r="R509" s="219">
        <f t="shared" ref="R509:R524" si="42">Q509*H509</f>
        <v>1.9788840000000002E-2</v>
      </c>
      <c r="S509" s="219">
        <v>0</v>
      </c>
      <c r="T509" s="220">
        <f t="shared" ref="T509:T524" si="43">S509*H509</f>
        <v>0</v>
      </c>
      <c r="U509" s="34"/>
      <c r="V509" s="34"/>
      <c r="W509" s="34"/>
      <c r="X509" s="34"/>
      <c r="Y509" s="34"/>
      <c r="Z509" s="34"/>
      <c r="AA509" s="34"/>
      <c r="AB509" s="34"/>
      <c r="AC509" s="34"/>
      <c r="AD509" s="34"/>
      <c r="AE509" s="34"/>
      <c r="AR509" s="221" t="s">
        <v>359</v>
      </c>
      <c r="AT509" s="221" t="s">
        <v>197</v>
      </c>
      <c r="AU509" s="221" t="s">
        <v>85</v>
      </c>
      <c r="AY509" s="17" t="s">
        <v>194</v>
      </c>
      <c r="BE509" s="222">
        <f t="shared" ref="BE509:BE524" si="44">IF(N509="základní",J509,0)</f>
        <v>0</v>
      </c>
      <c r="BF509" s="222">
        <f t="shared" ref="BF509:BF524" si="45">IF(N509="snížená",J509,0)</f>
        <v>0</v>
      </c>
      <c r="BG509" s="222">
        <f t="shared" ref="BG509:BG524" si="46">IF(N509="zákl. přenesená",J509,0)</f>
        <v>0</v>
      </c>
      <c r="BH509" s="222">
        <f t="shared" ref="BH509:BH524" si="47">IF(N509="sníž. přenesená",J509,0)</f>
        <v>0</v>
      </c>
      <c r="BI509" s="222">
        <f t="shared" ref="BI509:BI524" si="48">IF(N509="nulová",J509,0)</f>
        <v>0</v>
      </c>
      <c r="BJ509" s="17" t="s">
        <v>83</v>
      </c>
      <c r="BK509" s="222">
        <f t="shared" ref="BK509:BK524" si="49">ROUND(I509*H509,2)</f>
        <v>0</v>
      </c>
      <c r="BL509" s="17" t="s">
        <v>359</v>
      </c>
      <c r="BM509" s="221" t="s">
        <v>1167</v>
      </c>
    </row>
    <row r="510" spans="1:65" s="2" customFormat="1" ht="24" customHeight="1">
      <c r="A510" s="34"/>
      <c r="B510" s="35"/>
      <c r="C510" s="209" t="s">
        <v>1117</v>
      </c>
      <c r="D510" s="209" t="s">
        <v>197</v>
      </c>
      <c r="E510" s="210" t="s">
        <v>1169</v>
      </c>
      <c r="F510" s="211" t="s">
        <v>1170</v>
      </c>
      <c r="G510" s="212" t="s">
        <v>318</v>
      </c>
      <c r="H510" s="213">
        <v>69.03</v>
      </c>
      <c r="I510" s="214"/>
      <c r="J510" s="215">
        <f t="shared" si="40"/>
        <v>0</v>
      </c>
      <c r="K510" s="216"/>
      <c r="L510" s="39"/>
      <c r="M510" s="217" t="s">
        <v>1</v>
      </c>
      <c r="N510" s="218" t="s">
        <v>40</v>
      </c>
      <c r="O510" s="71"/>
      <c r="P510" s="219">
        <f t="shared" si="41"/>
        <v>0</v>
      </c>
      <c r="Q510" s="219">
        <v>0</v>
      </c>
      <c r="R510" s="219">
        <f t="shared" si="42"/>
        <v>0</v>
      </c>
      <c r="S510" s="219">
        <v>0</v>
      </c>
      <c r="T510" s="220">
        <f t="shared" si="43"/>
        <v>0</v>
      </c>
      <c r="U510" s="34"/>
      <c r="V510" s="34"/>
      <c r="W510" s="34"/>
      <c r="X510" s="34"/>
      <c r="Y510" s="34"/>
      <c r="Z510" s="34"/>
      <c r="AA510" s="34"/>
      <c r="AB510" s="34"/>
      <c r="AC510" s="34"/>
      <c r="AD510" s="34"/>
      <c r="AE510" s="34"/>
      <c r="AR510" s="221" t="s">
        <v>359</v>
      </c>
      <c r="AT510" s="221" t="s">
        <v>197</v>
      </c>
      <c r="AU510" s="221" t="s">
        <v>85</v>
      </c>
      <c r="AY510" s="17" t="s">
        <v>194</v>
      </c>
      <c r="BE510" s="222">
        <f t="shared" si="44"/>
        <v>0</v>
      </c>
      <c r="BF510" s="222">
        <f t="shared" si="45"/>
        <v>0</v>
      </c>
      <c r="BG510" s="222">
        <f t="shared" si="46"/>
        <v>0</v>
      </c>
      <c r="BH510" s="222">
        <f t="shared" si="47"/>
        <v>0</v>
      </c>
      <c r="BI510" s="222">
        <f t="shared" si="48"/>
        <v>0</v>
      </c>
      <c r="BJ510" s="17" t="s">
        <v>83</v>
      </c>
      <c r="BK510" s="222">
        <f t="shared" si="49"/>
        <v>0</v>
      </c>
      <c r="BL510" s="17" t="s">
        <v>359</v>
      </c>
      <c r="BM510" s="221" t="s">
        <v>1171</v>
      </c>
    </row>
    <row r="511" spans="1:65" s="2" customFormat="1" ht="16.5" customHeight="1">
      <c r="A511" s="34"/>
      <c r="B511" s="35"/>
      <c r="C511" s="266" t="s">
        <v>1121</v>
      </c>
      <c r="D511" s="266" t="s">
        <v>436</v>
      </c>
      <c r="E511" s="267" t="s">
        <v>1173</v>
      </c>
      <c r="F511" s="268" t="s">
        <v>1174</v>
      </c>
      <c r="G511" s="269" t="s">
        <v>280</v>
      </c>
      <c r="H511" s="270">
        <v>0.497</v>
      </c>
      <c r="I511" s="271"/>
      <c r="J511" s="272">
        <f t="shared" si="40"/>
        <v>0</v>
      </c>
      <c r="K511" s="273"/>
      <c r="L511" s="274"/>
      <c r="M511" s="275" t="s">
        <v>1</v>
      </c>
      <c r="N511" s="276" t="s">
        <v>40</v>
      </c>
      <c r="O511" s="71"/>
      <c r="P511" s="219">
        <f t="shared" si="41"/>
        <v>0</v>
      </c>
      <c r="Q511" s="219">
        <v>0.55000000000000004</v>
      </c>
      <c r="R511" s="219">
        <f t="shared" si="42"/>
        <v>0.27335000000000004</v>
      </c>
      <c r="S511" s="219">
        <v>0</v>
      </c>
      <c r="T511" s="220">
        <f t="shared" si="43"/>
        <v>0</v>
      </c>
      <c r="U511" s="34"/>
      <c r="V511" s="34"/>
      <c r="W511" s="34"/>
      <c r="X511" s="34"/>
      <c r="Y511" s="34"/>
      <c r="Z511" s="34"/>
      <c r="AA511" s="34"/>
      <c r="AB511" s="34"/>
      <c r="AC511" s="34"/>
      <c r="AD511" s="34"/>
      <c r="AE511" s="34"/>
      <c r="AR511" s="221" t="s">
        <v>569</v>
      </c>
      <c r="AT511" s="221" t="s">
        <v>436</v>
      </c>
      <c r="AU511" s="221" t="s">
        <v>85</v>
      </c>
      <c r="AY511" s="17" t="s">
        <v>194</v>
      </c>
      <c r="BE511" s="222">
        <f t="shared" si="44"/>
        <v>0</v>
      </c>
      <c r="BF511" s="222">
        <f t="shared" si="45"/>
        <v>0</v>
      </c>
      <c r="BG511" s="222">
        <f t="shared" si="46"/>
        <v>0</v>
      </c>
      <c r="BH511" s="222">
        <f t="shared" si="47"/>
        <v>0</v>
      </c>
      <c r="BI511" s="222">
        <f t="shared" si="48"/>
        <v>0</v>
      </c>
      <c r="BJ511" s="17" t="s">
        <v>83</v>
      </c>
      <c r="BK511" s="222">
        <f t="shared" si="49"/>
        <v>0</v>
      </c>
      <c r="BL511" s="17" t="s">
        <v>359</v>
      </c>
      <c r="BM511" s="221" t="s">
        <v>1175</v>
      </c>
    </row>
    <row r="512" spans="1:65" s="2" customFormat="1" ht="24" customHeight="1">
      <c r="A512" s="34"/>
      <c r="B512" s="35"/>
      <c r="C512" s="209" t="s">
        <v>1125</v>
      </c>
      <c r="D512" s="209" t="s">
        <v>197</v>
      </c>
      <c r="E512" s="210" t="s">
        <v>1177</v>
      </c>
      <c r="F512" s="211" t="s">
        <v>1178</v>
      </c>
      <c r="G512" s="212" t="s">
        <v>318</v>
      </c>
      <c r="H512" s="213">
        <v>341.02</v>
      </c>
      <c r="I512" s="214"/>
      <c r="J512" s="215">
        <f t="shared" si="40"/>
        <v>0</v>
      </c>
      <c r="K512" s="216"/>
      <c r="L512" s="39"/>
      <c r="M512" s="217" t="s">
        <v>1</v>
      </c>
      <c r="N512" s="218" t="s">
        <v>40</v>
      </c>
      <c r="O512" s="71"/>
      <c r="P512" s="219">
        <f t="shared" si="41"/>
        <v>0</v>
      </c>
      <c r="Q512" s="219">
        <v>0</v>
      </c>
      <c r="R512" s="219">
        <f t="shared" si="42"/>
        <v>0</v>
      </c>
      <c r="S512" s="219">
        <v>0</v>
      </c>
      <c r="T512" s="220">
        <f t="shared" si="43"/>
        <v>0</v>
      </c>
      <c r="U512" s="34"/>
      <c r="V512" s="34"/>
      <c r="W512" s="34"/>
      <c r="X512" s="34"/>
      <c r="Y512" s="34"/>
      <c r="Z512" s="34"/>
      <c r="AA512" s="34"/>
      <c r="AB512" s="34"/>
      <c r="AC512" s="34"/>
      <c r="AD512" s="34"/>
      <c r="AE512" s="34"/>
      <c r="AR512" s="221" t="s">
        <v>359</v>
      </c>
      <c r="AT512" s="221" t="s">
        <v>197</v>
      </c>
      <c r="AU512" s="221" t="s">
        <v>85</v>
      </c>
      <c r="AY512" s="17" t="s">
        <v>194</v>
      </c>
      <c r="BE512" s="222">
        <f t="shared" si="44"/>
        <v>0</v>
      </c>
      <c r="BF512" s="222">
        <f t="shared" si="45"/>
        <v>0</v>
      </c>
      <c r="BG512" s="222">
        <f t="shared" si="46"/>
        <v>0</v>
      </c>
      <c r="BH512" s="222">
        <f t="shared" si="47"/>
        <v>0</v>
      </c>
      <c r="BI512" s="222">
        <f t="shared" si="48"/>
        <v>0</v>
      </c>
      <c r="BJ512" s="17" t="s">
        <v>83</v>
      </c>
      <c r="BK512" s="222">
        <f t="shared" si="49"/>
        <v>0</v>
      </c>
      <c r="BL512" s="17" t="s">
        <v>359</v>
      </c>
      <c r="BM512" s="221" t="s">
        <v>1179</v>
      </c>
    </row>
    <row r="513" spans="1:65" s="2" customFormat="1" ht="16.5" customHeight="1">
      <c r="A513" s="34"/>
      <c r="B513" s="35"/>
      <c r="C513" s="266" t="s">
        <v>1129</v>
      </c>
      <c r="D513" s="266" t="s">
        <v>436</v>
      </c>
      <c r="E513" s="267" t="s">
        <v>1183</v>
      </c>
      <c r="F513" s="268" t="s">
        <v>1184</v>
      </c>
      <c r="G513" s="269" t="s">
        <v>280</v>
      </c>
      <c r="H513" s="270">
        <v>8.1839999999999993</v>
      </c>
      <c r="I513" s="271"/>
      <c r="J513" s="272">
        <f t="shared" si="40"/>
        <v>0</v>
      </c>
      <c r="K513" s="273"/>
      <c r="L513" s="274"/>
      <c r="M513" s="275" t="s">
        <v>1</v>
      </c>
      <c r="N513" s="276" t="s">
        <v>40</v>
      </c>
      <c r="O513" s="71"/>
      <c r="P513" s="219">
        <f t="shared" si="41"/>
        <v>0</v>
      </c>
      <c r="Q513" s="219">
        <v>0.55000000000000004</v>
      </c>
      <c r="R513" s="219">
        <f t="shared" si="42"/>
        <v>4.5011999999999999</v>
      </c>
      <c r="S513" s="219">
        <v>0</v>
      </c>
      <c r="T513" s="220">
        <f t="shared" si="43"/>
        <v>0</v>
      </c>
      <c r="U513" s="34"/>
      <c r="V513" s="34"/>
      <c r="W513" s="34"/>
      <c r="X513" s="34"/>
      <c r="Y513" s="34"/>
      <c r="Z513" s="34"/>
      <c r="AA513" s="34"/>
      <c r="AB513" s="34"/>
      <c r="AC513" s="34"/>
      <c r="AD513" s="34"/>
      <c r="AE513" s="34"/>
      <c r="AR513" s="221" t="s">
        <v>569</v>
      </c>
      <c r="AT513" s="221" t="s">
        <v>436</v>
      </c>
      <c r="AU513" s="221" t="s">
        <v>85</v>
      </c>
      <c r="AY513" s="17" t="s">
        <v>194</v>
      </c>
      <c r="BE513" s="222">
        <f t="shared" si="44"/>
        <v>0</v>
      </c>
      <c r="BF513" s="222">
        <f t="shared" si="45"/>
        <v>0</v>
      </c>
      <c r="BG513" s="222">
        <f t="shared" si="46"/>
        <v>0</v>
      </c>
      <c r="BH513" s="222">
        <f t="shared" si="47"/>
        <v>0</v>
      </c>
      <c r="BI513" s="222">
        <f t="shared" si="48"/>
        <v>0</v>
      </c>
      <c r="BJ513" s="17" t="s">
        <v>83</v>
      </c>
      <c r="BK513" s="222">
        <f t="shared" si="49"/>
        <v>0</v>
      </c>
      <c r="BL513" s="17" t="s">
        <v>359</v>
      </c>
      <c r="BM513" s="221" t="s">
        <v>1185</v>
      </c>
    </row>
    <row r="514" spans="1:65" s="2" customFormat="1" ht="24" customHeight="1">
      <c r="A514" s="34"/>
      <c r="B514" s="35"/>
      <c r="C514" s="209" t="s">
        <v>1134</v>
      </c>
      <c r="D514" s="209" t="s">
        <v>197</v>
      </c>
      <c r="E514" s="210" t="s">
        <v>1187</v>
      </c>
      <c r="F514" s="211" t="s">
        <v>1188</v>
      </c>
      <c r="G514" s="212" t="s">
        <v>318</v>
      </c>
      <c r="H514" s="213">
        <v>345.07</v>
      </c>
      <c r="I514" s="214"/>
      <c r="J514" s="215">
        <f t="shared" si="40"/>
        <v>0</v>
      </c>
      <c r="K514" s="216"/>
      <c r="L514" s="39"/>
      <c r="M514" s="217" t="s">
        <v>1</v>
      </c>
      <c r="N514" s="218" t="s">
        <v>40</v>
      </c>
      <c r="O514" s="71"/>
      <c r="P514" s="219">
        <f t="shared" si="41"/>
        <v>0</v>
      </c>
      <c r="Q514" s="219">
        <v>0</v>
      </c>
      <c r="R514" s="219">
        <f t="shared" si="42"/>
        <v>0</v>
      </c>
      <c r="S514" s="219">
        <v>0</v>
      </c>
      <c r="T514" s="220">
        <f t="shared" si="43"/>
        <v>0</v>
      </c>
      <c r="U514" s="34"/>
      <c r="V514" s="34"/>
      <c r="W514" s="34"/>
      <c r="X514" s="34"/>
      <c r="Y514" s="34"/>
      <c r="Z514" s="34"/>
      <c r="AA514" s="34"/>
      <c r="AB514" s="34"/>
      <c r="AC514" s="34"/>
      <c r="AD514" s="34"/>
      <c r="AE514" s="34"/>
      <c r="AR514" s="221" t="s">
        <v>359</v>
      </c>
      <c r="AT514" s="221" t="s">
        <v>197</v>
      </c>
      <c r="AU514" s="221" t="s">
        <v>85</v>
      </c>
      <c r="AY514" s="17" t="s">
        <v>194</v>
      </c>
      <c r="BE514" s="222">
        <f t="shared" si="44"/>
        <v>0</v>
      </c>
      <c r="BF514" s="222">
        <f t="shared" si="45"/>
        <v>0</v>
      </c>
      <c r="BG514" s="222">
        <f t="shared" si="46"/>
        <v>0</v>
      </c>
      <c r="BH514" s="222">
        <f t="shared" si="47"/>
        <v>0</v>
      </c>
      <c r="BI514" s="222">
        <f t="shared" si="48"/>
        <v>0</v>
      </c>
      <c r="BJ514" s="17" t="s">
        <v>83</v>
      </c>
      <c r="BK514" s="222">
        <f t="shared" si="49"/>
        <v>0</v>
      </c>
      <c r="BL514" s="17" t="s">
        <v>359</v>
      </c>
      <c r="BM514" s="221" t="s">
        <v>1189</v>
      </c>
    </row>
    <row r="515" spans="1:65" s="2" customFormat="1" ht="16.5" customHeight="1">
      <c r="A515" s="34"/>
      <c r="B515" s="35"/>
      <c r="C515" s="266" t="s">
        <v>1138</v>
      </c>
      <c r="D515" s="266" t="s">
        <v>436</v>
      </c>
      <c r="E515" s="267" t="s">
        <v>1194</v>
      </c>
      <c r="F515" s="268" t="s">
        <v>1195</v>
      </c>
      <c r="G515" s="269" t="s">
        <v>280</v>
      </c>
      <c r="H515" s="270">
        <v>7.4539999999999997</v>
      </c>
      <c r="I515" s="271"/>
      <c r="J515" s="272">
        <f t="shared" si="40"/>
        <v>0</v>
      </c>
      <c r="K515" s="273"/>
      <c r="L515" s="274"/>
      <c r="M515" s="275" t="s">
        <v>1</v>
      </c>
      <c r="N515" s="276" t="s">
        <v>40</v>
      </c>
      <c r="O515" s="71"/>
      <c r="P515" s="219">
        <f t="shared" si="41"/>
        <v>0</v>
      </c>
      <c r="Q515" s="219">
        <v>0.55000000000000004</v>
      </c>
      <c r="R515" s="219">
        <f t="shared" si="42"/>
        <v>4.0997000000000003</v>
      </c>
      <c r="S515" s="219">
        <v>0</v>
      </c>
      <c r="T515" s="220">
        <f t="shared" si="43"/>
        <v>0</v>
      </c>
      <c r="U515" s="34"/>
      <c r="V515" s="34"/>
      <c r="W515" s="34"/>
      <c r="X515" s="34"/>
      <c r="Y515" s="34"/>
      <c r="Z515" s="34"/>
      <c r="AA515" s="34"/>
      <c r="AB515" s="34"/>
      <c r="AC515" s="34"/>
      <c r="AD515" s="34"/>
      <c r="AE515" s="34"/>
      <c r="AR515" s="221" t="s">
        <v>569</v>
      </c>
      <c r="AT515" s="221" t="s">
        <v>436</v>
      </c>
      <c r="AU515" s="221" t="s">
        <v>85</v>
      </c>
      <c r="AY515" s="17" t="s">
        <v>194</v>
      </c>
      <c r="BE515" s="222">
        <f t="shared" si="44"/>
        <v>0</v>
      </c>
      <c r="BF515" s="222">
        <f t="shared" si="45"/>
        <v>0</v>
      </c>
      <c r="BG515" s="222">
        <f t="shared" si="46"/>
        <v>0</v>
      </c>
      <c r="BH515" s="222">
        <f t="shared" si="47"/>
        <v>0</v>
      </c>
      <c r="BI515" s="222">
        <f t="shared" si="48"/>
        <v>0</v>
      </c>
      <c r="BJ515" s="17" t="s">
        <v>83</v>
      </c>
      <c r="BK515" s="222">
        <f t="shared" si="49"/>
        <v>0</v>
      </c>
      <c r="BL515" s="17" t="s">
        <v>359</v>
      </c>
      <c r="BM515" s="221" t="s">
        <v>1196</v>
      </c>
    </row>
    <row r="516" spans="1:65" s="2" customFormat="1" ht="24" customHeight="1">
      <c r="A516" s="34"/>
      <c r="B516" s="35"/>
      <c r="C516" s="209" t="s">
        <v>1145</v>
      </c>
      <c r="D516" s="209" t="s">
        <v>197</v>
      </c>
      <c r="E516" s="210" t="s">
        <v>4641</v>
      </c>
      <c r="F516" s="211" t="s">
        <v>4642</v>
      </c>
      <c r="G516" s="212" t="s">
        <v>318</v>
      </c>
      <c r="H516" s="213">
        <v>53.65</v>
      </c>
      <c r="I516" s="214"/>
      <c r="J516" s="215">
        <f t="shared" si="40"/>
        <v>0</v>
      </c>
      <c r="K516" s="216"/>
      <c r="L516" s="39"/>
      <c r="M516" s="217" t="s">
        <v>1</v>
      </c>
      <c r="N516" s="218" t="s">
        <v>40</v>
      </c>
      <c r="O516" s="71"/>
      <c r="P516" s="219">
        <f t="shared" si="41"/>
        <v>0</v>
      </c>
      <c r="Q516" s="219">
        <v>0</v>
      </c>
      <c r="R516" s="219">
        <f t="shared" si="42"/>
        <v>0</v>
      </c>
      <c r="S516" s="219">
        <v>0</v>
      </c>
      <c r="T516" s="220">
        <f t="shared" si="43"/>
        <v>0</v>
      </c>
      <c r="U516" s="34"/>
      <c r="V516" s="34"/>
      <c r="W516" s="34"/>
      <c r="X516" s="34"/>
      <c r="Y516" s="34"/>
      <c r="Z516" s="34"/>
      <c r="AA516" s="34"/>
      <c r="AB516" s="34"/>
      <c r="AC516" s="34"/>
      <c r="AD516" s="34"/>
      <c r="AE516" s="34"/>
      <c r="AR516" s="221" t="s">
        <v>359</v>
      </c>
      <c r="AT516" s="221" t="s">
        <v>197</v>
      </c>
      <c r="AU516" s="221" t="s">
        <v>85</v>
      </c>
      <c r="AY516" s="17" t="s">
        <v>194</v>
      </c>
      <c r="BE516" s="222">
        <f t="shared" si="44"/>
        <v>0</v>
      </c>
      <c r="BF516" s="222">
        <f t="shared" si="45"/>
        <v>0</v>
      </c>
      <c r="BG516" s="222">
        <f t="shared" si="46"/>
        <v>0</v>
      </c>
      <c r="BH516" s="222">
        <f t="shared" si="47"/>
        <v>0</v>
      </c>
      <c r="BI516" s="222">
        <f t="shared" si="48"/>
        <v>0</v>
      </c>
      <c r="BJ516" s="17" t="s">
        <v>83</v>
      </c>
      <c r="BK516" s="222">
        <f t="shared" si="49"/>
        <v>0</v>
      </c>
      <c r="BL516" s="17" t="s">
        <v>359</v>
      </c>
      <c r="BM516" s="221" t="s">
        <v>4643</v>
      </c>
    </row>
    <row r="517" spans="1:65" s="2" customFormat="1" ht="16.5" customHeight="1">
      <c r="A517" s="34"/>
      <c r="B517" s="35"/>
      <c r="C517" s="266" t="s">
        <v>1149</v>
      </c>
      <c r="D517" s="266" t="s">
        <v>436</v>
      </c>
      <c r="E517" s="267" t="s">
        <v>4644</v>
      </c>
      <c r="F517" s="268" t="s">
        <v>4645</v>
      </c>
      <c r="G517" s="269" t="s">
        <v>280</v>
      </c>
      <c r="H517" s="270">
        <v>1.968</v>
      </c>
      <c r="I517" s="271"/>
      <c r="J517" s="272">
        <f t="shared" si="40"/>
        <v>0</v>
      </c>
      <c r="K517" s="273"/>
      <c r="L517" s="274"/>
      <c r="M517" s="275" t="s">
        <v>1</v>
      </c>
      <c r="N517" s="276" t="s">
        <v>40</v>
      </c>
      <c r="O517" s="71"/>
      <c r="P517" s="219">
        <f t="shared" si="41"/>
        <v>0</v>
      </c>
      <c r="Q517" s="219">
        <v>0.55000000000000004</v>
      </c>
      <c r="R517" s="219">
        <f t="shared" si="42"/>
        <v>1.0824</v>
      </c>
      <c r="S517" s="219">
        <v>0</v>
      </c>
      <c r="T517" s="220">
        <f t="shared" si="43"/>
        <v>0</v>
      </c>
      <c r="U517" s="34"/>
      <c r="V517" s="34"/>
      <c r="W517" s="34"/>
      <c r="X517" s="34"/>
      <c r="Y517" s="34"/>
      <c r="Z517" s="34"/>
      <c r="AA517" s="34"/>
      <c r="AB517" s="34"/>
      <c r="AC517" s="34"/>
      <c r="AD517" s="34"/>
      <c r="AE517" s="34"/>
      <c r="AR517" s="221" t="s">
        <v>569</v>
      </c>
      <c r="AT517" s="221" t="s">
        <v>436</v>
      </c>
      <c r="AU517" s="221" t="s">
        <v>85</v>
      </c>
      <c r="AY517" s="17" t="s">
        <v>194</v>
      </c>
      <c r="BE517" s="222">
        <f t="shared" si="44"/>
        <v>0</v>
      </c>
      <c r="BF517" s="222">
        <f t="shared" si="45"/>
        <v>0</v>
      </c>
      <c r="BG517" s="222">
        <f t="shared" si="46"/>
        <v>0</v>
      </c>
      <c r="BH517" s="222">
        <f t="shared" si="47"/>
        <v>0</v>
      </c>
      <c r="BI517" s="222">
        <f t="shared" si="48"/>
        <v>0</v>
      </c>
      <c r="BJ517" s="17" t="s">
        <v>83</v>
      </c>
      <c r="BK517" s="222">
        <f t="shared" si="49"/>
        <v>0</v>
      </c>
      <c r="BL517" s="17" t="s">
        <v>359</v>
      </c>
      <c r="BM517" s="221" t="s">
        <v>4646</v>
      </c>
    </row>
    <row r="518" spans="1:65" s="2" customFormat="1" ht="24" customHeight="1">
      <c r="A518" s="34"/>
      <c r="B518" s="35"/>
      <c r="C518" s="209" t="s">
        <v>1153</v>
      </c>
      <c r="D518" s="209" t="s">
        <v>197</v>
      </c>
      <c r="E518" s="210" t="s">
        <v>4647</v>
      </c>
      <c r="F518" s="211" t="s">
        <v>4648</v>
      </c>
      <c r="G518" s="212" t="s">
        <v>318</v>
      </c>
      <c r="H518" s="213">
        <v>2.1280000000000001</v>
      </c>
      <c r="I518" s="214"/>
      <c r="J518" s="215">
        <f t="shared" si="40"/>
        <v>0</v>
      </c>
      <c r="K518" s="216"/>
      <c r="L518" s="39"/>
      <c r="M518" s="217" t="s">
        <v>1</v>
      </c>
      <c r="N518" s="218" t="s">
        <v>40</v>
      </c>
      <c r="O518" s="71"/>
      <c r="P518" s="219">
        <f t="shared" si="41"/>
        <v>0</v>
      </c>
      <c r="Q518" s="219">
        <v>0</v>
      </c>
      <c r="R518" s="219">
        <f t="shared" si="42"/>
        <v>0</v>
      </c>
      <c r="S518" s="219">
        <v>0</v>
      </c>
      <c r="T518" s="220">
        <f t="shared" si="43"/>
        <v>0</v>
      </c>
      <c r="U518" s="34"/>
      <c r="V518" s="34"/>
      <c r="W518" s="34"/>
      <c r="X518" s="34"/>
      <c r="Y518" s="34"/>
      <c r="Z518" s="34"/>
      <c r="AA518" s="34"/>
      <c r="AB518" s="34"/>
      <c r="AC518" s="34"/>
      <c r="AD518" s="34"/>
      <c r="AE518" s="34"/>
      <c r="AR518" s="221" t="s">
        <v>359</v>
      </c>
      <c r="AT518" s="221" t="s">
        <v>197</v>
      </c>
      <c r="AU518" s="221" t="s">
        <v>85</v>
      </c>
      <c r="AY518" s="17" t="s">
        <v>194</v>
      </c>
      <c r="BE518" s="222">
        <f t="shared" si="44"/>
        <v>0</v>
      </c>
      <c r="BF518" s="222">
        <f t="shared" si="45"/>
        <v>0</v>
      </c>
      <c r="BG518" s="222">
        <f t="shared" si="46"/>
        <v>0</v>
      </c>
      <c r="BH518" s="222">
        <f t="shared" si="47"/>
        <v>0</v>
      </c>
      <c r="BI518" s="222">
        <f t="shared" si="48"/>
        <v>0</v>
      </c>
      <c r="BJ518" s="17" t="s">
        <v>83</v>
      </c>
      <c r="BK518" s="222">
        <f t="shared" si="49"/>
        <v>0</v>
      </c>
      <c r="BL518" s="17" t="s">
        <v>359</v>
      </c>
      <c r="BM518" s="221" t="s">
        <v>4649</v>
      </c>
    </row>
    <row r="519" spans="1:65" s="2" customFormat="1" ht="24" customHeight="1">
      <c r="A519" s="34"/>
      <c r="B519" s="35"/>
      <c r="C519" s="266" t="s">
        <v>1158</v>
      </c>
      <c r="D519" s="266" t="s">
        <v>436</v>
      </c>
      <c r="E519" s="267" t="s">
        <v>4650</v>
      </c>
      <c r="F519" s="268" t="s">
        <v>4651</v>
      </c>
      <c r="G519" s="269" t="s">
        <v>280</v>
      </c>
      <c r="H519" s="270">
        <v>0.10299999999999999</v>
      </c>
      <c r="I519" s="271"/>
      <c r="J519" s="272">
        <f t="shared" si="40"/>
        <v>0</v>
      </c>
      <c r="K519" s="273"/>
      <c r="L519" s="274"/>
      <c r="M519" s="275" t="s">
        <v>1</v>
      </c>
      <c r="N519" s="276" t="s">
        <v>40</v>
      </c>
      <c r="O519" s="71"/>
      <c r="P519" s="219">
        <f t="shared" si="41"/>
        <v>0</v>
      </c>
      <c r="Q519" s="219">
        <v>0.55000000000000004</v>
      </c>
      <c r="R519" s="219">
        <f t="shared" si="42"/>
        <v>5.6649999999999999E-2</v>
      </c>
      <c r="S519" s="219">
        <v>0</v>
      </c>
      <c r="T519" s="220">
        <f t="shared" si="43"/>
        <v>0</v>
      </c>
      <c r="U519" s="34"/>
      <c r="V519" s="34"/>
      <c r="W519" s="34"/>
      <c r="X519" s="34"/>
      <c r="Y519" s="34"/>
      <c r="Z519" s="34"/>
      <c r="AA519" s="34"/>
      <c r="AB519" s="34"/>
      <c r="AC519" s="34"/>
      <c r="AD519" s="34"/>
      <c r="AE519" s="34"/>
      <c r="AR519" s="221" t="s">
        <v>569</v>
      </c>
      <c r="AT519" s="221" t="s">
        <v>436</v>
      </c>
      <c r="AU519" s="221" t="s">
        <v>85</v>
      </c>
      <c r="AY519" s="17" t="s">
        <v>194</v>
      </c>
      <c r="BE519" s="222">
        <f t="shared" si="44"/>
        <v>0</v>
      </c>
      <c r="BF519" s="222">
        <f t="shared" si="45"/>
        <v>0</v>
      </c>
      <c r="BG519" s="222">
        <f t="shared" si="46"/>
        <v>0</v>
      </c>
      <c r="BH519" s="222">
        <f t="shared" si="47"/>
        <v>0</v>
      </c>
      <c r="BI519" s="222">
        <f t="shared" si="48"/>
        <v>0</v>
      </c>
      <c r="BJ519" s="17" t="s">
        <v>83</v>
      </c>
      <c r="BK519" s="222">
        <f t="shared" si="49"/>
        <v>0</v>
      </c>
      <c r="BL519" s="17" t="s">
        <v>359</v>
      </c>
      <c r="BM519" s="221" t="s">
        <v>4652</v>
      </c>
    </row>
    <row r="520" spans="1:65" s="2" customFormat="1" ht="24" customHeight="1">
      <c r="A520" s="34"/>
      <c r="B520" s="35"/>
      <c r="C520" s="209" t="s">
        <v>1164</v>
      </c>
      <c r="D520" s="209" t="s">
        <v>197</v>
      </c>
      <c r="E520" s="210" t="s">
        <v>1201</v>
      </c>
      <c r="F520" s="211" t="s">
        <v>1202</v>
      </c>
      <c r="G520" s="212" t="s">
        <v>302</v>
      </c>
      <c r="H520" s="213">
        <v>164.917</v>
      </c>
      <c r="I520" s="214"/>
      <c r="J520" s="215">
        <f t="shared" si="40"/>
        <v>0</v>
      </c>
      <c r="K520" s="216"/>
      <c r="L520" s="39"/>
      <c r="M520" s="217" t="s">
        <v>1</v>
      </c>
      <c r="N520" s="218" t="s">
        <v>40</v>
      </c>
      <c r="O520" s="71"/>
      <c r="P520" s="219">
        <f t="shared" si="41"/>
        <v>0</v>
      </c>
      <c r="Q520" s="219">
        <v>1.423E-2</v>
      </c>
      <c r="R520" s="219">
        <f t="shared" si="42"/>
        <v>2.3467689099999998</v>
      </c>
      <c r="S520" s="219">
        <v>0</v>
      </c>
      <c r="T520" s="220">
        <f t="shared" si="43"/>
        <v>0</v>
      </c>
      <c r="U520" s="34"/>
      <c r="V520" s="34"/>
      <c r="W520" s="34"/>
      <c r="X520" s="34"/>
      <c r="Y520" s="34"/>
      <c r="Z520" s="34"/>
      <c r="AA520" s="34"/>
      <c r="AB520" s="34"/>
      <c r="AC520" s="34"/>
      <c r="AD520" s="34"/>
      <c r="AE520" s="34"/>
      <c r="AR520" s="221" t="s">
        <v>359</v>
      </c>
      <c r="AT520" s="221" t="s">
        <v>197</v>
      </c>
      <c r="AU520" s="221" t="s">
        <v>85</v>
      </c>
      <c r="AY520" s="17" t="s">
        <v>194</v>
      </c>
      <c r="BE520" s="222">
        <f t="shared" si="44"/>
        <v>0</v>
      </c>
      <c r="BF520" s="222">
        <f t="shared" si="45"/>
        <v>0</v>
      </c>
      <c r="BG520" s="222">
        <f t="shared" si="46"/>
        <v>0</v>
      </c>
      <c r="BH520" s="222">
        <f t="shared" si="47"/>
        <v>0</v>
      </c>
      <c r="BI520" s="222">
        <f t="shared" si="48"/>
        <v>0</v>
      </c>
      <c r="BJ520" s="17" t="s">
        <v>83</v>
      </c>
      <c r="BK520" s="222">
        <f t="shared" si="49"/>
        <v>0</v>
      </c>
      <c r="BL520" s="17" t="s">
        <v>359</v>
      </c>
      <c r="BM520" s="221" t="s">
        <v>1203</v>
      </c>
    </row>
    <row r="521" spans="1:65" s="2" customFormat="1" ht="24" customHeight="1">
      <c r="A521" s="34"/>
      <c r="B521" s="35"/>
      <c r="C521" s="209" t="s">
        <v>1168</v>
      </c>
      <c r="D521" s="209" t="s">
        <v>197</v>
      </c>
      <c r="E521" s="210" t="s">
        <v>1205</v>
      </c>
      <c r="F521" s="211" t="s">
        <v>1206</v>
      </c>
      <c r="G521" s="212" t="s">
        <v>302</v>
      </c>
      <c r="H521" s="213">
        <v>164.917</v>
      </c>
      <c r="I521" s="214"/>
      <c r="J521" s="215">
        <f t="shared" si="40"/>
        <v>0</v>
      </c>
      <c r="K521" s="216"/>
      <c r="L521" s="39"/>
      <c r="M521" s="217" t="s">
        <v>1</v>
      </c>
      <c r="N521" s="218" t="s">
        <v>40</v>
      </c>
      <c r="O521" s="71"/>
      <c r="P521" s="219">
        <f t="shared" si="41"/>
        <v>0</v>
      </c>
      <c r="Q521" s="219">
        <v>0</v>
      </c>
      <c r="R521" s="219">
        <f t="shared" si="42"/>
        <v>0</v>
      </c>
      <c r="S521" s="219">
        <v>0</v>
      </c>
      <c r="T521" s="220">
        <f t="shared" si="43"/>
        <v>0</v>
      </c>
      <c r="U521" s="34"/>
      <c r="V521" s="34"/>
      <c r="W521" s="34"/>
      <c r="X521" s="34"/>
      <c r="Y521" s="34"/>
      <c r="Z521" s="34"/>
      <c r="AA521" s="34"/>
      <c r="AB521" s="34"/>
      <c r="AC521" s="34"/>
      <c r="AD521" s="34"/>
      <c r="AE521" s="34"/>
      <c r="AR521" s="221" t="s">
        <v>359</v>
      </c>
      <c r="AT521" s="221" t="s">
        <v>197</v>
      </c>
      <c r="AU521" s="221" t="s">
        <v>85</v>
      </c>
      <c r="AY521" s="17" t="s">
        <v>194</v>
      </c>
      <c r="BE521" s="222">
        <f t="shared" si="44"/>
        <v>0</v>
      </c>
      <c r="BF521" s="222">
        <f t="shared" si="45"/>
        <v>0</v>
      </c>
      <c r="BG521" s="222">
        <f t="shared" si="46"/>
        <v>0</v>
      </c>
      <c r="BH521" s="222">
        <f t="shared" si="47"/>
        <v>0</v>
      </c>
      <c r="BI521" s="222">
        <f t="shared" si="48"/>
        <v>0</v>
      </c>
      <c r="BJ521" s="17" t="s">
        <v>83</v>
      </c>
      <c r="BK521" s="222">
        <f t="shared" si="49"/>
        <v>0</v>
      </c>
      <c r="BL521" s="17" t="s">
        <v>359</v>
      </c>
      <c r="BM521" s="221" t="s">
        <v>1207</v>
      </c>
    </row>
    <row r="522" spans="1:65" s="2" customFormat="1" ht="24" customHeight="1">
      <c r="A522" s="34"/>
      <c r="B522" s="35"/>
      <c r="C522" s="266" t="s">
        <v>1172</v>
      </c>
      <c r="D522" s="266" t="s">
        <v>436</v>
      </c>
      <c r="E522" s="267" t="s">
        <v>1209</v>
      </c>
      <c r="F522" s="268" t="s">
        <v>1210</v>
      </c>
      <c r="G522" s="269" t="s">
        <v>280</v>
      </c>
      <c r="H522" s="270">
        <v>1.401</v>
      </c>
      <c r="I522" s="271"/>
      <c r="J522" s="272">
        <f t="shared" si="40"/>
        <v>0</v>
      </c>
      <c r="K522" s="273"/>
      <c r="L522" s="274"/>
      <c r="M522" s="275" t="s">
        <v>1</v>
      </c>
      <c r="N522" s="276" t="s">
        <v>40</v>
      </c>
      <c r="O522" s="71"/>
      <c r="P522" s="219">
        <f t="shared" si="41"/>
        <v>0</v>
      </c>
      <c r="Q522" s="219">
        <v>0.55000000000000004</v>
      </c>
      <c r="R522" s="219">
        <f t="shared" si="42"/>
        <v>0.77055000000000007</v>
      </c>
      <c r="S522" s="219">
        <v>0</v>
      </c>
      <c r="T522" s="220">
        <f t="shared" si="43"/>
        <v>0</v>
      </c>
      <c r="U522" s="34"/>
      <c r="V522" s="34"/>
      <c r="W522" s="34"/>
      <c r="X522" s="34"/>
      <c r="Y522" s="34"/>
      <c r="Z522" s="34"/>
      <c r="AA522" s="34"/>
      <c r="AB522" s="34"/>
      <c r="AC522" s="34"/>
      <c r="AD522" s="34"/>
      <c r="AE522" s="34"/>
      <c r="AR522" s="221" t="s">
        <v>569</v>
      </c>
      <c r="AT522" s="221" t="s">
        <v>436</v>
      </c>
      <c r="AU522" s="221" t="s">
        <v>85</v>
      </c>
      <c r="AY522" s="17" t="s">
        <v>194</v>
      </c>
      <c r="BE522" s="222">
        <f t="shared" si="44"/>
        <v>0</v>
      </c>
      <c r="BF522" s="222">
        <f t="shared" si="45"/>
        <v>0</v>
      </c>
      <c r="BG522" s="222">
        <f t="shared" si="46"/>
        <v>0</v>
      </c>
      <c r="BH522" s="222">
        <f t="shared" si="47"/>
        <v>0</v>
      </c>
      <c r="BI522" s="222">
        <f t="shared" si="48"/>
        <v>0</v>
      </c>
      <c r="BJ522" s="17" t="s">
        <v>83</v>
      </c>
      <c r="BK522" s="222">
        <f t="shared" si="49"/>
        <v>0</v>
      </c>
      <c r="BL522" s="17" t="s">
        <v>359</v>
      </c>
      <c r="BM522" s="221" t="s">
        <v>1211</v>
      </c>
    </row>
    <row r="523" spans="1:65" s="2" customFormat="1" ht="24" customHeight="1">
      <c r="A523" s="34"/>
      <c r="B523" s="35"/>
      <c r="C523" s="209" t="s">
        <v>1176</v>
      </c>
      <c r="D523" s="209" t="s">
        <v>197</v>
      </c>
      <c r="E523" s="210" t="s">
        <v>1213</v>
      </c>
      <c r="F523" s="211" t="s">
        <v>1214</v>
      </c>
      <c r="G523" s="212" t="s">
        <v>302</v>
      </c>
      <c r="H523" s="213">
        <v>164.917</v>
      </c>
      <c r="I523" s="214"/>
      <c r="J523" s="215">
        <f t="shared" si="40"/>
        <v>0</v>
      </c>
      <c r="K523" s="216"/>
      <c r="L523" s="39"/>
      <c r="M523" s="217" t="s">
        <v>1</v>
      </c>
      <c r="N523" s="218" t="s">
        <v>40</v>
      </c>
      <c r="O523" s="71"/>
      <c r="P523" s="219">
        <f t="shared" si="41"/>
        <v>0</v>
      </c>
      <c r="Q523" s="219">
        <v>2.3699999999999999E-2</v>
      </c>
      <c r="R523" s="219">
        <f t="shared" si="42"/>
        <v>3.9085329</v>
      </c>
      <c r="S523" s="219">
        <v>0</v>
      </c>
      <c r="T523" s="220">
        <f t="shared" si="43"/>
        <v>0</v>
      </c>
      <c r="U523" s="34"/>
      <c r="V523" s="34"/>
      <c r="W523" s="34"/>
      <c r="X523" s="34"/>
      <c r="Y523" s="34"/>
      <c r="Z523" s="34"/>
      <c r="AA523" s="34"/>
      <c r="AB523" s="34"/>
      <c r="AC523" s="34"/>
      <c r="AD523" s="34"/>
      <c r="AE523" s="34"/>
      <c r="AR523" s="221" t="s">
        <v>359</v>
      </c>
      <c r="AT523" s="221" t="s">
        <v>197</v>
      </c>
      <c r="AU523" s="221" t="s">
        <v>85</v>
      </c>
      <c r="AY523" s="17" t="s">
        <v>194</v>
      </c>
      <c r="BE523" s="222">
        <f t="shared" si="44"/>
        <v>0</v>
      </c>
      <c r="BF523" s="222">
        <f t="shared" si="45"/>
        <v>0</v>
      </c>
      <c r="BG523" s="222">
        <f t="shared" si="46"/>
        <v>0</v>
      </c>
      <c r="BH523" s="222">
        <f t="shared" si="47"/>
        <v>0</v>
      </c>
      <c r="BI523" s="222">
        <f t="shared" si="48"/>
        <v>0</v>
      </c>
      <c r="BJ523" s="17" t="s">
        <v>83</v>
      </c>
      <c r="BK523" s="222">
        <f t="shared" si="49"/>
        <v>0</v>
      </c>
      <c r="BL523" s="17" t="s">
        <v>359</v>
      </c>
      <c r="BM523" s="221" t="s">
        <v>1215</v>
      </c>
    </row>
    <row r="524" spans="1:65" s="2" customFormat="1" ht="24" customHeight="1">
      <c r="A524" s="34"/>
      <c r="B524" s="35"/>
      <c r="C524" s="209" t="s">
        <v>1182</v>
      </c>
      <c r="D524" s="209" t="s">
        <v>197</v>
      </c>
      <c r="E524" s="210" t="s">
        <v>1217</v>
      </c>
      <c r="F524" s="211" t="s">
        <v>1218</v>
      </c>
      <c r="G524" s="212" t="s">
        <v>1041</v>
      </c>
      <c r="H524" s="277"/>
      <c r="I524" s="214"/>
      <c r="J524" s="215">
        <f t="shared" si="40"/>
        <v>0</v>
      </c>
      <c r="K524" s="216"/>
      <c r="L524" s="39"/>
      <c r="M524" s="217" t="s">
        <v>1</v>
      </c>
      <c r="N524" s="218" t="s">
        <v>40</v>
      </c>
      <c r="O524" s="71"/>
      <c r="P524" s="219">
        <f t="shared" si="41"/>
        <v>0</v>
      </c>
      <c r="Q524" s="219">
        <v>0</v>
      </c>
      <c r="R524" s="219">
        <f t="shared" si="42"/>
        <v>0</v>
      </c>
      <c r="S524" s="219">
        <v>0</v>
      </c>
      <c r="T524" s="220">
        <f t="shared" si="43"/>
        <v>0</v>
      </c>
      <c r="U524" s="34"/>
      <c r="V524" s="34"/>
      <c r="W524" s="34"/>
      <c r="X524" s="34"/>
      <c r="Y524" s="34"/>
      <c r="Z524" s="34"/>
      <c r="AA524" s="34"/>
      <c r="AB524" s="34"/>
      <c r="AC524" s="34"/>
      <c r="AD524" s="34"/>
      <c r="AE524" s="34"/>
      <c r="AR524" s="221" t="s">
        <v>359</v>
      </c>
      <c r="AT524" s="221" t="s">
        <v>197</v>
      </c>
      <c r="AU524" s="221" t="s">
        <v>85</v>
      </c>
      <c r="AY524" s="17" t="s">
        <v>194</v>
      </c>
      <c r="BE524" s="222">
        <f t="shared" si="44"/>
        <v>0</v>
      </c>
      <c r="BF524" s="222">
        <f t="shared" si="45"/>
        <v>0</v>
      </c>
      <c r="BG524" s="222">
        <f t="shared" si="46"/>
        <v>0</v>
      </c>
      <c r="BH524" s="222">
        <f t="shared" si="47"/>
        <v>0</v>
      </c>
      <c r="BI524" s="222">
        <f t="shared" si="48"/>
        <v>0</v>
      </c>
      <c r="BJ524" s="17" t="s">
        <v>83</v>
      </c>
      <c r="BK524" s="222">
        <f t="shared" si="49"/>
        <v>0</v>
      </c>
      <c r="BL524" s="17" t="s">
        <v>359</v>
      </c>
      <c r="BM524" s="221" t="s">
        <v>1219</v>
      </c>
    </row>
    <row r="525" spans="1:65" s="12" customFormat="1" ht="22.9" customHeight="1">
      <c r="B525" s="193"/>
      <c r="C525" s="194"/>
      <c r="D525" s="195" t="s">
        <v>74</v>
      </c>
      <c r="E525" s="207" t="s">
        <v>1220</v>
      </c>
      <c r="F525" s="207" t="s">
        <v>1221</v>
      </c>
      <c r="G525" s="194"/>
      <c r="H525" s="194"/>
      <c r="I525" s="197"/>
      <c r="J525" s="208">
        <f>BK525</f>
        <v>0</v>
      </c>
      <c r="K525" s="194"/>
      <c r="L525" s="199"/>
      <c r="M525" s="200"/>
      <c r="N525" s="201"/>
      <c r="O525" s="201"/>
      <c r="P525" s="202">
        <f>SUM(P526:P565)</f>
        <v>0</v>
      </c>
      <c r="Q525" s="201"/>
      <c r="R525" s="202">
        <f>SUM(R526:R565)</f>
        <v>97.09123019999997</v>
      </c>
      <c r="S525" s="201"/>
      <c r="T525" s="203">
        <f>SUM(T526:T565)</f>
        <v>0</v>
      </c>
      <c r="AR525" s="204" t="s">
        <v>85</v>
      </c>
      <c r="AT525" s="205" t="s">
        <v>74</v>
      </c>
      <c r="AU525" s="205" t="s">
        <v>83</v>
      </c>
      <c r="AY525" s="204" t="s">
        <v>194</v>
      </c>
      <c r="BK525" s="206">
        <f>SUM(BK526:BK565)</f>
        <v>0</v>
      </c>
    </row>
    <row r="526" spans="1:65" s="2" customFormat="1" ht="24" customHeight="1">
      <c r="A526" s="34"/>
      <c r="B526" s="35"/>
      <c r="C526" s="209" t="s">
        <v>1186</v>
      </c>
      <c r="D526" s="209" t="s">
        <v>197</v>
      </c>
      <c r="E526" s="210" t="s">
        <v>1223</v>
      </c>
      <c r="F526" s="211" t="s">
        <v>1224</v>
      </c>
      <c r="G526" s="212" t="s">
        <v>302</v>
      </c>
      <c r="H526" s="213">
        <v>171.85</v>
      </c>
      <c r="I526" s="214"/>
      <c r="J526" s="215">
        <f t="shared" ref="J526:J535" si="50">ROUND(I526*H526,2)</f>
        <v>0</v>
      </c>
      <c r="K526" s="216"/>
      <c r="L526" s="39"/>
      <c r="M526" s="217" t="s">
        <v>1</v>
      </c>
      <c r="N526" s="218" t="s">
        <v>40</v>
      </c>
      <c r="O526" s="71"/>
      <c r="P526" s="219">
        <f t="shared" ref="P526:P535" si="51">O526*H526</f>
        <v>0</v>
      </c>
      <c r="Q526" s="219">
        <v>4.41E-2</v>
      </c>
      <c r="R526" s="219">
        <f t="shared" ref="R526:R535" si="52">Q526*H526</f>
        <v>7.5785849999999995</v>
      </c>
      <c r="S526" s="219">
        <v>0</v>
      </c>
      <c r="T526" s="220">
        <f t="shared" ref="T526:T535" si="53">S526*H526</f>
        <v>0</v>
      </c>
      <c r="U526" s="34"/>
      <c r="V526" s="34"/>
      <c r="W526" s="34"/>
      <c r="X526" s="34"/>
      <c r="Y526" s="34"/>
      <c r="Z526" s="34"/>
      <c r="AA526" s="34"/>
      <c r="AB526" s="34"/>
      <c r="AC526" s="34"/>
      <c r="AD526" s="34"/>
      <c r="AE526" s="34"/>
      <c r="AR526" s="221" t="s">
        <v>359</v>
      </c>
      <c r="AT526" s="221" t="s">
        <v>197</v>
      </c>
      <c r="AU526" s="221" t="s">
        <v>85</v>
      </c>
      <c r="AY526" s="17" t="s">
        <v>194</v>
      </c>
      <c r="BE526" s="222">
        <f t="shared" ref="BE526:BE535" si="54">IF(N526="základní",J526,0)</f>
        <v>0</v>
      </c>
      <c r="BF526" s="222">
        <f t="shared" ref="BF526:BF535" si="55">IF(N526="snížená",J526,0)</f>
        <v>0</v>
      </c>
      <c r="BG526" s="222">
        <f t="shared" ref="BG526:BG535" si="56">IF(N526="zákl. přenesená",J526,0)</f>
        <v>0</v>
      </c>
      <c r="BH526" s="222">
        <f t="shared" ref="BH526:BH535" si="57">IF(N526="sníž. přenesená",J526,0)</f>
        <v>0</v>
      </c>
      <c r="BI526" s="222">
        <f t="shared" ref="BI526:BI535" si="58">IF(N526="nulová",J526,0)</f>
        <v>0</v>
      </c>
      <c r="BJ526" s="17" t="s">
        <v>83</v>
      </c>
      <c r="BK526" s="222">
        <f t="shared" ref="BK526:BK535" si="59">ROUND(I526*H526,2)</f>
        <v>0</v>
      </c>
      <c r="BL526" s="17" t="s">
        <v>359</v>
      </c>
      <c r="BM526" s="221" t="s">
        <v>1225</v>
      </c>
    </row>
    <row r="527" spans="1:65" s="2" customFormat="1" ht="24" customHeight="1">
      <c r="A527" s="34"/>
      <c r="B527" s="35"/>
      <c r="C527" s="209" t="s">
        <v>1193</v>
      </c>
      <c r="D527" s="209" t="s">
        <v>197</v>
      </c>
      <c r="E527" s="210" t="s">
        <v>1227</v>
      </c>
      <c r="F527" s="211" t="s">
        <v>1228</v>
      </c>
      <c r="G527" s="212" t="s">
        <v>302</v>
      </c>
      <c r="H527" s="213">
        <v>760.11</v>
      </c>
      <c r="I527" s="214"/>
      <c r="J527" s="215">
        <f t="shared" si="50"/>
        <v>0</v>
      </c>
      <c r="K527" s="216"/>
      <c r="L527" s="39"/>
      <c r="M527" s="217" t="s">
        <v>1</v>
      </c>
      <c r="N527" s="218" t="s">
        <v>40</v>
      </c>
      <c r="O527" s="71"/>
      <c r="P527" s="219">
        <f t="shared" si="51"/>
        <v>0</v>
      </c>
      <c r="Q527" s="219">
        <v>4.6199999999999998E-2</v>
      </c>
      <c r="R527" s="219">
        <f t="shared" si="52"/>
        <v>35.117081999999996</v>
      </c>
      <c r="S527" s="219">
        <v>0</v>
      </c>
      <c r="T527" s="220">
        <f t="shared" si="53"/>
        <v>0</v>
      </c>
      <c r="U527" s="34"/>
      <c r="V527" s="34"/>
      <c r="W527" s="34"/>
      <c r="X527" s="34"/>
      <c r="Y527" s="34"/>
      <c r="Z527" s="34"/>
      <c r="AA527" s="34"/>
      <c r="AB527" s="34"/>
      <c r="AC527" s="34"/>
      <c r="AD527" s="34"/>
      <c r="AE527" s="34"/>
      <c r="AR527" s="221" t="s">
        <v>359</v>
      </c>
      <c r="AT527" s="221" t="s">
        <v>197</v>
      </c>
      <c r="AU527" s="221" t="s">
        <v>85</v>
      </c>
      <c r="AY527" s="17" t="s">
        <v>194</v>
      </c>
      <c r="BE527" s="222">
        <f t="shared" si="54"/>
        <v>0</v>
      </c>
      <c r="BF527" s="222">
        <f t="shared" si="55"/>
        <v>0</v>
      </c>
      <c r="BG527" s="222">
        <f t="shared" si="56"/>
        <v>0</v>
      </c>
      <c r="BH527" s="222">
        <f t="shared" si="57"/>
        <v>0</v>
      </c>
      <c r="BI527" s="222">
        <f t="shared" si="58"/>
        <v>0</v>
      </c>
      <c r="BJ527" s="17" t="s">
        <v>83</v>
      </c>
      <c r="BK527" s="222">
        <f t="shared" si="59"/>
        <v>0</v>
      </c>
      <c r="BL527" s="17" t="s">
        <v>359</v>
      </c>
      <c r="BM527" s="221" t="s">
        <v>1229</v>
      </c>
    </row>
    <row r="528" spans="1:65" s="2" customFormat="1" ht="24" customHeight="1">
      <c r="A528" s="34"/>
      <c r="B528" s="35"/>
      <c r="C528" s="209" t="s">
        <v>1200</v>
      </c>
      <c r="D528" s="209" t="s">
        <v>197</v>
      </c>
      <c r="E528" s="210" t="s">
        <v>1231</v>
      </c>
      <c r="F528" s="211" t="s">
        <v>4653</v>
      </c>
      <c r="G528" s="212" t="s">
        <v>302</v>
      </c>
      <c r="H528" s="213">
        <v>21.35</v>
      </c>
      <c r="I528" s="214"/>
      <c r="J528" s="215">
        <f t="shared" si="50"/>
        <v>0</v>
      </c>
      <c r="K528" s="216"/>
      <c r="L528" s="39"/>
      <c r="M528" s="217" t="s">
        <v>1</v>
      </c>
      <c r="N528" s="218" t="s">
        <v>40</v>
      </c>
      <c r="O528" s="71"/>
      <c r="P528" s="219">
        <f t="shared" si="51"/>
        <v>0</v>
      </c>
      <c r="Q528" s="219">
        <v>4.5359999999999998E-2</v>
      </c>
      <c r="R528" s="219">
        <f t="shared" si="52"/>
        <v>0.96843599999999996</v>
      </c>
      <c r="S528" s="219">
        <v>0</v>
      </c>
      <c r="T528" s="220">
        <f t="shared" si="53"/>
        <v>0</v>
      </c>
      <c r="U528" s="34"/>
      <c r="V528" s="34"/>
      <c r="W528" s="34"/>
      <c r="X528" s="34"/>
      <c r="Y528" s="34"/>
      <c r="Z528" s="34"/>
      <c r="AA528" s="34"/>
      <c r="AB528" s="34"/>
      <c r="AC528" s="34"/>
      <c r="AD528" s="34"/>
      <c r="AE528" s="34"/>
      <c r="AR528" s="221" t="s">
        <v>359</v>
      </c>
      <c r="AT528" s="221" t="s">
        <v>197</v>
      </c>
      <c r="AU528" s="221" t="s">
        <v>85</v>
      </c>
      <c r="AY528" s="17" t="s">
        <v>194</v>
      </c>
      <c r="BE528" s="222">
        <f t="shared" si="54"/>
        <v>0</v>
      </c>
      <c r="BF528" s="222">
        <f t="shared" si="55"/>
        <v>0</v>
      </c>
      <c r="BG528" s="222">
        <f t="shared" si="56"/>
        <v>0</v>
      </c>
      <c r="BH528" s="222">
        <f t="shared" si="57"/>
        <v>0</v>
      </c>
      <c r="BI528" s="222">
        <f t="shared" si="58"/>
        <v>0</v>
      </c>
      <c r="BJ528" s="17" t="s">
        <v>83</v>
      </c>
      <c r="BK528" s="222">
        <f t="shared" si="59"/>
        <v>0</v>
      </c>
      <c r="BL528" s="17" t="s">
        <v>359</v>
      </c>
      <c r="BM528" s="221" t="s">
        <v>4654</v>
      </c>
    </row>
    <row r="529" spans="1:65" s="2" customFormat="1" ht="24" customHeight="1">
      <c r="A529" s="34"/>
      <c r="B529" s="35"/>
      <c r="C529" s="209" t="s">
        <v>1204</v>
      </c>
      <c r="D529" s="209" t="s">
        <v>197</v>
      </c>
      <c r="E529" s="210" t="s">
        <v>1235</v>
      </c>
      <c r="F529" s="211" t="s">
        <v>1236</v>
      </c>
      <c r="G529" s="212" t="s">
        <v>302</v>
      </c>
      <c r="H529" s="213">
        <v>28.75</v>
      </c>
      <c r="I529" s="214"/>
      <c r="J529" s="215">
        <f t="shared" si="50"/>
        <v>0</v>
      </c>
      <c r="K529" s="216"/>
      <c r="L529" s="39"/>
      <c r="M529" s="217" t="s">
        <v>1</v>
      </c>
      <c r="N529" s="218" t="s">
        <v>40</v>
      </c>
      <c r="O529" s="71"/>
      <c r="P529" s="219">
        <f t="shared" si="51"/>
        <v>0</v>
      </c>
      <c r="Q529" s="219">
        <v>4.5359999999999998E-2</v>
      </c>
      <c r="R529" s="219">
        <f t="shared" si="52"/>
        <v>1.3041</v>
      </c>
      <c r="S529" s="219">
        <v>0</v>
      </c>
      <c r="T529" s="220">
        <f t="shared" si="53"/>
        <v>0</v>
      </c>
      <c r="U529" s="34"/>
      <c r="V529" s="34"/>
      <c r="W529" s="34"/>
      <c r="X529" s="34"/>
      <c r="Y529" s="34"/>
      <c r="Z529" s="34"/>
      <c r="AA529" s="34"/>
      <c r="AB529" s="34"/>
      <c r="AC529" s="34"/>
      <c r="AD529" s="34"/>
      <c r="AE529" s="34"/>
      <c r="AR529" s="221" t="s">
        <v>359</v>
      </c>
      <c r="AT529" s="221" t="s">
        <v>197</v>
      </c>
      <c r="AU529" s="221" t="s">
        <v>85</v>
      </c>
      <c r="AY529" s="17" t="s">
        <v>194</v>
      </c>
      <c r="BE529" s="222">
        <f t="shared" si="54"/>
        <v>0</v>
      </c>
      <c r="BF529" s="222">
        <f t="shared" si="55"/>
        <v>0</v>
      </c>
      <c r="BG529" s="222">
        <f t="shared" si="56"/>
        <v>0</v>
      </c>
      <c r="BH529" s="222">
        <f t="shared" si="57"/>
        <v>0</v>
      </c>
      <c r="BI529" s="222">
        <f t="shared" si="58"/>
        <v>0</v>
      </c>
      <c r="BJ529" s="17" t="s">
        <v>83</v>
      </c>
      <c r="BK529" s="222">
        <f t="shared" si="59"/>
        <v>0</v>
      </c>
      <c r="BL529" s="17" t="s">
        <v>359</v>
      </c>
      <c r="BM529" s="221" t="s">
        <v>1237</v>
      </c>
    </row>
    <row r="530" spans="1:65" s="2" customFormat="1" ht="24" customHeight="1">
      <c r="A530" s="34"/>
      <c r="B530" s="35"/>
      <c r="C530" s="209" t="s">
        <v>1208</v>
      </c>
      <c r="D530" s="209" t="s">
        <v>197</v>
      </c>
      <c r="E530" s="210" t="s">
        <v>1239</v>
      </c>
      <c r="F530" s="211" t="s">
        <v>1240</v>
      </c>
      <c r="G530" s="212" t="s">
        <v>302</v>
      </c>
      <c r="H530" s="213">
        <v>82.7</v>
      </c>
      <c r="I530" s="214"/>
      <c r="J530" s="215">
        <f t="shared" si="50"/>
        <v>0</v>
      </c>
      <c r="K530" s="216"/>
      <c r="L530" s="39"/>
      <c r="M530" s="217" t="s">
        <v>1</v>
      </c>
      <c r="N530" s="218" t="s">
        <v>40</v>
      </c>
      <c r="O530" s="71"/>
      <c r="P530" s="219">
        <f t="shared" si="51"/>
        <v>0</v>
      </c>
      <c r="Q530" s="219">
        <v>4.7460000000000002E-2</v>
      </c>
      <c r="R530" s="219">
        <f t="shared" si="52"/>
        <v>3.9249420000000002</v>
      </c>
      <c r="S530" s="219">
        <v>0</v>
      </c>
      <c r="T530" s="220">
        <f t="shared" si="53"/>
        <v>0</v>
      </c>
      <c r="U530" s="34"/>
      <c r="V530" s="34"/>
      <c r="W530" s="34"/>
      <c r="X530" s="34"/>
      <c r="Y530" s="34"/>
      <c r="Z530" s="34"/>
      <c r="AA530" s="34"/>
      <c r="AB530" s="34"/>
      <c r="AC530" s="34"/>
      <c r="AD530" s="34"/>
      <c r="AE530" s="34"/>
      <c r="AR530" s="221" t="s">
        <v>359</v>
      </c>
      <c r="AT530" s="221" t="s">
        <v>197</v>
      </c>
      <c r="AU530" s="221" t="s">
        <v>85</v>
      </c>
      <c r="AY530" s="17" t="s">
        <v>194</v>
      </c>
      <c r="BE530" s="222">
        <f t="shared" si="54"/>
        <v>0</v>
      </c>
      <c r="BF530" s="222">
        <f t="shared" si="55"/>
        <v>0</v>
      </c>
      <c r="BG530" s="222">
        <f t="shared" si="56"/>
        <v>0</v>
      </c>
      <c r="BH530" s="222">
        <f t="shared" si="57"/>
        <v>0</v>
      </c>
      <c r="BI530" s="222">
        <f t="shared" si="58"/>
        <v>0</v>
      </c>
      <c r="BJ530" s="17" t="s">
        <v>83</v>
      </c>
      <c r="BK530" s="222">
        <f t="shared" si="59"/>
        <v>0</v>
      </c>
      <c r="BL530" s="17" t="s">
        <v>359</v>
      </c>
      <c r="BM530" s="221" t="s">
        <v>1241</v>
      </c>
    </row>
    <row r="531" spans="1:65" s="2" customFormat="1" ht="24" customHeight="1">
      <c r="A531" s="34"/>
      <c r="B531" s="35"/>
      <c r="C531" s="209" t="s">
        <v>1212</v>
      </c>
      <c r="D531" s="209" t="s">
        <v>197</v>
      </c>
      <c r="E531" s="210" t="s">
        <v>1248</v>
      </c>
      <c r="F531" s="211" t="s">
        <v>1249</v>
      </c>
      <c r="G531" s="212" t="s">
        <v>302</v>
      </c>
      <c r="H531" s="213">
        <v>235.4</v>
      </c>
      <c r="I531" s="214"/>
      <c r="J531" s="215">
        <f t="shared" si="50"/>
        <v>0</v>
      </c>
      <c r="K531" s="216"/>
      <c r="L531" s="39"/>
      <c r="M531" s="217" t="s">
        <v>1</v>
      </c>
      <c r="N531" s="218" t="s">
        <v>40</v>
      </c>
      <c r="O531" s="71"/>
      <c r="P531" s="219">
        <f t="shared" si="51"/>
        <v>0</v>
      </c>
      <c r="Q531" s="219">
        <v>4.7460000000000002E-2</v>
      </c>
      <c r="R531" s="219">
        <f t="shared" si="52"/>
        <v>11.172084</v>
      </c>
      <c r="S531" s="219">
        <v>0</v>
      </c>
      <c r="T531" s="220">
        <f t="shared" si="53"/>
        <v>0</v>
      </c>
      <c r="U531" s="34"/>
      <c r="V531" s="34"/>
      <c r="W531" s="34"/>
      <c r="X531" s="34"/>
      <c r="Y531" s="34"/>
      <c r="Z531" s="34"/>
      <c r="AA531" s="34"/>
      <c r="AB531" s="34"/>
      <c r="AC531" s="34"/>
      <c r="AD531" s="34"/>
      <c r="AE531" s="34"/>
      <c r="AR531" s="221" t="s">
        <v>359</v>
      </c>
      <c r="AT531" s="221" t="s">
        <v>197</v>
      </c>
      <c r="AU531" s="221" t="s">
        <v>85</v>
      </c>
      <c r="AY531" s="17" t="s">
        <v>194</v>
      </c>
      <c r="BE531" s="222">
        <f t="shared" si="54"/>
        <v>0</v>
      </c>
      <c r="BF531" s="222">
        <f t="shared" si="55"/>
        <v>0</v>
      </c>
      <c r="BG531" s="222">
        <f t="shared" si="56"/>
        <v>0</v>
      </c>
      <c r="BH531" s="222">
        <f t="shared" si="57"/>
        <v>0</v>
      </c>
      <c r="BI531" s="222">
        <f t="shared" si="58"/>
        <v>0</v>
      </c>
      <c r="BJ531" s="17" t="s">
        <v>83</v>
      </c>
      <c r="BK531" s="222">
        <f t="shared" si="59"/>
        <v>0</v>
      </c>
      <c r="BL531" s="17" t="s">
        <v>359</v>
      </c>
      <c r="BM531" s="221" t="s">
        <v>4655</v>
      </c>
    </row>
    <row r="532" spans="1:65" s="2" customFormat="1" ht="24" customHeight="1">
      <c r="A532" s="34"/>
      <c r="B532" s="35"/>
      <c r="C532" s="209" t="s">
        <v>1216</v>
      </c>
      <c r="D532" s="209" t="s">
        <v>197</v>
      </c>
      <c r="E532" s="210" t="s">
        <v>1252</v>
      </c>
      <c r="F532" s="211" t="s">
        <v>1253</v>
      </c>
      <c r="G532" s="212" t="s">
        <v>302</v>
      </c>
      <c r="H532" s="213">
        <v>8.74</v>
      </c>
      <c r="I532" s="214"/>
      <c r="J532" s="215">
        <f t="shared" si="50"/>
        <v>0</v>
      </c>
      <c r="K532" s="216"/>
      <c r="L532" s="39"/>
      <c r="M532" s="217" t="s">
        <v>1</v>
      </c>
      <c r="N532" s="218" t="s">
        <v>40</v>
      </c>
      <c r="O532" s="71"/>
      <c r="P532" s="219">
        <f t="shared" si="51"/>
        <v>0</v>
      </c>
      <c r="Q532" s="219">
        <v>4.8719999999999999E-2</v>
      </c>
      <c r="R532" s="219">
        <f t="shared" si="52"/>
        <v>0.42581279999999999</v>
      </c>
      <c r="S532" s="219">
        <v>0</v>
      </c>
      <c r="T532" s="220">
        <f t="shared" si="53"/>
        <v>0</v>
      </c>
      <c r="U532" s="34"/>
      <c r="V532" s="34"/>
      <c r="W532" s="34"/>
      <c r="X532" s="34"/>
      <c r="Y532" s="34"/>
      <c r="Z532" s="34"/>
      <c r="AA532" s="34"/>
      <c r="AB532" s="34"/>
      <c r="AC532" s="34"/>
      <c r="AD532" s="34"/>
      <c r="AE532" s="34"/>
      <c r="AR532" s="221" t="s">
        <v>359</v>
      </c>
      <c r="AT532" s="221" t="s">
        <v>197</v>
      </c>
      <c r="AU532" s="221" t="s">
        <v>85</v>
      </c>
      <c r="AY532" s="17" t="s">
        <v>194</v>
      </c>
      <c r="BE532" s="222">
        <f t="shared" si="54"/>
        <v>0</v>
      </c>
      <c r="BF532" s="222">
        <f t="shared" si="55"/>
        <v>0</v>
      </c>
      <c r="BG532" s="222">
        <f t="shared" si="56"/>
        <v>0</v>
      </c>
      <c r="BH532" s="222">
        <f t="shared" si="57"/>
        <v>0</v>
      </c>
      <c r="BI532" s="222">
        <f t="shared" si="58"/>
        <v>0</v>
      </c>
      <c r="BJ532" s="17" t="s">
        <v>83</v>
      </c>
      <c r="BK532" s="222">
        <f t="shared" si="59"/>
        <v>0</v>
      </c>
      <c r="BL532" s="17" t="s">
        <v>359</v>
      </c>
      <c r="BM532" s="221" t="s">
        <v>4656</v>
      </c>
    </row>
    <row r="533" spans="1:65" s="2" customFormat="1" ht="24" customHeight="1">
      <c r="A533" s="34"/>
      <c r="B533" s="35"/>
      <c r="C533" s="209" t="s">
        <v>1222</v>
      </c>
      <c r="D533" s="209" t="s">
        <v>197</v>
      </c>
      <c r="E533" s="210" t="s">
        <v>4657</v>
      </c>
      <c r="F533" s="211" t="s">
        <v>4658</v>
      </c>
      <c r="G533" s="212" t="s">
        <v>302</v>
      </c>
      <c r="H533" s="213">
        <v>3.06</v>
      </c>
      <c r="I533" s="214"/>
      <c r="J533" s="215">
        <f t="shared" si="50"/>
        <v>0</v>
      </c>
      <c r="K533" s="216"/>
      <c r="L533" s="39"/>
      <c r="M533" s="217" t="s">
        <v>1</v>
      </c>
      <c r="N533" s="218" t="s">
        <v>40</v>
      </c>
      <c r="O533" s="71"/>
      <c r="P533" s="219">
        <f t="shared" si="51"/>
        <v>0</v>
      </c>
      <c r="Q533" s="219">
        <v>4.8680000000000001E-2</v>
      </c>
      <c r="R533" s="219">
        <f t="shared" si="52"/>
        <v>0.1489608</v>
      </c>
      <c r="S533" s="219">
        <v>0</v>
      </c>
      <c r="T533" s="220">
        <f t="shared" si="53"/>
        <v>0</v>
      </c>
      <c r="U533" s="34"/>
      <c r="V533" s="34"/>
      <c r="W533" s="34"/>
      <c r="X533" s="34"/>
      <c r="Y533" s="34"/>
      <c r="Z533" s="34"/>
      <c r="AA533" s="34"/>
      <c r="AB533" s="34"/>
      <c r="AC533" s="34"/>
      <c r="AD533" s="34"/>
      <c r="AE533" s="34"/>
      <c r="AR533" s="221" t="s">
        <v>359</v>
      </c>
      <c r="AT533" s="221" t="s">
        <v>197</v>
      </c>
      <c r="AU533" s="221" t="s">
        <v>85</v>
      </c>
      <c r="AY533" s="17" t="s">
        <v>194</v>
      </c>
      <c r="BE533" s="222">
        <f t="shared" si="54"/>
        <v>0</v>
      </c>
      <c r="BF533" s="222">
        <f t="shared" si="55"/>
        <v>0</v>
      </c>
      <c r="BG533" s="222">
        <f t="shared" si="56"/>
        <v>0</v>
      </c>
      <c r="BH533" s="222">
        <f t="shared" si="57"/>
        <v>0</v>
      </c>
      <c r="BI533" s="222">
        <f t="shared" si="58"/>
        <v>0</v>
      </c>
      <c r="BJ533" s="17" t="s">
        <v>83</v>
      </c>
      <c r="BK533" s="222">
        <f t="shared" si="59"/>
        <v>0</v>
      </c>
      <c r="BL533" s="17" t="s">
        <v>359</v>
      </c>
      <c r="BM533" s="221" t="s">
        <v>4659</v>
      </c>
    </row>
    <row r="534" spans="1:65" s="2" customFormat="1" ht="24" customHeight="1">
      <c r="A534" s="34"/>
      <c r="B534" s="35"/>
      <c r="C534" s="209" t="s">
        <v>1226</v>
      </c>
      <c r="D534" s="209" t="s">
        <v>197</v>
      </c>
      <c r="E534" s="210" t="s">
        <v>4660</v>
      </c>
      <c r="F534" s="211" t="s">
        <v>4661</v>
      </c>
      <c r="G534" s="212" t="s">
        <v>302</v>
      </c>
      <c r="H534" s="213">
        <v>6.52</v>
      </c>
      <c r="I534" s="214"/>
      <c r="J534" s="215">
        <f t="shared" si="50"/>
        <v>0</v>
      </c>
      <c r="K534" s="216"/>
      <c r="L534" s="39"/>
      <c r="M534" s="217" t="s">
        <v>1</v>
      </c>
      <c r="N534" s="218" t="s">
        <v>40</v>
      </c>
      <c r="O534" s="71"/>
      <c r="P534" s="219">
        <f t="shared" si="51"/>
        <v>0</v>
      </c>
      <c r="Q534" s="219">
        <v>1.206E-2</v>
      </c>
      <c r="R534" s="219">
        <f t="shared" si="52"/>
        <v>7.8631199999999998E-2</v>
      </c>
      <c r="S534" s="219">
        <v>0</v>
      </c>
      <c r="T534" s="220">
        <f t="shared" si="53"/>
        <v>0</v>
      </c>
      <c r="U534" s="34"/>
      <c r="V534" s="34"/>
      <c r="W534" s="34"/>
      <c r="X534" s="34"/>
      <c r="Y534" s="34"/>
      <c r="Z534" s="34"/>
      <c r="AA534" s="34"/>
      <c r="AB534" s="34"/>
      <c r="AC534" s="34"/>
      <c r="AD534" s="34"/>
      <c r="AE534" s="34"/>
      <c r="AR534" s="221" t="s">
        <v>359</v>
      </c>
      <c r="AT534" s="221" t="s">
        <v>197</v>
      </c>
      <c r="AU534" s="221" t="s">
        <v>85</v>
      </c>
      <c r="AY534" s="17" t="s">
        <v>194</v>
      </c>
      <c r="BE534" s="222">
        <f t="shared" si="54"/>
        <v>0</v>
      </c>
      <c r="BF534" s="222">
        <f t="shared" si="55"/>
        <v>0</v>
      </c>
      <c r="BG534" s="222">
        <f t="shared" si="56"/>
        <v>0</v>
      </c>
      <c r="BH534" s="222">
        <f t="shared" si="57"/>
        <v>0</v>
      </c>
      <c r="BI534" s="222">
        <f t="shared" si="58"/>
        <v>0</v>
      </c>
      <c r="BJ534" s="17" t="s">
        <v>83</v>
      </c>
      <c r="BK534" s="222">
        <f t="shared" si="59"/>
        <v>0</v>
      </c>
      <c r="BL534" s="17" t="s">
        <v>359</v>
      </c>
      <c r="BM534" s="221" t="s">
        <v>4662</v>
      </c>
    </row>
    <row r="535" spans="1:65" s="2" customFormat="1" ht="24" customHeight="1">
      <c r="A535" s="34"/>
      <c r="B535" s="35"/>
      <c r="C535" s="209" t="s">
        <v>1230</v>
      </c>
      <c r="D535" s="209" t="s">
        <v>197</v>
      </c>
      <c r="E535" s="210" t="s">
        <v>4663</v>
      </c>
      <c r="F535" s="211" t="s">
        <v>4664</v>
      </c>
      <c r="G535" s="212" t="s">
        <v>302</v>
      </c>
      <c r="H535" s="213">
        <v>14.81</v>
      </c>
      <c r="I535" s="214"/>
      <c r="J535" s="215">
        <f t="shared" si="50"/>
        <v>0</v>
      </c>
      <c r="K535" s="216"/>
      <c r="L535" s="39"/>
      <c r="M535" s="217" t="s">
        <v>1</v>
      </c>
      <c r="N535" s="218" t="s">
        <v>40</v>
      </c>
      <c r="O535" s="71"/>
      <c r="P535" s="219">
        <f t="shared" si="51"/>
        <v>0</v>
      </c>
      <c r="Q535" s="219">
        <v>1.2359999999999999E-2</v>
      </c>
      <c r="R535" s="219">
        <f t="shared" si="52"/>
        <v>0.18305160000000001</v>
      </c>
      <c r="S535" s="219">
        <v>0</v>
      </c>
      <c r="T535" s="220">
        <f t="shared" si="53"/>
        <v>0</v>
      </c>
      <c r="U535" s="34"/>
      <c r="V535" s="34"/>
      <c r="W535" s="34"/>
      <c r="X535" s="34"/>
      <c r="Y535" s="34"/>
      <c r="Z535" s="34"/>
      <c r="AA535" s="34"/>
      <c r="AB535" s="34"/>
      <c r="AC535" s="34"/>
      <c r="AD535" s="34"/>
      <c r="AE535" s="34"/>
      <c r="AR535" s="221" t="s">
        <v>359</v>
      </c>
      <c r="AT535" s="221" t="s">
        <v>197</v>
      </c>
      <c r="AU535" s="221" t="s">
        <v>85</v>
      </c>
      <c r="AY535" s="17" t="s">
        <v>194</v>
      </c>
      <c r="BE535" s="222">
        <f t="shared" si="54"/>
        <v>0</v>
      </c>
      <c r="BF535" s="222">
        <f t="shared" si="55"/>
        <v>0</v>
      </c>
      <c r="BG535" s="222">
        <f t="shared" si="56"/>
        <v>0</v>
      </c>
      <c r="BH535" s="222">
        <f t="shared" si="57"/>
        <v>0</v>
      </c>
      <c r="BI535" s="222">
        <f t="shared" si="58"/>
        <v>0</v>
      </c>
      <c r="BJ535" s="17" t="s">
        <v>83</v>
      </c>
      <c r="BK535" s="222">
        <f t="shared" si="59"/>
        <v>0</v>
      </c>
      <c r="BL535" s="17" t="s">
        <v>359</v>
      </c>
      <c r="BM535" s="221" t="s">
        <v>4665</v>
      </c>
    </row>
    <row r="536" spans="1:65" s="15" customFormat="1" ht="11.25">
      <c r="B536" s="253"/>
      <c r="C536" s="254"/>
      <c r="D536" s="223" t="s">
        <v>287</v>
      </c>
      <c r="E536" s="255" t="s">
        <v>1</v>
      </c>
      <c r="F536" s="256" t="s">
        <v>4666</v>
      </c>
      <c r="G536" s="254"/>
      <c r="H536" s="255" t="s">
        <v>1</v>
      </c>
      <c r="I536" s="257"/>
      <c r="J536" s="254"/>
      <c r="K536" s="254"/>
      <c r="L536" s="258"/>
      <c r="M536" s="259"/>
      <c r="N536" s="260"/>
      <c r="O536" s="260"/>
      <c r="P536" s="260"/>
      <c r="Q536" s="260"/>
      <c r="R536" s="260"/>
      <c r="S536" s="260"/>
      <c r="T536" s="261"/>
      <c r="AT536" s="262" t="s">
        <v>287</v>
      </c>
      <c r="AU536" s="262" t="s">
        <v>85</v>
      </c>
      <c r="AV536" s="15" t="s">
        <v>83</v>
      </c>
      <c r="AW536" s="15" t="s">
        <v>31</v>
      </c>
      <c r="AX536" s="15" t="s">
        <v>75</v>
      </c>
      <c r="AY536" s="262" t="s">
        <v>194</v>
      </c>
    </row>
    <row r="537" spans="1:65" s="13" customFormat="1" ht="11.25">
      <c r="B537" s="231"/>
      <c r="C537" s="232"/>
      <c r="D537" s="223" t="s">
        <v>287</v>
      </c>
      <c r="E537" s="233" t="s">
        <v>1</v>
      </c>
      <c r="F537" s="234" t="s">
        <v>4667</v>
      </c>
      <c r="G537" s="232"/>
      <c r="H537" s="235">
        <v>6.31</v>
      </c>
      <c r="I537" s="236"/>
      <c r="J537" s="232"/>
      <c r="K537" s="232"/>
      <c r="L537" s="237"/>
      <c r="M537" s="238"/>
      <c r="N537" s="239"/>
      <c r="O537" s="239"/>
      <c r="P537" s="239"/>
      <c r="Q537" s="239"/>
      <c r="R537" s="239"/>
      <c r="S537" s="239"/>
      <c r="T537" s="240"/>
      <c r="AT537" s="241" t="s">
        <v>287</v>
      </c>
      <c r="AU537" s="241" t="s">
        <v>85</v>
      </c>
      <c r="AV537" s="13" t="s">
        <v>85</v>
      </c>
      <c r="AW537" s="13" t="s">
        <v>31</v>
      </c>
      <c r="AX537" s="13" t="s">
        <v>75</v>
      </c>
      <c r="AY537" s="241" t="s">
        <v>194</v>
      </c>
    </row>
    <row r="538" spans="1:65" s="15" customFormat="1" ht="11.25">
      <c r="B538" s="253"/>
      <c r="C538" s="254"/>
      <c r="D538" s="223" t="s">
        <v>287</v>
      </c>
      <c r="E538" s="255" t="s">
        <v>1</v>
      </c>
      <c r="F538" s="256" t="s">
        <v>4668</v>
      </c>
      <c r="G538" s="254"/>
      <c r="H538" s="255" t="s">
        <v>1</v>
      </c>
      <c r="I538" s="257"/>
      <c r="J538" s="254"/>
      <c r="K538" s="254"/>
      <c r="L538" s="258"/>
      <c r="M538" s="259"/>
      <c r="N538" s="260"/>
      <c r="O538" s="260"/>
      <c r="P538" s="260"/>
      <c r="Q538" s="260"/>
      <c r="R538" s="260"/>
      <c r="S538" s="260"/>
      <c r="T538" s="261"/>
      <c r="AT538" s="262" t="s">
        <v>287</v>
      </c>
      <c r="AU538" s="262" t="s">
        <v>85</v>
      </c>
      <c r="AV538" s="15" t="s">
        <v>83</v>
      </c>
      <c r="AW538" s="15" t="s">
        <v>31</v>
      </c>
      <c r="AX538" s="15" t="s">
        <v>75</v>
      </c>
      <c r="AY538" s="262" t="s">
        <v>194</v>
      </c>
    </row>
    <row r="539" spans="1:65" s="13" customFormat="1" ht="11.25">
      <c r="B539" s="231"/>
      <c r="C539" s="232"/>
      <c r="D539" s="223" t="s">
        <v>287</v>
      </c>
      <c r="E539" s="233" t="s">
        <v>1</v>
      </c>
      <c r="F539" s="234" t="s">
        <v>4669</v>
      </c>
      <c r="G539" s="232"/>
      <c r="H539" s="235">
        <v>8.5</v>
      </c>
      <c r="I539" s="236"/>
      <c r="J539" s="232"/>
      <c r="K539" s="232"/>
      <c r="L539" s="237"/>
      <c r="M539" s="238"/>
      <c r="N539" s="239"/>
      <c r="O539" s="239"/>
      <c r="P539" s="239"/>
      <c r="Q539" s="239"/>
      <c r="R539" s="239"/>
      <c r="S539" s="239"/>
      <c r="T539" s="240"/>
      <c r="AT539" s="241" t="s">
        <v>287</v>
      </c>
      <c r="AU539" s="241" t="s">
        <v>85</v>
      </c>
      <c r="AV539" s="13" t="s">
        <v>85</v>
      </c>
      <c r="AW539" s="13" t="s">
        <v>31</v>
      </c>
      <c r="AX539" s="13" t="s">
        <v>75</v>
      </c>
      <c r="AY539" s="241" t="s">
        <v>194</v>
      </c>
    </row>
    <row r="540" spans="1:65" s="14" customFormat="1" ht="11.25">
      <c r="B540" s="242"/>
      <c r="C540" s="243"/>
      <c r="D540" s="223" t="s">
        <v>287</v>
      </c>
      <c r="E540" s="244" t="s">
        <v>1</v>
      </c>
      <c r="F540" s="245" t="s">
        <v>290</v>
      </c>
      <c r="G540" s="243"/>
      <c r="H540" s="246">
        <v>14.81</v>
      </c>
      <c r="I540" s="247"/>
      <c r="J540" s="243"/>
      <c r="K540" s="243"/>
      <c r="L540" s="248"/>
      <c r="M540" s="249"/>
      <c r="N540" s="250"/>
      <c r="O540" s="250"/>
      <c r="P540" s="250"/>
      <c r="Q540" s="250"/>
      <c r="R540" s="250"/>
      <c r="S540" s="250"/>
      <c r="T540" s="251"/>
      <c r="AT540" s="252" t="s">
        <v>287</v>
      </c>
      <c r="AU540" s="252" t="s">
        <v>85</v>
      </c>
      <c r="AV540" s="14" t="s">
        <v>207</v>
      </c>
      <c r="AW540" s="14" t="s">
        <v>31</v>
      </c>
      <c r="AX540" s="14" t="s">
        <v>83</v>
      </c>
      <c r="AY540" s="252" t="s">
        <v>194</v>
      </c>
    </row>
    <row r="541" spans="1:65" s="2" customFormat="1" ht="24" customHeight="1">
      <c r="A541" s="34"/>
      <c r="B541" s="35"/>
      <c r="C541" s="209" t="s">
        <v>1234</v>
      </c>
      <c r="D541" s="209" t="s">
        <v>197</v>
      </c>
      <c r="E541" s="210" t="s">
        <v>1260</v>
      </c>
      <c r="F541" s="211" t="s">
        <v>4670</v>
      </c>
      <c r="G541" s="212" t="s">
        <v>302</v>
      </c>
      <c r="H541" s="213">
        <v>11.99</v>
      </c>
      <c r="I541" s="214"/>
      <c r="J541" s="215">
        <f>ROUND(I541*H541,2)</f>
        <v>0</v>
      </c>
      <c r="K541" s="216"/>
      <c r="L541" s="39"/>
      <c r="M541" s="217" t="s">
        <v>1</v>
      </c>
      <c r="N541" s="218" t="s">
        <v>40</v>
      </c>
      <c r="O541" s="71"/>
      <c r="P541" s="219">
        <f>O541*H541</f>
        <v>0</v>
      </c>
      <c r="Q541" s="219">
        <v>1.5440000000000001E-2</v>
      </c>
      <c r="R541" s="219">
        <f>Q541*H541</f>
        <v>0.1851256</v>
      </c>
      <c r="S541" s="219">
        <v>0</v>
      </c>
      <c r="T541" s="220">
        <f>S541*H541</f>
        <v>0</v>
      </c>
      <c r="U541" s="34"/>
      <c r="V541" s="34"/>
      <c r="W541" s="34"/>
      <c r="X541" s="34"/>
      <c r="Y541" s="34"/>
      <c r="Z541" s="34"/>
      <c r="AA541" s="34"/>
      <c r="AB541" s="34"/>
      <c r="AC541" s="34"/>
      <c r="AD541" s="34"/>
      <c r="AE541" s="34"/>
      <c r="AR541" s="221" t="s">
        <v>359</v>
      </c>
      <c r="AT541" s="221" t="s">
        <v>197</v>
      </c>
      <c r="AU541" s="221" t="s">
        <v>85</v>
      </c>
      <c r="AY541" s="17" t="s">
        <v>194</v>
      </c>
      <c r="BE541" s="222">
        <f>IF(N541="základní",J541,0)</f>
        <v>0</v>
      </c>
      <c r="BF541" s="222">
        <f>IF(N541="snížená",J541,0)</f>
        <v>0</v>
      </c>
      <c r="BG541" s="222">
        <f>IF(N541="zákl. přenesená",J541,0)</f>
        <v>0</v>
      </c>
      <c r="BH541" s="222">
        <f>IF(N541="sníž. přenesená",J541,0)</f>
        <v>0</v>
      </c>
      <c r="BI541" s="222">
        <f>IF(N541="nulová",J541,0)</f>
        <v>0</v>
      </c>
      <c r="BJ541" s="17" t="s">
        <v>83</v>
      </c>
      <c r="BK541" s="222">
        <f>ROUND(I541*H541,2)</f>
        <v>0</v>
      </c>
      <c r="BL541" s="17" t="s">
        <v>359</v>
      </c>
      <c r="BM541" s="221" t="s">
        <v>4671</v>
      </c>
    </row>
    <row r="542" spans="1:65" s="2" customFormat="1" ht="24" customHeight="1">
      <c r="A542" s="34"/>
      <c r="B542" s="35"/>
      <c r="C542" s="209" t="s">
        <v>1238</v>
      </c>
      <c r="D542" s="209" t="s">
        <v>197</v>
      </c>
      <c r="E542" s="210" t="s">
        <v>1264</v>
      </c>
      <c r="F542" s="211" t="s">
        <v>4672</v>
      </c>
      <c r="G542" s="212" t="s">
        <v>302</v>
      </c>
      <c r="H542" s="213">
        <v>71.47</v>
      </c>
      <c r="I542" s="214"/>
      <c r="J542" s="215">
        <f>ROUND(I542*H542,2)</f>
        <v>0</v>
      </c>
      <c r="K542" s="216"/>
      <c r="L542" s="39"/>
      <c r="M542" s="217" t="s">
        <v>1</v>
      </c>
      <c r="N542" s="218" t="s">
        <v>40</v>
      </c>
      <c r="O542" s="71"/>
      <c r="P542" s="219">
        <f>O542*H542</f>
        <v>0</v>
      </c>
      <c r="Q542" s="219">
        <v>1.5740000000000001E-2</v>
      </c>
      <c r="R542" s="219">
        <f>Q542*H542</f>
        <v>1.1249378000000001</v>
      </c>
      <c r="S542" s="219">
        <v>0</v>
      </c>
      <c r="T542" s="220">
        <f>S542*H542</f>
        <v>0</v>
      </c>
      <c r="U542" s="34"/>
      <c r="V542" s="34"/>
      <c r="W542" s="34"/>
      <c r="X542" s="34"/>
      <c r="Y542" s="34"/>
      <c r="Z542" s="34"/>
      <c r="AA542" s="34"/>
      <c r="AB542" s="34"/>
      <c r="AC542" s="34"/>
      <c r="AD542" s="34"/>
      <c r="AE542" s="34"/>
      <c r="AR542" s="221" t="s">
        <v>359</v>
      </c>
      <c r="AT542" s="221" t="s">
        <v>197</v>
      </c>
      <c r="AU542" s="221" t="s">
        <v>85</v>
      </c>
      <c r="AY542" s="17" t="s">
        <v>194</v>
      </c>
      <c r="BE542" s="222">
        <f>IF(N542="základní",J542,0)</f>
        <v>0</v>
      </c>
      <c r="BF542" s="222">
        <f>IF(N542="snížená",J542,0)</f>
        <v>0</v>
      </c>
      <c r="BG542" s="222">
        <f>IF(N542="zákl. přenesená",J542,0)</f>
        <v>0</v>
      </c>
      <c r="BH542" s="222">
        <f>IF(N542="sníž. přenesená",J542,0)</f>
        <v>0</v>
      </c>
      <c r="BI542" s="222">
        <f>IF(N542="nulová",J542,0)</f>
        <v>0</v>
      </c>
      <c r="BJ542" s="17" t="s">
        <v>83</v>
      </c>
      <c r="BK542" s="222">
        <f>ROUND(I542*H542,2)</f>
        <v>0</v>
      </c>
      <c r="BL542" s="17" t="s">
        <v>359</v>
      </c>
      <c r="BM542" s="221" t="s">
        <v>4673</v>
      </c>
    </row>
    <row r="543" spans="1:65" s="15" customFormat="1" ht="11.25">
      <c r="B543" s="253"/>
      <c r="C543" s="254"/>
      <c r="D543" s="223" t="s">
        <v>287</v>
      </c>
      <c r="E543" s="255" t="s">
        <v>1</v>
      </c>
      <c r="F543" s="256" t="s">
        <v>4674</v>
      </c>
      <c r="G543" s="254"/>
      <c r="H543" s="255" t="s">
        <v>1</v>
      </c>
      <c r="I543" s="257"/>
      <c r="J543" s="254"/>
      <c r="K543" s="254"/>
      <c r="L543" s="258"/>
      <c r="M543" s="259"/>
      <c r="N543" s="260"/>
      <c r="O543" s="260"/>
      <c r="P543" s="260"/>
      <c r="Q543" s="260"/>
      <c r="R543" s="260"/>
      <c r="S543" s="260"/>
      <c r="T543" s="261"/>
      <c r="AT543" s="262" t="s">
        <v>287</v>
      </c>
      <c r="AU543" s="262" t="s">
        <v>85</v>
      </c>
      <c r="AV543" s="15" t="s">
        <v>83</v>
      </c>
      <c r="AW543" s="15" t="s">
        <v>31</v>
      </c>
      <c r="AX543" s="15" t="s">
        <v>75</v>
      </c>
      <c r="AY543" s="262" t="s">
        <v>194</v>
      </c>
    </row>
    <row r="544" spans="1:65" s="13" customFormat="1" ht="11.25">
      <c r="B544" s="231"/>
      <c r="C544" s="232"/>
      <c r="D544" s="223" t="s">
        <v>287</v>
      </c>
      <c r="E544" s="233" t="s">
        <v>1</v>
      </c>
      <c r="F544" s="234" t="s">
        <v>4675</v>
      </c>
      <c r="G544" s="232"/>
      <c r="H544" s="235">
        <v>10.52</v>
      </c>
      <c r="I544" s="236"/>
      <c r="J544" s="232"/>
      <c r="K544" s="232"/>
      <c r="L544" s="237"/>
      <c r="M544" s="238"/>
      <c r="N544" s="239"/>
      <c r="O544" s="239"/>
      <c r="P544" s="239"/>
      <c r="Q544" s="239"/>
      <c r="R544" s="239"/>
      <c r="S544" s="239"/>
      <c r="T544" s="240"/>
      <c r="AT544" s="241" t="s">
        <v>287</v>
      </c>
      <c r="AU544" s="241" t="s">
        <v>85</v>
      </c>
      <c r="AV544" s="13" t="s">
        <v>85</v>
      </c>
      <c r="AW544" s="13" t="s">
        <v>31</v>
      </c>
      <c r="AX544" s="13" t="s">
        <v>75</v>
      </c>
      <c r="AY544" s="241" t="s">
        <v>194</v>
      </c>
    </row>
    <row r="545" spans="1:65" s="15" customFormat="1" ht="11.25">
      <c r="B545" s="253"/>
      <c r="C545" s="254"/>
      <c r="D545" s="223" t="s">
        <v>287</v>
      </c>
      <c r="E545" s="255" t="s">
        <v>1</v>
      </c>
      <c r="F545" s="256" t="s">
        <v>4676</v>
      </c>
      <c r="G545" s="254"/>
      <c r="H545" s="255" t="s">
        <v>1</v>
      </c>
      <c r="I545" s="257"/>
      <c r="J545" s="254"/>
      <c r="K545" s="254"/>
      <c r="L545" s="258"/>
      <c r="M545" s="259"/>
      <c r="N545" s="260"/>
      <c r="O545" s="260"/>
      <c r="P545" s="260"/>
      <c r="Q545" s="260"/>
      <c r="R545" s="260"/>
      <c r="S545" s="260"/>
      <c r="T545" s="261"/>
      <c r="AT545" s="262" t="s">
        <v>287</v>
      </c>
      <c r="AU545" s="262" t="s">
        <v>85</v>
      </c>
      <c r="AV545" s="15" t="s">
        <v>83</v>
      </c>
      <c r="AW545" s="15" t="s">
        <v>31</v>
      </c>
      <c r="AX545" s="15" t="s">
        <v>75</v>
      </c>
      <c r="AY545" s="262" t="s">
        <v>194</v>
      </c>
    </row>
    <row r="546" spans="1:65" s="13" customFormat="1" ht="11.25">
      <c r="B546" s="231"/>
      <c r="C546" s="232"/>
      <c r="D546" s="223" t="s">
        <v>287</v>
      </c>
      <c r="E546" s="233" t="s">
        <v>1</v>
      </c>
      <c r="F546" s="234" t="s">
        <v>4677</v>
      </c>
      <c r="G546" s="232"/>
      <c r="H546" s="235">
        <v>60.95</v>
      </c>
      <c r="I546" s="236"/>
      <c r="J546" s="232"/>
      <c r="K546" s="232"/>
      <c r="L546" s="237"/>
      <c r="M546" s="238"/>
      <c r="N546" s="239"/>
      <c r="O546" s="239"/>
      <c r="P546" s="239"/>
      <c r="Q546" s="239"/>
      <c r="R546" s="239"/>
      <c r="S546" s="239"/>
      <c r="T546" s="240"/>
      <c r="AT546" s="241" t="s">
        <v>287</v>
      </c>
      <c r="AU546" s="241" t="s">
        <v>85</v>
      </c>
      <c r="AV546" s="13" t="s">
        <v>85</v>
      </c>
      <c r="AW546" s="13" t="s">
        <v>31</v>
      </c>
      <c r="AX546" s="13" t="s">
        <v>75</v>
      </c>
      <c r="AY546" s="241" t="s">
        <v>194</v>
      </c>
    </row>
    <row r="547" spans="1:65" s="14" customFormat="1" ht="11.25">
      <c r="B547" s="242"/>
      <c r="C547" s="243"/>
      <c r="D547" s="223" t="s">
        <v>287</v>
      </c>
      <c r="E547" s="244" t="s">
        <v>1</v>
      </c>
      <c r="F547" s="245" t="s">
        <v>290</v>
      </c>
      <c r="G547" s="243"/>
      <c r="H547" s="246">
        <v>71.47</v>
      </c>
      <c r="I547" s="247"/>
      <c r="J547" s="243"/>
      <c r="K547" s="243"/>
      <c r="L547" s="248"/>
      <c r="M547" s="249"/>
      <c r="N547" s="250"/>
      <c r="O547" s="250"/>
      <c r="P547" s="250"/>
      <c r="Q547" s="250"/>
      <c r="R547" s="250"/>
      <c r="S547" s="250"/>
      <c r="T547" s="251"/>
      <c r="AT547" s="252" t="s">
        <v>287</v>
      </c>
      <c r="AU547" s="252" t="s">
        <v>85</v>
      </c>
      <c r="AV547" s="14" t="s">
        <v>207</v>
      </c>
      <c r="AW547" s="14" t="s">
        <v>31</v>
      </c>
      <c r="AX547" s="14" t="s">
        <v>83</v>
      </c>
      <c r="AY547" s="252" t="s">
        <v>194</v>
      </c>
    </row>
    <row r="548" spans="1:65" s="2" customFormat="1" ht="24" customHeight="1">
      <c r="A548" s="34"/>
      <c r="B548" s="35"/>
      <c r="C548" s="209" t="s">
        <v>1242</v>
      </c>
      <c r="D548" s="209" t="s">
        <v>197</v>
      </c>
      <c r="E548" s="210" t="s">
        <v>1268</v>
      </c>
      <c r="F548" s="211" t="s">
        <v>4678</v>
      </c>
      <c r="G548" s="212" t="s">
        <v>302</v>
      </c>
      <c r="H548" s="213">
        <v>14.4</v>
      </c>
      <c r="I548" s="214"/>
      <c r="J548" s="215">
        <f>ROUND(I548*H548,2)</f>
        <v>0</v>
      </c>
      <c r="K548" s="216"/>
      <c r="L548" s="39"/>
      <c r="M548" s="217" t="s">
        <v>1</v>
      </c>
      <c r="N548" s="218" t="s">
        <v>40</v>
      </c>
      <c r="O548" s="71"/>
      <c r="P548" s="219">
        <f>O548*H548</f>
        <v>0</v>
      </c>
      <c r="Q548" s="219">
        <v>3.397E-2</v>
      </c>
      <c r="R548" s="219">
        <f>Q548*H548</f>
        <v>0.48916799999999999</v>
      </c>
      <c r="S548" s="219">
        <v>0</v>
      </c>
      <c r="T548" s="220">
        <f>S548*H548</f>
        <v>0</v>
      </c>
      <c r="U548" s="34"/>
      <c r="V548" s="34"/>
      <c r="W548" s="34"/>
      <c r="X548" s="34"/>
      <c r="Y548" s="34"/>
      <c r="Z548" s="34"/>
      <c r="AA548" s="34"/>
      <c r="AB548" s="34"/>
      <c r="AC548" s="34"/>
      <c r="AD548" s="34"/>
      <c r="AE548" s="34"/>
      <c r="AR548" s="221" t="s">
        <v>359</v>
      </c>
      <c r="AT548" s="221" t="s">
        <v>197</v>
      </c>
      <c r="AU548" s="221" t="s">
        <v>85</v>
      </c>
      <c r="AY548" s="17" t="s">
        <v>194</v>
      </c>
      <c r="BE548" s="222">
        <f>IF(N548="základní",J548,0)</f>
        <v>0</v>
      </c>
      <c r="BF548" s="222">
        <f>IF(N548="snížená",J548,0)</f>
        <v>0</v>
      </c>
      <c r="BG548" s="222">
        <f>IF(N548="zákl. přenesená",J548,0)</f>
        <v>0</v>
      </c>
      <c r="BH548" s="222">
        <f>IF(N548="sníž. přenesená",J548,0)</f>
        <v>0</v>
      </c>
      <c r="BI548" s="222">
        <f>IF(N548="nulová",J548,0)</f>
        <v>0</v>
      </c>
      <c r="BJ548" s="17" t="s">
        <v>83</v>
      </c>
      <c r="BK548" s="222">
        <f>ROUND(I548*H548,2)</f>
        <v>0</v>
      </c>
      <c r="BL548" s="17" t="s">
        <v>359</v>
      </c>
      <c r="BM548" s="221" t="s">
        <v>4679</v>
      </c>
    </row>
    <row r="549" spans="1:65" s="2" customFormat="1" ht="24" customHeight="1">
      <c r="A549" s="34"/>
      <c r="B549" s="35"/>
      <c r="C549" s="209" t="s">
        <v>1247</v>
      </c>
      <c r="D549" s="209" t="s">
        <v>197</v>
      </c>
      <c r="E549" s="210" t="s">
        <v>1272</v>
      </c>
      <c r="F549" s="211" t="s">
        <v>1273</v>
      </c>
      <c r="G549" s="212" t="s">
        <v>302</v>
      </c>
      <c r="H549" s="213">
        <v>4.96</v>
      </c>
      <c r="I549" s="214"/>
      <c r="J549" s="215">
        <f>ROUND(I549*H549,2)</f>
        <v>0</v>
      </c>
      <c r="K549" s="216"/>
      <c r="L549" s="39"/>
      <c r="M549" s="217" t="s">
        <v>1</v>
      </c>
      <c r="N549" s="218" t="s">
        <v>40</v>
      </c>
      <c r="O549" s="71"/>
      <c r="P549" s="219">
        <f>O549*H549</f>
        <v>0</v>
      </c>
      <c r="Q549" s="219">
        <v>1.1809999999999999E-2</v>
      </c>
      <c r="R549" s="219">
        <f>Q549*H549</f>
        <v>5.8577599999999994E-2</v>
      </c>
      <c r="S549" s="219">
        <v>0</v>
      </c>
      <c r="T549" s="220">
        <f>S549*H549</f>
        <v>0</v>
      </c>
      <c r="U549" s="34"/>
      <c r="V549" s="34"/>
      <c r="W549" s="34"/>
      <c r="X549" s="34"/>
      <c r="Y549" s="34"/>
      <c r="Z549" s="34"/>
      <c r="AA549" s="34"/>
      <c r="AB549" s="34"/>
      <c r="AC549" s="34"/>
      <c r="AD549" s="34"/>
      <c r="AE549" s="34"/>
      <c r="AR549" s="221" t="s">
        <v>359</v>
      </c>
      <c r="AT549" s="221" t="s">
        <v>197</v>
      </c>
      <c r="AU549" s="221" t="s">
        <v>85</v>
      </c>
      <c r="AY549" s="17" t="s">
        <v>194</v>
      </c>
      <c r="BE549" s="222">
        <f>IF(N549="základní",J549,0)</f>
        <v>0</v>
      </c>
      <c r="BF549" s="222">
        <f>IF(N549="snížená",J549,0)</f>
        <v>0</v>
      </c>
      <c r="BG549" s="222">
        <f>IF(N549="zákl. přenesená",J549,0)</f>
        <v>0</v>
      </c>
      <c r="BH549" s="222">
        <f>IF(N549="sníž. přenesená",J549,0)</f>
        <v>0</v>
      </c>
      <c r="BI549" s="222">
        <f>IF(N549="nulová",J549,0)</f>
        <v>0</v>
      </c>
      <c r="BJ549" s="17" t="s">
        <v>83</v>
      </c>
      <c r="BK549" s="222">
        <f>ROUND(I549*H549,2)</f>
        <v>0</v>
      </c>
      <c r="BL549" s="17" t="s">
        <v>359</v>
      </c>
      <c r="BM549" s="221" t="s">
        <v>1274</v>
      </c>
    </row>
    <row r="550" spans="1:65" s="2" customFormat="1" ht="29.25">
      <c r="A550" s="34"/>
      <c r="B550" s="35"/>
      <c r="C550" s="36"/>
      <c r="D550" s="223" t="s">
        <v>203</v>
      </c>
      <c r="E550" s="36"/>
      <c r="F550" s="224" t="s">
        <v>1275</v>
      </c>
      <c r="G550" s="36"/>
      <c r="H550" s="36"/>
      <c r="I550" s="122"/>
      <c r="J550" s="36"/>
      <c r="K550" s="36"/>
      <c r="L550" s="39"/>
      <c r="M550" s="225"/>
      <c r="N550" s="226"/>
      <c r="O550" s="71"/>
      <c r="P550" s="71"/>
      <c r="Q550" s="71"/>
      <c r="R550" s="71"/>
      <c r="S550" s="71"/>
      <c r="T550" s="72"/>
      <c r="U550" s="34"/>
      <c r="V550" s="34"/>
      <c r="W550" s="34"/>
      <c r="X550" s="34"/>
      <c r="Y550" s="34"/>
      <c r="Z550" s="34"/>
      <c r="AA550" s="34"/>
      <c r="AB550" s="34"/>
      <c r="AC550" s="34"/>
      <c r="AD550" s="34"/>
      <c r="AE550" s="34"/>
      <c r="AT550" s="17" t="s">
        <v>203</v>
      </c>
      <c r="AU550" s="17" t="s">
        <v>85</v>
      </c>
    </row>
    <row r="551" spans="1:65" s="2" customFormat="1" ht="24" customHeight="1">
      <c r="A551" s="34"/>
      <c r="B551" s="35"/>
      <c r="C551" s="209" t="s">
        <v>1251</v>
      </c>
      <c r="D551" s="209" t="s">
        <v>197</v>
      </c>
      <c r="E551" s="210" t="s">
        <v>1281</v>
      </c>
      <c r="F551" s="211" t="s">
        <v>1282</v>
      </c>
      <c r="G551" s="212" t="s">
        <v>302</v>
      </c>
      <c r="H551" s="213">
        <v>170.02</v>
      </c>
      <c r="I551" s="214"/>
      <c r="J551" s="215">
        <f>ROUND(I551*H551,2)</f>
        <v>0</v>
      </c>
      <c r="K551" s="216"/>
      <c r="L551" s="39"/>
      <c r="M551" s="217" t="s">
        <v>1</v>
      </c>
      <c r="N551" s="218" t="s">
        <v>40</v>
      </c>
      <c r="O551" s="71"/>
      <c r="P551" s="219">
        <f>O551*H551</f>
        <v>0</v>
      </c>
      <c r="Q551" s="219">
        <v>1.223E-2</v>
      </c>
      <c r="R551" s="219">
        <f>Q551*H551</f>
        <v>2.0793446000000002</v>
      </c>
      <c r="S551" s="219">
        <v>0</v>
      </c>
      <c r="T551" s="220">
        <f>S551*H551</f>
        <v>0</v>
      </c>
      <c r="U551" s="34"/>
      <c r="V551" s="34"/>
      <c r="W551" s="34"/>
      <c r="X551" s="34"/>
      <c r="Y551" s="34"/>
      <c r="Z551" s="34"/>
      <c r="AA551" s="34"/>
      <c r="AB551" s="34"/>
      <c r="AC551" s="34"/>
      <c r="AD551" s="34"/>
      <c r="AE551" s="34"/>
      <c r="AR551" s="221" t="s">
        <v>359</v>
      </c>
      <c r="AT551" s="221" t="s">
        <v>197</v>
      </c>
      <c r="AU551" s="221" t="s">
        <v>85</v>
      </c>
      <c r="AY551" s="17" t="s">
        <v>194</v>
      </c>
      <c r="BE551" s="222">
        <f>IF(N551="základní",J551,0)</f>
        <v>0</v>
      </c>
      <c r="BF551" s="222">
        <f>IF(N551="snížená",J551,0)</f>
        <v>0</v>
      </c>
      <c r="BG551" s="222">
        <f>IF(N551="zákl. přenesená",J551,0)</f>
        <v>0</v>
      </c>
      <c r="BH551" s="222">
        <f>IF(N551="sníž. přenesená",J551,0)</f>
        <v>0</v>
      </c>
      <c r="BI551" s="222">
        <f>IF(N551="nulová",J551,0)</f>
        <v>0</v>
      </c>
      <c r="BJ551" s="17" t="s">
        <v>83</v>
      </c>
      <c r="BK551" s="222">
        <f>ROUND(I551*H551,2)</f>
        <v>0</v>
      </c>
      <c r="BL551" s="17" t="s">
        <v>359</v>
      </c>
      <c r="BM551" s="221" t="s">
        <v>1283</v>
      </c>
    </row>
    <row r="552" spans="1:65" s="2" customFormat="1" ht="24" customHeight="1">
      <c r="A552" s="34"/>
      <c r="B552" s="35"/>
      <c r="C552" s="209" t="s">
        <v>1255</v>
      </c>
      <c r="D552" s="209" t="s">
        <v>197</v>
      </c>
      <c r="E552" s="210" t="s">
        <v>4680</v>
      </c>
      <c r="F552" s="211" t="s">
        <v>4681</v>
      </c>
      <c r="G552" s="212" t="s">
        <v>302</v>
      </c>
      <c r="H552" s="213">
        <v>6.94</v>
      </c>
      <c r="I552" s="214"/>
      <c r="J552" s="215">
        <f>ROUND(I552*H552,2)</f>
        <v>0</v>
      </c>
      <c r="K552" s="216"/>
      <c r="L552" s="39"/>
      <c r="M552" s="217" t="s">
        <v>1</v>
      </c>
      <c r="N552" s="218" t="s">
        <v>40</v>
      </c>
      <c r="O552" s="71"/>
      <c r="P552" s="219">
        <f>O552*H552</f>
        <v>0</v>
      </c>
      <c r="Q552" s="219">
        <v>1.1809999999999999E-2</v>
      </c>
      <c r="R552" s="219">
        <f>Q552*H552</f>
        <v>8.1961400000000004E-2</v>
      </c>
      <c r="S552" s="219">
        <v>0</v>
      </c>
      <c r="T552" s="220">
        <f>S552*H552</f>
        <v>0</v>
      </c>
      <c r="U552" s="34"/>
      <c r="V552" s="34"/>
      <c r="W552" s="34"/>
      <c r="X552" s="34"/>
      <c r="Y552" s="34"/>
      <c r="Z552" s="34"/>
      <c r="AA552" s="34"/>
      <c r="AB552" s="34"/>
      <c r="AC552" s="34"/>
      <c r="AD552" s="34"/>
      <c r="AE552" s="34"/>
      <c r="AR552" s="221" t="s">
        <v>359</v>
      </c>
      <c r="AT552" s="221" t="s">
        <v>197</v>
      </c>
      <c r="AU552" s="221" t="s">
        <v>85</v>
      </c>
      <c r="AY552" s="17" t="s">
        <v>194</v>
      </c>
      <c r="BE552" s="222">
        <f>IF(N552="základní",J552,0)</f>
        <v>0</v>
      </c>
      <c r="BF552" s="222">
        <f>IF(N552="snížená",J552,0)</f>
        <v>0</v>
      </c>
      <c r="BG552" s="222">
        <f>IF(N552="zákl. přenesená",J552,0)</f>
        <v>0</v>
      </c>
      <c r="BH552" s="222">
        <f>IF(N552="sníž. přenesená",J552,0)</f>
        <v>0</v>
      </c>
      <c r="BI552" s="222">
        <f>IF(N552="nulová",J552,0)</f>
        <v>0</v>
      </c>
      <c r="BJ552" s="17" t="s">
        <v>83</v>
      </c>
      <c r="BK552" s="222">
        <f>ROUND(I552*H552,2)</f>
        <v>0</v>
      </c>
      <c r="BL552" s="17" t="s">
        <v>359</v>
      </c>
      <c r="BM552" s="221" t="s">
        <v>4682</v>
      </c>
    </row>
    <row r="553" spans="1:65" s="15" customFormat="1" ht="11.25">
      <c r="B553" s="253"/>
      <c r="C553" s="254"/>
      <c r="D553" s="223" t="s">
        <v>287</v>
      </c>
      <c r="E553" s="255" t="s">
        <v>1</v>
      </c>
      <c r="F553" s="256" t="s">
        <v>4683</v>
      </c>
      <c r="G553" s="254"/>
      <c r="H553" s="255" t="s">
        <v>1</v>
      </c>
      <c r="I553" s="257"/>
      <c r="J553" s="254"/>
      <c r="K553" s="254"/>
      <c r="L553" s="258"/>
      <c r="M553" s="259"/>
      <c r="N553" s="260"/>
      <c r="O553" s="260"/>
      <c r="P553" s="260"/>
      <c r="Q553" s="260"/>
      <c r="R553" s="260"/>
      <c r="S553" s="260"/>
      <c r="T553" s="261"/>
      <c r="AT553" s="262" t="s">
        <v>287</v>
      </c>
      <c r="AU553" s="262" t="s">
        <v>85</v>
      </c>
      <c r="AV553" s="15" t="s">
        <v>83</v>
      </c>
      <c r="AW553" s="15" t="s">
        <v>31</v>
      </c>
      <c r="AX553" s="15" t="s">
        <v>75</v>
      </c>
      <c r="AY553" s="262" t="s">
        <v>194</v>
      </c>
    </row>
    <row r="554" spans="1:65" s="13" customFormat="1" ht="11.25">
      <c r="B554" s="231"/>
      <c r="C554" s="232"/>
      <c r="D554" s="223" t="s">
        <v>287</v>
      </c>
      <c r="E554" s="233" t="s">
        <v>1</v>
      </c>
      <c r="F554" s="234" t="s">
        <v>4684</v>
      </c>
      <c r="G554" s="232"/>
      <c r="H554" s="235">
        <v>3.88</v>
      </c>
      <c r="I554" s="236"/>
      <c r="J554" s="232"/>
      <c r="K554" s="232"/>
      <c r="L554" s="237"/>
      <c r="M554" s="238"/>
      <c r="N554" s="239"/>
      <c r="O554" s="239"/>
      <c r="P554" s="239"/>
      <c r="Q554" s="239"/>
      <c r="R554" s="239"/>
      <c r="S554" s="239"/>
      <c r="T554" s="240"/>
      <c r="AT554" s="241" t="s">
        <v>287</v>
      </c>
      <c r="AU554" s="241" t="s">
        <v>85</v>
      </c>
      <c r="AV554" s="13" t="s">
        <v>85</v>
      </c>
      <c r="AW554" s="13" t="s">
        <v>31</v>
      </c>
      <c r="AX554" s="13" t="s">
        <v>75</v>
      </c>
      <c r="AY554" s="241" t="s">
        <v>194</v>
      </c>
    </row>
    <row r="555" spans="1:65" s="13" customFormat="1" ht="11.25">
      <c r="B555" s="231"/>
      <c r="C555" s="232"/>
      <c r="D555" s="223" t="s">
        <v>287</v>
      </c>
      <c r="E555" s="233" t="s">
        <v>1</v>
      </c>
      <c r="F555" s="234" t="s">
        <v>4685</v>
      </c>
      <c r="G555" s="232"/>
      <c r="H555" s="235">
        <v>3.06</v>
      </c>
      <c r="I555" s="236"/>
      <c r="J555" s="232"/>
      <c r="K555" s="232"/>
      <c r="L555" s="237"/>
      <c r="M555" s="238"/>
      <c r="N555" s="239"/>
      <c r="O555" s="239"/>
      <c r="P555" s="239"/>
      <c r="Q555" s="239"/>
      <c r="R555" s="239"/>
      <c r="S555" s="239"/>
      <c r="T555" s="240"/>
      <c r="AT555" s="241" t="s">
        <v>287</v>
      </c>
      <c r="AU555" s="241" t="s">
        <v>85</v>
      </c>
      <c r="AV555" s="13" t="s">
        <v>85</v>
      </c>
      <c r="AW555" s="13" t="s">
        <v>31</v>
      </c>
      <c r="AX555" s="13" t="s">
        <v>75</v>
      </c>
      <c r="AY555" s="241" t="s">
        <v>194</v>
      </c>
    </row>
    <row r="556" spans="1:65" s="14" customFormat="1" ht="11.25">
      <c r="B556" s="242"/>
      <c r="C556" s="243"/>
      <c r="D556" s="223" t="s">
        <v>287</v>
      </c>
      <c r="E556" s="244" t="s">
        <v>1</v>
      </c>
      <c r="F556" s="245" t="s">
        <v>290</v>
      </c>
      <c r="G556" s="243"/>
      <c r="H556" s="246">
        <v>6.94</v>
      </c>
      <c r="I556" s="247"/>
      <c r="J556" s="243"/>
      <c r="K556" s="243"/>
      <c r="L556" s="248"/>
      <c r="M556" s="249"/>
      <c r="N556" s="250"/>
      <c r="O556" s="250"/>
      <c r="P556" s="250"/>
      <c r="Q556" s="250"/>
      <c r="R556" s="250"/>
      <c r="S556" s="250"/>
      <c r="T556" s="251"/>
      <c r="AT556" s="252" t="s">
        <v>287</v>
      </c>
      <c r="AU556" s="252" t="s">
        <v>85</v>
      </c>
      <c r="AV556" s="14" t="s">
        <v>207</v>
      </c>
      <c r="AW556" s="14" t="s">
        <v>31</v>
      </c>
      <c r="AX556" s="14" t="s">
        <v>83</v>
      </c>
      <c r="AY556" s="252" t="s">
        <v>194</v>
      </c>
    </row>
    <row r="557" spans="1:65" s="2" customFormat="1" ht="24" customHeight="1">
      <c r="A557" s="34"/>
      <c r="B557" s="35"/>
      <c r="C557" s="209" t="s">
        <v>1259</v>
      </c>
      <c r="D557" s="209" t="s">
        <v>197</v>
      </c>
      <c r="E557" s="210" t="s">
        <v>4686</v>
      </c>
      <c r="F557" s="211" t="s">
        <v>4687</v>
      </c>
      <c r="G557" s="212" t="s">
        <v>302</v>
      </c>
      <c r="H557" s="213">
        <v>256.42</v>
      </c>
      <c r="I557" s="214"/>
      <c r="J557" s="215">
        <f>ROUND(I557*H557,2)</f>
        <v>0</v>
      </c>
      <c r="K557" s="216"/>
      <c r="L557" s="39"/>
      <c r="M557" s="217" t="s">
        <v>1</v>
      </c>
      <c r="N557" s="218" t="s">
        <v>40</v>
      </c>
      <c r="O557" s="71"/>
      <c r="P557" s="219">
        <f>O557*H557</f>
        <v>0</v>
      </c>
      <c r="Q557" s="219">
        <v>1.694E-2</v>
      </c>
      <c r="R557" s="219">
        <f>Q557*H557</f>
        <v>4.3437548000000001</v>
      </c>
      <c r="S557" s="219">
        <v>0</v>
      </c>
      <c r="T557" s="220">
        <f>S557*H557</f>
        <v>0</v>
      </c>
      <c r="U557" s="34"/>
      <c r="V557" s="34"/>
      <c r="W557" s="34"/>
      <c r="X557" s="34"/>
      <c r="Y557" s="34"/>
      <c r="Z557" s="34"/>
      <c r="AA557" s="34"/>
      <c r="AB557" s="34"/>
      <c r="AC557" s="34"/>
      <c r="AD557" s="34"/>
      <c r="AE557" s="34"/>
      <c r="AR557" s="221" t="s">
        <v>359</v>
      </c>
      <c r="AT557" s="221" t="s">
        <v>197</v>
      </c>
      <c r="AU557" s="221" t="s">
        <v>85</v>
      </c>
      <c r="AY557" s="17" t="s">
        <v>194</v>
      </c>
      <c r="BE557" s="222">
        <f>IF(N557="základní",J557,0)</f>
        <v>0</v>
      </c>
      <c r="BF557" s="222">
        <f>IF(N557="snížená",J557,0)</f>
        <v>0</v>
      </c>
      <c r="BG557" s="222">
        <f>IF(N557="zákl. přenesená",J557,0)</f>
        <v>0</v>
      </c>
      <c r="BH557" s="222">
        <f>IF(N557="sníž. přenesená",J557,0)</f>
        <v>0</v>
      </c>
      <c r="BI557" s="222">
        <f>IF(N557="nulová",J557,0)</f>
        <v>0</v>
      </c>
      <c r="BJ557" s="17" t="s">
        <v>83</v>
      </c>
      <c r="BK557" s="222">
        <f>ROUND(I557*H557,2)</f>
        <v>0</v>
      </c>
      <c r="BL557" s="17" t="s">
        <v>359</v>
      </c>
      <c r="BM557" s="221" t="s">
        <v>4688</v>
      </c>
    </row>
    <row r="558" spans="1:65" s="2" customFormat="1" ht="24" customHeight="1">
      <c r="A558" s="34"/>
      <c r="B558" s="35"/>
      <c r="C558" s="209" t="s">
        <v>1263</v>
      </c>
      <c r="D558" s="209" t="s">
        <v>197</v>
      </c>
      <c r="E558" s="210" t="s">
        <v>1285</v>
      </c>
      <c r="F558" s="211" t="s">
        <v>1286</v>
      </c>
      <c r="G558" s="212" t="s">
        <v>302</v>
      </c>
      <c r="H558" s="213">
        <v>701.7</v>
      </c>
      <c r="I558" s="214"/>
      <c r="J558" s="215">
        <f>ROUND(I558*H558,2)</f>
        <v>0</v>
      </c>
      <c r="K558" s="216"/>
      <c r="L558" s="39"/>
      <c r="M558" s="217" t="s">
        <v>1</v>
      </c>
      <c r="N558" s="218" t="s">
        <v>40</v>
      </c>
      <c r="O558" s="71"/>
      <c r="P558" s="219">
        <f>O558*H558</f>
        <v>0</v>
      </c>
      <c r="Q558" s="219">
        <v>1.39E-3</v>
      </c>
      <c r="R558" s="219">
        <f>Q558*H558</f>
        <v>0.97536299999999998</v>
      </c>
      <c r="S558" s="219">
        <v>0</v>
      </c>
      <c r="T558" s="220">
        <f>S558*H558</f>
        <v>0</v>
      </c>
      <c r="U558" s="34"/>
      <c r="V558" s="34"/>
      <c r="W558" s="34"/>
      <c r="X558" s="34"/>
      <c r="Y558" s="34"/>
      <c r="Z558" s="34"/>
      <c r="AA558" s="34"/>
      <c r="AB558" s="34"/>
      <c r="AC558" s="34"/>
      <c r="AD558" s="34"/>
      <c r="AE558" s="34"/>
      <c r="AR558" s="221" t="s">
        <v>207</v>
      </c>
      <c r="AT558" s="221" t="s">
        <v>197</v>
      </c>
      <c r="AU558" s="221" t="s">
        <v>85</v>
      </c>
      <c r="AY558" s="17" t="s">
        <v>194</v>
      </c>
      <c r="BE558" s="222">
        <f>IF(N558="základní",J558,0)</f>
        <v>0</v>
      </c>
      <c r="BF558" s="222">
        <f>IF(N558="snížená",J558,0)</f>
        <v>0</v>
      </c>
      <c r="BG558" s="222">
        <f>IF(N558="zákl. přenesená",J558,0)</f>
        <v>0</v>
      </c>
      <c r="BH558" s="222">
        <f>IF(N558="sníž. přenesená",J558,0)</f>
        <v>0</v>
      </c>
      <c r="BI558" s="222">
        <f>IF(N558="nulová",J558,0)</f>
        <v>0</v>
      </c>
      <c r="BJ558" s="17" t="s">
        <v>83</v>
      </c>
      <c r="BK558" s="222">
        <f>ROUND(I558*H558,2)</f>
        <v>0</v>
      </c>
      <c r="BL558" s="17" t="s">
        <v>207</v>
      </c>
      <c r="BM558" s="221" t="s">
        <v>1287</v>
      </c>
    </row>
    <row r="559" spans="1:65" s="2" customFormat="1" ht="24" customHeight="1">
      <c r="A559" s="34"/>
      <c r="B559" s="35"/>
      <c r="C559" s="266" t="s">
        <v>1267</v>
      </c>
      <c r="D559" s="266" t="s">
        <v>436</v>
      </c>
      <c r="E559" s="267" t="s">
        <v>1289</v>
      </c>
      <c r="F559" s="268" t="s">
        <v>1290</v>
      </c>
      <c r="G559" s="269" t="s">
        <v>302</v>
      </c>
      <c r="H559" s="270">
        <v>736.78499999999997</v>
      </c>
      <c r="I559" s="271"/>
      <c r="J559" s="272">
        <f>ROUND(I559*H559,2)</f>
        <v>0</v>
      </c>
      <c r="K559" s="273"/>
      <c r="L559" s="274"/>
      <c r="M559" s="275" t="s">
        <v>1</v>
      </c>
      <c r="N559" s="276" t="s">
        <v>40</v>
      </c>
      <c r="O559" s="71"/>
      <c r="P559" s="219">
        <f>O559*H559</f>
        <v>0</v>
      </c>
      <c r="Q559" s="219">
        <v>8.0000000000000002E-3</v>
      </c>
      <c r="R559" s="219">
        <f>Q559*H559</f>
        <v>5.8942800000000002</v>
      </c>
      <c r="S559" s="219">
        <v>0</v>
      </c>
      <c r="T559" s="220">
        <f>S559*H559</f>
        <v>0</v>
      </c>
      <c r="U559" s="34"/>
      <c r="V559" s="34"/>
      <c r="W559" s="34"/>
      <c r="X559" s="34"/>
      <c r="Y559" s="34"/>
      <c r="Z559" s="34"/>
      <c r="AA559" s="34"/>
      <c r="AB559" s="34"/>
      <c r="AC559" s="34"/>
      <c r="AD559" s="34"/>
      <c r="AE559" s="34"/>
      <c r="AR559" s="221" t="s">
        <v>232</v>
      </c>
      <c r="AT559" s="221" t="s">
        <v>436</v>
      </c>
      <c r="AU559" s="221" t="s">
        <v>85</v>
      </c>
      <c r="AY559" s="17" t="s">
        <v>194</v>
      </c>
      <c r="BE559" s="222">
        <f>IF(N559="základní",J559,0)</f>
        <v>0</v>
      </c>
      <c r="BF559" s="222">
        <f>IF(N559="snížená",J559,0)</f>
        <v>0</v>
      </c>
      <c r="BG559" s="222">
        <f>IF(N559="zákl. přenesená",J559,0)</f>
        <v>0</v>
      </c>
      <c r="BH559" s="222">
        <f>IF(N559="sníž. přenesená",J559,0)</f>
        <v>0</v>
      </c>
      <c r="BI559" s="222">
        <f>IF(N559="nulová",J559,0)</f>
        <v>0</v>
      </c>
      <c r="BJ559" s="17" t="s">
        <v>83</v>
      </c>
      <c r="BK559" s="222">
        <f>ROUND(I559*H559,2)</f>
        <v>0</v>
      </c>
      <c r="BL559" s="17" t="s">
        <v>207</v>
      </c>
      <c r="BM559" s="221" t="s">
        <v>1291</v>
      </c>
    </row>
    <row r="560" spans="1:65" s="13" customFormat="1" ht="11.25">
      <c r="B560" s="231"/>
      <c r="C560" s="232"/>
      <c r="D560" s="223" t="s">
        <v>287</v>
      </c>
      <c r="E560" s="232"/>
      <c r="F560" s="234" t="s">
        <v>4689</v>
      </c>
      <c r="G560" s="232"/>
      <c r="H560" s="235">
        <v>736.78499999999997</v>
      </c>
      <c r="I560" s="236"/>
      <c r="J560" s="232"/>
      <c r="K560" s="232"/>
      <c r="L560" s="237"/>
      <c r="M560" s="238"/>
      <c r="N560" s="239"/>
      <c r="O560" s="239"/>
      <c r="P560" s="239"/>
      <c r="Q560" s="239"/>
      <c r="R560" s="239"/>
      <c r="S560" s="239"/>
      <c r="T560" s="240"/>
      <c r="AT560" s="241" t="s">
        <v>287</v>
      </c>
      <c r="AU560" s="241" t="s">
        <v>85</v>
      </c>
      <c r="AV560" s="13" t="s">
        <v>85</v>
      </c>
      <c r="AW560" s="13" t="s">
        <v>4</v>
      </c>
      <c r="AX560" s="13" t="s">
        <v>83</v>
      </c>
      <c r="AY560" s="241" t="s">
        <v>194</v>
      </c>
    </row>
    <row r="561" spans="1:65" s="2" customFormat="1" ht="24" customHeight="1">
      <c r="A561" s="34"/>
      <c r="B561" s="35"/>
      <c r="C561" s="209" t="s">
        <v>1271</v>
      </c>
      <c r="D561" s="209" t="s">
        <v>197</v>
      </c>
      <c r="E561" s="210" t="s">
        <v>1294</v>
      </c>
      <c r="F561" s="211" t="s">
        <v>1295</v>
      </c>
      <c r="G561" s="212" t="s">
        <v>302</v>
      </c>
      <c r="H561" s="213">
        <v>386.68</v>
      </c>
      <c r="I561" s="214"/>
      <c r="J561" s="215">
        <f>ROUND(I561*H561,2)</f>
        <v>0</v>
      </c>
      <c r="K561" s="216"/>
      <c r="L561" s="39"/>
      <c r="M561" s="217" t="s">
        <v>1</v>
      </c>
      <c r="N561" s="218" t="s">
        <v>40</v>
      </c>
      <c r="O561" s="71"/>
      <c r="P561" s="219">
        <f>O561*H561</f>
        <v>0</v>
      </c>
      <c r="Q561" s="219">
        <v>3.7940000000000002E-2</v>
      </c>
      <c r="R561" s="219">
        <f>Q561*H561</f>
        <v>14.6706392</v>
      </c>
      <c r="S561" s="219">
        <v>0</v>
      </c>
      <c r="T561" s="220">
        <f>S561*H561</f>
        <v>0</v>
      </c>
      <c r="U561" s="34"/>
      <c r="V561" s="34"/>
      <c r="W561" s="34"/>
      <c r="X561" s="34"/>
      <c r="Y561" s="34"/>
      <c r="Z561" s="34"/>
      <c r="AA561" s="34"/>
      <c r="AB561" s="34"/>
      <c r="AC561" s="34"/>
      <c r="AD561" s="34"/>
      <c r="AE561" s="34"/>
      <c r="AR561" s="221" t="s">
        <v>359</v>
      </c>
      <c r="AT561" s="221" t="s">
        <v>197</v>
      </c>
      <c r="AU561" s="221" t="s">
        <v>85</v>
      </c>
      <c r="AY561" s="17" t="s">
        <v>194</v>
      </c>
      <c r="BE561" s="222">
        <f>IF(N561="základní",J561,0)</f>
        <v>0</v>
      </c>
      <c r="BF561" s="222">
        <f>IF(N561="snížená",J561,0)</f>
        <v>0</v>
      </c>
      <c r="BG561" s="222">
        <f>IF(N561="zákl. přenesená",J561,0)</f>
        <v>0</v>
      </c>
      <c r="BH561" s="222">
        <f>IF(N561="sníž. přenesená",J561,0)</f>
        <v>0</v>
      </c>
      <c r="BI561" s="222">
        <f>IF(N561="nulová",J561,0)</f>
        <v>0</v>
      </c>
      <c r="BJ561" s="17" t="s">
        <v>83</v>
      </c>
      <c r="BK561" s="222">
        <f>ROUND(I561*H561,2)</f>
        <v>0</v>
      </c>
      <c r="BL561" s="17" t="s">
        <v>359</v>
      </c>
      <c r="BM561" s="221" t="s">
        <v>1296</v>
      </c>
    </row>
    <row r="562" spans="1:65" s="2" customFormat="1" ht="24" customHeight="1">
      <c r="A562" s="34"/>
      <c r="B562" s="35"/>
      <c r="C562" s="209" t="s">
        <v>1276</v>
      </c>
      <c r="D562" s="209" t="s">
        <v>197</v>
      </c>
      <c r="E562" s="210" t="s">
        <v>4690</v>
      </c>
      <c r="F562" s="211" t="s">
        <v>4691</v>
      </c>
      <c r="G562" s="212" t="s">
        <v>302</v>
      </c>
      <c r="H562" s="213">
        <v>9.67</v>
      </c>
      <c r="I562" s="214"/>
      <c r="J562" s="215">
        <f>ROUND(I562*H562,2)</f>
        <v>0</v>
      </c>
      <c r="K562" s="216"/>
      <c r="L562" s="39"/>
      <c r="M562" s="217" t="s">
        <v>1</v>
      </c>
      <c r="N562" s="218" t="s">
        <v>40</v>
      </c>
      <c r="O562" s="71"/>
      <c r="P562" s="219">
        <f>O562*H562</f>
        <v>0</v>
      </c>
      <c r="Q562" s="219">
        <v>2.9839999999999998E-2</v>
      </c>
      <c r="R562" s="219">
        <f>Q562*H562</f>
        <v>0.2885528</v>
      </c>
      <c r="S562" s="219">
        <v>0</v>
      </c>
      <c r="T562" s="220">
        <f>S562*H562</f>
        <v>0</v>
      </c>
      <c r="U562" s="34"/>
      <c r="V562" s="34"/>
      <c r="W562" s="34"/>
      <c r="X562" s="34"/>
      <c r="Y562" s="34"/>
      <c r="Z562" s="34"/>
      <c r="AA562" s="34"/>
      <c r="AB562" s="34"/>
      <c r="AC562" s="34"/>
      <c r="AD562" s="34"/>
      <c r="AE562" s="34"/>
      <c r="AR562" s="221" t="s">
        <v>359</v>
      </c>
      <c r="AT562" s="221" t="s">
        <v>197</v>
      </c>
      <c r="AU562" s="221" t="s">
        <v>85</v>
      </c>
      <c r="AY562" s="17" t="s">
        <v>194</v>
      </c>
      <c r="BE562" s="222">
        <f>IF(N562="základní",J562,0)</f>
        <v>0</v>
      </c>
      <c r="BF562" s="222">
        <f>IF(N562="snížená",J562,0)</f>
        <v>0</v>
      </c>
      <c r="BG562" s="222">
        <f>IF(N562="zákl. přenesená",J562,0)</f>
        <v>0</v>
      </c>
      <c r="BH562" s="222">
        <f>IF(N562="sníž. přenesená",J562,0)</f>
        <v>0</v>
      </c>
      <c r="BI562" s="222">
        <f>IF(N562="nulová",J562,0)</f>
        <v>0</v>
      </c>
      <c r="BJ562" s="17" t="s">
        <v>83</v>
      </c>
      <c r="BK562" s="222">
        <f>ROUND(I562*H562,2)</f>
        <v>0</v>
      </c>
      <c r="BL562" s="17" t="s">
        <v>359</v>
      </c>
      <c r="BM562" s="221" t="s">
        <v>4692</v>
      </c>
    </row>
    <row r="563" spans="1:65" s="2" customFormat="1" ht="36" customHeight="1">
      <c r="A563" s="34"/>
      <c r="B563" s="35"/>
      <c r="C563" s="209" t="s">
        <v>1280</v>
      </c>
      <c r="D563" s="209" t="s">
        <v>197</v>
      </c>
      <c r="E563" s="210" t="s">
        <v>1298</v>
      </c>
      <c r="F563" s="211" t="s">
        <v>1299</v>
      </c>
      <c r="G563" s="212" t="s">
        <v>200</v>
      </c>
      <c r="H563" s="213">
        <v>1</v>
      </c>
      <c r="I563" s="214"/>
      <c r="J563" s="215">
        <f>ROUND(I563*H563,2)</f>
        <v>0</v>
      </c>
      <c r="K563" s="216"/>
      <c r="L563" s="39"/>
      <c r="M563" s="217" t="s">
        <v>1</v>
      </c>
      <c r="N563" s="218" t="s">
        <v>40</v>
      </c>
      <c r="O563" s="71"/>
      <c r="P563" s="219">
        <f>O563*H563</f>
        <v>0</v>
      </c>
      <c r="Q563" s="219">
        <v>2.9839999999999998E-2</v>
      </c>
      <c r="R563" s="219">
        <f>Q563*H563</f>
        <v>2.9839999999999998E-2</v>
      </c>
      <c r="S563" s="219">
        <v>0</v>
      </c>
      <c r="T563" s="220">
        <f>S563*H563</f>
        <v>0</v>
      </c>
      <c r="U563" s="34"/>
      <c r="V563" s="34"/>
      <c r="W563" s="34"/>
      <c r="X563" s="34"/>
      <c r="Y563" s="34"/>
      <c r="Z563" s="34"/>
      <c r="AA563" s="34"/>
      <c r="AB563" s="34"/>
      <c r="AC563" s="34"/>
      <c r="AD563" s="34"/>
      <c r="AE563" s="34"/>
      <c r="AR563" s="221" t="s">
        <v>359</v>
      </c>
      <c r="AT563" s="221" t="s">
        <v>197</v>
      </c>
      <c r="AU563" s="221" t="s">
        <v>85</v>
      </c>
      <c r="AY563" s="17" t="s">
        <v>194</v>
      </c>
      <c r="BE563" s="222">
        <f>IF(N563="základní",J563,0)</f>
        <v>0</v>
      </c>
      <c r="BF563" s="222">
        <f>IF(N563="snížená",J563,0)</f>
        <v>0</v>
      </c>
      <c r="BG563" s="222">
        <f>IF(N563="zákl. přenesená",J563,0)</f>
        <v>0</v>
      </c>
      <c r="BH563" s="222">
        <f>IF(N563="sníž. přenesená",J563,0)</f>
        <v>0</v>
      </c>
      <c r="BI563" s="222">
        <f>IF(N563="nulová",J563,0)</f>
        <v>0</v>
      </c>
      <c r="BJ563" s="17" t="s">
        <v>83</v>
      </c>
      <c r="BK563" s="222">
        <f>ROUND(I563*H563,2)</f>
        <v>0</v>
      </c>
      <c r="BL563" s="17" t="s">
        <v>359</v>
      </c>
      <c r="BM563" s="221" t="s">
        <v>4693</v>
      </c>
    </row>
    <row r="564" spans="1:65" s="2" customFormat="1" ht="24" customHeight="1">
      <c r="A564" s="34"/>
      <c r="B564" s="35"/>
      <c r="C564" s="209" t="s">
        <v>1284</v>
      </c>
      <c r="D564" s="209" t="s">
        <v>197</v>
      </c>
      <c r="E564" s="210" t="s">
        <v>1302</v>
      </c>
      <c r="F564" s="211" t="s">
        <v>1303</v>
      </c>
      <c r="G564" s="212" t="s">
        <v>1304</v>
      </c>
      <c r="H564" s="213">
        <v>200</v>
      </c>
      <c r="I564" s="214"/>
      <c r="J564" s="215">
        <f>ROUND(I564*H564,2)</f>
        <v>0</v>
      </c>
      <c r="K564" s="216"/>
      <c r="L564" s="39"/>
      <c r="M564" s="217" t="s">
        <v>1</v>
      </c>
      <c r="N564" s="218" t="s">
        <v>40</v>
      </c>
      <c r="O564" s="71"/>
      <c r="P564" s="219">
        <f>O564*H564</f>
        <v>0</v>
      </c>
      <c r="Q564" s="219">
        <v>2.9839999999999998E-2</v>
      </c>
      <c r="R564" s="219">
        <f>Q564*H564</f>
        <v>5.968</v>
      </c>
      <c r="S564" s="219">
        <v>0</v>
      </c>
      <c r="T564" s="220">
        <f>S564*H564</f>
        <v>0</v>
      </c>
      <c r="U564" s="34"/>
      <c r="V564" s="34"/>
      <c r="W564" s="34"/>
      <c r="X564" s="34"/>
      <c r="Y564" s="34"/>
      <c r="Z564" s="34"/>
      <c r="AA564" s="34"/>
      <c r="AB564" s="34"/>
      <c r="AC564" s="34"/>
      <c r="AD564" s="34"/>
      <c r="AE564" s="34"/>
      <c r="AR564" s="221" t="s">
        <v>359</v>
      </c>
      <c r="AT564" s="221" t="s">
        <v>197</v>
      </c>
      <c r="AU564" s="221" t="s">
        <v>85</v>
      </c>
      <c r="AY564" s="17" t="s">
        <v>194</v>
      </c>
      <c r="BE564" s="222">
        <f>IF(N564="základní",J564,0)</f>
        <v>0</v>
      </c>
      <c r="BF564" s="222">
        <f>IF(N564="snížená",J564,0)</f>
        <v>0</v>
      </c>
      <c r="BG564" s="222">
        <f>IF(N564="zákl. přenesená",J564,0)</f>
        <v>0</v>
      </c>
      <c r="BH564" s="222">
        <f>IF(N564="sníž. přenesená",J564,0)</f>
        <v>0</v>
      </c>
      <c r="BI564" s="222">
        <f>IF(N564="nulová",J564,0)</f>
        <v>0</v>
      </c>
      <c r="BJ564" s="17" t="s">
        <v>83</v>
      </c>
      <c r="BK564" s="222">
        <f>ROUND(I564*H564,2)</f>
        <v>0</v>
      </c>
      <c r="BL564" s="17" t="s">
        <v>359</v>
      </c>
      <c r="BM564" s="221" t="s">
        <v>4694</v>
      </c>
    </row>
    <row r="565" spans="1:65" s="2" customFormat="1" ht="24" customHeight="1">
      <c r="A565" s="34"/>
      <c r="B565" s="35"/>
      <c r="C565" s="209" t="s">
        <v>1288</v>
      </c>
      <c r="D565" s="209" t="s">
        <v>197</v>
      </c>
      <c r="E565" s="210" t="s">
        <v>1307</v>
      </c>
      <c r="F565" s="211" t="s">
        <v>1308</v>
      </c>
      <c r="G565" s="212" t="s">
        <v>1041</v>
      </c>
      <c r="H565" s="277"/>
      <c r="I565" s="214"/>
      <c r="J565" s="215">
        <f>ROUND(I565*H565,2)</f>
        <v>0</v>
      </c>
      <c r="K565" s="216"/>
      <c r="L565" s="39"/>
      <c r="M565" s="217" t="s">
        <v>1</v>
      </c>
      <c r="N565" s="218" t="s">
        <v>40</v>
      </c>
      <c r="O565" s="71"/>
      <c r="P565" s="219">
        <f>O565*H565</f>
        <v>0</v>
      </c>
      <c r="Q565" s="219">
        <v>0</v>
      </c>
      <c r="R565" s="219">
        <f>Q565*H565</f>
        <v>0</v>
      </c>
      <c r="S565" s="219">
        <v>0</v>
      </c>
      <c r="T565" s="220">
        <f>S565*H565</f>
        <v>0</v>
      </c>
      <c r="U565" s="34"/>
      <c r="V565" s="34"/>
      <c r="W565" s="34"/>
      <c r="X565" s="34"/>
      <c r="Y565" s="34"/>
      <c r="Z565" s="34"/>
      <c r="AA565" s="34"/>
      <c r="AB565" s="34"/>
      <c r="AC565" s="34"/>
      <c r="AD565" s="34"/>
      <c r="AE565" s="34"/>
      <c r="AR565" s="221" t="s">
        <v>359</v>
      </c>
      <c r="AT565" s="221" t="s">
        <v>197</v>
      </c>
      <c r="AU565" s="221" t="s">
        <v>85</v>
      </c>
      <c r="AY565" s="17" t="s">
        <v>194</v>
      </c>
      <c r="BE565" s="222">
        <f>IF(N565="základní",J565,0)</f>
        <v>0</v>
      </c>
      <c r="BF565" s="222">
        <f>IF(N565="snížená",J565,0)</f>
        <v>0</v>
      </c>
      <c r="BG565" s="222">
        <f>IF(N565="zákl. přenesená",J565,0)</f>
        <v>0</v>
      </c>
      <c r="BH565" s="222">
        <f>IF(N565="sníž. přenesená",J565,0)</f>
        <v>0</v>
      </c>
      <c r="BI565" s="222">
        <f>IF(N565="nulová",J565,0)</f>
        <v>0</v>
      </c>
      <c r="BJ565" s="17" t="s">
        <v>83</v>
      </c>
      <c r="BK565" s="222">
        <f>ROUND(I565*H565,2)</f>
        <v>0</v>
      </c>
      <c r="BL565" s="17" t="s">
        <v>359</v>
      </c>
      <c r="BM565" s="221" t="s">
        <v>1309</v>
      </c>
    </row>
    <row r="566" spans="1:65" s="12" customFormat="1" ht="22.9" customHeight="1">
      <c r="B566" s="193"/>
      <c r="C566" s="194"/>
      <c r="D566" s="195" t="s">
        <v>74</v>
      </c>
      <c r="E566" s="207" t="s">
        <v>1310</v>
      </c>
      <c r="F566" s="207" t="s">
        <v>1311</v>
      </c>
      <c r="G566" s="194"/>
      <c r="H566" s="194"/>
      <c r="I566" s="197"/>
      <c r="J566" s="208">
        <f>BK566</f>
        <v>0</v>
      </c>
      <c r="K566" s="194"/>
      <c r="L566" s="199"/>
      <c r="M566" s="200"/>
      <c r="N566" s="201"/>
      <c r="O566" s="201"/>
      <c r="P566" s="202">
        <f>SUM(P567:P594)</f>
        <v>0</v>
      </c>
      <c r="Q566" s="201"/>
      <c r="R566" s="202">
        <f>SUM(R567:R594)</f>
        <v>1.3787850499999998</v>
      </c>
      <c r="S566" s="201"/>
      <c r="T566" s="203">
        <f>SUM(T567:T594)</f>
        <v>0</v>
      </c>
      <c r="AR566" s="204" t="s">
        <v>85</v>
      </c>
      <c r="AT566" s="205" t="s">
        <v>74</v>
      </c>
      <c r="AU566" s="205" t="s">
        <v>83</v>
      </c>
      <c r="AY566" s="204" t="s">
        <v>194</v>
      </c>
      <c r="BK566" s="206">
        <f>SUM(BK567:BK594)</f>
        <v>0</v>
      </c>
    </row>
    <row r="567" spans="1:65" s="2" customFormat="1" ht="24" customHeight="1">
      <c r="A567" s="34"/>
      <c r="B567" s="35"/>
      <c r="C567" s="209" t="s">
        <v>1293</v>
      </c>
      <c r="D567" s="209" t="s">
        <v>197</v>
      </c>
      <c r="E567" s="210" t="s">
        <v>1313</v>
      </c>
      <c r="F567" s="211" t="s">
        <v>1314</v>
      </c>
      <c r="G567" s="212" t="s">
        <v>302</v>
      </c>
      <c r="H567" s="213">
        <v>386.68</v>
      </c>
      <c r="I567" s="214"/>
      <c r="J567" s="215">
        <f>ROUND(I567*H567,2)</f>
        <v>0</v>
      </c>
      <c r="K567" s="216"/>
      <c r="L567" s="39"/>
      <c r="M567" s="217" t="s">
        <v>1</v>
      </c>
      <c r="N567" s="218" t="s">
        <v>40</v>
      </c>
      <c r="O567" s="71"/>
      <c r="P567" s="219">
        <f>O567*H567</f>
        <v>0</v>
      </c>
      <c r="Q567" s="219">
        <v>2.6800000000000001E-3</v>
      </c>
      <c r="R567" s="219">
        <f>Q567*H567</f>
        <v>1.0363024000000001</v>
      </c>
      <c r="S567" s="219">
        <v>0</v>
      </c>
      <c r="T567" s="220">
        <f>S567*H567</f>
        <v>0</v>
      </c>
      <c r="U567" s="34"/>
      <c r="V567" s="34"/>
      <c r="W567" s="34"/>
      <c r="X567" s="34"/>
      <c r="Y567" s="34"/>
      <c r="Z567" s="34"/>
      <c r="AA567" s="34"/>
      <c r="AB567" s="34"/>
      <c r="AC567" s="34"/>
      <c r="AD567" s="34"/>
      <c r="AE567" s="34"/>
      <c r="AR567" s="221" t="s">
        <v>359</v>
      </c>
      <c r="AT567" s="221" t="s">
        <v>197</v>
      </c>
      <c r="AU567" s="221" t="s">
        <v>85</v>
      </c>
      <c r="AY567" s="17" t="s">
        <v>194</v>
      </c>
      <c r="BE567" s="222">
        <f>IF(N567="základní",J567,0)</f>
        <v>0</v>
      </c>
      <c r="BF567" s="222">
        <f>IF(N567="snížená",J567,0)</f>
        <v>0</v>
      </c>
      <c r="BG567" s="222">
        <f>IF(N567="zákl. přenesená",J567,0)</f>
        <v>0</v>
      </c>
      <c r="BH567" s="222">
        <f>IF(N567="sníž. přenesená",J567,0)</f>
        <v>0</v>
      </c>
      <c r="BI567" s="222">
        <f>IF(N567="nulová",J567,0)</f>
        <v>0</v>
      </c>
      <c r="BJ567" s="17" t="s">
        <v>83</v>
      </c>
      <c r="BK567" s="222">
        <f>ROUND(I567*H567,2)</f>
        <v>0</v>
      </c>
      <c r="BL567" s="17" t="s">
        <v>359</v>
      </c>
      <c r="BM567" s="221" t="s">
        <v>1315</v>
      </c>
    </row>
    <row r="568" spans="1:65" s="2" customFormat="1" ht="19.5">
      <c r="A568" s="34"/>
      <c r="B568" s="35"/>
      <c r="C568" s="36"/>
      <c r="D568" s="223" t="s">
        <v>203</v>
      </c>
      <c r="E568" s="36"/>
      <c r="F568" s="224" t="s">
        <v>4695</v>
      </c>
      <c r="G568" s="36"/>
      <c r="H568" s="36"/>
      <c r="I568" s="122"/>
      <c r="J568" s="36"/>
      <c r="K568" s="36"/>
      <c r="L568" s="39"/>
      <c r="M568" s="225"/>
      <c r="N568" s="226"/>
      <c r="O568" s="71"/>
      <c r="P568" s="71"/>
      <c r="Q568" s="71"/>
      <c r="R568" s="71"/>
      <c r="S568" s="71"/>
      <c r="T568" s="72"/>
      <c r="U568" s="34"/>
      <c r="V568" s="34"/>
      <c r="W568" s="34"/>
      <c r="X568" s="34"/>
      <c r="Y568" s="34"/>
      <c r="Z568" s="34"/>
      <c r="AA568" s="34"/>
      <c r="AB568" s="34"/>
      <c r="AC568" s="34"/>
      <c r="AD568" s="34"/>
      <c r="AE568" s="34"/>
      <c r="AT568" s="17" t="s">
        <v>203</v>
      </c>
      <c r="AU568" s="17" t="s">
        <v>85</v>
      </c>
    </row>
    <row r="569" spans="1:65" s="2" customFormat="1" ht="24" customHeight="1">
      <c r="A569" s="34"/>
      <c r="B569" s="35"/>
      <c r="C569" s="209" t="s">
        <v>1297</v>
      </c>
      <c r="D569" s="209" t="s">
        <v>197</v>
      </c>
      <c r="E569" s="210" t="s">
        <v>1327</v>
      </c>
      <c r="F569" s="211" t="s">
        <v>1328</v>
      </c>
      <c r="G569" s="212" t="s">
        <v>318</v>
      </c>
      <c r="H569" s="213">
        <v>75.599999999999994</v>
      </c>
      <c r="I569" s="214"/>
      <c r="J569" s="215">
        <f>ROUND(I569*H569,2)</f>
        <v>0</v>
      </c>
      <c r="K569" s="216"/>
      <c r="L569" s="39"/>
      <c r="M569" s="217" t="s">
        <v>1</v>
      </c>
      <c r="N569" s="218" t="s">
        <v>40</v>
      </c>
      <c r="O569" s="71"/>
      <c r="P569" s="219">
        <f>O569*H569</f>
        <v>0</v>
      </c>
      <c r="Q569" s="219">
        <v>1.8400000000000001E-3</v>
      </c>
      <c r="R569" s="219">
        <f>Q569*H569</f>
        <v>0.13910400000000001</v>
      </c>
      <c r="S569" s="219">
        <v>0</v>
      </c>
      <c r="T569" s="220">
        <f>S569*H569</f>
        <v>0</v>
      </c>
      <c r="U569" s="34"/>
      <c r="V569" s="34"/>
      <c r="W569" s="34"/>
      <c r="X569" s="34"/>
      <c r="Y569" s="34"/>
      <c r="Z569" s="34"/>
      <c r="AA569" s="34"/>
      <c r="AB569" s="34"/>
      <c r="AC569" s="34"/>
      <c r="AD569" s="34"/>
      <c r="AE569" s="34"/>
      <c r="AR569" s="221" t="s">
        <v>359</v>
      </c>
      <c r="AT569" s="221" t="s">
        <v>197</v>
      </c>
      <c r="AU569" s="221" t="s">
        <v>85</v>
      </c>
      <c r="AY569" s="17" t="s">
        <v>194</v>
      </c>
      <c r="BE569" s="222">
        <f>IF(N569="základní",J569,0)</f>
        <v>0</v>
      </c>
      <c r="BF569" s="222">
        <f>IF(N569="snížená",J569,0)</f>
        <v>0</v>
      </c>
      <c r="BG569" s="222">
        <f>IF(N569="zákl. přenesená",J569,0)</f>
        <v>0</v>
      </c>
      <c r="BH569" s="222">
        <f>IF(N569="sníž. přenesená",J569,0)</f>
        <v>0</v>
      </c>
      <c r="BI569" s="222">
        <f>IF(N569="nulová",J569,0)</f>
        <v>0</v>
      </c>
      <c r="BJ569" s="17" t="s">
        <v>83</v>
      </c>
      <c r="BK569" s="222">
        <f>ROUND(I569*H569,2)</f>
        <v>0</v>
      </c>
      <c r="BL569" s="17" t="s">
        <v>359</v>
      </c>
      <c r="BM569" s="221" t="s">
        <v>4696</v>
      </c>
    </row>
    <row r="570" spans="1:65" s="2" customFormat="1" ht="19.5">
      <c r="A570" s="34"/>
      <c r="B570" s="35"/>
      <c r="C570" s="36"/>
      <c r="D570" s="223" t="s">
        <v>203</v>
      </c>
      <c r="E570" s="36"/>
      <c r="F570" s="224" t="s">
        <v>1330</v>
      </c>
      <c r="G570" s="36"/>
      <c r="H570" s="36"/>
      <c r="I570" s="122"/>
      <c r="J570" s="36"/>
      <c r="K570" s="36"/>
      <c r="L570" s="39"/>
      <c r="M570" s="225"/>
      <c r="N570" s="226"/>
      <c r="O570" s="71"/>
      <c r="P570" s="71"/>
      <c r="Q570" s="71"/>
      <c r="R570" s="71"/>
      <c r="S570" s="71"/>
      <c r="T570" s="72"/>
      <c r="U570" s="34"/>
      <c r="V570" s="34"/>
      <c r="W570" s="34"/>
      <c r="X570" s="34"/>
      <c r="Y570" s="34"/>
      <c r="Z570" s="34"/>
      <c r="AA570" s="34"/>
      <c r="AB570" s="34"/>
      <c r="AC570" s="34"/>
      <c r="AD570" s="34"/>
      <c r="AE570" s="34"/>
      <c r="AT570" s="17" t="s">
        <v>203</v>
      </c>
      <c r="AU570" s="17" t="s">
        <v>85</v>
      </c>
    </row>
    <row r="571" spans="1:65" s="15" customFormat="1" ht="11.25">
      <c r="B571" s="253"/>
      <c r="C571" s="254"/>
      <c r="D571" s="223" t="s">
        <v>287</v>
      </c>
      <c r="E571" s="255" t="s">
        <v>1</v>
      </c>
      <c r="F571" s="256" t="s">
        <v>1331</v>
      </c>
      <c r="G571" s="254"/>
      <c r="H571" s="255" t="s">
        <v>1</v>
      </c>
      <c r="I571" s="257"/>
      <c r="J571" s="254"/>
      <c r="K571" s="254"/>
      <c r="L571" s="258"/>
      <c r="M571" s="259"/>
      <c r="N571" s="260"/>
      <c r="O571" s="260"/>
      <c r="P571" s="260"/>
      <c r="Q571" s="260"/>
      <c r="R571" s="260"/>
      <c r="S571" s="260"/>
      <c r="T571" s="261"/>
      <c r="AT571" s="262" t="s">
        <v>287</v>
      </c>
      <c r="AU571" s="262" t="s">
        <v>85</v>
      </c>
      <c r="AV571" s="15" t="s">
        <v>83</v>
      </c>
      <c r="AW571" s="15" t="s">
        <v>31</v>
      </c>
      <c r="AX571" s="15" t="s">
        <v>75</v>
      </c>
      <c r="AY571" s="262" t="s">
        <v>194</v>
      </c>
    </row>
    <row r="572" spans="1:65" s="13" customFormat="1" ht="11.25">
      <c r="B572" s="231"/>
      <c r="C572" s="232"/>
      <c r="D572" s="223" t="s">
        <v>287</v>
      </c>
      <c r="E572" s="233" t="s">
        <v>1</v>
      </c>
      <c r="F572" s="234" t="s">
        <v>4697</v>
      </c>
      <c r="G572" s="232"/>
      <c r="H572" s="235">
        <v>75.599999999999994</v>
      </c>
      <c r="I572" s="236"/>
      <c r="J572" s="232"/>
      <c r="K572" s="232"/>
      <c r="L572" s="237"/>
      <c r="M572" s="238"/>
      <c r="N572" s="239"/>
      <c r="O572" s="239"/>
      <c r="P572" s="239"/>
      <c r="Q572" s="239"/>
      <c r="R572" s="239"/>
      <c r="S572" s="239"/>
      <c r="T572" s="240"/>
      <c r="AT572" s="241" t="s">
        <v>287</v>
      </c>
      <c r="AU572" s="241" t="s">
        <v>85</v>
      </c>
      <c r="AV572" s="13" t="s">
        <v>85</v>
      </c>
      <c r="AW572" s="13" t="s">
        <v>31</v>
      </c>
      <c r="AX572" s="13" t="s">
        <v>83</v>
      </c>
      <c r="AY572" s="241" t="s">
        <v>194</v>
      </c>
    </row>
    <row r="573" spans="1:65" s="2" customFormat="1" ht="24" customHeight="1">
      <c r="A573" s="34"/>
      <c r="B573" s="35"/>
      <c r="C573" s="209" t="s">
        <v>1301</v>
      </c>
      <c r="D573" s="209" t="s">
        <v>197</v>
      </c>
      <c r="E573" s="210" t="s">
        <v>1336</v>
      </c>
      <c r="F573" s="211" t="s">
        <v>1337</v>
      </c>
      <c r="G573" s="212" t="s">
        <v>337</v>
      </c>
      <c r="H573" s="213">
        <v>108</v>
      </c>
      <c r="I573" s="214"/>
      <c r="J573" s="215">
        <f>ROUND(I573*H573,2)</f>
        <v>0</v>
      </c>
      <c r="K573" s="216"/>
      <c r="L573" s="39"/>
      <c r="M573" s="217" t="s">
        <v>1</v>
      </c>
      <c r="N573" s="218" t="s">
        <v>40</v>
      </c>
      <c r="O573" s="71"/>
      <c r="P573" s="219">
        <f>O573*H573</f>
        <v>0</v>
      </c>
      <c r="Q573" s="219">
        <v>0</v>
      </c>
      <c r="R573" s="219">
        <f>Q573*H573</f>
        <v>0</v>
      </c>
      <c r="S573" s="219">
        <v>0</v>
      </c>
      <c r="T573" s="220">
        <f>S573*H573</f>
        <v>0</v>
      </c>
      <c r="U573" s="34"/>
      <c r="V573" s="34"/>
      <c r="W573" s="34"/>
      <c r="X573" s="34"/>
      <c r="Y573" s="34"/>
      <c r="Z573" s="34"/>
      <c r="AA573" s="34"/>
      <c r="AB573" s="34"/>
      <c r="AC573" s="34"/>
      <c r="AD573" s="34"/>
      <c r="AE573" s="34"/>
      <c r="AR573" s="221" t="s">
        <v>359</v>
      </c>
      <c r="AT573" s="221" t="s">
        <v>197</v>
      </c>
      <c r="AU573" s="221" t="s">
        <v>85</v>
      </c>
      <c r="AY573" s="17" t="s">
        <v>194</v>
      </c>
      <c r="BE573" s="222">
        <f>IF(N573="základní",J573,0)</f>
        <v>0</v>
      </c>
      <c r="BF573" s="222">
        <f>IF(N573="snížená",J573,0)</f>
        <v>0</v>
      </c>
      <c r="BG573" s="222">
        <f>IF(N573="zákl. přenesená",J573,0)</f>
        <v>0</v>
      </c>
      <c r="BH573" s="222">
        <f>IF(N573="sníž. přenesená",J573,0)</f>
        <v>0</v>
      </c>
      <c r="BI573" s="222">
        <f>IF(N573="nulová",J573,0)</f>
        <v>0</v>
      </c>
      <c r="BJ573" s="17" t="s">
        <v>83</v>
      </c>
      <c r="BK573" s="222">
        <f>ROUND(I573*H573,2)</f>
        <v>0</v>
      </c>
      <c r="BL573" s="17" t="s">
        <v>359</v>
      </c>
      <c r="BM573" s="221" t="s">
        <v>4698</v>
      </c>
    </row>
    <row r="574" spans="1:65" s="15" customFormat="1" ht="11.25">
      <c r="B574" s="253"/>
      <c r="C574" s="254"/>
      <c r="D574" s="223" t="s">
        <v>287</v>
      </c>
      <c r="E574" s="255" t="s">
        <v>1</v>
      </c>
      <c r="F574" s="256" t="s">
        <v>1331</v>
      </c>
      <c r="G574" s="254"/>
      <c r="H574" s="255" t="s">
        <v>1</v>
      </c>
      <c r="I574" s="257"/>
      <c r="J574" s="254"/>
      <c r="K574" s="254"/>
      <c r="L574" s="258"/>
      <c r="M574" s="259"/>
      <c r="N574" s="260"/>
      <c r="O574" s="260"/>
      <c r="P574" s="260"/>
      <c r="Q574" s="260"/>
      <c r="R574" s="260"/>
      <c r="S574" s="260"/>
      <c r="T574" s="261"/>
      <c r="AT574" s="262" t="s">
        <v>287</v>
      </c>
      <c r="AU574" s="262" t="s">
        <v>85</v>
      </c>
      <c r="AV574" s="15" t="s">
        <v>83</v>
      </c>
      <c r="AW574" s="15" t="s">
        <v>31</v>
      </c>
      <c r="AX574" s="15" t="s">
        <v>75</v>
      </c>
      <c r="AY574" s="262" t="s">
        <v>194</v>
      </c>
    </row>
    <row r="575" spans="1:65" s="13" customFormat="1" ht="11.25">
      <c r="B575" s="231"/>
      <c r="C575" s="232"/>
      <c r="D575" s="223" t="s">
        <v>287</v>
      </c>
      <c r="E575" s="233" t="s">
        <v>1</v>
      </c>
      <c r="F575" s="234" t="s">
        <v>4699</v>
      </c>
      <c r="G575" s="232"/>
      <c r="H575" s="235">
        <v>108</v>
      </c>
      <c r="I575" s="236"/>
      <c r="J575" s="232"/>
      <c r="K575" s="232"/>
      <c r="L575" s="237"/>
      <c r="M575" s="238"/>
      <c r="N575" s="239"/>
      <c r="O575" s="239"/>
      <c r="P575" s="239"/>
      <c r="Q575" s="239"/>
      <c r="R575" s="239"/>
      <c r="S575" s="239"/>
      <c r="T575" s="240"/>
      <c r="AT575" s="241" t="s">
        <v>287</v>
      </c>
      <c r="AU575" s="241" t="s">
        <v>85</v>
      </c>
      <c r="AV575" s="13" t="s">
        <v>85</v>
      </c>
      <c r="AW575" s="13" t="s">
        <v>31</v>
      </c>
      <c r="AX575" s="13" t="s">
        <v>83</v>
      </c>
      <c r="AY575" s="241" t="s">
        <v>194</v>
      </c>
    </row>
    <row r="576" spans="1:65" s="2" customFormat="1" ht="24" customHeight="1">
      <c r="A576" s="34"/>
      <c r="B576" s="35"/>
      <c r="C576" s="209" t="s">
        <v>1306</v>
      </c>
      <c r="D576" s="209" t="s">
        <v>197</v>
      </c>
      <c r="E576" s="210" t="s">
        <v>1342</v>
      </c>
      <c r="F576" s="211" t="s">
        <v>1343</v>
      </c>
      <c r="G576" s="212" t="s">
        <v>318</v>
      </c>
      <c r="H576" s="213">
        <v>89.5</v>
      </c>
      <c r="I576" s="214"/>
      <c r="J576" s="215">
        <f>ROUND(I576*H576,2)</f>
        <v>0</v>
      </c>
      <c r="K576" s="216"/>
      <c r="L576" s="39"/>
      <c r="M576" s="217" t="s">
        <v>1</v>
      </c>
      <c r="N576" s="218" t="s">
        <v>40</v>
      </c>
      <c r="O576" s="71"/>
      <c r="P576" s="219">
        <f>O576*H576</f>
        <v>0</v>
      </c>
      <c r="Q576" s="219">
        <v>1.9E-3</v>
      </c>
      <c r="R576" s="219">
        <f>Q576*H576</f>
        <v>0.17005000000000001</v>
      </c>
      <c r="S576" s="219">
        <v>0</v>
      </c>
      <c r="T576" s="220">
        <f>S576*H576</f>
        <v>0</v>
      </c>
      <c r="U576" s="34"/>
      <c r="V576" s="34"/>
      <c r="W576" s="34"/>
      <c r="X576" s="34"/>
      <c r="Y576" s="34"/>
      <c r="Z576" s="34"/>
      <c r="AA576" s="34"/>
      <c r="AB576" s="34"/>
      <c r="AC576" s="34"/>
      <c r="AD576" s="34"/>
      <c r="AE576" s="34"/>
      <c r="AR576" s="221" t="s">
        <v>359</v>
      </c>
      <c r="AT576" s="221" t="s">
        <v>197</v>
      </c>
      <c r="AU576" s="221" t="s">
        <v>85</v>
      </c>
      <c r="AY576" s="17" t="s">
        <v>194</v>
      </c>
      <c r="BE576" s="222">
        <f>IF(N576="základní",J576,0)</f>
        <v>0</v>
      </c>
      <c r="BF576" s="222">
        <f>IF(N576="snížená",J576,0)</f>
        <v>0</v>
      </c>
      <c r="BG576" s="222">
        <f>IF(N576="zákl. přenesená",J576,0)</f>
        <v>0</v>
      </c>
      <c r="BH576" s="222">
        <f>IF(N576="sníž. přenesená",J576,0)</f>
        <v>0</v>
      </c>
      <c r="BI576" s="222">
        <f>IF(N576="nulová",J576,0)</f>
        <v>0</v>
      </c>
      <c r="BJ576" s="17" t="s">
        <v>83</v>
      </c>
      <c r="BK576" s="222">
        <f>ROUND(I576*H576,2)</f>
        <v>0</v>
      </c>
      <c r="BL576" s="17" t="s">
        <v>359</v>
      </c>
      <c r="BM576" s="221" t="s">
        <v>4700</v>
      </c>
    </row>
    <row r="577" spans="1:65" s="13" customFormat="1" ht="11.25">
      <c r="B577" s="231"/>
      <c r="C577" s="232"/>
      <c r="D577" s="223" t="s">
        <v>287</v>
      </c>
      <c r="E577" s="233" t="s">
        <v>1</v>
      </c>
      <c r="F577" s="234" t="s">
        <v>4701</v>
      </c>
      <c r="G577" s="232"/>
      <c r="H577" s="235">
        <v>89.5</v>
      </c>
      <c r="I577" s="236"/>
      <c r="J577" s="232"/>
      <c r="K577" s="232"/>
      <c r="L577" s="237"/>
      <c r="M577" s="238"/>
      <c r="N577" s="239"/>
      <c r="O577" s="239"/>
      <c r="P577" s="239"/>
      <c r="Q577" s="239"/>
      <c r="R577" s="239"/>
      <c r="S577" s="239"/>
      <c r="T577" s="240"/>
      <c r="AT577" s="241" t="s">
        <v>287</v>
      </c>
      <c r="AU577" s="241" t="s">
        <v>85</v>
      </c>
      <c r="AV577" s="13" t="s">
        <v>85</v>
      </c>
      <c r="AW577" s="13" t="s">
        <v>31</v>
      </c>
      <c r="AX577" s="13" t="s">
        <v>83</v>
      </c>
      <c r="AY577" s="241" t="s">
        <v>194</v>
      </c>
    </row>
    <row r="578" spans="1:65" s="2" customFormat="1" ht="24" customHeight="1">
      <c r="A578" s="34"/>
      <c r="B578" s="35"/>
      <c r="C578" s="209" t="s">
        <v>1312</v>
      </c>
      <c r="D578" s="209" t="s">
        <v>197</v>
      </c>
      <c r="E578" s="210" t="s">
        <v>4702</v>
      </c>
      <c r="F578" s="211" t="s">
        <v>4703</v>
      </c>
      <c r="G578" s="212" t="s">
        <v>302</v>
      </c>
      <c r="H578" s="213">
        <v>4.3849999999999998</v>
      </c>
      <c r="I578" s="214"/>
      <c r="J578" s="215">
        <f>ROUND(I578*H578,2)</f>
        <v>0</v>
      </c>
      <c r="K578" s="216"/>
      <c r="L578" s="39"/>
      <c r="M578" s="217" t="s">
        <v>1</v>
      </c>
      <c r="N578" s="218" t="s">
        <v>40</v>
      </c>
      <c r="O578" s="71"/>
      <c r="P578" s="219">
        <f>O578*H578</f>
        <v>0</v>
      </c>
      <c r="Q578" s="219">
        <v>5.3699999999999998E-3</v>
      </c>
      <c r="R578" s="219">
        <f>Q578*H578</f>
        <v>2.3547449999999998E-2</v>
      </c>
      <c r="S578" s="219">
        <v>0</v>
      </c>
      <c r="T578" s="220">
        <f>S578*H578</f>
        <v>0</v>
      </c>
      <c r="U578" s="34"/>
      <c r="V578" s="34"/>
      <c r="W578" s="34"/>
      <c r="X578" s="34"/>
      <c r="Y578" s="34"/>
      <c r="Z578" s="34"/>
      <c r="AA578" s="34"/>
      <c r="AB578" s="34"/>
      <c r="AC578" s="34"/>
      <c r="AD578" s="34"/>
      <c r="AE578" s="34"/>
      <c r="AR578" s="221" t="s">
        <v>359</v>
      </c>
      <c r="AT578" s="221" t="s">
        <v>197</v>
      </c>
      <c r="AU578" s="221" t="s">
        <v>85</v>
      </c>
      <c r="AY578" s="17" t="s">
        <v>194</v>
      </c>
      <c r="BE578" s="222">
        <f>IF(N578="základní",J578,0)</f>
        <v>0</v>
      </c>
      <c r="BF578" s="222">
        <f>IF(N578="snížená",J578,0)</f>
        <v>0</v>
      </c>
      <c r="BG578" s="222">
        <f>IF(N578="zákl. přenesená",J578,0)</f>
        <v>0</v>
      </c>
      <c r="BH578" s="222">
        <f>IF(N578="sníž. přenesená",J578,0)</f>
        <v>0</v>
      </c>
      <c r="BI578" s="222">
        <f>IF(N578="nulová",J578,0)</f>
        <v>0</v>
      </c>
      <c r="BJ578" s="17" t="s">
        <v>83</v>
      </c>
      <c r="BK578" s="222">
        <f>ROUND(I578*H578,2)</f>
        <v>0</v>
      </c>
      <c r="BL578" s="17" t="s">
        <v>359</v>
      </c>
      <c r="BM578" s="221" t="s">
        <v>4704</v>
      </c>
    </row>
    <row r="579" spans="1:65" s="13" customFormat="1" ht="11.25">
      <c r="B579" s="231"/>
      <c r="C579" s="232"/>
      <c r="D579" s="223" t="s">
        <v>287</v>
      </c>
      <c r="E579" s="233" t="s">
        <v>1</v>
      </c>
      <c r="F579" s="234" t="s">
        <v>4705</v>
      </c>
      <c r="G579" s="232"/>
      <c r="H579" s="235">
        <v>2.766</v>
      </c>
      <c r="I579" s="236"/>
      <c r="J579" s="232"/>
      <c r="K579" s="232"/>
      <c r="L579" s="237"/>
      <c r="M579" s="238"/>
      <c r="N579" s="239"/>
      <c r="O579" s="239"/>
      <c r="P579" s="239"/>
      <c r="Q579" s="239"/>
      <c r="R579" s="239"/>
      <c r="S579" s="239"/>
      <c r="T579" s="240"/>
      <c r="AT579" s="241" t="s">
        <v>287</v>
      </c>
      <c r="AU579" s="241" t="s">
        <v>85</v>
      </c>
      <c r="AV579" s="13" t="s">
        <v>85</v>
      </c>
      <c r="AW579" s="13" t="s">
        <v>31</v>
      </c>
      <c r="AX579" s="13" t="s">
        <v>75</v>
      </c>
      <c r="AY579" s="241" t="s">
        <v>194</v>
      </c>
    </row>
    <row r="580" spans="1:65" s="13" customFormat="1" ht="11.25">
      <c r="B580" s="231"/>
      <c r="C580" s="232"/>
      <c r="D580" s="223" t="s">
        <v>287</v>
      </c>
      <c r="E580" s="233" t="s">
        <v>1</v>
      </c>
      <c r="F580" s="234" t="s">
        <v>4706</v>
      </c>
      <c r="G580" s="232"/>
      <c r="H580" s="235">
        <v>1.619</v>
      </c>
      <c r="I580" s="236"/>
      <c r="J580" s="232"/>
      <c r="K580" s="232"/>
      <c r="L580" s="237"/>
      <c r="M580" s="238"/>
      <c r="N580" s="239"/>
      <c r="O580" s="239"/>
      <c r="P580" s="239"/>
      <c r="Q580" s="239"/>
      <c r="R580" s="239"/>
      <c r="S580" s="239"/>
      <c r="T580" s="240"/>
      <c r="AT580" s="241" t="s">
        <v>287</v>
      </c>
      <c r="AU580" s="241" t="s">
        <v>85</v>
      </c>
      <c r="AV580" s="13" t="s">
        <v>85</v>
      </c>
      <c r="AW580" s="13" t="s">
        <v>31</v>
      </c>
      <c r="AX580" s="13" t="s">
        <v>75</v>
      </c>
      <c r="AY580" s="241" t="s">
        <v>194</v>
      </c>
    </row>
    <row r="581" spans="1:65" s="14" customFormat="1" ht="11.25">
      <c r="B581" s="242"/>
      <c r="C581" s="243"/>
      <c r="D581" s="223" t="s">
        <v>287</v>
      </c>
      <c r="E581" s="244" t="s">
        <v>1</v>
      </c>
      <c r="F581" s="245" t="s">
        <v>290</v>
      </c>
      <c r="G581" s="243"/>
      <c r="H581" s="246">
        <v>4.3849999999999998</v>
      </c>
      <c r="I581" s="247"/>
      <c r="J581" s="243"/>
      <c r="K581" s="243"/>
      <c r="L581" s="248"/>
      <c r="M581" s="249"/>
      <c r="N581" s="250"/>
      <c r="O581" s="250"/>
      <c r="P581" s="250"/>
      <c r="Q581" s="250"/>
      <c r="R581" s="250"/>
      <c r="S581" s="250"/>
      <c r="T581" s="251"/>
      <c r="AT581" s="252" t="s">
        <v>287</v>
      </c>
      <c r="AU581" s="252" t="s">
        <v>85</v>
      </c>
      <c r="AV581" s="14" t="s">
        <v>207</v>
      </c>
      <c r="AW581" s="14" t="s">
        <v>31</v>
      </c>
      <c r="AX581" s="14" t="s">
        <v>83</v>
      </c>
      <c r="AY581" s="252" t="s">
        <v>194</v>
      </c>
    </row>
    <row r="582" spans="1:65" s="2" customFormat="1" ht="16.5" customHeight="1">
      <c r="A582" s="34"/>
      <c r="B582" s="35"/>
      <c r="C582" s="266" t="s">
        <v>1316</v>
      </c>
      <c r="D582" s="266" t="s">
        <v>436</v>
      </c>
      <c r="E582" s="267" t="s">
        <v>4707</v>
      </c>
      <c r="F582" s="268" t="s">
        <v>4708</v>
      </c>
      <c r="G582" s="269" t="s">
        <v>318</v>
      </c>
      <c r="H582" s="270">
        <v>2.794</v>
      </c>
      <c r="I582" s="271"/>
      <c r="J582" s="272">
        <f>ROUND(I582*H582,2)</f>
        <v>0</v>
      </c>
      <c r="K582" s="273"/>
      <c r="L582" s="274"/>
      <c r="M582" s="275" t="s">
        <v>1</v>
      </c>
      <c r="N582" s="276" t="s">
        <v>40</v>
      </c>
      <c r="O582" s="71"/>
      <c r="P582" s="219">
        <f>O582*H582</f>
        <v>0</v>
      </c>
      <c r="Q582" s="219">
        <v>0</v>
      </c>
      <c r="R582" s="219">
        <f>Q582*H582</f>
        <v>0</v>
      </c>
      <c r="S582" s="219">
        <v>0</v>
      </c>
      <c r="T582" s="220">
        <f>S582*H582</f>
        <v>0</v>
      </c>
      <c r="U582" s="34"/>
      <c r="V582" s="34"/>
      <c r="W582" s="34"/>
      <c r="X582" s="34"/>
      <c r="Y582" s="34"/>
      <c r="Z582" s="34"/>
      <c r="AA582" s="34"/>
      <c r="AB582" s="34"/>
      <c r="AC582" s="34"/>
      <c r="AD582" s="34"/>
      <c r="AE582" s="34"/>
      <c r="AR582" s="221" t="s">
        <v>569</v>
      </c>
      <c r="AT582" s="221" t="s">
        <v>436</v>
      </c>
      <c r="AU582" s="221" t="s">
        <v>85</v>
      </c>
      <c r="AY582" s="17" t="s">
        <v>194</v>
      </c>
      <c r="BE582" s="222">
        <f>IF(N582="základní",J582,0)</f>
        <v>0</v>
      </c>
      <c r="BF582" s="222">
        <f>IF(N582="snížená",J582,0)</f>
        <v>0</v>
      </c>
      <c r="BG582" s="222">
        <f>IF(N582="zákl. přenesená",J582,0)</f>
        <v>0</v>
      </c>
      <c r="BH582" s="222">
        <f>IF(N582="sníž. přenesená",J582,0)</f>
        <v>0</v>
      </c>
      <c r="BI582" s="222">
        <f>IF(N582="nulová",J582,0)</f>
        <v>0</v>
      </c>
      <c r="BJ582" s="17" t="s">
        <v>83</v>
      </c>
      <c r="BK582" s="222">
        <f>ROUND(I582*H582,2)</f>
        <v>0</v>
      </c>
      <c r="BL582" s="17" t="s">
        <v>359</v>
      </c>
      <c r="BM582" s="221" t="s">
        <v>1324</v>
      </c>
    </row>
    <row r="583" spans="1:65" s="2" customFormat="1" ht="39">
      <c r="A583" s="34"/>
      <c r="B583" s="35"/>
      <c r="C583" s="36"/>
      <c r="D583" s="223" t="s">
        <v>203</v>
      </c>
      <c r="E583" s="36"/>
      <c r="F583" s="224" t="s">
        <v>4709</v>
      </c>
      <c r="G583" s="36"/>
      <c r="H583" s="36"/>
      <c r="I583" s="122"/>
      <c r="J583" s="36"/>
      <c r="K583" s="36"/>
      <c r="L583" s="39"/>
      <c r="M583" s="225"/>
      <c r="N583" s="226"/>
      <c r="O583" s="71"/>
      <c r="P583" s="71"/>
      <c r="Q583" s="71"/>
      <c r="R583" s="71"/>
      <c r="S583" s="71"/>
      <c r="T583" s="72"/>
      <c r="U583" s="34"/>
      <c r="V583" s="34"/>
      <c r="W583" s="34"/>
      <c r="X583" s="34"/>
      <c r="Y583" s="34"/>
      <c r="Z583" s="34"/>
      <c r="AA583" s="34"/>
      <c r="AB583" s="34"/>
      <c r="AC583" s="34"/>
      <c r="AD583" s="34"/>
      <c r="AE583" s="34"/>
      <c r="AT583" s="17" t="s">
        <v>203</v>
      </c>
      <c r="AU583" s="17" t="s">
        <v>85</v>
      </c>
    </row>
    <row r="584" spans="1:65" s="2" customFormat="1" ht="16.5" customHeight="1">
      <c r="A584" s="34"/>
      <c r="B584" s="35"/>
      <c r="C584" s="266" t="s">
        <v>1321</v>
      </c>
      <c r="D584" s="266" t="s">
        <v>436</v>
      </c>
      <c r="E584" s="267" t="s">
        <v>4710</v>
      </c>
      <c r="F584" s="268" t="s">
        <v>4711</v>
      </c>
      <c r="G584" s="269" t="s">
        <v>318</v>
      </c>
      <c r="H584" s="270">
        <v>1.76</v>
      </c>
      <c r="I584" s="271"/>
      <c r="J584" s="272">
        <f>ROUND(I584*H584,2)</f>
        <v>0</v>
      </c>
      <c r="K584" s="273"/>
      <c r="L584" s="274"/>
      <c r="M584" s="275" t="s">
        <v>1</v>
      </c>
      <c r="N584" s="276" t="s">
        <v>40</v>
      </c>
      <c r="O584" s="71"/>
      <c r="P584" s="219">
        <f>O584*H584</f>
        <v>0</v>
      </c>
      <c r="Q584" s="219">
        <v>0</v>
      </c>
      <c r="R584" s="219">
        <f>Q584*H584</f>
        <v>0</v>
      </c>
      <c r="S584" s="219">
        <v>0</v>
      </c>
      <c r="T584" s="220">
        <f>S584*H584</f>
        <v>0</v>
      </c>
      <c r="U584" s="34"/>
      <c r="V584" s="34"/>
      <c r="W584" s="34"/>
      <c r="X584" s="34"/>
      <c r="Y584" s="34"/>
      <c r="Z584" s="34"/>
      <c r="AA584" s="34"/>
      <c r="AB584" s="34"/>
      <c r="AC584" s="34"/>
      <c r="AD584" s="34"/>
      <c r="AE584" s="34"/>
      <c r="AR584" s="221" t="s">
        <v>569</v>
      </c>
      <c r="AT584" s="221" t="s">
        <v>436</v>
      </c>
      <c r="AU584" s="221" t="s">
        <v>85</v>
      </c>
      <c r="AY584" s="17" t="s">
        <v>194</v>
      </c>
      <c r="BE584" s="222">
        <f>IF(N584="základní",J584,0)</f>
        <v>0</v>
      </c>
      <c r="BF584" s="222">
        <f>IF(N584="snížená",J584,0)</f>
        <v>0</v>
      </c>
      <c r="BG584" s="222">
        <f>IF(N584="zákl. přenesená",J584,0)</f>
        <v>0</v>
      </c>
      <c r="BH584" s="222">
        <f>IF(N584="sníž. přenesená",J584,0)</f>
        <v>0</v>
      </c>
      <c r="BI584" s="222">
        <f>IF(N584="nulová",J584,0)</f>
        <v>0</v>
      </c>
      <c r="BJ584" s="17" t="s">
        <v>83</v>
      </c>
      <c r="BK584" s="222">
        <f>ROUND(I584*H584,2)</f>
        <v>0</v>
      </c>
      <c r="BL584" s="17" t="s">
        <v>359</v>
      </c>
      <c r="BM584" s="221" t="s">
        <v>1354</v>
      </c>
    </row>
    <row r="585" spans="1:65" s="2" customFormat="1" ht="39">
      <c r="A585" s="34"/>
      <c r="B585" s="35"/>
      <c r="C585" s="36"/>
      <c r="D585" s="223" t="s">
        <v>203</v>
      </c>
      <c r="E585" s="36"/>
      <c r="F585" s="224" t="s">
        <v>4709</v>
      </c>
      <c r="G585" s="36"/>
      <c r="H585" s="36"/>
      <c r="I585" s="122"/>
      <c r="J585" s="36"/>
      <c r="K585" s="36"/>
      <c r="L585" s="39"/>
      <c r="M585" s="225"/>
      <c r="N585" s="226"/>
      <c r="O585" s="71"/>
      <c r="P585" s="71"/>
      <c r="Q585" s="71"/>
      <c r="R585" s="71"/>
      <c r="S585" s="71"/>
      <c r="T585" s="72"/>
      <c r="U585" s="34"/>
      <c r="V585" s="34"/>
      <c r="W585" s="34"/>
      <c r="X585" s="34"/>
      <c r="Y585" s="34"/>
      <c r="Z585" s="34"/>
      <c r="AA585" s="34"/>
      <c r="AB585" s="34"/>
      <c r="AC585" s="34"/>
      <c r="AD585" s="34"/>
      <c r="AE585" s="34"/>
      <c r="AT585" s="17" t="s">
        <v>203</v>
      </c>
      <c r="AU585" s="17" t="s">
        <v>85</v>
      </c>
    </row>
    <row r="586" spans="1:65" s="2" customFormat="1" ht="24" customHeight="1">
      <c r="A586" s="34"/>
      <c r="B586" s="35"/>
      <c r="C586" s="209" t="s">
        <v>1326</v>
      </c>
      <c r="D586" s="209" t="s">
        <v>197</v>
      </c>
      <c r="E586" s="210" t="s">
        <v>4712</v>
      </c>
      <c r="F586" s="211" t="s">
        <v>4713</v>
      </c>
      <c r="G586" s="212" t="s">
        <v>318</v>
      </c>
      <c r="H586" s="213">
        <v>5.72</v>
      </c>
      <c r="I586" s="214"/>
      <c r="J586" s="215">
        <f>ROUND(I586*H586,2)</f>
        <v>0</v>
      </c>
      <c r="K586" s="216"/>
      <c r="L586" s="39"/>
      <c r="M586" s="217" t="s">
        <v>1</v>
      </c>
      <c r="N586" s="218" t="s">
        <v>40</v>
      </c>
      <c r="O586" s="71"/>
      <c r="P586" s="219">
        <f>O586*H586</f>
        <v>0</v>
      </c>
      <c r="Q586" s="219">
        <v>1.7099999999999999E-3</v>
      </c>
      <c r="R586" s="219">
        <f>Q586*H586</f>
        <v>9.7811999999999986E-3</v>
      </c>
      <c r="S586" s="219">
        <v>0</v>
      </c>
      <c r="T586" s="220">
        <f>S586*H586</f>
        <v>0</v>
      </c>
      <c r="U586" s="34"/>
      <c r="V586" s="34"/>
      <c r="W586" s="34"/>
      <c r="X586" s="34"/>
      <c r="Y586" s="34"/>
      <c r="Z586" s="34"/>
      <c r="AA586" s="34"/>
      <c r="AB586" s="34"/>
      <c r="AC586" s="34"/>
      <c r="AD586" s="34"/>
      <c r="AE586" s="34"/>
      <c r="AR586" s="221" t="s">
        <v>359</v>
      </c>
      <c r="AT586" s="221" t="s">
        <v>197</v>
      </c>
      <c r="AU586" s="221" t="s">
        <v>85</v>
      </c>
      <c r="AY586" s="17" t="s">
        <v>194</v>
      </c>
      <c r="BE586" s="222">
        <f>IF(N586="základní",J586,0)</f>
        <v>0</v>
      </c>
      <c r="BF586" s="222">
        <f>IF(N586="snížená",J586,0)</f>
        <v>0</v>
      </c>
      <c r="BG586" s="222">
        <f>IF(N586="zákl. přenesená",J586,0)</f>
        <v>0</v>
      </c>
      <c r="BH586" s="222">
        <f>IF(N586="sníž. přenesená",J586,0)</f>
        <v>0</v>
      </c>
      <c r="BI586" s="222">
        <f>IF(N586="nulová",J586,0)</f>
        <v>0</v>
      </c>
      <c r="BJ586" s="17" t="s">
        <v>83</v>
      </c>
      <c r="BK586" s="222">
        <f>ROUND(I586*H586,2)</f>
        <v>0</v>
      </c>
      <c r="BL586" s="17" t="s">
        <v>359</v>
      </c>
      <c r="BM586" s="221" t="s">
        <v>4714</v>
      </c>
    </row>
    <row r="587" spans="1:65" s="2" customFormat="1" ht="16.5" customHeight="1">
      <c r="A587" s="34"/>
      <c r="B587" s="35"/>
      <c r="C587" s="209" t="s">
        <v>1335</v>
      </c>
      <c r="D587" s="209" t="s">
        <v>197</v>
      </c>
      <c r="E587" s="210" t="s">
        <v>1374</v>
      </c>
      <c r="F587" s="211" t="s">
        <v>1375</v>
      </c>
      <c r="G587" s="212" t="s">
        <v>318</v>
      </c>
      <c r="H587" s="213">
        <v>59.752000000000002</v>
      </c>
      <c r="I587" s="214"/>
      <c r="J587" s="215">
        <f>ROUND(I587*H587,2)</f>
        <v>0</v>
      </c>
      <c r="K587" s="216"/>
      <c r="L587" s="39"/>
      <c r="M587" s="217" t="s">
        <v>1</v>
      </c>
      <c r="N587" s="218" t="s">
        <v>40</v>
      </c>
      <c r="O587" s="71"/>
      <c r="P587" s="219">
        <f>O587*H587</f>
        <v>0</v>
      </c>
      <c r="Q587" s="219">
        <v>0</v>
      </c>
      <c r="R587" s="219">
        <f>Q587*H587</f>
        <v>0</v>
      </c>
      <c r="S587" s="219">
        <v>0</v>
      </c>
      <c r="T587" s="220">
        <f>S587*H587</f>
        <v>0</v>
      </c>
      <c r="U587" s="34"/>
      <c r="V587" s="34"/>
      <c r="W587" s="34"/>
      <c r="X587" s="34"/>
      <c r="Y587" s="34"/>
      <c r="Z587" s="34"/>
      <c r="AA587" s="34"/>
      <c r="AB587" s="34"/>
      <c r="AC587" s="34"/>
      <c r="AD587" s="34"/>
      <c r="AE587" s="34"/>
      <c r="AR587" s="221" t="s">
        <v>359</v>
      </c>
      <c r="AT587" s="221" t="s">
        <v>197</v>
      </c>
      <c r="AU587" s="221" t="s">
        <v>85</v>
      </c>
      <c r="AY587" s="17" t="s">
        <v>194</v>
      </c>
      <c r="BE587" s="222">
        <f>IF(N587="základní",J587,0)</f>
        <v>0</v>
      </c>
      <c r="BF587" s="222">
        <f>IF(N587="snížená",J587,0)</f>
        <v>0</v>
      </c>
      <c r="BG587" s="222">
        <f>IF(N587="zákl. přenesená",J587,0)</f>
        <v>0</v>
      </c>
      <c r="BH587" s="222">
        <f>IF(N587="sníž. přenesená",J587,0)</f>
        <v>0</v>
      </c>
      <c r="BI587" s="222">
        <f>IF(N587="nulová",J587,0)</f>
        <v>0</v>
      </c>
      <c r="BJ587" s="17" t="s">
        <v>83</v>
      </c>
      <c r="BK587" s="222">
        <f>ROUND(I587*H587,2)</f>
        <v>0</v>
      </c>
      <c r="BL587" s="17" t="s">
        <v>359</v>
      </c>
      <c r="BM587" s="221" t="s">
        <v>1376</v>
      </c>
    </row>
    <row r="588" spans="1:65" s="2" customFormat="1" ht="48.75">
      <c r="A588" s="34"/>
      <c r="B588" s="35"/>
      <c r="C588" s="36"/>
      <c r="D588" s="223" t="s">
        <v>203</v>
      </c>
      <c r="E588" s="36"/>
      <c r="F588" s="224" t="s">
        <v>1377</v>
      </c>
      <c r="G588" s="36"/>
      <c r="H588" s="36"/>
      <c r="I588" s="122"/>
      <c r="J588" s="36"/>
      <c r="K588" s="36"/>
      <c r="L588" s="39"/>
      <c r="M588" s="225"/>
      <c r="N588" s="226"/>
      <c r="O588" s="71"/>
      <c r="P588" s="71"/>
      <c r="Q588" s="71"/>
      <c r="R588" s="71"/>
      <c r="S588" s="71"/>
      <c r="T588" s="72"/>
      <c r="U588" s="34"/>
      <c r="V588" s="34"/>
      <c r="W588" s="34"/>
      <c r="X588" s="34"/>
      <c r="Y588" s="34"/>
      <c r="Z588" s="34"/>
      <c r="AA588" s="34"/>
      <c r="AB588" s="34"/>
      <c r="AC588" s="34"/>
      <c r="AD588" s="34"/>
      <c r="AE588" s="34"/>
      <c r="AT588" s="17" t="s">
        <v>203</v>
      </c>
      <c r="AU588" s="17" t="s">
        <v>85</v>
      </c>
    </row>
    <row r="589" spans="1:65" s="2" customFormat="1" ht="16.5" customHeight="1">
      <c r="A589" s="34"/>
      <c r="B589" s="35"/>
      <c r="C589" s="209" t="s">
        <v>1341</v>
      </c>
      <c r="D589" s="209" t="s">
        <v>197</v>
      </c>
      <c r="E589" s="210" t="s">
        <v>1379</v>
      </c>
      <c r="F589" s="211" t="s">
        <v>1380</v>
      </c>
      <c r="G589" s="212" t="s">
        <v>318</v>
      </c>
      <c r="H589" s="213">
        <v>95.936999999999998</v>
      </c>
      <c r="I589" s="214"/>
      <c r="J589" s="215">
        <f>ROUND(I589*H589,2)</f>
        <v>0</v>
      </c>
      <c r="K589" s="216"/>
      <c r="L589" s="39"/>
      <c r="M589" s="217" t="s">
        <v>1</v>
      </c>
      <c r="N589" s="218" t="s">
        <v>40</v>
      </c>
      <c r="O589" s="71"/>
      <c r="P589" s="219">
        <f>O589*H589</f>
        <v>0</v>
      </c>
      <c r="Q589" s="219">
        <v>0</v>
      </c>
      <c r="R589" s="219">
        <f>Q589*H589</f>
        <v>0</v>
      </c>
      <c r="S589" s="219">
        <v>0</v>
      </c>
      <c r="T589" s="220">
        <f>S589*H589</f>
        <v>0</v>
      </c>
      <c r="U589" s="34"/>
      <c r="V589" s="34"/>
      <c r="W589" s="34"/>
      <c r="X589" s="34"/>
      <c r="Y589" s="34"/>
      <c r="Z589" s="34"/>
      <c r="AA589" s="34"/>
      <c r="AB589" s="34"/>
      <c r="AC589" s="34"/>
      <c r="AD589" s="34"/>
      <c r="AE589" s="34"/>
      <c r="AR589" s="221" t="s">
        <v>359</v>
      </c>
      <c r="AT589" s="221" t="s">
        <v>197</v>
      </c>
      <c r="AU589" s="221" t="s">
        <v>85</v>
      </c>
      <c r="AY589" s="17" t="s">
        <v>194</v>
      </c>
      <c r="BE589" s="222">
        <f>IF(N589="základní",J589,0)</f>
        <v>0</v>
      </c>
      <c r="BF589" s="222">
        <f>IF(N589="snížená",J589,0)</f>
        <v>0</v>
      </c>
      <c r="BG589" s="222">
        <f>IF(N589="zákl. přenesená",J589,0)</f>
        <v>0</v>
      </c>
      <c r="BH589" s="222">
        <f>IF(N589="sníž. přenesená",J589,0)</f>
        <v>0</v>
      </c>
      <c r="BI589" s="222">
        <f>IF(N589="nulová",J589,0)</f>
        <v>0</v>
      </c>
      <c r="BJ589" s="17" t="s">
        <v>83</v>
      </c>
      <c r="BK589" s="222">
        <f>ROUND(I589*H589,2)</f>
        <v>0</v>
      </c>
      <c r="BL589" s="17" t="s">
        <v>359</v>
      </c>
      <c r="BM589" s="221" t="s">
        <v>1381</v>
      </c>
    </row>
    <row r="590" spans="1:65" s="2" customFormat="1" ht="48.75">
      <c r="A590" s="34"/>
      <c r="B590" s="35"/>
      <c r="C590" s="36"/>
      <c r="D590" s="223" t="s">
        <v>203</v>
      </c>
      <c r="E590" s="36"/>
      <c r="F590" s="224" t="s">
        <v>1382</v>
      </c>
      <c r="G590" s="36"/>
      <c r="H590" s="36"/>
      <c r="I590" s="122"/>
      <c r="J590" s="36"/>
      <c r="K590" s="36"/>
      <c r="L590" s="39"/>
      <c r="M590" s="225"/>
      <c r="N590" s="226"/>
      <c r="O590" s="71"/>
      <c r="P590" s="71"/>
      <c r="Q590" s="71"/>
      <c r="R590" s="71"/>
      <c r="S590" s="71"/>
      <c r="T590" s="72"/>
      <c r="U590" s="34"/>
      <c r="V590" s="34"/>
      <c r="W590" s="34"/>
      <c r="X590" s="34"/>
      <c r="Y590" s="34"/>
      <c r="Z590" s="34"/>
      <c r="AA590" s="34"/>
      <c r="AB590" s="34"/>
      <c r="AC590" s="34"/>
      <c r="AD590" s="34"/>
      <c r="AE590" s="34"/>
      <c r="AT590" s="17" t="s">
        <v>203</v>
      </c>
      <c r="AU590" s="17" t="s">
        <v>85</v>
      </c>
    </row>
    <row r="591" spans="1:65" s="2" customFormat="1" ht="24" customHeight="1">
      <c r="A591" s="34"/>
      <c r="B591" s="35"/>
      <c r="C591" s="209" t="s">
        <v>1346</v>
      </c>
      <c r="D591" s="209" t="s">
        <v>197</v>
      </c>
      <c r="E591" s="210" t="s">
        <v>4715</v>
      </c>
      <c r="F591" s="211" t="s">
        <v>4716</v>
      </c>
      <c r="G591" s="212" t="s">
        <v>318</v>
      </c>
      <c r="H591" s="213">
        <v>27.291</v>
      </c>
      <c r="I591" s="214"/>
      <c r="J591" s="215">
        <f>ROUND(I591*H591,2)</f>
        <v>0</v>
      </c>
      <c r="K591" s="216"/>
      <c r="L591" s="39"/>
      <c r="M591" s="217" t="s">
        <v>1</v>
      </c>
      <c r="N591" s="218" t="s">
        <v>40</v>
      </c>
      <c r="O591" s="71"/>
      <c r="P591" s="219">
        <f>O591*H591</f>
        <v>0</v>
      </c>
      <c r="Q591" s="219">
        <v>0</v>
      </c>
      <c r="R591" s="219">
        <f>Q591*H591</f>
        <v>0</v>
      </c>
      <c r="S591" s="219">
        <v>0</v>
      </c>
      <c r="T591" s="220">
        <f>S591*H591</f>
        <v>0</v>
      </c>
      <c r="U591" s="34"/>
      <c r="V591" s="34"/>
      <c r="W591" s="34"/>
      <c r="X591" s="34"/>
      <c r="Y591" s="34"/>
      <c r="Z591" s="34"/>
      <c r="AA591" s="34"/>
      <c r="AB591" s="34"/>
      <c r="AC591" s="34"/>
      <c r="AD591" s="34"/>
      <c r="AE591" s="34"/>
      <c r="AR591" s="221" t="s">
        <v>359</v>
      </c>
      <c r="AT591" s="221" t="s">
        <v>197</v>
      </c>
      <c r="AU591" s="221" t="s">
        <v>85</v>
      </c>
      <c r="AY591" s="17" t="s">
        <v>194</v>
      </c>
      <c r="BE591" s="222">
        <f>IF(N591="základní",J591,0)</f>
        <v>0</v>
      </c>
      <c r="BF591" s="222">
        <f>IF(N591="snížená",J591,0)</f>
        <v>0</v>
      </c>
      <c r="BG591" s="222">
        <f>IF(N591="zákl. přenesená",J591,0)</f>
        <v>0</v>
      </c>
      <c r="BH591" s="222">
        <f>IF(N591="sníž. přenesená",J591,0)</f>
        <v>0</v>
      </c>
      <c r="BI591" s="222">
        <f>IF(N591="nulová",J591,0)</f>
        <v>0</v>
      </c>
      <c r="BJ591" s="17" t="s">
        <v>83</v>
      </c>
      <c r="BK591" s="222">
        <f>ROUND(I591*H591,2)</f>
        <v>0</v>
      </c>
      <c r="BL591" s="17" t="s">
        <v>359</v>
      </c>
      <c r="BM591" s="221" t="s">
        <v>1386</v>
      </c>
    </row>
    <row r="592" spans="1:65" s="2" customFormat="1" ht="24" customHeight="1">
      <c r="A592" s="34"/>
      <c r="B592" s="35"/>
      <c r="C592" s="209" t="s">
        <v>1351</v>
      </c>
      <c r="D592" s="209" t="s">
        <v>197</v>
      </c>
      <c r="E592" s="210" t="s">
        <v>4717</v>
      </c>
      <c r="F592" s="211" t="s">
        <v>4718</v>
      </c>
      <c r="G592" s="212" t="s">
        <v>318</v>
      </c>
      <c r="H592" s="213">
        <v>25.581</v>
      </c>
      <c r="I592" s="214"/>
      <c r="J592" s="215">
        <f>ROUND(I592*H592,2)</f>
        <v>0</v>
      </c>
      <c r="K592" s="216"/>
      <c r="L592" s="39"/>
      <c r="M592" s="217" t="s">
        <v>1</v>
      </c>
      <c r="N592" s="218" t="s">
        <v>40</v>
      </c>
      <c r="O592" s="71"/>
      <c r="P592" s="219">
        <f>O592*H592</f>
        <v>0</v>
      </c>
      <c r="Q592" s="219">
        <v>0</v>
      </c>
      <c r="R592" s="219">
        <f>Q592*H592</f>
        <v>0</v>
      </c>
      <c r="S592" s="219">
        <v>0</v>
      </c>
      <c r="T592" s="220">
        <f>S592*H592</f>
        <v>0</v>
      </c>
      <c r="U592" s="34"/>
      <c r="V592" s="34"/>
      <c r="W592" s="34"/>
      <c r="X592" s="34"/>
      <c r="Y592" s="34"/>
      <c r="Z592" s="34"/>
      <c r="AA592" s="34"/>
      <c r="AB592" s="34"/>
      <c r="AC592" s="34"/>
      <c r="AD592" s="34"/>
      <c r="AE592" s="34"/>
      <c r="AR592" s="221" t="s">
        <v>359</v>
      </c>
      <c r="AT592" s="221" t="s">
        <v>197</v>
      </c>
      <c r="AU592" s="221" t="s">
        <v>85</v>
      </c>
      <c r="AY592" s="17" t="s">
        <v>194</v>
      </c>
      <c r="BE592" s="222">
        <f>IF(N592="základní",J592,0)</f>
        <v>0</v>
      </c>
      <c r="BF592" s="222">
        <f>IF(N592="snížená",J592,0)</f>
        <v>0</v>
      </c>
      <c r="BG592" s="222">
        <f>IF(N592="zákl. přenesená",J592,0)</f>
        <v>0</v>
      </c>
      <c r="BH592" s="222">
        <f>IF(N592="sníž. přenesená",J592,0)</f>
        <v>0</v>
      </c>
      <c r="BI592" s="222">
        <f>IF(N592="nulová",J592,0)</f>
        <v>0</v>
      </c>
      <c r="BJ592" s="17" t="s">
        <v>83</v>
      </c>
      <c r="BK592" s="222">
        <f>ROUND(I592*H592,2)</f>
        <v>0</v>
      </c>
      <c r="BL592" s="17" t="s">
        <v>359</v>
      </c>
      <c r="BM592" s="221" t="s">
        <v>1395</v>
      </c>
    </row>
    <row r="593" spans="1:65" s="2" customFormat="1" ht="48.75">
      <c r="A593" s="34"/>
      <c r="B593" s="35"/>
      <c r="C593" s="36"/>
      <c r="D593" s="223" t="s">
        <v>203</v>
      </c>
      <c r="E593" s="36"/>
      <c r="F593" s="224" t="s">
        <v>4719</v>
      </c>
      <c r="G593" s="36"/>
      <c r="H593" s="36"/>
      <c r="I593" s="122"/>
      <c r="J593" s="36"/>
      <c r="K593" s="36"/>
      <c r="L593" s="39"/>
      <c r="M593" s="225"/>
      <c r="N593" s="226"/>
      <c r="O593" s="71"/>
      <c r="P593" s="71"/>
      <c r="Q593" s="71"/>
      <c r="R593" s="71"/>
      <c r="S593" s="71"/>
      <c r="T593" s="72"/>
      <c r="U593" s="34"/>
      <c r="V593" s="34"/>
      <c r="W593" s="34"/>
      <c r="X593" s="34"/>
      <c r="Y593" s="34"/>
      <c r="Z593" s="34"/>
      <c r="AA593" s="34"/>
      <c r="AB593" s="34"/>
      <c r="AC593" s="34"/>
      <c r="AD593" s="34"/>
      <c r="AE593" s="34"/>
      <c r="AT593" s="17" t="s">
        <v>203</v>
      </c>
      <c r="AU593" s="17" t="s">
        <v>85</v>
      </c>
    </row>
    <row r="594" spans="1:65" s="2" customFormat="1" ht="24" customHeight="1">
      <c r="A594" s="34"/>
      <c r="B594" s="35"/>
      <c r="C594" s="209" t="s">
        <v>1356</v>
      </c>
      <c r="D594" s="209" t="s">
        <v>197</v>
      </c>
      <c r="E594" s="210" t="s">
        <v>1398</v>
      </c>
      <c r="F594" s="211" t="s">
        <v>1399</v>
      </c>
      <c r="G594" s="212" t="s">
        <v>1041</v>
      </c>
      <c r="H594" s="277"/>
      <c r="I594" s="214"/>
      <c r="J594" s="215">
        <f>ROUND(I594*H594,2)</f>
        <v>0</v>
      </c>
      <c r="K594" s="216"/>
      <c r="L594" s="39"/>
      <c r="M594" s="217" t="s">
        <v>1</v>
      </c>
      <c r="N594" s="218" t="s">
        <v>40</v>
      </c>
      <c r="O594" s="71"/>
      <c r="P594" s="219">
        <f>O594*H594</f>
        <v>0</v>
      </c>
      <c r="Q594" s="219">
        <v>0</v>
      </c>
      <c r="R594" s="219">
        <f>Q594*H594</f>
        <v>0</v>
      </c>
      <c r="S594" s="219">
        <v>0</v>
      </c>
      <c r="T594" s="220">
        <f>S594*H594</f>
        <v>0</v>
      </c>
      <c r="U594" s="34"/>
      <c r="V594" s="34"/>
      <c r="W594" s="34"/>
      <c r="X594" s="34"/>
      <c r="Y594" s="34"/>
      <c r="Z594" s="34"/>
      <c r="AA594" s="34"/>
      <c r="AB594" s="34"/>
      <c r="AC594" s="34"/>
      <c r="AD594" s="34"/>
      <c r="AE594" s="34"/>
      <c r="AR594" s="221" t="s">
        <v>359</v>
      </c>
      <c r="AT594" s="221" t="s">
        <v>197</v>
      </c>
      <c r="AU594" s="221" t="s">
        <v>85</v>
      </c>
      <c r="AY594" s="17" t="s">
        <v>194</v>
      </c>
      <c r="BE594" s="222">
        <f>IF(N594="základní",J594,0)</f>
        <v>0</v>
      </c>
      <c r="BF594" s="222">
        <f>IF(N594="snížená",J594,0)</f>
        <v>0</v>
      </c>
      <c r="BG594" s="222">
        <f>IF(N594="zákl. přenesená",J594,0)</f>
        <v>0</v>
      </c>
      <c r="BH594" s="222">
        <f>IF(N594="sníž. přenesená",J594,0)</f>
        <v>0</v>
      </c>
      <c r="BI594" s="222">
        <f>IF(N594="nulová",J594,0)</f>
        <v>0</v>
      </c>
      <c r="BJ594" s="17" t="s">
        <v>83</v>
      </c>
      <c r="BK594" s="222">
        <f>ROUND(I594*H594,2)</f>
        <v>0</v>
      </c>
      <c r="BL594" s="17" t="s">
        <v>359</v>
      </c>
      <c r="BM594" s="221" t="s">
        <v>1400</v>
      </c>
    </row>
    <row r="595" spans="1:65" s="12" customFormat="1" ht="22.9" customHeight="1">
      <c r="B595" s="193"/>
      <c r="C595" s="194"/>
      <c r="D595" s="195" t="s">
        <v>74</v>
      </c>
      <c r="E595" s="207" t="s">
        <v>394</v>
      </c>
      <c r="F595" s="207" t="s">
        <v>395</v>
      </c>
      <c r="G595" s="194"/>
      <c r="H595" s="194"/>
      <c r="I595" s="197"/>
      <c r="J595" s="208">
        <f>BK595</f>
        <v>0</v>
      </c>
      <c r="K595" s="194"/>
      <c r="L595" s="199"/>
      <c r="M595" s="200"/>
      <c r="N595" s="201"/>
      <c r="O595" s="201"/>
      <c r="P595" s="202">
        <f>SUM(P596:P603)</f>
        <v>0</v>
      </c>
      <c r="Q595" s="201"/>
      <c r="R595" s="202">
        <f>SUM(R596:R603)</f>
        <v>5.5295239999999996E-2</v>
      </c>
      <c r="S595" s="201"/>
      <c r="T595" s="203">
        <f>SUM(T596:T603)</f>
        <v>8.7648288000000001</v>
      </c>
      <c r="AR595" s="204" t="s">
        <v>85</v>
      </c>
      <c r="AT595" s="205" t="s">
        <v>74</v>
      </c>
      <c r="AU595" s="205" t="s">
        <v>83</v>
      </c>
      <c r="AY595" s="204" t="s">
        <v>194</v>
      </c>
      <c r="BK595" s="206">
        <f>SUM(BK596:BK603)</f>
        <v>0</v>
      </c>
    </row>
    <row r="596" spans="1:65" s="2" customFormat="1" ht="24" customHeight="1">
      <c r="A596" s="34"/>
      <c r="B596" s="35"/>
      <c r="C596" s="209" t="s">
        <v>1359</v>
      </c>
      <c r="D596" s="209" t="s">
        <v>197</v>
      </c>
      <c r="E596" s="210" t="s">
        <v>397</v>
      </c>
      <c r="F596" s="211" t="s">
        <v>398</v>
      </c>
      <c r="G596" s="212" t="s">
        <v>302</v>
      </c>
      <c r="H596" s="213">
        <v>246.48</v>
      </c>
      <c r="I596" s="214"/>
      <c r="J596" s="215">
        <f>ROUND(I596*H596,2)</f>
        <v>0</v>
      </c>
      <c r="K596" s="216"/>
      <c r="L596" s="39"/>
      <c r="M596" s="217" t="s">
        <v>1</v>
      </c>
      <c r="N596" s="218" t="s">
        <v>40</v>
      </c>
      <c r="O596" s="71"/>
      <c r="P596" s="219">
        <f>O596*H596</f>
        <v>0</v>
      </c>
      <c r="Q596" s="219">
        <v>0</v>
      </c>
      <c r="R596" s="219">
        <f>Q596*H596</f>
        <v>0</v>
      </c>
      <c r="S596" s="219">
        <v>1.7780000000000001E-2</v>
      </c>
      <c r="T596" s="220">
        <f>S596*H596</f>
        <v>4.3824144</v>
      </c>
      <c r="U596" s="34"/>
      <c r="V596" s="34"/>
      <c r="W596" s="34"/>
      <c r="X596" s="34"/>
      <c r="Y596" s="34"/>
      <c r="Z596" s="34"/>
      <c r="AA596" s="34"/>
      <c r="AB596" s="34"/>
      <c r="AC596" s="34"/>
      <c r="AD596" s="34"/>
      <c r="AE596" s="34"/>
      <c r="AR596" s="221" t="s">
        <v>359</v>
      </c>
      <c r="AT596" s="221" t="s">
        <v>197</v>
      </c>
      <c r="AU596" s="221" t="s">
        <v>85</v>
      </c>
      <c r="AY596" s="17" t="s">
        <v>194</v>
      </c>
      <c r="BE596" s="222">
        <f>IF(N596="základní",J596,0)</f>
        <v>0</v>
      </c>
      <c r="BF596" s="222">
        <f>IF(N596="snížená",J596,0)</f>
        <v>0</v>
      </c>
      <c r="BG596" s="222">
        <f>IF(N596="zákl. přenesená",J596,0)</f>
        <v>0</v>
      </c>
      <c r="BH596" s="222">
        <f>IF(N596="sníž. přenesená",J596,0)</f>
        <v>0</v>
      </c>
      <c r="BI596" s="222">
        <f>IF(N596="nulová",J596,0)</f>
        <v>0</v>
      </c>
      <c r="BJ596" s="17" t="s">
        <v>83</v>
      </c>
      <c r="BK596" s="222">
        <f>ROUND(I596*H596,2)</f>
        <v>0</v>
      </c>
      <c r="BL596" s="17" t="s">
        <v>359</v>
      </c>
      <c r="BM596" s="221" t="s">
        <v>4720</v>
      </c>
    </row>
    <row r="597" spans="1:65" s="2" customFormat="1" ht="19.5">
      <c r="A597" s="34"/>
      <c r="B597" s="35"/>
      <c r="C597" s="36"/>
      <c r="D597" s="223" t="s">
        <v>203</v>
      </c>
      <c r="E597" s="36"/>
      <c r="F597" s="224" t="s">
        <v>400</v>
      </c>
      <c r="G597" s="36"/>
      <c r="H597" s="36"/>
      <c r="I597" s="122"/>
      <c r="J597" s="36"/>
      <c r="K597" s="36"/>
      <c r="L597" s="39"/>
      <c r="M597" s="225"/>
      <c r="N597" s="226"/>
      <c r="O597" s="71"/>
      <c r="P597" s="71"/>
      <c r="Q597" s="71"/>
      <c r="R597" s="71"/>
      <c r="S597" s="71"/>
      <c r="T597" s="72"/>
      <c r="U597" s="34"/>
      <c r="V597" s="34"/>
      <c r="W597" s="34"/>
      <c r="X597" s="34"/>
      <c r="Y597" s="34"/>
      <c r="Z597" s="34"/>
      <c r="AA597" s="34"/>
      <c r="AB597" s="34"/>
      <c r="AC597" s="34"/>
      <c r="AD597" s="34"/>
      <c r="AE597" s="34"/>
      <c r="AT597" s="17" t="s">
        <v>203</v>
      </c>
      <c r="AU597" s="17" t="s">
        <v>85</v>
      </c>
    </row>
    <row r="598" spans="1:65" s="13" customFormat="1" ht="11.25">
      <c r="B598" s="231"/>
      <c r="C598" s="232"/>
      <c r="D598" s="223" t="s">
        <v>287</v>
      </c>
      <c r="E598" s="233" t="s">
        <v>1</v>
      </c>
      <c r="F598" s="234" t="s">
        <v>4721</v>
      </c>
      <c r="G598" s="232"/>
      <c r="H598" s="235">
        <v>246.48</v>
      </c>
      <c r="I598" s="236"/>
      <c r="J598" s="232"/>
      <c r="K598" s="232"/>
      <c r="L598" s="237"/>
      <c r="M598" s="238"/>
      <c r="N598" s="239"/>
      <c r="O598" s="239"/>
      <c r="P598" s="239"/>
      <c r="Q598" s="239"/>
      <c r="R598" s="239"/>
      <c r="S598" s="239"/>
      <c r="T598" s="240"/>
      <c r="AT598" s="241" t="s">
        <v>287</v>
      </c>
      <c r="AU598" s="241" t="s">
        <v>85</v>
      </c>
      <c r="AV598" s="13" t="s">
        <v>85</v>
      </c>
      <c r="AW598" s="13" t="s">
        <v>31</v>
      </c>
      <c r="AX598" s="13" t="s">
        <v>83</v>
      </c>
      <c r="AY598" s="241" t="s">
        <v>194</v>
      </c>
    </row>
    <row r="599" spans="1:65" s="2" customFormat="1" ht="36" customHeight="1">
      <c r="A599" s="34"/>
      <c r="B599" s="35"/>
      <c r="C599" s="209" t="s">
        <v>1364</v>
      </c>
      <c r="D599" s="209" t="s">
        <v>197</v>
      </c>
      <c r="E599" s="210" t="s">
        <v>404</v>
      </c>
      <c r="F599" s="211" t="s">
        <v>405</v>
      </c>
      <c r="G599" s="212" t="s">
        <v>302</v>
      </c>
      <c r="H599" s="213">
        <v>246.48</v>
      </c>
      <c r="I599" s="214"/>
      <c r="J599" s="215">
        <f>ROUND(I599*H599,2)</f>
        <v>0</v>
      </c>
      <c r="K599" s="216"/>
      <c r="L599" s="39"/>
      <c r="M599" s="217" t="s">
        <v>1</v>
      </c>
      <c r="N599" s="218" t="s">
        <v>40</v>
      </c>
      <c r="O599" s="71"/>
      <c r="P599" s="219">
        <f>O599*H599</f>
        <v>0</v>
      </c>
      <c r="Q599" s="219">
        <v>0</v>
      </c>
      <c r="R599" s="219">
        <f>Q599*H599</f>
        <v>0</v>
      </c>
      <c r="S599" s="219">
        <v>1.7780000000000001E-2</v>
      </c>
      <c r="T599" s="220">
        <f>S599*H599</f>
        <v>4.3824144</v>
      </c>
      <c r="U599" s="34"/>
      <c r="V599" s="34"/>
      <c r="W599" s="34"/>
      <c r="X599" s="34"/>
      <c r="Y599" s="34"/>
      <c r="Z599" s="34"/>
      <c r="AA599" s="34"/>
      <c r="AB599" s="34"/>
      <c r="AC599" s="34"/>
      <c r="AD599" s="34"/>
      <c r="AE599" s="34"/>
      <c r="AR599" s="221" t="s">
        <v>359</v>
      </c>
      <c r="AT599" s="221" t="s">
        <v>197</v>
      </c>
      <c r="AU599" s="221" t="s">
        <v>85</v>
      </c>
      <c r="AY599" s="17" t="s">
        <v>194</v>
      </c>
      <c r="BE599" s="222">
        <f>IF(N599="základní",J599,0)</f>
        <v>0</v>
      </c>
      <c r="BF599" s="222">
        <f>IF(N599="snížená",J599,0)</f>
        <v>0</v>
      </c>
      <c r="BG599" s="222">
        <f>IF(N599="zákl. přenesená",J599,0)</f>
        <v>0</v>
      </c>
      <c r="BH599" s="222">
        <f>IF(N599="sníž. přenesená",J599,0)</f>
        <v>0</v>
      </c>
      <c r="BI599" s="222">
        <f>IF(N599="nulová",J599,0)</f>
        <v>0</v>
      </c>
      <c r="BJ599" s="17" t="s">
        <v>83</v>
      </c>
      <c r="BK599" s="222">
        <f>ROUND(I599*H599,2)</f>
        <v>0</v>
      </c>
      <c r="BL599" s="17" t="s">
        <v>359</v>
      </c>
      <c r="BM599" s="221" t="s">
        <v>4722</v>
      </c>
    </row>
    <row r="600" spans="1:65" s="2" customFormat="1" ht="24" customHeight="1">
      <c r="A600" s="34"/>
      <c r="B600" s="35"/>
      <c r="C600" s="209" t="s">
        <v>1368</v>
      </c>
      <c r="D600" s="209" t="s">
        <v>197</v>
      </c>
      <c r="E600" s="210" t="s">
        <v>1402</v>
      </c>
      <c r="F600" s="211" t="s">
        <v>1403</v>
      </c>
      <c r="G600" s="212" t="s">
        <v>302</v>
      </c>
      <c r="H600" s="213">
        <v>386.68</v>
      </c>
      <c r="I600" s="214"/>
      <c r="J600" s="215">
        <f>ROUND(I600*H600,2)</f>
        <v>0</v>
      </c>
      <c r="K600" s="216"/>
      <c r="L600" s="39"/>
      <c r="M600" s="217" t="s">
        <v>1</v>
      </c>
      <c r="N600" s="218" t="s">
        <v>40</v>
      </c>
      <c r="O600" s="71"/>
      <c r="P600" s="219">
        <f>O600*H600</f>
        <v>0</v>
      </c>
      <c r="Q600" s="219">
        <v>0</v>
      </c>
      <c r="R600" s="219">
        <f>Q600*H600</f>
        <v>0</v>
      </c>
      <c r="S600" s="219">
        <v>0</v>
      </c>
      <c r="T600" s="220">
        <f>S600*H600</f>
        <v>0</v>
      </c>
      <c r="U600" s="34"/>
      <c r="V600" s="34"/>
      <c r="W600" s="34"/>
      <c r="X600" s="34"/>
      <c r="Y600" s="34"/>
      <c r="Z600" s="34"/>
      <c r="AA600" s="34"/>
      <c r="AB600" s="34"/>
      <c r="AC600" s="34"/>
      <c r="AD600" s="34"/>
      <c r="AE600" s="34"/>
      <c r="AR600" s="221" t="s">
        <v>359</v>
      </c>
      <c r="AT600" s="221" t="s">
        <v>197</v>
      </c>
      <c r="AU600" s="221" t="s">
        <v>85</v>
      </c>
      <c r="AY600" s="17" t="s">
        <v>194</v>
      </c>
      <c r="BE600" s="222">
        <f>IF(N600="základní",J600,0)</f>
        <v>0</v>
      </c>
      <c r="BF600" s="222">
        <f>IF(N600="snížená",J600,0)</f>
        <v>0</v>
      </c>
      <c r="BG600" s="222">
        <f>IF(N600="zákl. přenesená",J600,0)</f>
        <v>0</v>
      </c>
      <c r="BH600" s="222">
        <f>IF(N600="sníž. přenesená",J600,0)</f>
        <v>0</v>
      </c>
      <c r="BI600" s="222">
        <f>IF(N600="nulová",J600,0)</f>
        <v>0</v>
      </c>
      <c r="BJ600" s="17" t="s">
        <v>83</v>
      </c>
      <c r="BK600" s="222">
        <f>ROUND(I600*H600,2)</f>
        <v>0</v>
      </c>
      <c r="BL600" s="17" t="s">
        <v>359</v>
      </c>
      <c r="BM600" s="221" t="s">
        <v>1404</v>
      </c>
    </row>
    <row r="601" spans="1:65" s="2" customFormat="1" ht="24" customHeight="1">
      <c r="A601" s="34"/>
      <c r="B601" s="35"/>
      <c r="C601" s="266" t="s">
        <v>1373</v>
      </c>
      <c r="D601" s="266" t="s">
        <v>436</v>
      </c>
      <c r="E601" s="267" t="s">
        <v>1406</v>
      </c>
      <c r="F601" s="268" t="s">
        <v>1407</v>
      </c>
      <c r="G601" s="269" t="s">
        <v>302</v>
      </c>
      <c r="H601" s="270">
        <v>425.34800000000001</v>
      </c>
      <c r="I601" s="271"/>
      <c r="J601" s="272">
        <f>ROUND(I601*H601,2)</f>
        <v>0</v>
      </c>
      <c r="K601" s="273"/>
      <c r="L601" s="274"/>
      <c r="M601" s="275" t="s">
        <v>1</v>
      </c>
      <c r="N601" s="276" t="s">
        <v>40</v>
      </c>
      <c r="O601" s="71"/>
      <c r="P601" s="219">
        <f>O601*H601</f>
        <v>0</v>
      </c>
      <c r="Q601" s="219">
        <v>1.2999999999999999E-4</v>
      </c>
      <c r="R601" s="219">
        <f>Q601*H601</f>
        <v>5.5295239999999996E-2</v>
      </c>
      <c r="S601" s="219">
        <v>0</v>
      </c>
      <c r="T601" s="220">
        <f>S601*H601</f>
        <v>0</v>
      </c>
      <c r="U601" s="34"/>
      <c r="V601" s="34"/>
      <c r="W601" s="34"/>
      <c r="X601" s="34"/>
      <c r="Y601" s="34"/>
      <c r="Z601" s="34"/>
      <c r="AA601" s="34"/>
      <c r="AB601" s="34"/>
      <c r="AC601" s="34"/>
      <c r="AD601" s="34"/>
      <c r="AE601" s="34"/>
      <c r="AR601" s="221" t="s">
        <v>569</v>
      </c>
      <c r="AT601" s="221" t="s">
        <v>436</v>
      </c>
      <c r="AU601" s="221" t="s">
        <v>85</v>
      </c>
      <c r="AY601" s="17" t="s">
        <v>194</v>
      </c>
      <c r="BE601" s="222">
        <f>IF(N601="základní",J601,0)</f>
        <v>0</v>
      </c>
      <c r="BF601" s="222">
        <f>IF(N601="snížená",J601,0)</f>
        <v>0</v>
      </c>
      <c r="BG601" s="222">
        <f>IF(N601="zákl. přenesená",J601,0)</f>
        <v>0</v>
      </c>
      <c r="BH601" s="222">
        <f>IF(N601="sníž. přenesená",J601,0)</f>
        <v>0</v>
      </c>
      <c r="BI601" s="222">
        <f>IF(N601="nulová",J601,0)</f>
        <v>0</v>
      </c>
      <c r="BJ601" s="17" t="s">
        <v>83</v>
      </c>
      <c r="BK601" s="222">
        <f>ROUND(I601*H601,2)</f>
        <v>0</v>
      </c>
      <c r="BL601" s="17" t="s">
        <v>359</v>
      </c>
      <c r="BM601" s="221" t="s">
        <v>1408</v>
      </c>
    </row>
    <row r="602" spans="1:65" s="13" customFormat="1" ht="11.25">
      <c r="B602" s="231"/>
      <c r="C602" s="232"/>
      <c r="D602" s="223" t="s">
        <v>287</v>
      </c>
      <c r="E602" s="232"/>
      <c r="F602" s="234" t="s">
        <v>4723</v>
      </c>
      <c r="G602" s="232"/>
      <c r="H602" s="235">
        <v>425.34800000000001</v>
      </c>
      <c r="I602" s="236"/>
      <c r="J602" s="232"/>
      <c r="K602" s="232"/>
      <c r="L602" s="237"/>
      <c r="M602" s="238"/>
      <c r="N602" s="239"/>
      <c r="O602" s="239"/>
      <c r="P602" s="239"/>
      <c r="Q602" s="239"/>
      <c r="R602" s="239"/>
      <c r="S602" s="239"/>
      <c r="T602" s="240"/>
      <c r="AT602" s="241" t="s">
        <v>287</v>
      </c>
      <c r="AU602" s="241" t="s">
        <v>85</v>
      </c>
      <c r="AV602" s="13" t="s">
        <v>85</v>
      </c>
      <c r="AW602" s="13" t="s">
        <v>4</v>
      </c>
      <c r="AX602" s="13" t="s">
        <v>83</v>
      </c>
      <c r="AY602" s="241" t="s">
        <v>194</v>
      </c>
    </row>
    <row r="603" spans="1:65" s="2" customFormat="1" ht="24" customHeight="1">
      <c r="A603" s="34"/>
      <c r="B603" s="35"/>
      <c r="C603" s="209" t="s">
        <v>1378</v>
      </c>
      <c r="D603" s="209" t="s">
        <v>197</v>
      </c>
      <c r="E603" s="210" t="s">
        <v>1411</v>
      </c>
      <c r="F603" s="211" t="s">
        <v>1412</v>
      </c>
      <c r="G603" s="212" t="s">
        <v>1041</v>
      </c>
      <c r="H603" s="277"/>
      <c r="I603" s="214"/>
      <c r="J603" s="215">
        <f>ROUND(I603*H603,2)</f>
        <v>0</v>
      </c>
      <c r="K603" s="216"/>
      <c r="L603" s="39"/>
      <c r="M603" s="217" t="s">
        <v>1</v>
      </c>
      <c r="N603" s="218" t="s">
        <v>40</v>
      </c>
      <c r="O603" s="71"/>
      <c r="P603" s="219">
        <f>O603*H603</f>
        <v>0</v>
      </c>
      <c r="Q603" s="219">
        <v>0</v>
      </c>
      <c r="R603" s="219">
        <f>Q603*H603</f>
        <v>0</v>
      </c>
      <c r="S603" s="219">
        <v>0</v>
      </c>
      <c r="T603" s="220">
        <f>S603*H603</f>
        <v>0</v>
      </c>
      <c r="U603" s="34"/>
      <c r="V603" s="34"/>
      <c r="W603" s="34"/>
      <c r="X603" s="34"/>
      <c r="Y603" s="34"/>
      <c r="Z603" s="34"/>
      <c r="AA603" s="34"/>
      <c r="AB603" s="34"/>
      <c r="AC603" s="34"/>
      <c r="AD603" s="34"/>
      <c r="AE603" s="34"/>
      <c r="AR603" s="221" t="s">
        <v>359</v>
      </c>
      <c r="AT603" s="221" t="s">
        <v>197</v>
      </c>
      <c r="AU603" s="221" t="s">
        <v>85</v>
      </c>
      <c r="AY603" s="17" t="s">
        <v>194</v>
      </c>
      <c r="BE603" s="222">
        <f>IF(N603="základní",J603,0)</f>
        <v>0</v>
      </c>
      <c r="BF603" s="222">
        <f>IF(N603="snížená",J603,0)</f>
        <v>0</v>
      </c>
      <c r="BG603" s="222">
        <f>IF(N603="zákl. přenesená",J603,0)</f>
        <v>0</v>
      </c>
      <c r="BH603" s="222">
        <f>IF(N603="sníž. přenesená",J603,0)</f>
        <v>0</v>
      </c>
      <c r="BI603" s="222">
        <f>IF(N603="nulová",J603,0)</f>
        <v>0</v>
      </c>
      <c r="BJ603" s="17" t="s">
        <v>83</v>
      </c>
      <c r="BK603" s="222">
        <f>ROUND(I603*H603,2)</f>
        <v>0</v>
      </c>
      <c r="BL603" s="17" t="s">
        <v>359</v>
      </c>
      <c r="BM603" s="221" t="s">
        <v>4724</v>
      </c>
    </row>
    <row r="604" spans="1:65" s="12" customFormat="1" ht="22.9" customHeight="1">
      <c r="B604" s="193"/>
      <c r="C604" s="194"/>
      <c r="D604" s="195" t="s">
        <v>74</v>
      </c>
      <c r="E604" s="207" t="s">
        <v>1414</v>
      </c>
      <c r="F604" s="207" t="s">
        <v>1415</v>
      </c>
      <c r="G604" s="194"/>
      <c r="H604" s="194"/>
      <c r="I604" s="197"/>
      <c r="J604" s="208">
        <f>BK604</f>
        <v>0</v>
      </c>
      <c r="K604" s="194"/>
      <c r="L604" s="199"/>
      <c r="M604" s="200"/>
      <c r="N604" s="201"/>
      <c r="O604" s="201"/>
      <c r="P604" s="202">
        <f>SUM(P605:P804)</f>
        <v>0</v>
      </c>
      <c r="Q604" s="201"/>
      <c r="R604" s="202">
        <f>SUM(R605:R804)</f>
        <v>0.34783059999999999</v>
      </c>
      <c r="S604" s="201"/>
      <c r="T604" s="203">
        <f>SUM(T605:T804)</f>
        <v>0</v>
      </c>
      <c r="AR604" s="204" t="s">
        <v>85</v>
      </c>
      <c r="AT604" s="205" t="s">
        <v>74</v>
      </c>
      <c r="AU604" s="205" t="s">
        <v>83</v>
      </c>
      <c r="AY604" s="204" t="s">
        <v>194</v>
      </c>
      <c r="BK604" s="206">
        <f>SUM(BK605:BK804)</f>
        <v>0</v>
      </c>
    </row>
    <row r="605" spans="1:65" s="2" customFormat="1" ht="24" customHeight="1">
      <c r="A605" s="34"/>
      <c r="B605" s="35"/>
      <c r="C605" s="209" t="s">
        <v>1383</v>
      </c>
      <c r="D605" s="209" t="s">
        <v>197</v>
      </c>
      <c r="E605" s="210" t="s">
        <v>1426</v>
      </c>
      <c r="F605" s="211" t="s">
        <v>1427</v>
      </c>
      <c r="G605" s="212" t="s">
        <v>302</v>
      </c>
      <c r="H605" s="213">
        <v>12.74</v>
      </c>
      <c r="I605" s="214"/>
      <c r="J605" s="215">
        <f>ROUND(I605*H605,2)</f>
        <v>0</v>
      </c>
      <c r="K605" s="216"/>
      <c r="L605" s="39"/>
      <c r="M605" s="217" t="s">
        <v>1</v>
      </c>
      <c r="N605" s="218" t="s">
        <v>40</v>
      </c>
      <c r="O605" s="71"/>
      <c r="P605" s="219">
        <f>O605*H605</f>
        <v>0</v>
      </c>
      <c r="Q605" s="219">
        <v>2.7E-4</v>
      </c>
      <c r="R605" s="219">
        <f>Q605*H605</f>
        <v>3.4398000000000002E-3</v>
      </c>
      <c r="S605" s="219">
        <v>0</v>
      </c>
      <c r="T605" s="220">
        <f>S605*H605</f>
        <v>0</v>
      </c>
      <c r="U605" s="34"/>
      <c r="V605" s="34"/>
      <c r="W605" s="34"/>
      <c r="X605" s="34"/>
      <c r="Y605" s="34"/>
      <c r="Z605" s="34"/>
      <c r="AA605" s="34"/>
      <c r="AB605" s="34"/>
      <c r="AC605" s="34"/>
      <c r="AD605" s="34"/>
      <c r="AE605" s="34"/>
      <c r="AR605" s="221" t="s">
        <v>359</v>
      </c>
      <c r="AT605" s="221" t="s">
        <v>197</v>
      </c>
      <c r="AU605" s="221" t="s">
        <v>85</v>
      </c>
      <c r="AY605" s="17" t="s">
        <v>194</v>
      </c>
      <c r="BE605" s="222">
        <f>IF(N605="základní",J605,0)</f>
        <v>0</v>
      </c>
      <c r="BF605" s="222">
        <f>IF(N605="snížená",J605,0)</f>
        <v>0</v>
      </c>
      <c r="BG605" s="222">
        <f>IF(N605="zákl. přenesená",J605,0)</f>
        <v>0</v>
      </c>
      <c r="BH605" s="222">
        <f>IF(N605="sníž. přenesená",J605,0)</f>
        <v>0</v>
      </c>
      <c r="BI605" s="222">
        <f>IF(N605="nulová",J605,0)</f>
        <v>0</v>
      </c>
      <c r="BJ605" s="17" t="s">
        <v>83</v>
      </c>
      <c r="BK605" s="222">
        <f>ROUND(I605*H605,2)</f>
        <v>0</v>
      </c>
      <c r="BL605" s="17" t="s">
        <v>359</v>
      </c>
      <c r="BM605" s="221" t="s">
        <v>1428</v>
      </c>
    </row>
    <row r="606" spans="1:65" s="2" customFormat="1" ht="36" customHeight="1">
      <c r="A606" s="34"/>
      <c r="B606" s="35"/>
      <c r="C606" s="266" t="s">
        <v>1387</v>
      </c>
      <c r="D606" s="266" t="s">
        <v>436</v>
      </c>
      <c r="E606" s="267" t="s">
        <v>1430</v>
      </c>
      <c r="F606" s="268" t="s">
        <v>1431</v>
      </c>
      <c r="G606" s="269" t="s">
        <v>240</v>
      </c>
      <c r="H606" s="270">
        <v>14</v>
      </c>
      <c r="I606" s="271"/>
      <c r="J606" s="272">
        <f>ROUND(I606*H606,2)</f>
        <v>0</v>
      </c>
      <c r="K606" s="273"/>
      <c r="L606" s="274"/>
      <c r="M606" s="275" t="s">
        <v>1</v>
      </c>
      <c r="N606" s="276" t="s">
        <v>40</v>
      </c>
      <c r="O606" s="71"/>
      <c r="P606" s="219">
        <f>O606*H606</f>
        <v>0</v>
      </c>
      <c r="Q606" s="219">
        <v>0</v>
      </c>
      <c r="R606" s="219">
        <f>Q606*H606</f>
        <v>0</v>
      </c>
      <c r="S606" s="219">
        <v>0</v>
      </c>
      <c r="T606" s="220">
        <f>S606*H606</f>
        <v>0</v>
      </c>
      <c r="U606" s="34"/>
      <c r="V606" s="34"/>
      <c r="W606" s="34"/>
      <c r="X606" s="34"/>
      <c r="Y606" s="34"/>
      <c r="Z606" s="34"/>
      <c r="AA606" s="34"/>
      <c r="AB606" s="34"/>
      <c r="AC606" s="34"/>
      <c r="AD606" s="34"/>
      <c r="AE606" s="34"/>
      <c r="AR606" s="221" t="s">
        <v>569</v>
      </c>
      <c r="AT606" s="221" t="s">
        <v>436</v>
      </c>
      <c r="AU606" s="221" t="s">
        <v>85</v>
      </c>
      <c r="AY606" s="17" t="s">
        <v>194</v>
      </c>
      <c r="BE606" s="222">
        <f>IF(N606="základní",J606,0)</f>
        <v>0</v>
      </c>
      <c r="BF606" s="222">
        <f>IF(N606="snížená",J606,0)</f>
        <v>0</v>
      </c>
      <c r="BG606" s="222">
        <f>IF(N606="zákl. přenesená",J606,0)</f>
        <v>0</v>
      </c>
      <c r="BH606" s="222">
        <f>IF(N606="sníž. přenesená",J606,0)</f>
        <v>0</v>
      </c>
      <c r="BI606" s="222">
        <f>IF(N606="nulová",J606,0)</f>
        <v>0</v>
      </c>
      <c r="BJ606" s="17" t="s">
        <v>83</v>
      </c>
      <c r="BK606" s="222">
        <f>ROUND(I606*H606,2)</f>
        <v>0</v>
      </c>
      <c r="BL606" s="17" t="s">
        <v>359</v>
      </c>
      <c r="BM606" s="221" t="s">
        <v>1432</v>
      </c>
    </row>
    <row r="607" spans="1:65" s="2" customFormat="1" ht="29.25">
      <c r="A607" s="34"/>
      <c r="B607" s="35"/>
      <c r="C607" s="36"/>
      <c r="D607" s="223" t="s">
        <v>203</v>
      </c>
      <c r="E607" s="36"/>
      <c r="F607" s="224" t="s">
        <v>4725</v>
      </c>
      <c r="G607" s="36"/>
      <c r="H607" s="36"/>
      <c r="I607" s="122"/>
      <c r="J607" s="36"/>
      <c r="K607" s="36"/>
      <c r="L607" s="39"/>
      <c r="M607" s="225"/>
      <c r="N607" s="226"/>
      <c r="O607" s="71"/>
      <c r="P607" s="71"/>
      <c r="Q607" s="71"/>
      <c r="R607" s="71"/>
      <c r="S607" s="71"/>
      <c r="T607" s="72"/>
      <c r="U607" s="34"/>
      <c r="V607" s="34"/>
      <c r="W607" s="34"/>
      <c r="X607" s="34"/>
      <c r="Y607" s="34"/>
      <c r="Z607" s="34"/>
      <c r="AA607" s="34"/>
      <c r="AB607" s="34"/>
      <c r="AC607" s="34"/>
      <c r="AD607" s="34"/>
      <c r="AE607" s="34"/>
      <c r="AT607" s="17" t="s">
        <v>203</v>
      </c>
      <c r="AU607" s="17" t="s">
        <v>85</v>
      </c>
    </row>
    <row r="608" spans="1:65" s="2" customFormat="1" ht="24" customHeight="1">
      <c r="A608" s="34"/>
      <c r="B608" s="35"/>
      <c r="C608" s="209" t="s">
        <v>1392</v>
      </c>
      <c r="D608" s="209" t="s">
        <v>197</v>
      </c>
      <c r="E608" s="210" t="s">
        <v>1435</v>
      </c>
      <c r="F608" s="211" t="s">
        <v>1436</v>
      </c>
      <c r="G608" s="212" t="s">
        <v>302</v>
      </c>
      <c r="H608" s="213">
        <v>104</v>
      </c>
      <c r="I608" s="214"/>
      <c r="J608" s="215">
        <f>ROUND(I608*H608,2)</f>
        <v>0</v>
      </c>
      <c r="K608" s="216"/>
      <c r="L608" s="39"/>
      <c r="M608" s="217" t="s">
        <v>1</v>
      </c>
      <c r="N608" s="218" t="s">
        <v>40</v>
      </c>
      <c r="O608" s="71"/>
      <c r="P608" s="219">
        <f>O608*H608</f>
        <v>0</v>
      </c>
      <c r="Q608" s="219">
        <v>2.5999999999999998E-4</v>
      </c>
      <c r="R608" s="219">
        <f>Q608*H608</f>
        <v>2.7039999999999998E-2</v>
      </c>
      <c r="S608" s="219">
        <v>0</v>
      </c>
      <c r="T608" s="220">
        <f>S608*H608</f>
        <v>0</v>
      </c>
      <c r="U608" s="34"/>
      <c r="V608" s="34"/>
      <c r="W608" s="34"/>
      <c r="X608" s="34"/>
      <c r="Y608" s="34"/>
      <c r="Z608" s="34"/>
      <c r="AA608" s="34"/>
      <c r="AB608" s="34"/>
      <c r="AC608" s="34"/>
      <c r="AD608" s="34"/>
      <c r="AE608" s="34"/>
      <c r="AR608" s="221" t="s">
        <v>359</v>
      </c>
      <c r="AT608" s="221" t="s">
        <v>197</v>
      </c>
      <c r="AU608" s="221" t="s">
        <v>85</v>
      </c>
      <c r="AY608" s="17" t="s">
        <v>194</v>
      </c>
      <c r="BE608" s="222">
        <f>IF(N608="základní",J608,0)</f>
        <v>0</v>
      </c>
      <c r="BF608" s="222">
        <f>IF(N608="snížená",J608,0)</f>
        <v>0</v>
      </c>
      <c r="BG608" s="222">
        <f>IF(N608="zákl. přenesená",J608,0)</f>
        <v>0</v>
      </c>
      <c r="BH608" s="222">
        <f>IF(N608="sníž. přenesená",J608,0)</f>
        <v>0</v>
      </c>
      <c r="BI608" s="222">
        <f>IF(N608="nulová",J608,0)</f>
        <v>0</v>
      </c>
      <c r="BJ608" s="17" t="s">
        <v>83</v>
      </c>
      <c r="BK608" s="222">
        <f>ROUND(I608*H608,2)</f>
        <v>0</v>
      </c>
      <c r="BL608" s="17" t="s">
        <v>359</v>
      </c>
      <c r="BM608" s="221" t="s">
        <v>1437</v>
      </c>
    </row>
    <row r="609" spans="1:65" s="13" customFormat="1" ht="11.25">
      <c r="B609" s="231"/>
      <c r="C609" s="232"/>
      <c r="D609" s="223" t="s">
        <v>287</v>
      </c>
      <c r="E609" s="233" t="s">
        <v>1</v>
      </c>
      <c r="F609" s="234" t="s">
        <v>4726</v>
      </c>
      <c r="G609" s="232"/>
      <c r="H609" s="235">
        <v>104</v>
      </c>
      <c r="I609" s="236"/>
      <c r="J609" s="232"/>
      <c r="K609" s="232"/>
      <c r="L609" s="237"/>
      <c r="M609" s="238"/>
      <c r="N609" s="239"/>
      <c r="O609" s="239"/>
      <c r="P609" s="239"/>
      <c r="Q609" s="239"/>
      <c r="R609" s="239"/>
      <c r="S609" s="239"/>
      <c r="T609" s="240"/>
      <c r="AT609" s="241" t="s">
        <v>287</v>
      </c>
      <c r="AU609" s="241" t="s">
        <v>85</v>
      </c>
      <c r="AV609" s="13" t="s">
        <v>85</v>
      </c>
      <c r="AW609" s="13" t="s">
        <v>31</v>
      </c>
      <c r="AX609" s="13" t="s">
        <v>83</v>
      </c>
      <c r="AY609" s="241" t="s">
        <v>194</v>
      </c>
    </row>
    <row r="610" spans="1:65" s="2" customFormat="1" ht="36" customHeight="1">
      <c r="A610" s="34"/>
      <c r="B610" s="35"/>
      <c r="C610" s="266" t="s">
        <v>1397</v>
      </c>
      <c r="D610" s="266" t="s">
        <v>436</v>
      </c>
      <c r="E610" s="267" t="s">
        <v>4727</v>
      </c>
      <c r="F610" s="268" t="s">
        <v>1440</v>
      </c>
      <c r="G610" s="269" t="s">
        <v>240</v>
      </c>
      <c r="H610" s="270">
        <v>40</v>
      </c>
      <c r="I610" s="271"/>
      <c r="J610" s="272">
        <f>ROUND(I610*H610,2)</f>
        <v>0</v>
      </c>
      <c r="K610" s="273"/>
      <c r="L610" s="274"/>
      <c r="M610" s="275" t="s">
        <v>1</v>
      </c>
      <c r="N610" s="276" t="s">
        <v>40</v>
      </c>
      <c r="O610" s="71"/>
      <c r="P610" s="219">
        <f>O610*H610</f>
        <v>0</v>
      </c>
      <c r="Q610" s="219">
        <v>0</v>
      </c>
      <c r="R610" s="219">
        <f>Q610*H610</f>
        <v>0</v>
      </c>
      <c r="S610" s="219">
        <v>0</v>
      </c>
      <c r="T610" s="220">
        <f>S610*H610</f>
        <v>0</v>
      </c>
      <c r="U610" s="34"/>
      <c r="V610" s="34"/>
      <c r="W610" s="34"/>
      <c r="X610" s="34"/>
      <c r="Y610" s="34"/>
      <c r="Z610" s="34"/>
      <c r="AA610" s="34"/>
      <c r="AB610" s="34"/>
      <c r="AC610" s="34"/>
      <c r="AD610" s="34"/>
      <c r="AE610" s="34"/>
      <c r="AR610" s="221" t="s">
        <v>569</v>
      </c>
      <c r="AT610" s="221" t="s">
        <v>436</v>
      </c>
      <c r="AU610" s="221" t="s">
        <v>85</v>
      </c>
      <c r="AY610" s="17" t="s">
        <v>194</v>
      </c>
      <c r="BE610" s="222">
        <f>IF(N610="základní",J610,0)</f>
        <v>0</v>
      </c>
      <c r="BF610" s="222">
        <f>IF(N610="snížená",J610,0)</f>
        <v>0</v>
      </c>
      <c r="BG610" s="222">
        <f>IF(N610="zákl. přenesená",J610,0)</f>
        <v>0</v>
      </c>
      <c r="BH610" s="222">
        <f>IF(N610="sníž. přenesená",J610,0)</f>
        <v>0</v>
      </c>
      <c r="BI610" s="222">
        <f>IF(N610="nulová",J610,0)</f>
        <v>0</v>
      </c>
      <c r="BJ610" s="17" t="s">
        <v>83</v>
      </c>
      <c r="BK610" s="222">
        <f>ROUND(I610*H610,2)</f>
        <v>0</v>
      </c>
      <c r="BL610" s="17" t="s">
        <v>359</v>
      </c>
      <c r="BM610" s="221" t="s">
        <v>1441</v>
      </c>
    </row>
    <row r="611" spans="1:65" s="2" customFormat="1" ht="29.25">
      <c r="A611" s="34"/>
      <c r="B611" s="35"/>
      <c r="C611" s="36"/>
      <c r="D611" s="223" t="s">
        <v>203</v>
      </c>
      <c r="E611" s="36"/>
      <c r="F611" s="224" t="s">
        <v>4728</v>
      </c>
      <c r="G611" s="36"/>
      <c r="H611" s="36"/>
      <c r="I611" s="122"/>
      <c r="J611" s="36"/>
      <c r="K611" s="36"/>
      <c r="L611" s="39"/>
      <c r="M611" s="225"/>
      <c r="N611" s="226"/>
      <c r="O611" s="71"/>
      <c r="P611" s="71"/>
      <c r="Q611" s="71"/>
      <c r="R611" s="71"/>
      <c r="S611" s="71"/>
      <c r="T611" s="72"/>
      <c r="U611" s="34"/>
      <c r="V611" s="34"/>
      <c r="W611" s="34"/>
      <c r="X611" s="34"/>
      <c r="Y611" s="34"/>
      <c r="Z611" s="34"/>
      <c r="AA611" s="34"/>
      <c r="AB611" s="34"/>
      <c r="AC611" s="34"/>
      <c r="AD611" s="34"/>
      <c r="AE611" s="34"/>
      <c r="AT611" s="17" t="s">
        <v>203</v>
      </c>
      <c r="AU611" s="17" t="s">
        <v>85</v>
      </c>
    </row>
    <row r="612" spans="1:65" s="2" customFormat="1" ht="24" customHeight="1">
      <c r="A612" s="34"/>
      <c r="B612" s="35"/>
      <c r="C612" s="209" t="s">
        <v>1401</v>
      </c>
      <c r="D612" s="209" t="s">
        <v>197</v>
      </c>
      <c r="E612" s="210" t="s">
        <v>4729</v>
      </c>
      <c r="F612" s="211" t="s">
        <v>4730</v>
      </c>
      <c r="G612" s="212" t="s">
        <v>302</v>
      </c>
      <c r="H612" s="213">
        <v>2.04</v>
      </c>
      <c r="I612" s="214"/>
      <c r="J612" s="215">
        <f>ROUND(I612*H612,2)</f>
        <v>0</v>
      </c>
      <c r="K612" s="216"/>
      <c r="L612" s="39"/>
      <c r="M612" s="217" t="s">
        <v>1</v>
      </c>
      <c r="N612" s="218" t="s">
        <v>40</v>
      </c>
      <c r="O612" s="71"/>
      <c r="P612" s="219">
        <f>O612*H612</f>
        <v>0</v>
      </c>
      <c r="Q612" s="219">
        <v>2.7E-4</v>
      </c>
      <c r="R612" s="219">
        <f>Q612*H612</f>
        <v>5.5080000000000005E-4</v>
      </c>
      <c r="S612" s="219">
        <v>0</v>
      </c>
      <c r="T612" s="220">
        <f>S612*H612</f>
        <v>0</v>
      </c>
      <c r="U612" s="34"/>
      <c r="V612" s="34"/>
      <c r="W612" s="34"/>
      <c r="X612" s="34"/>
      <c r="Y612" s="34"/>
      <c r="Z612" s="34"/>
      <c r="AA612" s="34"/>
      <c r="AB612" s="34"/>
      <c r="AC612" s="34"/>
      <c r="AD612" s="34"/>
      <c r="AE612" s="34"/>
      <c r="AR612" s="221" t="s">
        <v>359</v>
      </c>
      <c r="AT612" s="221" t="s">
        <v>197</v>
      </c>
      <c r="AU612" s="221" t="s">
        <v>85</v>
      </c>
      <c r="AY612" s="17" t="s">
        <v>194</v>
      </c>
      <c r="BE612" s="222">
        <f>IF(N612="základní",J612,0)</f>
        <v>0</v>
      </c>
      <c r="BF612" s="222">
        <f>IF(N612="snížená",J612,0)</f>
        <v>0</v>
      </c>
      <c r="BG612" s="222">
        <f>IF(N612="zákl. přenesená",J612,0)</f>
        <v>0</v>
      </c>
      <c r="BH612" s="222">
        <f>IF(N612="sníž. přenesená",J612,0)</f>
        <v>0</v>
      </c>
      <c r="BI612" s="222">
        <f>IF(N612="nulová",J612,0)</f>
        <v>0</v>
      </c>
      <c r="BJ612" s="17" t="s">
        <v>83</v>
      </c>
      <c r="BK612" s="222">
        <f>ROUND(I612*H612,2)</f>
        <v>0</v>
      </c>
      <c r="BL612" s="17" t="s">
        <v>359</v>
      </c>
      <c r="BM612" s="221" t="s">
        <v>4731</v>
      </c>
    </row>
    <row r="613" spans="1:65" s="13" customFormat="1" ht="11.25">
      <c r="B613" s="231"/>
      <c r="C613" s="232"/>
      <c r="D613" s="223" t="s">
        <v>287</v>
      </c>
      <c r="E613" s="233" t="s">
        <v>1</v>
      </c>
      <c r="F613" s="234" t="s">
        <v>4732</v>
      </c>
      <c r="G613" s="232"/>
      <c r="H613" s="235">
        <v>2.04</v>
      </c>
      <c r="I613" s="236"/>
      <c r="J613" s="232"/>
      <c r="K613" s="232"/>
      <c r="L613" s="237"/>
      <c r="M613" s="238"/>
      <c r="N613" s="239"/>
      <c r="O613" s="239"/>
      <c r="P613" s="239"/>
      <c r="Q613" s="239"/>
      <c r="R613" s="239"/>
      <c r="S613" s="239"/>
      <c r="T613" s="240"/>
      <c r="AT613" s="241" t="s">
        <v>287</v>
      </c>
      <c r="AU613" s="241" t="s">
        <v>85</v>
      </c>
      <c r="AV613" s="13" t="s">
        <v>85</v>
      </c>
      <c r="AW613" s="13" t="s">
        <v>31</v>
      </c>
      <c r="AX613" s="13" t="s">
        <v>83</v>
      </c>
      <c r="AY613" s="241" t="s">
        <v>194</v>
      </c>
    </row>
    <row r="614" spans="1:65" s="2" customFormat="1" ht="36" customHeight="1">
      <c r="A614" s="34"/>
      <c r="B614" s="35"/>
      <c r="C614" s="266" t="s">
        <v>1405</v>
      </c>
      <c r="D614" s="266" t="s">
        <v>436</v>
      </c>
      <c r="E614" s="267" t="s">
        <v>4733</v>
      </c>
      <c r="F614" s="268" t="s">
        <v>4734</v>
      </c>
      <c r="G614" s="269" t="s">
        <v>240</v>
      </c>
      <c r="H614" s="270">
        <v>1</v>
      </c>
      <c r="I614" s="271"/>
      <c r="J614" s="272">
        <f>ROUND(I614*H614,2)</f>
        <v>0</v>
      </c>
      <c r="K614" s="273"/>
      <c r="L614" s="274"/>
      <c r="M614" s="275" t="s">
        <v>1</v>
      </c>
      <c r="N614" s="276" t="s">
        <v>40</v>
      </c>
      <c r="O614" s="71"/>
      <c r="P614" s="219">
        <f>O614*H614</f>
        <v>0</v>
      </c>
      <c r="Q614" s="219">
        <v>0</v>
      </c>
      <c r="R614" s="219">
        <f>Q614*H614</f>
        <v>0</v>
      </c>
      <c r="S614" s="219">
        <v>0</v>
      </c>
      <c r="T614" s="220">
        <f>S614*H614</f>
        <v>0</v>
      </c>
      <c r="U614" s="34"/>
      <c r="V614" s="34"/>
      <c r="W614" s="34"/>
      <c r="X614" s="34"/>
      <c r="Y614" s="34"/>
      <c r="Z614" s="34"/>
      <c r="AA614" s="34"/>
      <c r="AB614" s="34"/>
      <c r="AC614" s="34"/>
      <c r="AD614" s="34"/>
      <c r="AE614" s="34"/>
      <c r="AR614" s="221" t="s">
        <v>569</v>
      </c>
      <c r="AT614" s="221" t="s">
        <v>436</v>
      </c>
      <c r="AU614" s="221" t="s">
        <v>85</v>
      </c>
      <c r="AY614" s="17" t="s">
        <v>194</v>
      </c>
      <c r="BE614" s="222">
        <f>IF(N614="základní",J614,0)</f>
        <v>0</v>
      </c>
      <c r="BF614" s="222">
        <f>IF(N614="snížená",J614,0)</f>
        <v>0</v>
      </c>
      <c r="BG614" s="222">
        <f>IF(N614="zákl. přenesená",J614,0)</f>
        <v>0</v>
      </c>
      <c r="BH614" s="222">
        <f>IF(N614="sníž. přenesená",J614,0)</f>
        <v>0</v>
      </c>
      <c r="BI614" s="222">
        <f>IF(N614="nulová",J614,0)</f>
        <v>0</v>
      </c>
      <c r="BJ614" s="17" t="s">
        <v>83</v>
      </c>
      <c r="BK614" s="222">
        <f>ROUND(I614*H614,2)</f>
        <v>0</v>
      </c>
      <c r="BL614" s="17" t="s">
        <v>359</v>
      </c>
      <c r="BM614" s="221" t="s">
        <v>4735</v>
      </c>
    </row>
    <row r="615" spans="1:65" s="2" customFormat="1" ht="29.25">
      <c r="A615" s="34"/>
      <c r="B615" s="35"/>
      <c r="C615" s="36"/>
      <c r="D615" s="223" t="s">
        <v>203</v>
      </c>
      <c r="E615" s="36"/>
      <c r="F615" s="224" t="s">
        <v>1456</v>
      </c>
      <c r="G615" s="36"/>
      <c r="H615" s="36"/>
      <c r="I615" s="122"/>
      <c r="J615" s="36"/>
      <c r="K615" s="36"/>
      <c r="L615" s="39"/>
      <c r="M615" s="225"/>
      <c r="N615" s="226"/>
      <c r="O615" s="71"/>
      <c r="P615" s="71"/>
      <c r="Q615" s="71"/>
      <c r="R615" s="71"/>
      <c r="S615" s="71"/>
      <c r="T615" s="72"/>
      <c r="U615" s="34"/>
      <c r="V615" s="34"/>
      <c r="W615" s="34"/>
      <c r="X615" s="34"/>
      <c r="Y615" s="34"/>
      <c r="Z615" s="34"/>
      <c r="AA615" s="34"/>
      <c r="AB615" s="34"/>
      <c r="AC615" s="34"/>
      <c r="AD615" s="34"/>
      <c r="AE615" s="34"/>
      <c r="AT615" s="17" t="s">
        <v>203</v>
      </c>
      <c r="AU615" s="17" t="s">
        <v>85</v>
      </c>
    </row>
    <row r="616" spans="1:65" s="2" customFormat="1" ht="24" customHeight="1">
      <c r="A616" s="34"/>
      <c r="B616" s="35"/>
      <c r="C616" s="209" t="s">
        <v>1410</v>
      </c>
      <c r="D616" s="209" t="s">
        <v>197</v>
      </c>
      <c r="E616" s="210" t="s">
        <v>1477</v>
      </c>
      <c r="F616" s="211" t="s">
        <v>1478</v>
      </c>
      <c r="G616" s="212" t="s">
        <v>337</v>
      </c>
      <c r="H616" s="213">
        <v>56</v>
      </c>
      <c r="I616" s="214"/>
      <c r="J616" s="215">
        <f>ROUND(I616*H616,2)</f>
        <v>0</v>
      </c>
      <c r="K616" s="216"/>
      <c r="L616" s="39"/>
      <c r="M616" s="217" t="s">
        <v>1</v>
      </c>
      <c r="N616" s="218" t="s">
        <v>40</v>
      </c>
      <c r="O616" s="71"/>
      <c r="P616" s="219">
        <f>O616*H616</f>
        <v>0</v>
      </c>
      <c r="Q616" s="219">
        <v>0</v>
      </c>
      <c r="R616" s="219">
        <f>Q616*H616</f>
        <v>0</v>
      </c>
      <c r="S616" s="219">
        <v>0</v>
      </c>
      <c r="T616" s="220">
        <f>S616*H616</f>
        <v>0</v>
      </c>
      <c r="U616" s="34"/>
      <c r="V616" s="34"/>
      <c r="W616" s="34"/>
      <c r="X616" s="34"/>
      <c r="Y616" s="34"/>
      <c r="Z616" s="34"/>
      <c r="AA616" s="34"/>
      <c r="AB616" s="34"/>
      <c r="AC616" s="34"/>
      <c r="AD616" s="34"/>
      <c r="AE616" s="34"/>
      <c r="AR616" s="221" t="s">
        <v>359</v>
      </c>
      <c r="AT616" s="221" t="s">
        <v>197</v>
      </c>
      <c r="AU616" s="221" t="s">
        <v>85</v>
      </c>
      <c r="AY616" s="17" t="s">
        <v>194</v>
      </c>
      <c r="BE616" s="222">
        <f>IF(N616="základní",J616,0)</f>
        <v>0</v>
      </c>
      <c r="BF616" s="222">
        <f>IF(N616="snížená",J616,0)</f>
        <v>0</v>
      </c>
      <c r="BG616" s="222">
        <f>IF(N616="zákl. přenesená",J616,0)</f>
        <v>0</v>
      </c>
      <c r="BH616" s="222">
        <f>IF(N616="sníž. přenesená",J616,0)</f>
        <v>0</v>
      </c>
      <c r="BI616" s="222">
        <f>IF(N616="nulová",J616,0)</f>
        <v>0</v>
      </c>
      <c r="BJ616" s="17" t="s">
        <v>83</v>
      </c>
      <c r="BK616" s="222">
        <f>ROUND(I616*H616,2)</f>
        <v>0</v>
      </c>
      <c r="BL616" s="17" t="s">
        <v>359</v>
      </c>
      <c r="BM616" s="221" t="s">
        <v>4736</v>
      </c>
    </row>
    <row r="617" spans="1:65" s="2" customFormat="1" ht="36" customHeight="1">
      <c r="A617" s="34"/>
      <c r="B617" s="35"/>
      <c r="C617" s="266" t="s">
        <v>1416</v>
      </c>
      <c r="D617" s="266" t="s">
        <v>436</v>
      </c>
      <c r="E617" s="267" t="s">
        <v>1481</v>
      </c>
      <c r="F617" s="268" t="s">
        <v>4737</v>
      </c>
      <c r="G617" s="269" t="s">
        <v>318</v>
      </c>
      <c r="H617" s="270">
        <v>3.6</v>
      </c>
      <c r="I617" s="271"/>
      <c r="J617" s="272">
        <f>ROUND(I617*H617,2)</f>
        <v>0</v>
      </c>
      <c r="K617" s="273"/>
      <c r="L617" s="274"/>
      <c r="M617" s="275" t="s">
        <v>1</v>
      </c>
      <c r="N617" s="276" t="s">
        <v>40</v>
      </c>
      <c r="O617" s="71"/>
      <c r="P617" s="219">
        <f>O617*H617</f>
        <v>0</v>
      </c>
      <c r="Q617" s="219">
        <v>4.0000000000000001E-3</v>
      </c>
      <c r="R617" s="219">
        <f>Q617*H617</f>
        <v>1.4400000000000001E-2</v>
      </c>
      <c r="S617" s="219">
        <v>0</v>
      </c>
      <c r="T617" s="220">
        <f>S617*H617</f>
        <v>0</v>
      </c>
      <c r="U617" s="34"/>
      <c r="V617" s="34"/>
      <c r="W617" s="34"/>
      <c r="X617" s="34"/>
      <c r="Y617" s="34"/>
      <c r="Z617" s="34"/>
      <c r="AA617" s="34"/>
      <c r="AB617" s="34"/>
      <c r="AC617" s="34"/>
      <c r="AD617" s="34"/>
      <c r="AE617" s="34"/>
      <c r="AR617" s="221" t="s">
        <v>569</v>
      </c>
      <c r="AT617" s="221" t="s">
        <v>436</v>
      </c>
      <c r="AU617" s="221" t="s">
        <v>85</v>
      </c>
      <c r="AY617" s="17" t="s">
        <v>194</v>
      </c>
      <c r="BE617" s="222">
        <f>IF(N617="základní",J617,0)</f>
        <v>0</v>
      </c>
      <c r="BF617" s="222">
        <f>IF(N617="snížená",J617,0)</f>
        <v>0</v>
      </c>
      <c r="BG617" s="222">
        <f>IF(N617="zákl. přenesená",J617,0)</f>
        <v>0</v>
      </c>
      <c r="BH617" s="222">
        <f>IF(N617="sníž. přenesená",J617,0)</f>
        <v>0</v>
      </c>
      <c r="BI617" s="222">
        <f>IF(N617="nulová",J617,0)</f>
        <v>0</v>
      </c>
      <c r="BJ617" s="17" t="s">
        <v>83</v>
      </c>
      <c r="BK617" s="222">
        <f>ROUND(I617*H617,2)</f>
        <v>0</v>
      </c>
      <c r="BL617" s="17" t="s">
        <v>359</v>
      </c>
      <c r="BM617" s="221" t="s">
        <v>4738</v>
      </c>
    </row>
    <row r="618" spans="1:65" s="13" customFormat="1" ht="11.25">
      <c r="B618" s="231"/>
      <c r="C618" s="232"/>
      <c r="D618" s="223" t="s">
        <v>287</v>
      </c>
      <c r="E618" s="233" t="s">
        <v>1</v>
      </c>
      <c r="F618" s="234" t="s">
        <v>4739</v>
      </c>
      <c r="G618" s="232"/>
      <c r="H618" s="235">
        <v>3.6</v>
      </c>
      <c r="I618" s="236"/>
      <c r="J618" s="232"/>
      <c r="K618" s="232"/>
      <c r="L618" s="237"/>
      <c r="M618" s="238"/>
      <c r="N618" s="239"/>
      <c r="O618" s="239"/>
      <c r="P618" s="239"/>
      <c r="Q618" s="239"/>
      <c r="R618" s="239"/>
      <c r="S618" s="239"/>
      <c r="T618" s="240"/>
      <c r="AT618" s="241" t="s">
        <v>287</v>
      </c>
      <c r="AU618" s="241" t="s">
        <v>85</v>
      </c>
      <c r="AV618" s="13" t="s">
        <v>85</v>
      </c>
      <c r="AW618" s="13" t="s">
        <v>31</v>
      </c>
      <c r="AX618" s="13" t="s">
        <v>83</v>
      </c>
      <c r="AY618" s="241" t="s">
        <v>194</v>
      </c>
    </row>
    <row r="619" spans="1:65" s="2" customFormat="1" ht="36" customHeight="1">
      <c r="A619" s="34"/>
      <c r="B619" s="35"/>
      <c r="C619" s="266" t="s">
        <v>1420</v>
      </c>
      <c r="D619" s="266" t="s">
        <v>436</v>
      </c>
      <c r="E619" s="267" t="s">
        <v>1486</v>
      </c>
      <c r="F619" s="268" t="s">
        <v>1487</v>
      </c>
      <c r="G619" s="269" t="s">
        <v>318</v>
      </c>
      <c r="H619" s="270">
        <v>75.599999999999994</v>
      </c>
      <c r="I619" s="271"/>
      <c r="J619" s="272">
        <f>ROUND(I619*H619,2)</f>
        <v>0</v>
      </c>
      <c r="K619" s="273"/>
      <c r="L619" s="274"/>
      <c r="M619" s="275" t="s">
        <v>1</v>
      </c>
      <c r="N619" s="276" t="s">
        <v>40</v>
      </c>
      <c r="O619" s="71"/>
      <c r="P619" s="219">
        <f>O619*H619</f>
        <v>0</v>
      </c>
      <c r="Q619" s="219">
        <v>4.0000000000000001E-3</v>
      </c>
      <c r="R619" s="219">
        <f>Q619*H619</f>
        <v>0.3024</v>
      </c>
      <c r="S619" s="219">
        <v>0</v>
      </c>
      <c r="T619" s="220">
        <f>S619*H619</f>
        <v>0</v>
      </c>
      <c r="U619" s="34"/>
      <c r="V619" s="34"/>
      <c r="W619" s="34"/>
      <c r="X619" s="34"/>
      <c r="Y619" s="34"/>
      <c r="Z619" s="34"/>
      <c r="AA619" s="34"/>
      <c r="AB619" s="34"/>
      <c r="AC619" s="34"/>
      <c r="AD619" s="34"/>
      <c r="AE619" s="34"/>
      <c r="AR619" s="221" t="s">
        <v>569</v>
      </c>
      <c r="AT619" s="221" t="s">
        <v>436</v>
      </c>
      <c r="AU619" s="221" t="s">
        <v>85</v>
      </c>
      <c r="AY619" s="17" t="s">
        <v>194</v>
      </c>
      <c r="BE619" s="222">
        <f>IF(N619="základní",J619,0)</f>
        <v>0</v>
      </c>
      <c r="BF619" s="222">
        <f>IF(N619="snížená",J619,0)</f>
        <v>0</v>
      </c>
      <c r="BG619" s="222">
        <f>IF(N619="zákl. přenesená",J619,0)</f>
        <v>0</v>
      </c>
      <c r="BH619" s="222">
        <f>IF(N619="sníž. přenesená",J619,0)</f>
        <v>0</v>
      </c>
      <c r="BI619" s="222">
        <f>IF(N619="nulová",J619,0)</f>
        <v>0</v>
      </c>
      <c r="BJ619" s="17" t="s">
        <v>83</v>
      </c>
      <c r="BK619" s="222">
        <f>ROUND(I619*H619,2)</f>
        <v>0</v>
      </c>
      <c r="BL619" s="17" t="s">
        <v>359</v>
      </c>
      <c r="BM619" s="221" t="s">
        <v>4740</v>
      </c>
    </row>
    <row r="620" spans="1:65" s="13" customFormat="1" ht="11.25">
      <c r="B620" s="231"/>
      <c r="C620" s="232"/>
      <c r="D620" s="223" t="s">
        <v>287</v>
      </c>
      <c r="E620" s="233" t="s">
        <v>1</v>
      </c>
      <c r="F620" s="234" t="s">
        <v>4697</v>
      </c>
      <c r="G620" s="232"/>
      <c r="H620" s="235">
        <v>75.599999999999994</v>
      </c>
      <c r="I620" s="236"/>
      <c r="J620" s="232"/>
      <c r="K620" s="232"/>
      <c r="L620" s="237"/>
      <c r="M620" s="238"/>
      <c r="N620" s="239"/>
      <c r="O620" s="239"/>
      <c r="P620" s="239"/>
      <c r="Q620" s="239"/>
      <c r="R620" s="239"/>
      <c r="S620" s="239"/>
      <c r="T620" s="240"/>
      <c r="AT620" s="241" t="s">
        <v>287</v>
      </c>
      <c r="AU620" s="241" t="s">
        <v>85</v>
      </c>
      <c r="AV620" s="13" t="s">
        <v>85</v>
      </c>
      <c r="AW620" s="13" t="s">
        <v>31</v>
      </c>
      <c r="AX620" s="13" t="s">
        <v>83</v>
      </c>
      <c r="AY620" s="241" t="s">
        <v>194</v>
      </c>
    </row>
    <row r="621" spans="1:65" s="2" customFormat="1" ht="24" customHeight="1">
      <c r="A621" s="34"/>
      <c r="B621" s="35"/>
      <c r="C621" s="209" t="s">
        <v>1425</v>
      </c>
      <c r="D621" s="209" t="s">
        <v>197</v>
      </c>
      <c r="E621" s="210" t="s">
        <v>4741</v>
      </c>
      <c r="F621" s="211" t="s">
        <v>4742</v>
      </c>
      <c r="G621" s="212" t="s">
        <v>240</v>
      </c>
      <c r="H621" s="213">
        <v>1</v>
      </c>
      <c r="I621" s="214"/>
      <c r="J621" s="215">
        <f>ROUND(I621*H621,2)</f>
        <v>0</v>
      </c>
      <c r="K621" s="216"/>
      <c r="L621" s="39"/>
      <c r="M621" s="217" t="s">
        <v>1</v>
      </c>
      <c r="N621" s="218" t="s">
        <v>40</v>
      </c>
      <c r="O621" s="71"/>
      <c r="P621" s="219">
        <f>O621*H621</f>
        <v>0</v>
      </c>
      <c r="Q621" s="219">
        <v>0</v>
      </c>
      <c r="R621" s="219">
        <f>Q621*H621</f>
        <v>0</v>
      </c>
      <c r="S621" s="219">
        <v>0</v>
      </c>
      <c r="T621" s="220">
        <f>S621*H621</f>
        <v>0</v>
      </c>
      <c r="U621" s="34"/>
      <c r="V621" s="34"/>
      <c r="W621" s="34"/>
      <c r="X621" s="34"/>
      <c r="Y621" s="34"/>
      <c r="Z621" s="34"/>
      <c r="AA621" s="34"/>
      <c r="AB621" s="34"/>
      <c r="AC621" s="34"/>
      <c r="AD621" s="34"/>
      <c r="AE621" s="34"/>
      <c r="AR621" s="221" t="s">
        <v>207</v>
      </c>
      <c r="AT621" s="221" t="s">
        <v>197</v>
      </c>
      <c r="AU621" s="221" t="s">
        <v>85</v>
      </c>
      <c r="AY621" s="17" t="s">
        <v>194</v>
      </c>
      <c r="BE621" s="222">
        <f>IF(N621="základní",J621,0)</f>
        <v>0</v>
      </c>
      <c r="BF621" s="222">
        <f>IF(N621="snížená",J621,0)</f>
        <v>0</v>
      </c>
      <c r="BG621" s="222">
        <f>IF(N621="zákl. přenesená",J621,0)</f>
        <v>0</v>
      </c>
      <c r="BH621" s="222">
        <f>IF(N621="sníž. přenesená",J621,0)</f>
        <v>0</v>
      </c>
      <c r="BI621" s="222">
        <f>IF(N621="nulová",J621,0)</f>
        <v>0</v>
      </c>
      <c r="BJ621" s="17" t="s">
        <v>83</v>
      </c>
      <c r="BK621" s="222">
        <f>ROUND(I621*H621,2)</f>
        <v>0</v>
      </c>
      <c r="BL621" s="17" t="s">
        <v>207</v>
      </c>
      <c r="BM621" s="221" t="s">
        <v>4743</v>
      </c>
    </row>
    <row r="622" spans="1:65" s="2" customFormat="1" ht="39">
      <c r="A622" s="34"/>
      <c r="B622" s="35"/>
      <c r="C622" s="36"/>
      <c r="D622" s="223" t="s">
        <v>203</v>
      </c>
      <c r="E622" s="36"/>
      <c r="F622" s="224" t="s">
        <v>4744</v>
      </c>
      <c r="G622" s="36"/>
      <c r="H622" s="36"/>
      <c r="I622" s="122"/>
      <c r="J622" s="36"/>
      <c r="K622" s="36"/>
      <c r="L622" s="39"/>
      <c r="M622" s="225"/>
      <c r="N622" s="226"/>
      <c r="O622" s="71"/>
      <c r="P622" s="71"/>
      <c r="Q622" s="71"/>
      <c r="R622" s="71"/>
      <c r="S622" s="71"/>
      <c r="T622" s="72"/>
      <c r="U622" s="34"/>
      <c r="V622" s="34"/>
      <c r="W622" s="34"/>
      <c r="X622" s="34"/>
      <c r="Y622" s="34"/>
      <c r="Z622" s="34"/>
      <c r="AA622" s="34"/>
      <c r="AB622" s="34"/>
      <c r="AC622" s="34"/>
      <c r="AD622" s="34"/>
      <c r="AE622" s="34"/>
      <c r="AT622" s="17" t="s">
        <v>203</v>
      </c>
      <c r="AU622" s="17" t="s">
        <v>85</v>
      </c>
    </row>
    <row r="623" spans="1:65" s="2" customFormat="1" ht="24" customHeight="1">
      <c r="A623" s="34"/>
      <c r="B623" s="35"/>
      <c r="C623" s="209" t="s">
        <v>1429</v>
      </c>
      <c r="D623" s="209" t="s">
        <v>197</v>
      </c>
      <c r="E623" s="210" t="s">
        <v>4745</v>
      </c>
      <c r="F623" s="211" t="s">
        <v>4742</v>
      </c>
      <c r="G623" s="212" t="s">
        <v>240</v>
      </c>
      <c r="H623" s="213">
        <v>1</v>
      </c>
      <c r="I623" s="214"/>
      <c r="J623" s="215">
        <f>ROUND(I623*H623,2)</f>
        <v>0</v>
      </c>
      <c r="K623" s="216"/>
      <c r="L623" s="39"/>
      <c r="M623" s="217" t="s">
        <v>1</v>
      </c>
      <c r="N623" s="218" t="s">
        <v>40</v>
      </c>
      <c r="O623" s="71"/>
      <c r="P623" s="219">
        <f>O623*H623</f>
        <v>0</v>
      </c>
      <c r="Q623" s="219">
        <v>0</v>
      </c>
      <c r="R623" s="219">
        <f>Q623*H623</f>
        <v>0</v>
      </c>
      <c r="S623" s="219">
        <v>0</v>
      </c>
      <c r="T623" s="220">
        <f>S623*H623</f>
        <v>0</v>
      </c>
      <c r="U623" s="34"/>
      <c r="V623" s="34"/>
      <c r="W623" s="34"/>
      <c r="X623" s="34"/>
      <c r="Y623" s="34"/>
      <c r="Z623" s="34"/>
      <c r="AA623" s="34"/>
      <c r="AB623" s="34"/>
      <c r="AC623" s="34"/>
      <c r="AD623" s="34"/>
      <c r="AE623" s="34"/>
      <c r="AR623" s="221" t="s">
        <v>207</v>
      </c>
      <c r="AT623" s="221" t="s">
        <v>197</v>
      </c>
      <c r="AU623" s="221" t="s">
        <v>85</v>
      </c>
      <c r="AY623" s="17" t="s">
        <v>194</v>
      </c>
      <c r="BE623" s="222">
        <f>IF(N623="základní",J623,0)</f>
        <v>0</v>
      </c>
      <c r="BF623" s="222">
        <f>IF(N623="snížená",J623,0)</f>
        <v>0</v>
      </c>
      <c r="BG623" s="222">
        <f>IF(N623="zákl. přenesená",J623,0)</f>
        <v>0</v>
      </c>
      <c r="BH623" s="222">
        <f>IF(N623="sníž. přenesená",J623,0)</f>
        <v>0</v>
      </c>
      <c r="BI623" s="222">
        <f>IF(N623="nulová",J623,0)</f>
        <v>0</v>
      </c>
      <c r="BJ623" s="17" t="s">
        <v>83</v>
      </c>
      <c r="BK623" s="222">
        <f>ROUND(I623*H623,2)</f>
        <v>0</v>
      </c>
      <c r="BL623" s="17" t="s">
        <v>207</v>
      </c>
      <c r="BM623" s="221" t="s">
        <v>4746</v>
      </c>
    </row>
    <row r="624" spans="1:65" s="2" customFormat="1" ht="39">
      <c r="A624" s="34"/>
      <c r="B624" s="35"/>
      <c r="C624" s="36"/>
      <c r="D624" s="223" t="s">
        <v>203</v>
      </c>
      <c r="E624" s="36"/>
      <c r="F624" s="224" t="s">
        <v>4744</v>
      </c>
      <c r="G624" s="36"/>
      <c r="H624" s="36"/>
      <c r="I624" s="122"/>
      <c r="J624" s="36"/>
      <c r="K624" s="36"/>
      <c r="L624" s="39"/>
      <c r="M624" s="225"/>
      <c r="N624" s="226"/>
      <c r="O624" s="71"/>
      <c r="P624" s="71"/>
      <c r="Q624" s="71"/>
      <c r="R624" s="71"/>
      <c r="S624" s="71"/>
      <c r="T624" s="72"/>
      <c r="U624" s="34"/>
      <c r="V624" s="34"/>
      <c r="W624" s="34"/>
      <c r="X624" s="34"/>
      <c r="Y624" s="34"/>
      <c r="Z624" s="34"/>
      <c r="AA624" s="34"/>
      <c r="AB624" s="34"/>
      <c r="AC624" s="34"/>
      <c r="AD624" s="34"/>
      <c r="AE624" s="34"/>
      <c r="AT624" s="17" t="s">
        <v>203</v>
      </c>
      <c r="AU624" s="17" t="s">
        <v>85</v>
      </c>
    </row>
    <row r="625" spans="1:65" s="2" customFormat="1" ht="24" customHeight="1">
      <c r="A625" s="34"/>
      <c r="B625" s="35"/>
      <c r="C625" s="209" t="s">
        <v>1434</v>
      </c>
      <c r="D625" s="209" t="s">
        <v>197</v>
      </c>
      <c r="E625" s="210" t="s">
        <v>4747</v>
      </c>
      <c r="F625" s="211" t="s">
        <v>4748</v>
      </c>
      <c r="G625" s="212" t="s">
        <v>240</v>
      </c>
      <c r="H625" s="213">
        <v>1</v>
      </c>
      <c r="I625" s="214"/>
      <c r="J625" s="215">
        <f>ROUND(I625*H625,2)</f>
        <v>0</v>
      </c>
      <c r="K625" s="216"/>
      <c r="L625" s="39"/>
      <c r="M625" s="217" t="s">
        <v>1</v>
      </c>
      <c r="N625" s="218" t="s">
        <v>40</v>
      </c>
      <c r="O625" s="71"/>
      <c r="P625" s="219">
        <f>O625*H625</f>
        <v>0</v>
      </c>
      <c r="Q625" s="219">
        <v>0</v>
      </c>
      <c r="R625" s="219">
        <f>Q625*H625</f>
        <v>0</v>
      </c>
      <c r="S625" s="219">
        <v>0</v>
      </c>
      <c r="T625" s="220">
        <f>S625*H625</f>
        <v>0</v>
      </c>
      <c r="U625" s="34"/>
      <c r="V625" s="34"/>
      <c r="W625" s="34"/>
      <c r="X625" s="34"/>
      <c r="Y625" s="34"/>
      <c r="Z625" s="34"/>
      <c r="AA625" s="34"/>
      <c r="AB625" s="34"/>
      <c r="AC625" s="34"/>
      <c r="AD625" s="34"/>
      <c r="AE625" s="34"/>
      <c r="AR625" s="221" t="s">
        <v>207</v>
      </c>
      <c r="AT625" s="221" t="s">
        <v>197</v>
      </c>
      <c r="AU625" s="221" t="s">
        <v>85</v>
      </c>
      <c r="AY625" s="17" t="s">
        <v>194</v>
      </c>
      <c r="BE625" s="222">
        <f>IF(N625="základní",J625,0)</f>
        <v>0</v>
      </c>
      <c r="BF625" s="222">
        <f>IF(N625="snížená",J625,0)</f>
        <v>0</v>
      </c>
      <c r="BG625" s="222">
        <f>IF(N625="zákl. přenesená",J625,0)</f>
        <v>0</v>
      </c>
      <c r="BH625" s="222">
        <f>IF(N625="sníž. přenesená",J625,0)</f>
        <v>0</v>
      </c>
      <c r="BI625" s="222">
        <f>IF(N625="nulová",J625,0)</f>
        <v>0</v>
      </c>
      <c r="BJ625" s="17" t="s">
        <v>83</v>
      </c>
      <c r="BK625" s="222">
        <f>ROUND(I625*H625,2)</f>
        <v>0</v>
      </c>
      <c r="BL625" s="17" t="s">
        <v>207</v>
      </c>
      <c r="BM625" s="221" t="s">
        <v>4749</v>
      </c>
    </row>
    <row r="626" spans="1:65" s="2" customFormat="1" ht="39">
      <c r="A626" s="34"/>
      <c r="B626" s="35"/>
      <c r="C626" s="36"/>
      <c r="D626" s="223" t="s">
        <v>203</v>
      </c>
      <c r="E626" s="36"/>
      <c r="F626" s="224" t="s">
        <v>4744</v>
      </c>
      <c r="G626" s="36"/>
      <c r="H626" s="36"/>
      <c r="I626" s="122"/>
      <c r="J626" s="36"/>
      <c r="K626" s="36"/>
      <c r="L626" s="39"/>
      <c r="M626" s="225"/>
      <c r="N626" s="226"/>
      <c r="O626" s="71"/>
      <c r="P626" s="71"/>
      <c r="Q626" s="71"/>
      <c r="R626" s="71"/>
      <c r="S626" s="71"/>
      <c r="T626" s="72"/>
      <c r="U626" s="34"/>
      <c r="V626" s="34"/>
      <c r="W626" s="34"/>
      <c r="X626" s="34"/>
      <c r="Y626" s="34"/>
      <c r="Z626" s="34"/>
      <c r="AA626" s="34"/>
      <c r="AB626" s="34"/>
      <c r="AC626" s="34"/>
      <c r="AD626" s="34"/>
      <c r="AE626" s="34"/>
      <c r="AT626" s="17" t="s">
        <v>203</v>
      </c>
      <c r="AU626" s="17" t="s">
        <v>85</v>
      </c>
    </row>
    <row r="627" spans="1:65" s="2" customFormat="1" ht="24" customHeight="1">
      <c r="A627" s="34"/>
      <c r="B627" s="35"/>
      <c r="C627" s="209" t="s">
        <v>1438</v>
      </c>
      <c r="D627" s="209" t="s">
        <v>197</v>
      </c>
      <c r="E627" s="210" t="s">
        <v>4750</v>
      </c>
      <c r="F627" s="211" t="s">
        <v>4748</v>
      </c>
      <c r="G627" s="212" t="s">
        <v>240</v>
      </c>
      <c r="H627" s="213">
        <v>1</v>
      </c>
      <c r="I627" s="214"/>
      <c r="J627" s="215">
        <f>ROUND(I627*H627,2)</f>
        <v>0</v>
      </c>
      <c r="K627" s="216"/>
      <c r="L627" s="39"/>
      <c r="M627" s="217" t="s">
        <v>1</v>
      </c>
      <c r="N627" s="218" t="s">
        <v>40</v>
      </c>
      <c r="O627" s="71"/>
      <c r="P627" s="219">
        <f>O627*H627</f>
        <v>0</v>
      </c>
      <c r="Q627" s="219">
        <v>0</v>
      </c>
      <c r="R627" s="219">
        <f>Q627*H627</f>
        <v>0</v>
      </c>
      <c r="S627" s="219">
        <v>0</v>
      </c>
      <c r="T627" s="220">
        <f>S627*H627</f>
        <v>0</v>
      </c>
      <c r="U627" s="34"/>
      <c r="V627" s="34"/>
      <c r="W627" s="34"/>
      <c r="X627" s="34"/>
      <c r="Y627" s="34"/>
      <c r="Z627" s="34"/>
      <c r="AA627" s="34"/>
      <c r="AB627" s="34"/>
      <c r="AC627" s="34"/>
      <c r="AD627" s="34"/>
      <c r="AE627" s="34"/>
      <c r="AR627" s="221" t="s">
        <v>207</v>
      </c>
      <c r="AT627" s="221" t="s">
        <v>197</v>
      </c>
      <c r="AU627" s="221" t="s">
        <v>85</v>
      </c>
      <c r="AY627" s="17" t="s">
        <v>194</v>
      </c>
      <c r="BE627" s="222">
        <f>IF(N627="základní",J627,0)</f>
        <v>0</v>
      </c>
      <c r="BF627" s="222">
        <f>IF(N627="snížená",J627,0)</f>
        <v>0</v>
      </c>
      <c r="BG627" s="222">
        <f>IF(N627="zákl. přenesená",J627,0)</f>
        <v>0</v>
      </c>
      <c r="BH627" s="222">
        <f>IF(N627="sníž. přenesená",J627,0)</f>
        <v>0</v>
      </c>
      <c r="BI627" s="222">
        <f>IF(N627="nulová",J627,0)</f>
        <v>0</v>
      </c>
      <c r="BJ627" s="17" t="s">
        <v>83</v>
      </c>
      <c r="BK627" s="222">
        <f>ROUND(I627*H627,2)</f>
        <v>0</v>
      </c>
      <c r="BL627" s="17" t="s">
        <v>207</v>
      </c>
      <c r="BM627" s="221" t="s">
        <v>4751</v>
      </c>
    </row>
    <row r="628" spans="1:65" s="2" customFormat="1" ht="39">
      <c r="A628" s="34"/>
      <c r="B628" s="35"/>
      <c r="C628" s="36"/>
      <c r="D628" s="223" t="s">
        <v>203</v>
      </c>
      <c r="E628" s="36"/>
      <c r="F628" s="224" t="s">
        <v>4744</v>
      </c>
      <c r="G628" s="36"/>
      <c r="H628" s="36"/>
      <c r="I628" s="122"/>
      <c r="J628" s="36"/>
      <c r="K628" s="36"/>
      <c r="L628" s="39"/>
      <c r="M628" s="225"/>
      <c r="N628" s="226"/>
      <c r="O628" s="71"/>
      <c r="P628" s="71"/>
      <c r="Q628" s="71"/>
      <c r="R628" s="71"/>
      <c r="S628" s="71"/>
      <c r="T628" s="72"/>
      <c r="U628" s="34"/>
      <c r="V628" s="34"/>
      <c r="W628" s="34"/>
      <c r="X628" s="34"/>
      <c r="Y628" s="34"/>
      <c r="Z628" s="34"/>
      <c r="AA628" s="34"/>
      <c r="AB628" s="34"/>
      <c r="AC628" s="34"/>
      <c r="AD628" s="34"/>
      <c r="AE628" s="34"/>
      <c r="AT628" s="17" t="s">
        <v>203</v>
      </c>
      <c r="AU628" s="17" t="s">
        <v>85</v>
      </c>
    </row>
    <row r="629" spans="1:65" s="2" customFormat="1" ht="24" customHeight="1">
      <c r="A629" s="34"/>
      <c r="B629" s="35"/>
      <c r="C629" s="209" t="s">
        <v>1443</v>
      </c>
      <c r="D629" s="209" t="s">
        <v>197</v>
      </c>
      <c r="E629" s="210" t="s">
        <v>4752</v>
      </c>
      <c r="F629" s="211" t="s">
        <v>4753</v>
      </c>
      <c r="G629" s="212" t="s">
        <v>240</v>
      </c>
      <c r="H629" s="213">
        <v>1</v>
      </c>
      <c r="I629" s="214"/>
      <c r="J629" s="215">
        <f>ROUND(I629*H629,2)</f>
        <v>0</v>
      </c>
      <c r="K629" s="216"/>
      <c r="L629" s="39"/>
      <c r="M629" s="217" t="s">
        <v>1</v>
      </c>
      <c r="N629" s="218" t="s">
        <v>40</v>
      </c>
      <c r="O629" s="71"/>
      <c r="P629" s="219">
        <f>O629*H629</f>
        <v>0</v>
      </c>
      <c r="Q629" s="219">
        <v>0</v>
      </c>
      <c r="R629" s="219">
        <f>Q629*H629</f>
        <v>0</v>
      </c>
      <c r="S629" s="219">
        <v>0</v>
      </c>
      <c r="T629" s="220">
        <f>S629*H629</f>
        <v>0</v>
      </c>
      <c r="U629" s="34"/>
      <c r="V629" s="34"/>
      <c r="W629" s="34"/>
      <c r="X629" s="34"/>
      <c r="Y629" s="34"/>
      <c r="Z629" s="34"/>
      <c r="AA629" s="34"/>
      <c r="AB629" s="34"/>
      <c r="AC629" s="34"/>
      <c r="AD629" s="34"/>
      <c r="AE629" s="34"/>
      <c r="AR629" s="221" t="s">
        <v>207</v>
      </c>
      <c r="AT629" s="221" t="s">
        <v>197</v>
      </c>
      <c r="AU629" s="221" t="s">
        <v>85</v>
      </c>
      <c r="AY629" s="17" t="s">
        <v>194</v>
      </c>
      <c r="BE629" s="222">
        <f>IF(N629="základní",J629,0)</f>
        <v>0</v>
      </c>
      <c r="BF629" s="222">
        <f>IF(N629="snížená",J629,0)</f>
        <v>0</v>
      </c>
      <c r="BG629" s="222">
        <f>IF(N629="zákl. přenesená",J629,0)</f>
        <v>0</v>
      </c>
      <c r="BH629" s="222">
        <f>IF(N629="sníž. přenesená",J629,0)</f>
        <v>0</v>
      </c>
      <c r="BI629" s="222">
        <f>IF(N629="nulová",J629,0)</f>
        <v>0</v>
      </c>
      <c r="BJ629" s="17" t="s">
        <v>83</v>
      </c>
      <c r="BK629" s="222">
        <f>ROUND(I629*H629,2)</f>
        <v>0</v>
      </c>
      <c r="BL629" s="17" t="s">
        <v>207</v>
      </c>
      <c r="BM629" s="221" t="s">
        <v>4754</v>
      </c>
    </row>
    <row r="630" spans="1:65" s="2" customFormat="1" ht="39">
      <c r="A630" s="34"/>
      <c r="B630" s="35"/>
      <c r="C630" s="36"/>
      <c r="D630" s="223" t="s">
        <v>203</v>
      </c>
      <c r="E630" s="36"/>
      <c r="F630" s="224" t="s">
        <v>4744</v>
      </c>
      <c r="G630" s="36"/>
      <c r="H630" s="36"/>
      <c r="I630" s="122"/>
      <c r="J630" s="36"/>
      <c r="K630" s="36"/>
      <c r="L630" s="39"/>
      <c r="M630" s="225"/>
      <c r="N630" s="226"/>
      <c r="O630" s="71"/>
      <c r="P630" s="71"/>
      <c r="Q630" s="71"/>
      <c r="R630" s="71"/>
      <c r="S630" s="71"/>
      <c r="T630" s="72"/>
      <c r="U630" s="34"/>
      <c r="V630" s="34"/>
      <c r="W630" s="34"/>
      <c r="X630" s="34"/>
      <c r="Y630" s="34"/>
      <c r="Z630" s="34"/>
      <c r="AA630" s="34"/>
      <c r="AB630" s="34"/>
      <c r="AC630" s="34"/>
      <c r="AD630" s="34"/>
      <c r="AE630" s="34"/>
      <c r="AT630" s="17" t="s">
        <v>203</v>
      </c>
      <c r="AU630" s="17" t="s">
        <v>85</v>
      </c>
    </row>
    <row r="631" spans="1:65" s="2" customFormat="1" ht="24" customHeight="1">
      <c r="A631" s="34"/>
      <c r="B631" s="35"/>
      <c r="C631" s="209" t="s">
        <v>1448</v>
      </c>
      <c r="D631" s="209" t="s">
        <v>197</v>
      </c>
      <c r="E631" s="210" t="s">
        <v>4755</v>
      </c>
      <c r="F631" s="211" t="s">
        <v>4756</v>
      </c>
      <c r="G631" s="212" t="s">
        <v>240</v>
      </c>
      <c r="H631" s="213">
        <v>1</v>
      </c>
      <c r="I631" s="214"/>
      <c r="J631" s="215">
        <f>ROUND(I631*H631,2)</f>
        <v>0</v>
      </c>
      <c r="K631" s="216"/>
      <c r="L631" s="39"/>
      <c r="M631" s="217" t="s">
        <v>1</v>
      </c>
      <c r="N631" s="218" t="s">
        <v>40</v>
      </c>
      <c r="O631" s="71"/>
      <c r="P631" s="219">
        <f>O631*H631</f>
        <v>0</v>
      </c>
      <c r="Q631" s="219">
        <v>0</v>
      </c>
      <c r="R631" s="219">
        <f>Q631*H631</f>
        <v>0</v>
      </c>
      <c r="S631" s="219">
        <v>0</v>
      </c>
      <c r="T631" s="220">
        <f>S631*H631</f>
        <v>0</v>
      </c>
      <c r="U631" s="34"/>
      <c r="V631" s="34"/>
      <c r="W631" s="34"/>
      <c r="X631" s="34"/>
      <c r="Y631" s="34"/>
      <c r="Z631" s="34"/>
      <c r="AA631" s="34"/>
      <c r="AB631" s="34"/>
      <c r="AC631" s="34"/>
      <c r="AD631" s="34"/>
      <c r="AE631" s="34"/>
      <c r="AR631" s="221" t="s">
        <v>207</v>
      </c>
      <c r="AT631" s="221" t="s">
        <v>197</v>
      </c>
      <c r="AU631" s="221" t="s">
        <v>85</v>
      </c>
      <c r="AY631" s="17" t="s">
        <v>194</v>
      </c>
      <c r="BE631" s="222">
        <f>IF(N631="základní",J631,0)</f>
        <v>0</v>
      </c>
      <c r="BF631" s="222">
        <f>IF(N631="snížená",J631,0)</f>
        <v>0</v>
      </c>
      <c r="BG631" s="222">
        <f>IF(N631="zákl. přenesená",J631,0)</f>
        <v>0</v>
      </c>
      <c r="BH631" s="222">
        <f>IF(N631="sníž. přenesená",J631,0)</f>
        <v>0</v>
      </c>
      <c r="BI631" s="222">
        <f>IF(N631="nulová",J631,0)</f>
        <v>0</v>
      </c>
      <c r="BJ631" s="17" t="s">
        <v>83</v>
      </c>
      <c r="BK631" s="222">
        <f>ROUND(I631*H631,2)</f>
        <v>0</v>
      </c>
      <c r="BL631" s="17" t="s">
        <v>207</v>
      </c>
      <c r="BM631" s="221" t="s">
        <v>4757</v>
      </c>
    </row>
    <row r="632" spans="1:65" s="2" customFormat="1" ht="39">
      <c r="A632" s="34"/>
      <c r="B632" s="35"/>
      <c r="C632" s="36"/>
      <c r="D632" s="223" t="s">
        <v>203</v>
      </c>
      <c r="E632" s="36"/>
      <c r="F632" s="224" t="s">
        <v>4744</v>
      </c>
      <c r="G632" s="36"/>
      <c r="H632" s="36"/>
      <c r="I632" s="122"/>
      <c r="J632" s="36"/>
      <c r="K632" s="36"/>
      <c r="L632" s="39"/>
      <c r="M632" s="225"/>
      <c r="N632" s="226"/>
      <c r="O632" s="71"/>
      <c r="P632" s="71"/>
      <c r="Q632" s="71"/>
      <c r="R632" s="71"/>
      <c r="S632" s="71"/>
      <c r="T632" s="72"/>
      <c r="U632" s="34"/>
      <c r="V632" s="34"/>
      <c r="W632" s="34"/>
      <c r="X632" s="34"/>
      <c r="Y632" s="34"/>
      <c r="Z632" s="34"/>
      <c r="AA632" s="34"/>
      <c r="AB632" s="34"/>
      <c r="AC632" s="34"/>
      <c r="AD632" s="34"/>
      <c r="AE632" s="34"/>
      <c r="AT632" s="17" t="s">
        <v>203</v>
      </c>
      <c r="AU632" s="17" t="s">
        <v>85</v>
      </c>
    </row>
    <row r="633" spans="1:65" s="2" customFormat="1" ht="24" customHeight="1">
      <c r="A633" s="34"/>
      <c r="B633" s="35"/>
      <c r="C633" s="209" t="s">
        <v>1452</v>
      </c>
      <c r="D633" s="209" t="s">
        <v>197</v>
      </c>
      <c r="E633" s="210" t="s">
        <v>4758</v>
      </c>
      <c r="F633" s="211" t="s">
        <v>4759</v>
      </c>
      <c r="G633" s="212" t="s">
        <v>240</v>
      </c>
      <c r="H633" s="213">
        <v>1</v>
      </c>
      <c r="I633" s="214"/>
      <c r="J633" s="215">
        <f>ROUND(I633*H633,2)</f>
        <v>0</v>
      </c>
      <c r="K633" s="216"/>
      <c r="L633" s="39"/>
      <c r="M633" s="217" t="s">
        <v>1</v>
      </c>
      <c r="N633" s="218" t="s">
        <v>40</v>
      </c>
      <c r="O633" s="71"/>
      <c r="P633" s="219">
        <f>O633*H633</f>
        <v>0</v>
      </c>
      <c r="Q633" s="219">
        <v>0</v>
      </c>
      <c r="R633" s="219">
        <f>Q633*H633</f>
        <v>0</v>
      </c>
      <c r="S633" s="219">
        <v>0</v>
      </c>
      <c r="T633" s="220">
        <f>S633*H633</f>
        <v>0</v>
      </c>
      <c r="U633" s="34"/>
      <c r="V633" s="34"/>
      <c r="W633" s="34"/>
      <c r="X633" s="34"/>
      <c r="Y633" s="34"/>
      <c r="Z633" s="34"/>
      <c r="AA633" s="34"/>
      <c r="AB633" s="34"/>
      <c r="AC633" s="34"/>
      <c r="AD633" s="34"/>
      <c r="AE633" s="34"/>
      <c r="AR633" s="221" t="s">
        <v>207</v>
      </c>
      <c r="AT633" s="221" t="s">
        <v>197</v>
      </c>
      <c r="AU633" s="221" t="s">
        <v>85</v>
      </c>
      <c r="AY633" s="17" t="s">
        <v>194</v>
      </c>
      <c r="BE633" s="222">
        <f>IF(N633="základní",J633,0)</f>
        <v>0</v>
      </c>
      <c r="BF633" s="222">
        <f>IF(N633="snížená",J633,0)</f>
        <v>0</v>
      </c>
      <c r="BG633" s="222">
        <f>IF(N633="zákl. přenesená",J633,0)</f>
        <v>0</v>
      </c>
      <c r="BH633" s="222">
        <f>IF(N633="sníž. přenesená",J633,0)</f>
        <v>0</v>
      </c>
      <c r="BI633" s="222">
        <f>IF(N633="nulová",J633,0)</f>
        <v>0</v>
      </c>
      <c r="BJ633" s="17" t="s">
        <v>83</v>
      </c>
      <c r="BK633" s="222">
        <f>ROUND(I633*H633,2)</f>
        <v>0</v>
      </c>
      <c r="BL633" s="17" t="s">
        <v>207</v>
      </c>
      <c r="BM633" s="221" t="s">
        <v>4760</v>
      </c>
    </row>
    <row r="634" spans="1:65" s="2" customFormat="1" ht="39">
      <c r="A634" s="34"/>
      <c r="B634" s="35"/>
      <c r="C634" s="36"/>
      <c r="D634" s="223" t="s">
        <v>203</v>
      </c>
      <c r="E634" s="36"/>
      <c r="F634" s="224" t="s">
        <v>4744</v>
      </c>
      <c r="G634" s="36"/>
      <c r="H634" s="36"/>
      <c r="I634" s="122"/>
      <c r="J634" s="36"/>
      <c r="K634" s="36"/>
      <c r="L634" s="39"/>
      <c r="M634" s="225"/>
      <c r="N634" s="226"/>
      <c r="O634" s="71"/>
      <c r="P634" s="71"/>
      <c r="Q634" s="71"/>
      <c r="R634" s="71"/>
      <c r="S634" s="71"/>
      <c r="T634" s="72"/>
      <c r="U634" s="34"/>
      <c r="V634" s="34"/>
      <c r="W634" s="34"/>
      <c r="X634" s="34"/>
      <c r="Y634" s="34"/>
      <c r="Z634" s="34"/>
      <c r="AA634" s="34"/>
      <c r="AB634" s="34"/>
      <c r="AC634" s="34"/>
      <c r="AD634" s="34"/>
      <c r="AE634" s="34"/>
      <c r="AT634" s="17" t="s">
        <v>203</v>
      </c>
      <c r="AU634" s="17" t="s">
        <v>85</v>
      </c>
    </row>
    <row r="635" spans="1:65" s="2" customFormat="1" ht="24" customHeight="1">
      <c r="A635" s="34"/>
      <c r="B635" s="35"/>
      <c r="C635" s="209" t="s">
        <v>1457</v>
      </c>
      <c r="D635" s="209" t="s">
        <v>197</v>
      </c>
      <c r="E635" s="210" t="s">
        <v>4761</v>
      </c>
      <c r="F635" s="211" t="s">
        <v>4753</v>
      </c>
      <c r="G635" s="212" t="s">
        <v>240</v>
      </c>
      <c r="H635" s="213">
        <v>1</v>
      </c>
      <c r="I635" s="214"/>
      <c r="J635" s="215">
        <f>ROUND(I635*H635,2)</f>
        <v>0</v>
      </c>
      <c r="K635" s="216"/>
      <c r="L635" s="39"/>
      <c r="M635" s="217" t="s">
        <v>1</v>
      </c>
      <c r="N635" s="218" t="s">
        <v>40</v>
      </c>
      <c r="O635" s="71"/>
      <c r="P635" s="219">
        <f>O635*H635</f>
        <v>0</v>
      </c>
      <c r="Q635" s="219">
        <v>0</v>
      </c>
      <c r="R635" s="219">
        <f>Q635*H635</f>
        <v>0</v>
      </c>
      <c r="S635" s="219">
        <v>0</v>
      </c>
      <c r="T635" s="220">
        <f>S635*H635</f>
        <v>0</v>
      </c>
      <c r="U635" s="34"/>
      <c r="V635" s="34"/>
      <c r="W635" s="34"/>
      <c r="X635" s="34"/>
      <c r="Y635" s="34"/>
      <c r="Z635" s="34"/>
      <c r="AA635" s="34"/>
      <c r="AB635" s="34"/>
      <c r="AC635" s="34"/>
      <c r="AD635" s="34"/>
      <c r="AE635" s="34"/>
      <c r="AR635" s="221" t="s">
        <v>207</v>
      </c>
      <c r="AT635" s="221" t="s">
        <v>197</v>
      </c>
      <c r="AU635" s="221" t="s">
        <v>85</v>
      </c>
      <c r="AY635" s="17" t="s">
        <v>194</v>
      </c>
      <c r="BE635" s="222">
        <f>IF(N635="základní",J635,0)</f>
        <v>0</v>
      </c>
      <c r="BF635" s="222">
        <f>IF(N635="snížená",J635,0)</f>
        <v>0</v>
      </c>
      <c r="BG635" s="222">
        <f>IF(N635="zákl. přenesená",J635,0)</f>
        <v>0</v>
      </c>
      <c r="BH635" s="222">
        <f>IF(N635="sníž. přenesená",J635,0)</f>
        <v>0</v>
      </c>
      <c r="BI635" s="222">
        <f>IF(N635="nulová",J635,0)</f>
        <v>0</v>
      </c>
      <c r="BJ635" s="17" t="s">
        <v>83</v>
      </c>
      <c r="BK635" s="222">
        <f>ROUND(I635*H635,2)</f>
        <v>0</v>
      </c>
      <c r="BL635" s="17" t="s">
        <v>207</v>
      </c>
      <c r="BM635" s="221" t="s">
        <v>4762</v>
      </c>
    </row>
    <row r="636" spans="1:65" s="2" customFormat="1" ht="39">
      <c r="A636" s="34"/>
      <c r="B636" s="35"/>
      <c r="C636" s="36"/>
      <c r="D636" s="223" t="s">
        <v>203</v>
      </c>
      <c r="E636" s="36"/>
      <c r="F636" s="224" t="s">
        <v>4744</v>
      </c>
      <c r="G636" s="36"/>
      <c r="H636" s="36"/>
      <c r="I636" s="122"/>
      <c r="J636" s="36"/>
      <c r="K636" s="36"/>
      <c r="L636" s="39"/>
      <c r="M636" s="225"/>
      <c r="N636" s="226"/>
      <c r="O636" s="71"/>
      <c r="P636" s="71"/>
      <c r="Q636" s="71"/>
      <c r="R636" s="71"/>
      <c r="S636" s="71"/>
      <c r="T636" s="72"/>
      <c r="U636" s="34"/>
      <c r="V636" s="34"/>
      <c r="W636" s="34"/>
      <c r="X636" s="34"/>
      <c r="Y636" s="34"/>
      <c r="Z636" s="34"/>
      <c r="AA636" s="34"/>
      <c r="AB636" s="34"/>
      <c r="AC636" s="34"/>
      <c r="AD636" s="34"/>
      <c r="AE636" s="34"/>
      <c r="AT636" s="17" t="s">
        <v>203</v>
      </c>
      <c r="AU636" s="17" t="s">
        <v>85</v>
      </c>
    </row>
    <row r="637" spans="1:65" s="2" customFormat="1" ht="24" customHeight="1">
      <c r="A637" s="34"/>
      <c r="B637" s="35"/>
      <c r="C637" s="209" t="s">
        <v>1461</v>
      </c>
      <c r="D637" s="209" t="s">
        <v>197</v>
      </c>
      <c r="E637" s="210" t="s">
        <v>4763</v>
      </c>
      <c r="F637" s="211" t="s">
        <v>4764</v>
      </c>
      <c r="G637" s="212" t="s">
        <v>240</v>
      </c>
      <c r="H637" s="213">
        <v>1</v>
      </c>
      <c r="I637" s="214"/>
      <c r="J637" s="215">
        <f>ROUND(I637*H637,2)</f>
        <v>0</v>
      </c>
      <c r="K637" s="216"/>
      <c r="L637" s="39"/>
      <c r="M637" s="217" t="s">
        <v>1</v>
      </c>
      <c r="N637" s="218" t="s">
        <v>40</v>
      </c>
      <c r="O637" s="71"/>
      <c r="P637" s="219">
        <f>O637*H637</f>
        <v>0</v>
      </c>
      <c r="Q637" s="219">
        <v>0</v>
      </c>
      <c r="R637" s="219">
        <f>Q637*H637</f>
        <v>0</v>
      </c>
      <c r="S637" s="219">
        <v>0</v>
      </c>
      <c r="T637" s="220">
        <f>S637*H637</f>
        <v>0</v>
      </c>
      <c r="U637" s="34"/>
      <c r="V637" s="34"/>
      <c r="W637" s="34"/>
      <c r="X637" s="34"/>
      <c r="Y637" s="34"/>
      <c r="Z637" s="34"/>
      <c r="AA637" s="34"/>
      <c r="AB637" s="34"/>
      <c r="AC637" s="34"/>
      <c r="AD637" s="34"/>
      <c r="AE637" s="34"/>
      <c r="AR637" s="221" t="s">
        <v>207</v>
      </c>
      <c r="AT637" s="221" t="s">
        <v>197</v>
      </c>
      <c r="AU637" s="221" t="s">
        <v>85</v>
      </c>
      <c r="AY637" s="17" t="s">
        <v>194</v>
      </c>
      <c r="BE637" s="222">
        <f>IF(N637="základní",J637,0)</f>
        <v>0</v>
      </c>
      <c r="BF637" s="222">
        <f>IF(N637="snížená",J637,0)</f>
        <v>0</v>
      </c>
      <c r="BG637" s="222">
        <f>IF(N637="zákl. přenesená",J637,0)</f>
        <v>0</v>
      </c>
      <c r="BH637" s="222">
        <f>IF(N637="sníž. přenesená",J637,0)</f>
        <v>0</v>
      </c>
      <c r="BI637" s="222">
        <f>IF(N637="nulová",J637,0)</f>
        <v>0</v>
      </c>
      <c r="BJ637" s="17" t="s">
        <v>83</v>
      </c>
      <c r="BK637" s="222">
        <f>ROUND(I637*H637,2)</f>
        <v>0</v>
      </c>
      <c r="BL637" s="17" t="s">
        <v>207</v>
      </c>
      <c r="BM637" s="221" t="s">
        <v>4765</v>
      </c>
    </row>
    <row r="638" spans="1:65" s="2" customFormat="1" ht="39">
      <c r="A638" s="34"/>
      <c r="B638" s="35"/>
      <c r="C638" s="36"/>
      <c r="D638" s="223" t="s">
        <v>203</v>
      </c>
      <c r="E638" s="36"/>
      <c r="F638" s="224" t="s">
        <v>4744</v>
      </c>
      <c r="G638" s="36"/>
      <c r="H638" s="36"/>
      <c r="I638" s="122"/>
      <c r="J638" s="36"/>
      <c r="K638" s="36"/>
      <c r="L638" s="39"/>
      <c r="M638" s="225"/>
      <c r="N638" s="226"/>
      <c r="O638" s="71"/>
      <c r="P638" s="71"/>
      <c r="Q638" s="71"/>
      <c r="R638" s="71"/>
      <c r="S638" s="71"/>
      <c r="T638" s="72"/>
      <c r="U638" s="34"/>
      <c r="V638" s="34"/>
      <c r="W638" s="34"/>
      <c r="X638" s="34"/>
      <c r="Y638" s="34"/>
      <c r="Z638" s="34"/>
      <c r="AA638" s="34"/>
      <c r="AB638" s="34"/>
      <c r="AC638" s="34"/>
      <c r="AD638" s="34"/>
      <c r="AE638" s="34"/>
      <c r="AT638" s="17" t="s">
        <v>203</v>
      </c>
      <c r="AU638" s="17" t="s">
        <v>85</v>
      </c>
    </row>
    <row r="639" spans="1:65" s="2" customFormat="1" ht="24" customHeight="1">
      <c r="A639" s="34"/>
      <c r="B639" s="35"/>
      <c r="C639" s="209" t="s">
        <v>1464</v>
      </c>
      <c r="D639" s="209" t="s">
        <v>197</v>
      </c>
      <c r="E639" s="210" t="s">
        <v>4766</v>
      </c>
      <c r="F639" s="211" t="s">
        <v>4756</v>
      </c>
      <c r="G639" s="212" t="s">
        <v>240</v>
      </c>
      <c r="H639" s="213">
        <v>1</v>
      </c>
      <c r="I639" s="214"/>
      <c r="J639" s="215">
        <f>ROUND(I639*H639,2)</f>
        <v>0</v>
      </c>
      <c r="K639" s="216"/>
      <c r="L639" s="39"/>
      <c r="M639" s="217" t="s">
        <v>1</v>
      </c>
      <c r="N639" s="218" t="s">
        <v>40</v>
      </c>
      <c r="O639" s="71"/>
      <c r="P639" s="219">
        <f>O639*H639</f>
        <v>0</v>
      </c>
      <c r="Q639" s="219">
        <v>0</v>
      </c>
      <c r="R639" s="219">
        <f>Q639*H639</f>
        <v>0</v>
      </c>
      <c r="S639" s="219">
        <v>0</v>
      </c>
      <c r="T639" s="220">
        <f>S639*H639</f>
        <v>0</v>
      </c>
      <c r="U639" s="34"/>
      <c r="V639" s="34"/>
      <c r="W639" s="34"/>
      <c r="X639" s="34"/>
      <c r="Y639" s="34"/>
      <c r="Z639" s="34"/>
      <c r="AA639" s="34"/>
      <c r="AB639" s="34"/>
      <c r="AC639" s="34"/>
      <c r="AD639" s="34"/>
      <c r="AE639" s="34"/>
      <c r="AR639" s="221" t="s">
        <v>207</v>
      </c>
      <c r="AT639" s="221" t="s">
        <v>197</v>
      </c>
      <c r="AU639" s="221" t="s">
        <v>85</v>
      </c>
      <c r="AY639" s="17" t="s">
        <v>194</v>
      </c>
      <c r="BE639" s="222">
        <f>IF(N639="základní",J639,0)</f>
        <v>0</v>
      </c>
      <c r="BF639" s="222">
        <f>IF(N639="snížená",J639,0)</f>
        <v>0</v>
      </c>
      <c r="BG639" s="222">
        <f>IF(N639="zákl. přenesená",J639,0)</f>
        <v>0</v>
      </c>
      <c r="BH639" s="222">
        <f>IF(N639="sníž. přenesená",J639,0)</f>
        <v>0</v>
      </c>
      <c r="BI639" s="222">
        <f>IF(N639="nulová",J639,0)</f>
        <v>0</v>
      </c>
      <c r="BJ639" s="17" t="s">
        <v>83</v>
      </c>
      <c r="BK639" s="222">
        <f>ROUND(I639*H639,2)</f>
        <v>0</v>
      </c>
      <c r="BL639" s="17" t="s">
        <v>207</v>
      </c>
      <c r="BM639" s="221" t="s">
        <v>4767</v>
      </c>
    </row>
    <row r="640" spans="1:65" s="2" customFormat="1" ht="39">
      <c r="A640" s="34"/>
      <c r="B640" s="35"/>
      <c r="C640" s="36"/>
      <c r="D640" s="223" t="s">
        <v>203</v>
      </c>
      <c r="E640" s="36"/>
      <c r="F640" s="224" t="s">
        <v>4744</v>
      </c>
      <c r="G640" s="36"/>
      <c r="H640" s="36"/>
      <c r="I640" s="122"/>
      <c r="J640" s="36"/>
      <c r="K640" s="36"/>
      <c r="L640" s="39"/>
      <c r="M640" s="225"/>
      <c r="N640" s="226"/>
      <c r="O640" s="71"/>
      <c r="P640" s="71"/>
      <c r="Q640" s="71"/>
      <c r="R640" s="71"/>
      <c r="S640" s="71"/>
      <c r="T640" s="72"/>
      <c r="U640" s="34"/>
      <c r="V640" s="34"/>
      <c r="W640" s="34"/>
      <c r="X640" s="34"/>
      <c r="Y640" s="34"/>
      <c r="Z640" s="34"/>
      <c r="AA640" s="34"/>
      <c r="AB640" s="34"/>
      <c r="AC640" s="34"/>
      <c r="AD640" s="34"/>
      <c r="AE640" s="34"/>
      <c r="AT640" s="17" t="s">
        <v>203</v>
      </c>
      <c r="AU640" s="17" t="s">
        <v>85</v>
      </c>
    </row>
    <row r="641" spans="1:65" s="2" customFormat="1" ht="24" customHeight="1">
      <c r="A641" s="34"/>
      <c r="B641" s="35"/>
      <c r="C641" s="209" t="s">
        <v>1468</v>
      </c>
      <c r="D641" s="209" t="s">
        <v>197</v>
      </c>
      <c r="E641" s="210" t="s">
        <v>4768</v>
      </c>
      <c r="F641" s="211" t="s">
        <v>4756</v>
      </c>
      <c r="G641" s="212" t="s">
        <v>240</v>
      </c>
      <c r="H641" s="213">
        <v>1</v>
      </c>
      <c r="I641" s="214"/>
      <c r="J641" s="215">
        <f>ROUND(I641*H641,2)</f>
        <v>0</v>
      </c>
      <c r="K641" s="216"/>
      <c r="L641" s="39"/>
      <c r="M641" s="217" t="s">
        <v>1</v>
      </c>
      <c r="N641" s="218" t="s">
        <v>40</v>
      </c>
      <c r="O641" s="71"/>
      <c r="P641" s="219">
        <f>O641*H641</f>
        <v>0</v>
      </c>
      <c r="Q641" s="219">
        <v>0</v>
      </c>
      <c r="R641" s="219">
        <f>Q641*H641</f>
        <v>0</v>
      </c>
      <c r="S641" s="219">
        <v>0</v>
      </c>
      <c r="T641" s="220">
        <f>S641*H641</f>
        <v>0</v>
      </c>
      <c r="U641" s="34"/>
      <c r="V641" s="34"/>
      <c r="W641" s="34"/>
      <c r="X641" s="34"/>
      <c r="Y641" s="34"/>
      <c r="Z641" s="34"/>
      <c r="AA641" s="34"/>
      <c r="AB641" s="34"/>
      <c r="AC641" s="34"/>
      <c r="AD641" s="34"/>
      <c r="AE641" s="34"/>
      <c r="AR641" s="221" t="s">
        <v>207</v>
      </c>
      <c r="AT641" s="221" t="s">
        <v>197</v>
      </c>
      <c r="AU641" s="221" t="s">
        <v>85</v>
      </c>
      <c r="AY641" s="17" t="s">
        <v>194</v>
      </c>
      <c r="BE641" s="222">
        <f>IF(N641="základní",J641,0)</f>
        <v>0</v>
      </c>
      <c r="BF641" s="222">
        <f>IF(N641="snížená",J641,0)</f>
        <v>0</v>
      </c>
      <c r="BG641" s="222">
        <f>IF(N641="zákl. přenesená",J641,0)</f>
        <v>0</v>
      </c>
      <c r="BH641" s="222">
        <f>IF(N641="sníž. přenesená",J641,0)</f>
        <v>0</v>
      </c>
      <c r="BI641" s="222">
        <f>IF(N641="nulová",J641,0)</f>
        <v>0</v>
      </c>
      <c r="BJ641" s="17" t="s">
        <v>83</v>
      </c>
      <c r="BK641" s="222">
        <f>ROUND(I641*H641,2)</f>
        <v>0</v>
      </c>
      <c r="BL641" s="17" t="s">
        <v>207</v>
      </c>
      <c r="BM641" s="221" t="s">
        <v>4769</v>
      </c>
    </row>
    <row r="642" spans="1:65" s="2" customFormat="1" ht="39">
      <c r="A642" s="34"/>
      <c r="B642" s="35"/>
      <c r="C642" s="36"/>
      <c r="D642" s="223" t="s">
        <v>203</v>
      </c>
      <c r="E642" s="36"/>
      <c r="F642" s="224" t="s">
        <v>4744</v>
      </c>
      <c r="G642" s="36"/>
      <c r="H642" s="36"/>
      <c r="I642" s="122"/>
      <c r="J642" s="36"/>
      <c r="K642" s="36"/>
      <c r="L642" s="39"/>
      <c r="M642" s="225"/>
      <c r="N642" s="226"/>
      <c r="O642" s="71"/>
      <c r="P642" s="71"/>
      <c r="Q642" s="71"/>
      <c r="R642" s="71"/>
      <c r="S642" s="71"/>
      <c r="T642" s="72"/>
      <c r="U642" s="34"/>
      <c r="V642" s="34"/>
      <c r="W642" s="34"/>
      <c r="X642" s="34"/>
      <c r="Y642" s="34"/>
      <c r="Z642" s="34"/>
      <c r="AA642" s="34"/>
      <c r="AB642" s="34"/>
      <c r="AC642" s="34"/>
      <c r="AD642" s="34"/>
      <c r="AE642" s="34"/>
      <c r="AT642" s="17" t="s">
        <v>203</v>
      </c>
      <c r="AU642" s="17" t="s">
        <v>85</v>
      </c>
    </row>
    <row r="643" spans="1:65" s="2" customFormat="1" ht="24" customHeight="1">
      <c r="A643" s="34"/>
      <c r="B643" s="35"/>
      <c r="C643" s="209" t="s">
        <v>1472</v>
      </c>
      <c r="D643" s="209" t="s">
        <v>197</v>
      </c>
      <c r="E643" s="210" t="s">
        <v>4770</v>
      </c>
      <c r="F643" s="211" t="s">
        <v>4748</v>
      </c>
      <c r="G643" s="212" t="s">
        <v>240</v>
      </c>
      <c r="H643" s="213">
        <v>1</v>
      </c>
      <c r="I643" s="214"/>
      <c r="J643" s="215">
        <f>ROUND(I643*H643,2)</f>
        <v>0</v>
      </c>
      <c r="K643" s="216"/>
      <c r="L643" s="39"/>
      <c r="M643" s="217" t="s">
        <v>1</v>
      </c>
      <c r="N643" s="218" t="s">
        <v>40</v>
      </c>
      <c r="O643" s="71"/>
      <c r="P643" s="219">
        <f>O643*H643</f>
        <v>0</v>
      </c>
      <c r="Q643" s="219">
        <v>0</v>
      </c>
      <c r="R643" s="219">
        <f>Q643*H643</f>
        <v>0</v>
      </c>
      <c r="S643" s="219">
        <v>0</v>
      </c>
      <c r="T643" s="220">
        <f>S643*H643</f>
        <v>0</v>
      </c>
      <c r="U643" s="34"/>
      <c r="V643" s="34"/>
      <c r="W643" s="34"/>
      <c r="X643" s="34"/>
      <c r="Y643" s="34"/>
      <c r="Z643" s="34"/>
      <c r="AA643" s="34"/>
      <c r="AB643" s="34"/>
      <c r="AC643" s="34"/>
      <c r="AD643" s="34"/>
      <c r="AE643" s="34"/>
      <c r="AR643" s="221" t="s">
        <v>207</v>
      </c>
      <c r="AT643" s="221" t="s">
        <v>197</v>
      </c>
      <c r="AU643" s="221" t="s">
        <v>85</v>
      </c>
      <c r="AY643" s="17" t="s">
        <v>194</v>
      </c>
      <c r="BE643" s="222">
        <f>IF(N643="základní",J643,0)</f>
        <v>0</v>
      </c>
      <c r="BF643" s="222">
        <f>IF(N643="snížená",J643,0)</f>
        <v>0</v>
      </c>
      <c r="BG643" s="222">
        <f>IF(N643="zákl. přenesená",J643,0)</f>
        <v>0</v>
      </c>
      <c r="BH643" s="222">
        <f>IF(N643="sníž. přenesená",J643,0)</f>
        <v>0</v>
      </c>
      <c r="BI643" s="222">
        <f>IF(N643="nulová",J643,0)</f>
        <v>0</v>
      </c>
      <c r="BJ643" s="17" t="s">
        <v>83</v>
      </c>
      <c r="BK643" s="222">
        <f>ROUND(I643*H643,2)</f>
        <v>0</v>
      </c>
      <c r="BL643" s="17" t="s">
        <v>207</v>
      </c>
      <c r="BM643" s="221" t="s">
        <v>4771</v>
      </c>
    </row>
    <row r="644" spans="1:65" s="2" customFormat="1" ht="39">
      <c r="A644" s="34"/>
      <c r="B644" s="35"/>
      <c r="C644" s="36"/>
      <c r="D644" s="223" t="s">
        <v>203</v>
      </c>
      <c r="E644" s="36"/>
      <c r="F644" s="224" t="s">
        <v>4744</v>
      </c>
      <c r="G644" s="36"/>
      <c r="H644" s="36"/>
      <c r="I644" s="122"/>
      <c r="J644" s="36"/>
      <c r="K644" s="36"/>
      <c r="L644" s="39"/>
      <c r="M644" s="225"/>
      <c r="N644" s="226"/>
      <c r="O644" s="71"/>
      <c r="P644" s="71"/>
      <c r="Q644" s="71"/>
      <c r="R644" s="71"/>
      <c r="S644" s="71"/>
      <c r="T644" s="72"/>
      <c r="U644" s="34"/>
      <c r="V644" s="34"/>
      <c r="W644" s="34"/>
      <c r="X644" s="34"/>
      <c r="Y644" s="34"/>
      <c r="Z644" s="34"/>
      <c r="AA644" s="34"/>
      <c r="AB644" s="34"/>
      <c r="AC644" s="34"/>
      <c r="AD644" s="34"/>
      <c r="AE644" s="34"/>
      <c r="AT644" s="17" t="s">
        <v>203</v>
      </c>
      <c r="AU644" s="17" t="s">
        <v>85</v>
      </c>
    </row>
    <row r="645" spans="1:65" s="2" customFormat="1" ht="24" customHeight="1">
      <c r="A645" s="34"/>
      <c r="B645" s="35"/>
      <c r="C645" s="209" t="s">
        <v>1476</v>
      </c>
      <c r="D645" s="209" t="s">
        <v>197</v>
      </c>
      <c r="E645" s="210" t="s">
        <v>4772</v>
      </c>
      <c r="F645" s="211" t="s">
        <v>4756</v>
      </c>
      <c r="G645" s="212" t="s">
        <v>240</v>
      </c>
      <c r="H645" s="213">
        <v>1</v>
      </c>
      <c r="I645" s="214"/>
      <c r="J645" s="215">
        <f>ROUND(I645*H645,2)</f>
        <v>0</v>
      </c>
      <c r="K645" s="216"/>
      <c r="L645" s="39"/>
      <c r="M645" s="217" t="s">
        <v>1</v>
      </c>
      <c r="N645" s="218" t="s">
        <v>40</v>
      </c>
      <c r="O645" s="71"/>
      <c r="P645" s="219">
        <f>O645*H645</f>
        <v>0</v>
      </c>
      <c r="Q645" s="219">
        <v>0</v>
      </c>
      <c r="R645" s="219">
        <f>Q645*H645</f>
        <v>0</v>
      </c>
      <c r="S645" s="219">
        <v>0</v>
      </c>
      <c r="T645" s="220">
        <f>S645*H645</f>
        <v>0</v>
      </c>
      <c r="U645" s="34"/>
      <c r="V645" s="34"/>
      <c r="W645" s="34"/>
      <c r="X645" s="34"/>
      <c r="Y645" s="34"/>
      <c r="Z645" s="34"/>
      <c r="AA645" s="34"/>
      <c r="AB645" s="34"/>
      <c r="AC645" s="34"/>
      <c r="AD645" s="34"/>
      <c r="AE645" s="34"/>
      <c r="AR645" s="221" t="s">
        <v>207</v>
      </c>
      <c r="AT645" s="221" t="s">
        <v>197</v>
      </c>
      <c r="AU645" s="221" t="s">
        <v>85</v>
      </c>
      <c r="AY645" s="17" t="s">
        <v>194</v>
      </c>
      <c r="BE645" s="222">
        <f>IF(N645="základní",J645,0)</f>
        <v>0</v>
      </c>
      <c r="BF645" s="222">
        <f>IF(N645="snížená",J645,0)</f>
        <v>0</v>
      </c>
      <c r="BG645" s="222">
        <f>IF(N645="zákl. přenesená",J645,0)</f>
        <v>0</v>
      </c>
      <c r="BH645" s="222">
        <f>IF(N645="sníž. přenesená",J645,0)</f>
        <v>0</v>
      </c>
      <c r="BI645" s="222">
        <f>IF(N645="nulová",J645,0)</f>
        <v>0</v>
      </c>
      <c r="BJ645" s="17" t="s">
        <v>83</v>
      </c>
      <c r="BK645" s="222">
        <f>ROUND(I645*H645,2)</f>
        <v>0</v>
      </c>
      <c r="BL645" s="17" t="s">
        <v>207</v>
      </c>
      <c r="BM645" s="221" t="s">
        <v>4773</v>
      </c>
    </row>
    <row r="646" spans="1:65" s="2" customFormat="1" ht="39">
      <c r="A646" s="34"/>
      <c r="B646" s="35"/>
      <c r="C646" s="36"/>
      <c r="D646" s="223" t="s">
        <v>203</v>
      </c>
      <c r="E646" s="36"/>
      <c r="F646" s="224" t="s">
        <v>4744</v>
      </c>
      <c r="G646" s="36"/>
      <c r="H646" s="36"/>
      <c r="I646" s="122"/>
      <c r="J646" s="36"/>
      <c r="K646" s="36"/>
      <c r="L646" s="39"/>
      <c r="M646" s="225"/>
      <c r="N646" s="226"/>
      <c r="O646" s="71"/>
      <c r="P646" s="71"/>
      <c r="Q646" s="71"/>
      <c r="R646" s="71"/>
      <c r="S646" s="71"/>
      <c r="T646" s="72"/>
      <c r="U646" s="34"/>
      <c r="V646" s="34"/>
      <c r="W646" s="34"/>
      <c r="X646" s="34"/>
      <c r="Y646" s="34"/>
      <c r="Z646" s="34"/>
      <c r="AA646" s="34"/>
      <c r="AB646" s="34"/>
      <c r="AC646" s="34"/>
      <c r="AD646" s="34"/>
      <c r="AE646" s="34"/>
      <c r="AT646" s="17" t="s">
        <v>203</v>
      </c>
      <c r="AU646" s="17" t="s">
        <v>85</v>
      </c>
    </row>
    <row r="647" spans="1:65" s="2" customFormat="1" ht="24" customHeight="1">
      <c r="A647" s="34"/>
      <c r="B647" s="35"/>
      <c r="C647" s="209" t="s">
        <v>1480</v>
      </c>
      <c r="D647" s="209" t="s">
        <v>197</v>
      </c>
      <c r="E647" s="210" t="s">
        <v>4774</v>
      </c>
      <c r="F647" s="211" t="s">
        <v>4756</v>
      </c>
      <c r="G647" s="212" t="s">
        <v>240</v>
      </c>
      <c r="H647" s="213">
        <v>1</v>
      </c>
      <c r="I647" s="214"/>
      <c r="J647" s="215">
        <f>ROUND(I647*H647,2)</f>
        <v>0</v>
      </c>
      <c r="K647" s="216"/>
      <c r="L647" s="39"/>
      <c r="M647" s="217" t="s">
        <v>1</v>
      </c>
      <c r="N647" s="218" t="s">
        <v>40</v>
      </c>
      <c r="O647" s="71"/>
      <c r="P647" s="219">
        <f>O647*H647</f>
        <v>0</v>
      </c>
      <c r="Q647" s="219">
        <v>0</v>
      </c>
      <c r="R647" s="219">
        <f>Q647*H647</f>
        <v>0</v>
      </c>
      <c r="S647" s="219">
        <v>0</v>
      </c>
      <c r="T647" s="220">
        <f>S647*H647</f>
        <v>0</v>
      </c>
      <c r="U647" s="34"/>
      <c r="V647" s="34"/>
      <c r="W647" s="34"/>
      <c r="X647" s="34"/>
      <c r="Y647" s="34"/>
      <c r="Z647" s="34"/>
      <c r="AA647" s="34"/>
      <c r="AB647" s="34"/>
      <c r="AC647" s="34"/>
      <c r="AD647" s="34"/>
      <c r="AE647" s="34"/>
      <c r="AR647" s="221" t="s">
        <v>207</v>
      </c>
      <c r="AT647" s="221" t="s">
        <v>197</v>
      </c>
      <c r="AU647" s="221" t="s">
        <v>85</v>
      </c>
      <c r="AY647" s="17" t="s">
        <v>194</v>
      </c>
      <c r="BE647" s="222">
        <f>IF(N647="základní",J647,0)</f>
        <v>0</v>
      </c>
      <c r="BF647" s="222">
        <f>IF(N647="snížená",J647,0)</f>
        <v>0</v>
      </c>
      <c r="BG647" s="222">
        <f>IF(N647="zákl. přenesená",J647,0)</f>
        <v>0</v>
      </c>
      <c r="BH647" s="222">
        <f>IF(N647="sníž. přenesená",J647,0)</f>
        <v>0</v>
      </c>
      <c r="BI647" s="222">
        <f>IF(N647="nulová",J647,0)</f>
        <v>0</v>
      </c>
      <c r="BJ647" s="17" t="s">
        <v>83</v>
      </c>
      <c r="BK647" s="222">
        <f>ROUND(I647*H647,2)</f>
        <v>0</v>
      </c>
      <c r="BL647" s="17" t="s">
        <v>207</v>
      </c>
      <c r="BM647" s="221" t="s">
        <v>4775</v>
      </c>
    </row>
    <row r="648" spans="1:65" s="2" customFormat="1" ht="39">
      <c r="A648" s="34"/>
      <c r="B648" s="35"/>
      <c r="C648" s="36"/>
      <c r="D648" s="223" t="s">
        <v>203</v>
      </c>
      <c r="E648" s="36"/>
      <c r="F648" s="224" t="s">
        <v>4744</v>
      </c>
      <c r="G648" s="36"/>
      <c r="H648" s="36"/>
      <c r="I648" s="122"/>
      <c r="J648" s="36"/>
      <c r="K648" s="36"/>
      <c r="L648" s="39"/>
      <c r="M648" s="225"/>
      <c r="N648" s="226"/>
      <c r="O648" s="71"/>
      <c r="P648" s="71"/>
      <c r="Q648" s="71"/>
      <c r="R648" s="71"/>
      <c r="S648" s="71"/>
      <c r="T648" s="72"/>
      <c r="U648" s="34"/>
      <c r="V648" s="34"/>
      <c r="W648" s="34"/>
      <c r="X648" s="34"/>
      <c r="Y648" s="34"/>
      <c r="Z648" s="34"/>
      <c r="AA648" s="34"/>
      <c r="AB648" s="34"/>
      <c r="AC648" s="34"/>
      <c r="AD648" s="34"/>
      <c r="AE648" s="34"/>
      <c r="AT648" s="17" t="s">
        <v>203</v>
      </c>
      <c r="AU648" s="17" t="s">
        <v>85</v>
      </c>
    </row>
    <row r="649" spans="1:65" s="2" customFormat="1" ht="24" customHeight="1">
      <c r="A649" s="34"/>
      <c r="B649" s="35"/>
      <c r="C649" s="209" t="s">
        <v>1485</v>
      </c>
      <c r="D649" s="209" t="s">
        <v>197</v>
      </c>
      <c r="E649" s="210" t="s">
        <v>4776</v>
      </c>
      <c r="F649" s="211" t="s">
        <v>4777</v>
      </c>
      <c r="G649" s="212" t="s">
        <v>240</v>
      </c>
      <c r="H649" s="213">
        <v>1</v>
      </c>
      <c r="I649" s="214"/>
      <c r="J649" s="215">
        <f>ROUND(I649*H649,2)</f>
        <v>0</v>
      </c>
      <c r="K649" s="216"/>
      <c r="L649" s="39"/>
      <c r="M649" s="217" t="s">
        <v>1</v>
      </c>
      <c r="N649" s="218" t="s">
        <v>40</v>
      </c>
      <c r="O649" s="71"/>
      <c r="P649" s="219">
        <f>O649*H649</f>
        <v>0</v>
      </c>
      <c r="Q649" s="219">
        <v>0</v>
      </c>
      <c r="R649" s="219">
        <f>Q649*H649</f>
        <v>0</v>
      </c>
      <c r="S649" s="219">
        <v>0</v>
      </c>
      <c r="T649" s="220">
        <f>S649*H649</f>
        <v>0</v>
      </c>
      <c r="U649" s="34"/>
      <c r="V649" s="34"/>
      <c r="W649" s="34"/>
      <c r="X649" s="34"/>
      <c r="Y649" s="34"/>
      <c r="Z649" s="34"/>
      <c r="AA649" s="34"/>
      <c r="AB649" s="34"/>
      <c r="AC649" s="34"/>
      <c r="AD649" s="34"/>
      <c r="AE649" s="34"/>
      <c r="AR649" s="221" t="s">
        <v>207</v>
      </c>
      <c r="AT649" s="221" t="s">
        <v>197</v>
      </c>
      <c r="AU649" s="221" t="s">
        <v>85</v>
      </c>
      <c r="AY649" s="17" t="s">
        <v>194</v>
      </c>
      <c r="BE649" s="222">
        <f>IF(N649="základní",J649,0)</f>
        <v>0</v>
      </c>
      <c r="BF649" s="222">
        <f>IF(N649="snížená",J649,0)</f>
        <v>0</v>
      </c>
      <c r="BG649" s="222">
        <f>IF(N649="zákl. přenesená",J649,0)</f>
        <v>0</v>
      </c>
      <c r="BH649" s="222">
        <f>IF(N649="sníž. přenesená",J649,0)</f>
        <v>0</v>
      </c>
      <c r="BI649" s="222">
        <f>IF(N649="nulová",J649,0)</f>
        <v>0</v>
      </c>
      <c r="BJ649" s="17" t="s">
        <v>83</v>
      </c>
      <c r="BK649" s="222">
        <f>ROUND(I649*H649,2)</f>
        <v>0</v>
      </c>
      <c r="BL649" s="17" t="s">
        <v>207</v>
      </c>
      <c r="BM649" s="221" t="s">
        <v>4778</v>
      </c>
    </row>
    <row r="650" spans="1:65" s="2" customFormat="1" ht="39">
      <c r="A650" s="34"/>
      <c r="B650" s="35"/>
      <c r="C650" s="36"/>
      <c r="D650" s="223" t="s">
        <v>203</v>
      </c>
      <c r="E650" s="36"/>
      <c r="F650" s="224" t="s">
        <v>4744</v>
      </c>
      <c r="G650" s="36"/>
      <c r="H650" s="36"/>
      <c r="I650" s="122"/>
      <c r="J650" s="36"/>
      <c r="K650" s="36"/>
      <c r="L650" s="39"/>
      <c r="M650" s="225"/>
      <c r="N650" s="226"/>
      <c r="O650" s="71"/>
      <c r="P650" s="71"/>
      <c r="Q650" s="71"/>
      <c r="R650" s="71"/>
      <c r="S650" s="71"/>
      <c r="T650" s="72"/>
      <c r="U650" s="34"/>
      <c r="V650" s="34"/>
      <c r="W650" s="34"/>
      <c r="X650" s="34"/>
      <c r="Y650" s="34"/>
      <c r="Z650" s="34"/>
      <c r="AA650" s="34"/>
      <c r="AB650" s="34"/>
      <c r="AC650" s="34"/>
      <c r="AD650" s="34"/>
      <c r="AE650" s="34"/>
      <c r="AT650" s="17" t="s">
        <v>203</v>
      </c>
      <c r="AU650" s="17" t="s">
        <v>85</v>
      </c>
    </row>
    <row r="651" spans="1:65" s="2" customFormat="1" ht="24" customHeight="1">
      <c r="A651" s="34"/>
      <c r="B651" s="35"/>
      <c r="C651" s="209" t="s">
        <v>1489</v>
      </c>
      <c r="D651" s="209" t="s">
        <v>197</v>
      </c>
      <c r="E651" s="210" t="s">
        <v>4779</v>
      </c>
      <c r="F651" s="211" t="s">
        <v>4780</v>
      </c>
      <c r="G651" s="212" t="s">
        <v>240</v>
      </c>
      <c r="H651" s="213">
        <v>1</v>
      </c>
      <c r="I651" s="214"/>
      <c r="J651" s="215">
        <f>ROUND(I651*H651,2)</f>
        <v>0</v>
      </c>
      <c r="K651" s="216"/>
      <c r="L651" s="39"/>
      <c r="M651" s="217" t="s">
        <v>1</v>
      </c>
      <c r="N651" s="218" t="s">
        <v>40</v>
      </c>
      <c r="O651" s="71"/>
      <c r="P651" s="219">
        <f>O651*H651</f>
        <v>0</v>
      </c>
      <c r="Q651" s="219">
        <v>0</v>
      </c>
      <c r="R651" s="219">
        <f>Q651*H651</f>
        <v>0</v>
      </c>
      <c r="S651" s="219">
        <v>0</v>
      </c>
      <c r="T651" s="220">
        <f>S651*H651</f>
        <v>0</v>
      </c>
      <c r="U651" s="34"/>
      <c r="V651" s="34"/>
      <c r="W651" s="34"/>
      <c r="X651" s="34"/>
      <c r="Y651" s="34"/>
      <c r="Z651" s="34"/>
      <c r="AA651" s="34"/>
      <c r="AB651" s="34"/>
      <c r="AC651" s="34"/>
      <c r="AD651" s="34"/>
      <c r="AE651" s="34"/>
      <c r="AR651" s="221" t="s">
        <v>207</v>
      </c>
      <c r="AT651" s="221" t="s">
        <v>197</v>
      </c>
      <c r="AU651" s="221" t="s">
        <v>85</v>
      </c>
      <c r="AY651" s="17" t="s">
        <v>194</v>
      </c>
      <c r="BE651" s="222">
        <f>IF(N651="základní",J651,0)</f>
        <v>0</v>
      </c>
      <c r="BF651" s="222">
        <f>IF(N651="snížená",J651,0)</f>
        <v>0</v>
      </c>
      <c r="BG651" s="222">
        <f>IF(N651="zákl. přenesená",J651,0)</f>
        <v>0</v>
      </c>
      <c r="BH651" s="222">
        <f>IF(N651="sníž. přenesená",J651,0)</f>
        <v>0</v>
      </c>
      <c r="BI651" s="222">
        <f>IF(N651="nulová",J651,0)</f>
        <v>0</v>
      </c>
      <c r="BJ651" s="17" t="s">
        <v>83</v>
      </c>
      <c r="BK651" s="222">
        <f>ROUND(I651*H651,2)</f>
        <v>0</v>
      </c>
      <c r="BL651" s="17" t="s">
        <v>207</v>
      </c>
      <c r="BM651" s="221" t="s">
        <v>4781</v>
      </c>
    </row>
    <row r="652" spans="1:65" s="2" customFormat="1" ht="39">
      <c r="A652" s="34"/>
      <c r="B652" s="35"/>
      <c r="C652" s="36"/>
      <c r="D652" s="223" t="s">
        <v>203</v>
      </c>
      <c r="E652" s="36"/>
      <c r="F652" s="224" t="s">
        <v>4744</v>
      </c>
      <c r="G652" s="36"/>
      <c r="H652" s="36"/>
      <c r="I652" s="122"/>
      <c r="J652" s="36"/>
      <c r="K652" s="36"/>
      <c r="L652" s="39"/>
      <c r="M652" s="225"/>
      <c r="N652" s="226"/>
      <c r="O652" s="71"/>
      <c r="P652" s="71"/>
      <c r="Q652" s="71"/>
      <c r="R652" s="71"/>
      <c r="S652" s="71"/>
      <c r="T652" s="72"/>
      <c r="U652" s="34"/>
      <c r="V652" s="34"/>
      <c r="W652" s="34"/>
      <c r="X652" s="34"/>
      <c r="Y652" s="34"/>
      <c r="Z652" s="34"/>
      <c r="AA652" s="34"/>
      <c r="AB652" s="34"/>
      <c r="AC652" s="34"/>
      <c r="AD652" s="34"/>
      <c r="AE652" s="34"/>
      <c r="AT652" s="17" t="s">
        <v>203</v>
      </c>
      <c r="AU652" s="17" t="s">
        <v>85</v>
      </c>
    </row>
    <row r="653" spans="1:65" s="2" customFormat="1" ht="24" customHeight="1">
      <c r="A653" s="34"/>
      <c r="B653" s="35"/>
      <c r="C653" s="209" t="s">
        <v>1494</v>
      </c>
      <c r="D653" s="209" t="s">
        <v>197</v>
      </c>
      <c r="E653" s="210" t="s">
        <v>4782</v>
      </c>
      <c r="F653" s="211" t="s">
        <v>4748</v>
      </c>
      <c r="G653" s="212" t="s">
        <v>240</v>
      </c>
      <c r="H653" s="213">
        <v>1</v>
      </c>
      <c r="I653" s="214"/>
      <c r="J653" s="215">
        <f>ROUND(I653*H653,2)</f>
        <v>0</v>
      </c>
      <c r="K653" s="216"/>
      <c r="L653" s="39"/>
      <c r="M653" s="217" t="s">
        <v>1</v>
      </c>
      <c r="N653" s="218" t="s">
        <v>40</v>
      </c>
      <c r="O653" s="71"/>
      <c r="P653" s="219">
        <f>O653*H653</f>
        <v>0</v>
      </c>
      <c r="Q653" s="219">
        <v>0</v>
      </c>
      <c r="R653" s="219">
        <f>Q653*H653</f>
        <v>0</v>
      </c>
      <c r="S653" s="219">
        <v>0</v>
      </c>
      <c r="T653" s="220">
        <f>S653*H653</f>
        <v>0</v>
      </c>
      <c r="U653" s="34"/>
      <c r="V653" s="34"/>
      <c r="W653" s="34"/>
      <c r="X653" s="34"/>
      <c r="Y653" s="34"/>
      <c r="Z653" s="34"/>
      <c r="AA653" s="34"/>
      <c r="AB653" s="34"/>
      <c r="AC653" s="34"/>
      <c r="AD653" s="34"/>
      <c r="AE653" s="34"/>
      <c r="AR653" s="221" t="s">
        <v>207</v>
      </c>
      <c r="AT653" s="221" t="s">
        <v>197</v>
      </c>
      <c r="AU653" s="221" t="s">
        <v>85</v>
      </c>
      <c r="AY653" s="17" t="s">
        <v>194</v>
      </c>
      <c r="BE653" s="222">
        <f>IF(N653="základní",J653,0)</f>
        <v>0</v>
      </c>
      <c r="BF653" s="222">
        <f>IF(N653="snížená",J653,0)</f>
        <v>0</v>
      </c>
      <c r="BG653" s="222">
        <f>IF(N653="zákl. přenesená",J653,0)</f>
        <v>0</v>
      </c>
      <c r="BH653" s="222">
        <f>IF(N653="sníž. přenesená",J653,0)</f>
        <v>0</v>
      </c>
      <c r="BI653" s="222">
        <f>IF(N653="nulová",J653,0)</f>
        <v>0</v>
      </c>
      <c r="BJ653" s="17" t="s">
        <v>83</v>
      </c>
      <c r="BK653" s="222">
        <f>ROUND(I653*H653,2)</f>
        <v>0</v>
      </c>
      <c r="BL653" s="17" t="s">
        <v>207</v>
      </c>
      <c r="BM653" s="221" t="s">
        <v>4783</v>
      </c>
    </row>
    <row r="654" spans="1:65" s="2" customFormat="1" ht="39">
      <c r="A654" s="34"/>
      <c r="B654" s="35"/>
      <c r="C654" s="36"/>
      <c r="D654" s="223" t="s">
        <v>203</v>
      </c>
      <c r="E654" s="36"/>
      <c r="F654" s="224" t="s">
        <v>4744</v>
      </c>
      <c r="G654" s="36"/>
      <c r="H654" s="36"/>
      <c r="I654" s="122"/>
      <c r="J654" s="36"/>
      <c r="K654" s="36"/>
      <c r="L654" s="39"/>
      <c r="M654" s="225"/>
      <c r="N654" s="226"/>
      <c r="O654" s="71"/>
      <c r="P654" s="71"/>
      <c r="Q654" s="71"/>
      <c r="R654" s="71"/>
      <c r="S654" s="71"/>
      <c r="T654" s="72"/>
      <c r="U654" s="34"/>
      <c r="V654" s="34"/>
      <c r="W654" s="34"/>
      <c r="X654" s="34"/>
      <c r="Y654" s="34"/>
      <c r="Z654" s="34"/>
      <c r="AA654" s="34"/>
      <c r="AB654" s="34"/>
      <c r="AC654" s="34"/>
      <c r="AD654" s="34"/>
      <c r="AE654" s="34"/>
      <c r="AT654" s="17" t="s">
        <v>203</v>
      </c>
      <c r="AU654" s="17" t="s">
        <v>85</v>
      </c>
    </row>
    <row r="655" spans="1:65" s="2" customFormat="1" ht="24" customHeight="1">
      <c r="A655" s="34"/>
      <c r="B655" s="35"/>
      <c r="C655" s="209" t="s">
        <v>1497</v>
      </c>
      <c r="D655" s="209" t="s">
        <v>197</v>
      </c>
      <c r="E655" s="210" t="s">
        <v>4784</v>
      </c>
      <c r="F655" s="211" t="s">
        <v>4748</v>
      </c>
      <c r="G655" s="212" t="s">
        <v>240</v>
      </c>
      <c r="H655" s="213">
        <v>1</v>
      </c>
      <c r="I655" s="214"/>
      <c r="J655" s="215">
        <f>ROUND(I655*H655,2)</f>
        <v>0</v>
      </c>
      <c r="K655" s="216"/>
      <c r="L655" s="39"/>
      <c r="M655" s="217" t="s">
        <v>1</v>
      </c>
      <c r="N655" s="218" t="s">
        <v>40</v>
      </c>
      <c r="O655" s="71"/>
      <c r="P655" s="219">
        <f>O655*H655</f>
        <v>0</v>
      </c>
      <c r="Q655" s="219">
        <v>0</v>
      </c>
      <c r="R655" s="219">
        <f>Q655*H655</f>
        <v>0</v>
      </c>
      <c r="S655" s="219">
        <v>0</v>
      </c>
      <c r="T655" s="220">
        <f>S655*H655</f>
        <v>0</v>
      </c>
      <c r="U655" s="34"/>
      <c r="V655" s="34"/>
      <c r="W655" s="34"/>
      <c r="X655" s="34"/>
      <c r="Y655" s="34"/>
      <c r="Z655" s="34"/>
      <c r="AA655" s="34"/>
      <c r="AB655" s="34"/>
      <c r="AC655" s="34"/>
      <c r="AD655" s="34"/>
      <c r="AE655" s="34"/>
      <c r="AR655" s="221" t="s">
        <v>207</v>
      </c>
      <c r="AT655" s="221" t="s">
        <v>197</v>
      </c>
      <c r="AU655" s="221" t="s">
        <v>85</v>
      </c>
      <c r="AY655" s="17" t="s">
        <v>194</v>
      </c>
      <c r="BE655" s="222">
        <f>IF(N655="základní",J655,0)</f>
        <v>0</v>
      </c>
      <c r="BF655" s="222">
        <f>IF(N655="snížená",J655,0)</f>
        <v>0</v>
      </c>
      <c r="BG655" s="222">
        <f>IF(N655="zákl. přenesená",J655,0)</f>
        <v>0</v>
      </c>
      <c r="BH655" s="222">
        <f>IF(N655="sníž. přenesená",J655,0)</f>
        <v>0</v>
      </c>
      <c r="BI655" s="222">
        <f>IF(N655="nulová",J655,0)</f>
        <v>0</v>
      </c>
      <c r="BJ655" s="17" t="s">
        <v>83</v>
      </c>
      <c r="BK655" s="222">
        <f>ROUND(I655*H655,2)</f>
        <v>0</v>
      </c>
      <c r="BL655" s="17" t="s">
        <v>207</v>
      </c>
      <c r="BM655" s="221" t="s">
        <v>4785</v>
      </c>
    </row>
    <row r="656" spans="1:65" s="2" customFormat="1" ht="39">
      <c r="A656" s="34"/>
      <c r="B656" s="35"/>
      <c r="C656" s="36"/>
      <c r="D656" s="223" t="s">
        <v>203</v>
      </c>
      <c r="E656" s="36"/>
      <c r="F656" s="224" t="s">
        <v>4744</v>
      </c>
      <c r="G656" s="36"/>
      <c r="H656" s="36"/>
      <c r="I656" s="122"/>
      <c r="J656" s="36"/>
      <c r="K656" s="36"/>
      <c r="L656" s="39"/>
      <c r="M656" s="225"/>
      <c r="N656" s="226"/>
      <c r="O656" s="71"/>
      <c r="P656" s="71"/>
      <c r="Q656" s="71"/>
      <c r="R656" s="71"/>
      <c r="S656" s="71"/>
      <c r="T656" s="72"/>
      <c r="U656" s="34"/>
      <c r="V656" s="34"/>
      <c r="W656" s="34"/>
      <c r="X656" s="34"/>
      <c r="Y656" s="34"/>
      <c r="Z656" s="34"/>
      <c r="AA656" s="34"/>
      <c r="AB656" s="34"/>
      <c r="AC656" s="34"/>
      <c r="AD656" s="34"/>
      <c r="AE656" s="34"/>
      <c r="AT656" s="17" t="s">
        <v>203</v>
      </c>
      <c r="AU656" s="17" t="s">
        <v>85</v>
      </c>
    </row>
    <row r="657" spans="1:65" s="2" customFormat="1" ht="24" customHeight="1">
      <c r="A657" s="34"/>
      <c r="B657" s="35"/>
      <c r="C657" s="209" t="s">
        <v>1501</v>
      </c>
      <c r="D657" s="209" t="s">
        <v>197</v>
      </c>
      <c r="E657" s="210" t="s">
        <v>4786</v>
      </c>
      <c r="F657" s="211" t="s">
        <v>4756</v>
      </c>
      <c r="G657" s="212" t="s">
        <v>240</v>
      </c>
      <c r="H657" s="213">
        <v>1</v>
      </c>
      <c r="I657" s="214"/>
      <c r="J657" s="215">
        <f>ROUND(I657*H657,2)</f>
        <v>0</v>
      </c>
      <c r="K657" s="216"/>
      <c r="L657" s="39"/>
      <c r="M657" s="217" t="s">
        <v>1</v>
      </c>
      <c r="N657" s="218" t="s">
        <v>40</v>
      </c>
      <c r="O657" s="71"/>
      <c r="P657" s="219">
        <f>O657*H657</f>
        <v>0</v>
      </c>
      <c r="Q657" s="219">
        <v>0</v>
      </c>
      <c r="R657" s="219">
        <f>Q657*H657</f>
        <v>0</v>
      </c>
      <c r="S657" s="219">
        <v>0</v>
      </c>
      <c r="T657" s="220">
        <f>S657*H657</f>
        <v>0</v>
      </c>
      <c r="U657" s="34"/>
      <c r="V657" s="34"/>
      <c r="W657" s="34"/>
      <c r="X657" s="34"/>
      <c r="Y657" s="34"/>
      <c r="Z657" s="34"/>
      <c r="AA657" s="34"/>
      <c r="AB657" s="34"/>
      <c r="AC657" s="34"/>
      <c r="AD657" s="34"/>
      <c r="AE657" s="34"/>
      <c r="AR657" s="221" t="s">
        <v>207</v>
      </c>
      <c r="AT657" s="221" t="s">
        <v>197</v>
      </c>
      <c r="AU657" s="221" t="s">
        <v>85</v>
      </c>
      <c r="AY657" s="17" t="s">
        <v>194</v>
      </c>
      <c r="BE657" s="222">
        <f>IF(N657="základní",J657,0)</f>
        <v>0</v>
      </c>
      <c r="BF657" s="222">
        <f>IF(N657="snížená",J657,0)</f>
        <v>0</v>
      </c>
      <c r="BG657" s="222">
        <f>IF(N657="zákl. přenesená",J657,0)</f>
        <v>0</v>
      </c>
      <c r="BH657" s="222">
        <f>IF(N657="sníž. přenesená",J657,0)</f>
        <v>0</v>
      </c>
      <c r="BI657" s="222">
        <f>IF(N657="nulová",J657,0)</f>
        <v>0</v>
      </c>
      <c r="BJ657" s="17" t="s">
        <v>83</v>
      </c>
      <c r="BK657" s="222">
        <f>ROUND(I657*H657,2)</f>
        <v>0</v>
      </c>
      <c r="BL657" s="17" t="s">
        <v>207</v>
      </c>
      <c r="BM657" s="221" t="s">
        <v>4787</v>
      </c>
    </row>
    <row r="658" spans="1:65" s="2" customFormat="1" ht="39">
      <c r="A658" s="34"/>
      <c r="B658" s="35"/>
      <c r="C658" s="36"/>
      <c r="D658" s="223" t="s">
        <v>203</v>
      </c>
      <c r="E658" s="36"/>
      <c r="F658" s="224" t="s">
        <v>4744</v>
      </c>
      <c r="G658" s="36"/>
      <c r="H658" s="36"/>
      <c r="I658" s="122"/>
      <c r="J658" s="36"/>
      <c r="K658" s="36"/>
      <c r="L658" s="39"/>
      <c r="M658" s="225"/>
      <c r="N658" s="226"/>
      <c r="O658" s="71"/>
      <c r="P658" s="71"/>
      <c r="Q658" s="71"/>
      <c r="R658" s="71"/>
      <c r="S658" s="71"/>
      <c r="T658" s="72"/>
      <c r="U658" s="34"/>
      <c r="V658" s="34"/>
      <c r="W658" s="34"/>
      <c r="X658" s="34"/>
      <c r="Y658" s="34"/>
      <c r="Z658" s="34"/>
      <c r="AA658" s="34"/>
      <c r="AB658" s="34"/>
      <c r="AC658" s="34"/>
      <c r="AD658" s="34"/>
      <c r="AE658" s="34"/>
      <c r="AT658" s="17" t="s">
        <v>203</v>
      </c>
      <c r="AU658" s="17" t="s">
        <v>85</v>
      </c>
    </row>
    <row r="659" spans="1:65" s="2" customFormat="1" ht="24" customHeight="1">
      <c r="A659" s="34"/>
      <c r="B659" s="35"/>
      <c r="C659" s="209" t="s">
        <v>1505</v>
      </c>
      <c r="D659" s="209" t="s">
        <v>197</v>
      </c>
      <c r="E659" s="210" t="s">
        <v>4788</v>
      </c>
      <c r="F659" s="211" t="s">
        <v>4756</v>
      </c>
      <c r="G659" s="212" t="s">
        <v>240</v>
      </c>
      <c r="H659" s="213">
        <v>1</v>
      </c>
      <c r="I659" s="214"/>
      <c r="J659" s="215">
        <f>ROUND(I659*H659,2)</f>
        <v>0</v>
      </c>
      <c r="K659" s="216"/>
      <c r="L659" s="39"/>
      <c r="M659" s="217" t="s">
        <v>1</v>
      </c>
      <c r="N659" s="218" t="s">
        <v>40</v>
      </c>
      <c r="O659" s="71"/>
      <c r="P659" s="219">
        <f>O659*H659</f>
        <v>0</v>
      </c>
      <c r="Q659" s="219">
        <v>0</v>
      </c>
      <c r="R659" s="219">
        <f>Q659*H659</f>
        <v>0</v>
      </c>
      <c r="S659" s="219">
        <v>0</v>
      </c>
      <c r="T659" s="220">
        <f>S659*H659</f>
        <v>0</v>
      </c>
      <c r="U659" s="34"/>
      <c r="V659" s="34"/>
      <c r="W659" s="34"/>
      <c r="X659" s="34"/>
      <c r="Y659" s="34"/>
      <c r="Z659" s="34"/>
      <c r="AA659" s="34"/>
      <c r="AB659" s="34"/>
      <c r="AC659" s="34"/>
      <c r="AD659" s="34"/>
      <c r="AE659" s="34"/>
      <c r="AR659" s="221" t="s">
        <v>207</v>
      </c>
      <c r="AT659" s="221" t="s">
        <v>197</v>
      </c>
      <c r="AU659" s="221" t="s">
        <v>85</v>
      </c>
      <c r="AY659" s="17" t="s">
        <v>194</v>
      </c>
      <c r="BE659" s="222">
        <f>IF(N659="základní",J659,0)</f>
        <v>0</v>
      </c>
      <c r="BF659" s="222">
        <f>IF(N659="snížená",J659,0)</f>
        <v>0</v>
      </c>
      <c r="BG659" s="222">
        <f>IF(N659="zákl. přenesená",J659,0)</f>
        <v>0</v>
      </c>
      <c r="BH659" s="222">
        <f>IF(N659="sníž. přenesená",J659,0)</f>
        <v>0</v>
      </c>
      <c r="BI659" s="222">
        <f>IF(N659="nulová",J659,0)</f>
        <v>0</v>
      </c>
      <c r="BJ659" s="17" t="s">
        <v>83</v>
      </c>
      <c r="BK659" s="222">
        <f>ROUND(I659*H659,2)</f>
        <v>0</v>
      </c>
      <c r="BL659" s="17" t="s">
        <v>207</v>
      </c>
      <c r="BM659" s="221" t="s">
        <v>4789</v>
      </c>
    </row>
    <row r="660" spans="1:65" s="2" customFormat="1" ht="39">
      <c r="A660" s="34"/>
      <c r="B660" s="35"/>
      <c r="C660" s="36"/>
      <c r="D660" s="223" t="s">
        <v>203</v>
      </c>
      <c r="E660" s="36"/>
      <c r="F660" s="224" t="s">
        <v>4744</v>
      </c>
      <c r="G660" s="36"/>
      <c r="H660" s="36"/>
      <c r="I660" s="122"/>
      <c r="J660" s="36"/>
      <c r="K660" s="36"/>
      <c r="L660" s="39"/>
      <c r="M660" s="225"/>
      <c r="N660" s="226"/>
      <c r="O660" s="71"/>
      <c r="P660" s="71"/>
      <c r="Q660" s="71"/>
      <c r="R660" s="71"/>
      <c r="S660" s="71"/>
      <c r="T660" s="72"/>
      <c r="U660" s="34"/>
      <c r="V660" s="34"/>
      <c r="W660" s="34"/>
      <c r="X660" s="34"/>
      <c r="Y660" s="34"/>
      <c r="Z660" s="34"/>
      <c r="AA660" s="34"/>
      <c r="AB660" s="34"/>
      <c r="AC660" s="34"/>
      <c r="AD660" s="34"/>
      <c r="AE660" s="34"/>
      <c r="AT660" s="17" t="s">
        <v>203</v>
      </c>
      <c r="AU660" s="17" t="s">
        <v>85</v>
      </c>
    </row>
    <row r="661" spans="1:65" s="2" customFormat="1" ht="24" customHeight="1">
      <c r="A661" s="34"/>
      <c r="B661" s="35"/>
      <c r="C661" s="209" t="s">
        <v>1508</v>
      </c>
      <c r="D661" s="209" t="s">
        <v>197</v>
      </c>
      <c r="E661" s="210" t="s">
        <v>4790</v>
      </c>
      <c r="F661" s="211" t="s">
        <v>4791</v>
      </c>
      <c r="G661" s="212" t="s">
        <v>240</v>
      </c>
      <c r="H661" s="213">
        <v>1</v>
      </c>
      <c r="I661" s="214"/>
      <c r="J661" s="215">
        <f>ROUND(I661*H661,2)</f>
        <v>0</v>
      </c>
      <c r="K661" s="216"/>
      <c r="L661" s="39"/>
      <c r="M661" s="217" t="s">
        <v>1</v>
      </c>
      <c r="N661" s="218" t="s">
        <v>40</v>
      </c>
      <c r="O661" s="71"/>
      <c r="P661" s="219">
        <f>O661*H661</f>
        <v>0</v>
      </c>
      <c r="Q661" s="219">
        <v>0</v>
      </c>
      <c r="R661" s="219">
        <f>Q661*H661</f>
        <v>0</v>
      </c>
      <c r="S661" s="219">
        <v>0</v>
      </c>
      <c r="T661" s="220">
        <f>S661*H661</f>
        <v>0</v>
      </c>
      <c r="U661" s="34"/>
      <c r="V661" s="34"/>
      <c r="W661" s="34"/>
      <c r="X661" s="34"/>
      <c r="Y661" s="34"/>
      <c r="Z661" s="34"/>
      <c r="AA661" s="34"/>
      <c r="AB661" s="34"/>
      <c r="AC661" s="34"/>
      <c r="AD661" s="34"/>
      <c r="AE661" s="34"/>
      <c r="AR661" s="221" t="s">
        <v>207</v>
      </c>
      <c r="AT661" s="221" t="s">
        <v>197</v>
      </c>
      <c r="AU661" s="221" t="s">
        <v>85</v>
      </c>
      <c r="AY661" s="17" t="s">
        <v>194</v>
      </c>
      <c r="BE661" s="222">
        <f>IF(N661="základní",J661,0)</f>
        <v>0</v>
      </c>
      <c r="BF661" s="222">
        <f>IF(N661="snížená",J661,0)</f>
        <v>0</v>
      </c>
      <c r="BG661" s="222">
        <f>IF(N661="zákl. přenesená",J661,0)</f>
        <v>0</v>
      </c>
      <c r="BH661" s="222">
        <f>IF(N661="sníž. přenesená",J661,0)</f>
        <v>0</v>
      </c>
      <c r="BI661" s="222">
        <f>IF(N661="nulová",J661,0)</f>
        <v>0</v>
      </c>
      <c r="BJ661" s="17" t="s">
        <v>83</v>
      </c>
      <c r="BK661" s="222">
        <f>ROUND(I661*H661,2)</f>
        <v>0</v>
      </c>
      <c r="BL661" s="17" t="s">
        <v>207</v>
      </c>
      <c r="BM661" s="221" t="s">
        <v>4792</v>
      </c>
    </row>
    <row r="662" spans="1:65" s="2" customFormat="1" ht="39">
      <c r="A662" s="34"/>
      <c r="B662" s="35"/>
      <c r="C662" s="36"/>
      <c r="D662" s="223" t="s">
        <v>203</v>
      </c>
      <c r="E662" s="36"/>
      <c r="F662" s="224" t="s">
        <v>4744</v>
      </c>
      <c r="G662" s="36"/>
      <c r="H662" s="36"/>
      <c r="I662" s="122"/>
      <c r="J662" s="36"/>
      <c r="K662" s="36"/>
      <c r="L662" s="39"/>
      <c r="M662" s="225"/>
      <c r="N662" s="226"/>
      <c r="O662" s="71"/>
      <c r="P662" s="71"/>
      <c r="Q662" s="71"/>
      <c r="R662" s="71"/>
      <c r="S662" s="71"/>
      <c r="T662" s="72"/>
      <c r="U662" s="34"/>
      <c r="V662" s="34"/>
      <c r="W662" s="34"/>
      <c r="X662" s="34"/>
      <c r="Y662" s="34"/>
      <c r="Z662" s="34"/>
      <c r="AA662" s="34"/>
      <c r="AB662" s="34"/>
      <c r="AC662" s="34"/>
      <c r="AD662" s="34"/>
      <c r="AE662" s="34"/>
      <c r="AT662" s="17" t="s">
        <v>203</v>
      </c>
      <c r="AU662" s="17" t="s">
        <v>85</v>
      </c>
    </row>
    <row r="663" spans="1:65" s="2" customFormat="1" ht="24" customHeight="1">
      <c r="A663" s="34"/>
      <c r="B663" s="35"/>
      <c r="C663" s="209" t="s">
        <v>1511</v>
      </c>
      <c r="D663" s="209" t="s">
        <v>197</v>
      </c>
      <c r="E663" s="210" t="s">
        <v>4793</v>
      </c>
      <c r="F663" s="211" t="s">
        <v>4764</v>
      </c>
      <c r="G663" s="212" t="s">
        <v>240</v>
      </c>
      <c r="H663" s="213">
        <v>1</v>
      </c>
      <c r="I663" s="214"/>
      <c r="J663" s="215">
        <f>ROUND(I663*H663,2)</f>
        <v>0</v>
      </c>
      <c r="K663" s="216"/>
      <c r="L663" s="39"/>
      <c r="M663" s="217" t="s">
        <v>1</v>
      </c>
      <c r="N663" s="218" t="s">
        <v>40</v>
      </c>
      <c r="O663" s="71"/>
      <c r="P663" s="219">
        <f>O663*H663</f>
        <v>0</v>
      </c>
      <c r="Q663" s="219">
        <v>0</v>
      </c>
      <c r="R663" s="219">
        <f>Q663*H663</f>
        <v>0</v>
      </c>
      <c r="S663" s="219">
        <v>0</v>
      </c>
      <c r="T663" s="220">
        <f>S663*H663</f>
        <v>0</v>
      </c>
      <c r="U663" s="34"/>
      <c r="V663" s="34"/>
      <c r="W663" s="34"/>
      <c r="X663" s="34"/>
      <c r="Y663" s="34"/>
      <c r="Z663" s="34"/>
      <c r="AA663" s="34"/>
      <c r="AB663" s="34"/>
      <c r="AC663" s="34"/>
      <c r="AD663" s="34"/>
      <c r="AE663" s="34"/>
      <c r="AR663" s="221" t="s">
        <v>207</v>
      </c>
      <c r="AT663" s="221" t="s">
        <v>197</v>
      </c>
      <c r="AU663" s="221" t="s">
        <v>85</v>
      </c>
      <c r="AY663" s="17" t="s">
        <v>194</v>
      </c>
      <c r="BE663" s="222">
        <f>IF(N663="základní",J663,0)</f>
        <v>0</v>
      </c>
      <c r="BF663" s="222">
        <f>IF(N663="snížená",J663,0)</f>
        <v>0</v>
      </c>
      <c r="BG663" s="222">
        <f>IF(N663="zákl. přenesená",J663,0)</f>
        <v>0</v>
      </c>
      <c r="BH663" s="222">
        <f>IF(N663="sníž. přenesená",J663,0)</f>
        <v>0</v>
      </c>
      <c r="BI663" s="222">
        <f>IF(N663="nulová",J663,0)</f>
        <v>0</v>
      </c>
      <c r="BJ663" s="17" t="s">
        <v>83</v>
      </c>
      <c r="BK663" s="222">
        <f>ROUND(I663*H663,2)</f>
        <v>0</v>
      </c>
      <c r="BL663" s="17" t="s">
        <v>207</v>
      </c>
      <c r="BM663" s="221" t="s">
        <v>4794</v>
      </c>
    </row>
    <row r="664" spans="1:65" s="2" customFormat="1" ht="39">
      <c r="A664" s="34"/>
      <c r="B664" s="35"/>
      <c r="C664" s="36"/>
      <c r="D664" s="223" t="s">
        <v>203</v>
      </c>
      <c r="E664" s="36"/>
      <c r="F664" s="224" t="s">
        <v>4744</v>
      </c>
      <c r="G664" s="36"/>
      <c r="H664" s="36"/>
      <c r="I664" s="122"/>
      <c r="J664" s="36"/>
      <c r="K664" s="36"/>
      <c r="L664" s="39"/>
      <c r="M664" s="225"/>
      <c r="N664" s="226"/>
      <c r="O664" s="71"/>
      <c r="P664" s="71"/>
      <c r="Q664" s="71"/>
      <c r="R664" s="71"/>
      <c r="S664" s="71"/>
      <c r="T664" s="72"/>
      <c r="U664" s="34"/>
      <c r="V664" s="34"/>
      <c r="W664" s="34"/>
      <c r="X664" s="34"/>
      <c r="Y664" s="34"/>
      <c r="Z664" s="34"/>
      <c r="AA664" s="34"/>
      <c r="AB664" s="34"/>
      <c r="AC664" s="34"/>
      <c r="AD664" s="34"/>
      <c r="AE664" s="34"/>
      <c r="AT664" s="17" t="s">
        <v>203</v>
      </c>
      <c r="AU664" s="17" t="s">
        <v>85</v>
      </c>
    </row>
    <row r="665" spans="1:65" s="2" customFormat="1" ht="24" customHeight="1">
      <c r="A665" s="34"/>
      <c r="B665" s="35"/>
      <c r="C665" s="209" t="s">
        <v>1514</v>
      </c>
      <c r="D665" s="209" t="s">
        <v>197</v>
      </c>
      <c r="E665" s="210" t="s">
        <v>4795</v>
      </c>
      <c r="F665" s="211" t="s">
        <v>4791</v>
      </c>
      <c r="G665" s="212" t="s">
        <v>240</v>
      </c>
      <c r="H665" s="213">
        <v>1</v>
      </c>
      <c r="I665" s="214"/>
      <c r="J665" s="215">
        <f>ROUND(I665*H665,2)</f>
        <v>0</v>
      </c>
      <c r="K665" s="216"/>
      <c r="L665" s="39"/>
      <c r="M665" s="217" t="s">
        <v>1</v>
      </c>
      <c r="N665" s="218" t="s">
        <v>40</v>
      </c>
      <c r="O665" s="71"/>
      <c r="P665" s="219">
        <f>O665*H665</f>
        <v>0</v>
      </c>
      <c r="Q665" s="219">
        <v>0</v>
      </c>
      <c r="R665" s="219">
        <f>Q665*H665</f>
        <v>0</v>
      </c>
      <c r="S665" s="219">
        <v>0</v>
      </c>
      <c r="T665" s="220">
        <f>S665*H665</f>
        <v>0</v>
      </c>
      <c r="U665" s="34"/>
      <c r="V665" s="34"/>
      <c r="W665" s="34"/>
      <c r="X665" s="34"/>
      <c r="Y665" s="34"/>
      <c r="Z665" s="34"/>
      <c r="AA665" s="34"/>
      <c r="AB665" s="34"/>
      <c r="AC665" s="34"/>
      <c r="AD665" s="34"/>
      <c r="AE665" s="34"/>
      <c r="AR665" s="221" t="s">
        <v>207</v>
      </c>
      <c r="AT665" s="221" t="s">
        <v>197</v>
      </c>
      <c r="AU665" s="221" t="s">
        <v>85</v>
      </c>
      <c r="AY665" s="17" t="s">
        <v>194</v>
      </c>
      <c r="BE665" s="222">
        <f>IF(N665="základní",J665,0)</f>
        <v>0</v>
      </c>
      <c r="BF665" s="222">
        <f>IF(N665="snížená",J665,0)</f>
        <v>0</v>
      </c>
      <c r="BG665" s="222">
        <f>IF(N665="zákl. přenesená",J665,0)</f>
        <v>0</v>
      </c>
      <c r="BH665" s="222">
        <f>IF(N665="sníž. přenesená",J665,0)</f>
        <v>0</v>
      </c>
      <c r="BI665" s="222">
        <f>IF(N665="nulová",J665,0)</f>
        <v>0</v>
      </c>
      <c r="BJ665" s="17" t="s">
        <v>83</v>
      </c>
      <c r="BK665" s="222">
        <f>ROUND(I665*H665,2)</f>
        <v>0</v>
      </c>
      <c r="BL665" s="17" t="s">
        <v>207</v>
      </c>
      <c r="BM665" s="221" t="s">
        <v>4796</v>
      </c>
    </row>
    <row r="666" spans="1:65" s="2" customFormat="1" ht="39">
      <c r="A666" s="34"/>
      <c r="B666" s="35"/>
      <c r="C666" s="36"/>
      <c r="D666" s="223" t="s">
        <v>203</v>
      </c>
      <c r="E666" s="36"/>
      <c r="F666" s="224" t="s">
        <v>4744</v>
      </c>
      <c r="G666" s="36"/>
      <c r="H666" s="36"/>
      <c r="I666" s="122"/>
      <c r="J666" s="36"/>
      <c r="K666" s="36"/>
      <c r="L666" s="39"/>
      <c r="M666" s="225"/>
      <c r="N666" s="226"/>
      <c r="O666" s="71"/>
      <c r="P666" s="71"/>
      <c r="Q666" s="71"/>
      <c r="R666" s="71"/>
      <c r="S666" s="71"/>
      <c r="T666" s="72"/>
      <c r="U666" s="34"/>
      <c r="V666" s="34"/>
      <c r="W666" s="34"/>
      <c r="X666" s="34"/>
      <c r="Y666" s="34"/>
      <c r="Z666" s="34"/>
      <c r="AA666" s="34"/>
      <c r="AB666" s="34"/>
      <c r="AC666" s="34"/>
      <c r="AD666" s="34"/>
      <c r="AE666" s="34"/>
      <c r="AT666" s="17" t="s">
        <v>203</v>
      </c>
      <c r="AU666" s="17" t="s">
        <v>85</v>
      </c>
    </row>
    <row r="667" spans="1:65" s="2" customFormat="1" ht="24" customHeight="1">
      <c r="A667" s="34"/>
      <c r="B667" s="35"/>
      <c r="C667" s="209" t="s">
        <v>1519</v>
      </c>
      <c r="D667" s="209" t="s">
        <v>197</v>
      </c>
      <c r="E667" s="210" t="s">
        <v>4797</v>
      </c>
      <c r="F667" s="211" t="s">
        <v>4756</v>
      </c>
      <c r="G667" s="212" t="s">
        <v>240</v>
      </c>
      <c r="H667" s="213">
        <v>1</v>
      </c>
      <c r="I667" s="214"/>
      <c r="J667" s="215">
        <f>ROUND(I667*H667,2)</f>
        <v>0</v>
      </c>
      <c r="K667" s="216"/>
      <c r="L667" s="39"/>
      <c r="M667" s="217" t="s">
        <v>1</v>
      </c>
      <c r="N667" s="218" t="s">
        <v>40</v>
      </c>
      <c r="O667" s="71"/>
      <c r="P667" s="219">
        <f>O667*H667</f>
        <v>0</v>
      </c>
      <c r="Q667" s="219">
        <v>0</v>
      </c>
      <c r="R667" s="219">
        <f>Q667*H667</f>
        <v>0</v>
      </c>
      <c r="S667" s="219">
        <v>0</v>
      </c>
      <c r="T667" s="220">
        <f>S667*H667</f>
        <v>0</v>
      </c>
      <c r="U667" s="34"/>
      <c r="V667" s="34"/>
      <c r="W667" s="34"/>
      <c r="X667" s="34"/>
      <c r="Y667" s="34"/>
      <c r="Z667" s="34"/>
      <c r="AA667" s="34"/>
      <c r="AB667" s="34"/>
      <c r="AC667" s="34"/>
      <c r="AD667" s="34"/>
      <c r="AE667" s="34"/>
      <c r="AR667" s="221" t="s">
        <v>207</v>
      </c>
      <c r="AT667" s="221" t="s">
        <v>197</v>
      </c>
      <c r="AU667" s="221" t="s">
        <v>85</v>
      </c>
      <c r="AY667" s="17" t="s">
        <v>194</v>
      </c>
      <c r="BE667" s="222">
        <f>IF(N667="základní",J667,0)</f>
        <v>0</v>
      </c>
      <c r="BF667" s="222">
        <f>IF(N667="snížená",J667,0)</f>
        <v>0</v>
      </c>
      <c r="BG667" s="222">
        <f>IF(N667="zákl. přenesená",J667,0)</f>
        <v>0</v>
      </c>
      <c r="BH667" s="222">
        <f>IF(N667="sníž. přenesená",J667,0)</f>
        <v>0</v>
      </c>
      <c r="BI667" s="222">
        <f>IF(N667="nulová",J667,0)</f>
        <v>0</v>
      </c>
      <c r="BJ667" s="17" t="s">
        <v>83</v>
      </c>
      <c r="BK667" s="222">
        <f>ROUND(I667*H667,2)</f>
        <v>0</v>
      </c>
      <c r="BL667" s="17" t="s">
        <v>207</v>
      </c>
      <c r="BM667" s="221" t="s">
        <v>4798</v>
      </c>
    </row>
    <row r="668" spans="1:65" s="2" customFormat="1" ht="39">
      <c r="A668" s="34"/>
      <c r="B668" s="35"/>
      <c r="C668" s="36"/>
      <c r="D668" s="223" t="s">
        <v>203</v>
      </c>
      <c r="E668" s="36"/>
      <c r="F668" s="224" t="s">
        <v>4744</v>
      </c>
      <c r="G668" s="36"/>
      <c r="H668" s="36"/>
      <c r="I668" s="122"/>
      <c r="J668" s="36"/>
      <c r="K668" s="36"/>
      <c r="L668" s="39"/>
      <c r="M668" s="225"/>
      <c r="N668" s="226"/>
      <c r="O668" s="71"/>
      <c r="P668" s="71"/>
      <c r="Q668" s="71"/>
      <c r="R668" s="71"/>
      <c r="S668" s="71"/>
      <c r="T668" s="72"/>
      <c r="U668" s="34"/>
      <c r="V668" s="34"/>
      <c r="W668" s="34"/>
      <c r="X668" s="34"/>
      <c r="Y668" s="34"/>
      <c r="Z668" s="34"/>
      <c r="AA668" s="34"/>
      <c r="AB668" s="34"/>
      <c r="AC668" s="34"/>
      <c r="AD668" s="34"/>
      <c r="AE668" s="34"/>
      <c r="AT668" s="17" t="s">
        <v>203</v>
      </c>
      <c r="AU668" s="17" t="s">
        <v>85</v>
      </c>
    </row>
    <row r="669" spans="1:65" s="2" customFormat="1" ht="24" customHeight="1">
      <c r="A669" s="34"/>
      <c r="B669" s="35"/>
      <c r="C669" s="209" t="s">
        <v>1522</v>
      </c>
      <c r="D669" s="209" t="s">
        <v>197</v>
      </c>
      <c r="E669" s="210" t="s">
        <v>4799</v>
      </c>
      <c r="F669" s="211" t="s">
        <v>4756</v>
      </c>
      <c r="G669" s="212" t="s">
        <v>240</v>
      </c>
      <c r="H669" s="213">
        <v>1</v>
      </c>
      <c r="I669" s="214"/>
      <c r="J669" s="215">
        <f>ROUND(I669*H669,2)</f>
        <v>0</v>
      </c>
      <c r="K669" s="216"/>
      <c r="L669" s="39"/>
      <c r="M669" s="217" t="s">
        <v>1</v>
      </c>
      <c r="N669" s="218" t="s">
        <v>40</v>
      </c>
      <c r="O669" s="71"/>
      <c r="P669" s="219">
        <f>O669*H669</f>
        <v>0</v>
      </c>
      <c r="Q669" s="219">
        <v>0</v>
      </c>
      <c r="R669" s="219">
        <f>Q669*H669</f>
        <v>0</v>
      </c>
      <c r="S669" s="219">
        <v>0</v>
      </c>
      <c r="T669" s="220">
        <f>S669*H669</f>
        <v>0</v>
      </c>
      <c r="U669" s="34"/>
      <c r="V669" s="34"/>
      <c r="W669" s="34"/>
      <c r="X669" s="34"/>
      <c r="Y669" s="34"/>
      <c r="Z669" s="34"/>
      <c r="AA669" s="34"/>
      <c r="AB669" s="34"/>
      <c r="AC669" s="34"/>
      <c r="AD669" s="34"/>
      <c r="AE669" s="34"/>
      <c r="AR669" s="221" t="s">
        <v>207</v>
      </c>
      <c r="AT669" s="221" t="s">
        <v>197</v>
      </c>
      <c r="AU669" s="221" t="s">
        <v>85</v>
      </c>
      <c r="AY669" s="17" t="s">
        <v>194</v>
      </c>
      <c r="BE669" s="222">
        <f>IF(N669="základní",J669,0)</f>
        <v>0</v>
      </c>
      <c r="BF669" s="222">
        <f>IF(N669="snížená",J669,0)</f>
        <v>0</v>
      </c>
      <c r="BG669" s="222">
        <f>IF(N669="zákl. přenesená",J669,0)</f>
        <v>0</v>
      </c>
      <c r="BH669" s="222">
        <f>IF(N669="sníž. přenesená",J669,0)</f>
        <v>0</v>
      </c>
      <c r="BI669" s="222">
        <f>IF(N669="nulová",J669,0)</f>
        <v>0</v>
      </c>
      <c r="BJ669" s="17" t="s">
        <v>83</v>
      </c>
      <c r="BK669" s="222">
        <f>ROUND(I669*H669,2)</f>
        <v>0</v>
      </c>
      <c r="BL669" s="17" t="s">
        <v>207</v>
      </c>
      <c r="BM669" s="221" t="s">
        <v>4800</v>
      </c>
    </row>
    <row r="670" spans="1:65" s="2" customFormat="1" ht="39">
      <c r="A670" s="34"/>
      <c r="B670" s="35"/>
      <c r="C670" s="36"/>
      <c r="D670" s="223" t="s">
        <v>203</v>
      </c>
      <c r="E670" s="36"/>
      <c r="F670" s="224" t="s">
        <v>4744</v>
      </c>
      <c r="G670" s="36"/>
      <c r="H670" s="36"/>
      <c r="I670" s="122"/>
      <c r="J670" s="36"/>
      <c r="K670" s="36"/>
      <c r="L670" s="39"/>
      <c r="M670" s="225"/>
      <c r="N670" s="226"/>
      <c r="O670" s="71"/>
      <c r="P670" s="71"/>
      <c r="Q670" s="71"/>
      <c r="R670" s="71"/>
      <c r="S670" s="71"/>
      <c r="T670" s="72"/>
      <c r="U670" s="34"/>
      <c r="V670" s="34"/>
      <c r="W670" s="34"/>
      <c r="X670" s="34"/>
      <c r="Y670" s="34"/>
      <c r="Z670" s="34"/>
      <c r="AA670" s="34"/>
      <c r="AB670" s="34"/>
      <c r="AC670" s="34"/>
      <c r="AD670" s="34"/>
      <c r="AE670" s="34"/>
      <c r="AT670" s="17" t="s">
        <v>203</v>
      </c>
      <c r="AU670" s="17" t="s">
        <v>85</v>
      </c>
    </row>
    <row r="671" spans="1:65" s="2" customFormat="1" ht="24" customHeight="1">
      <c r="A671" s="34"/>
      <c r="B671" s="35"/>
      <c r="C671" s="209" t="s">
        <v>1525</v>
      </c>
      <c r="D671" s="209" t="s">
        <v>197</v>
      </c>
      <c r="E671" s="210" t="s">
        <v>4801</v>
      </c>
      <c r="F671" s="211" t="s">
        <v>4802</v>
      </c>
      <c r="G671" s="212" t="s">
        <v>240</v>
      </c>
      <c r="H671" s="213">
        <v>1</v>
      </c>
      <c r="I671" s="214"/>
      <c r="J671" s="215">
        <f>ROUND(I671*H671,2)</f>
        <v>0</v>
      </c>
      <c r="K671" s="216"/>
      <c r="L671" s="39"/>
      <c r="M671" s="217" t="s">
        <v>1</v>
      </c>
      <c r="N671" s="218" t="s">
        <v>40</v>
      </c>
      <c r="O671" s="71"/>
      <c r="P671" s="219">
        <f>O671*H671</f>
        <v>0</v>
      </c>
      <c r="Q671" s="219">
        <v>0</v>
      </c>
      <c r="R671" s="219">
        <f>Q671*H671</f>
        <v>0</v>
      </c>
      <c r="S671" s="219">
        <v>0</v>
      </c>
      <c r="T671" s="220">
        <f>S671*H671</f>
        <v>0</v>
      </c>
      <c r="U671" s="34"/>
      <c r="V671" s="34"/>
      <c r="W671" s="34"/>
      <c r="X671" s="34"/>
      <c r="Y671" s="34"/>
      <c r="Z671" s="34"/>
      <c r="AA671" s="34"/>
      <c r="AB671" s="34"/>
      <c r="AC671" s="34"/>
      <c r="AD671" s="34"/>
      <c r="AE671" s="34"/>
      <c r="AR671" s="221" t="s">
        <v>207</v>
      </c>
      <c r="AT671" s="221" t="s">
        <v>197</v>
      </c>
      <c r="AU671" s="221" t="s">
        <v>85</v>
      </c>
      <c r="AY671" s="17" t="s">
        <v>194</v>
      </c>
      <c r="BE671" s="222">
        <f>IF(N671="základní",J671,0)</f>
        <v>0</v>
      </c>
      <c r="BF671" s="222">
        <f>IF(N671="snížená",J671,0)</f>
        <v>0</v>
      </c>
      <c r="BG671" s="222">
        <f>IF(N671="zákl. přenesená",J671,0)</f>
        <v>0</v>
      </c>
      <c r="BH671" s="222">
        <f>IF(N671="sníž. přenesená",J671,0)</f>
        <v>0</v>
      </c>
      <c r="BI671" s="222">
        <f>IF(N671="nulová",J671,0)</f>
        <v>0</v>
      </c>
      <c r="BJ671" s="17" t="s">
        <v>83</v>
      </c>
      <c r="BK671" s="222">
        <f>ROUND(I671*H671,2)</f>
        <v>0</v>
      </c>
      <c r="BL671" s="17" t="s">
        <v>207</v>
      </c>
      <c r="BM671" s="221" t="s">
        <v>4803</v>
      </c>
    </row>
    <row r="672" spans="1:65" s="2" customFormat="1" ht="39">
      <c r="A672" s="34"/>
      <c r="B672" s="35"/>
      <c r="C672" s="36"/>
      <c r="D672" s="223" t="s">
        <v>203</v>
      </c>
      <c r="E672" s="36"/>
      <c r="F672" s="224" t="s">
        <v>4744</v>
      </c>
      <c r="G672" s="36"/>
      <c r="H672" s="36"/>
      <c r="I672" s="122"/>
      <c r="J672" s="36"/>
      <c r="K672" s="36"/>
      <c r="L672" s="39"/>
      <c r="M672" s="225"/>
      <c r="N672" s="226"/>
      <c r="O672" s="71"/>
      <c r="P672" s="71"/>
      <c r="Q672" s="71"/>
      <c r="R672" s="71"/>
      <c r="S672" s="71"/>
      <c r="T672" s="72"/>
      <c r="U672" s="34"/>
      <c r="V672" s="34"/>
      <c r="W672" s="34"/>
      <c r="X672" s="34"/>
      <c r="Y672" s="34"/>
      <c r="Z672" s="34"/>
      <c r="AA672" s="34"/>
      <c r="AB672" s="34"/>
      <c r="AC672" s="34"/>
      <c r="AD672" s="34"/>
      <c r="AE672" s="34"/>
      <c r="AT672" s="17" t="s">
        <v>203</v>
      </c>
      <c r="AU672" s="17" t="s">
        <v>85</v>
      </c>
    </row>
    <row r="673" spans="1:65" s="2" customFormat="1" ht="24" customHeight="1">
      <c r="A673" s="34"/>
      <c r="B673" s="35"/>
      <c r="C673" s="209" t="s">
        <v>1528</v>
      </c>
      <c r="D673" s="209" t="s">
        <v>197</v>
      </c>
      <c r="E673" s="210" t="s">
        <v>4804</v>
      </c>
      <c r="F673" s="211" t="s">
        <v>4756</v>
      </c>
      <c r="G673" s="212" t="s">
        <v>240</v>
      </c>
      <c r="H673" s="213">
        <v>1</v>
      </c>
      <c r="I673" s="214"/>
      <c r="J673" s="215">
        <f>ROUND(I673*H673,2)</f>
        <v>0</v>
      </c>
      <c r="K673" s="216"/>
      <c r="L673" s="39"/>
      <c r="M673" s="217" t="s">
        <v>1</v>
      </c>
      <c r="N673" s="218" t="s">
        <v>40</v>
      </c>
      <c r="O673" s="71"/>
      <c r="P673" s="219">
        <f>O673*H673</f>
        <v>0</v>
      </c>
      <c r="Q673" s="219">
        <v>0</v>
      </c>
      <c r="R673" s="219">
        <f>Q673*H673</f>
        <v>0</v>
      </c>
      <c r="S673" s="219">
        <v>0</v>
      </c>
      <c r="T673" s="220">
        <f>S673*H673</f>
        <v>0</v>
      </c>
      <c r="U673" s="34"/>
      <c r="V673" s="34"/>
      <c r="W673" s="34"/>
      <c r="X673" s="34"/>
      <c r="Y673" s="34"/>
      <c r="Z673" s="34"/>
      <c r="AA673" s="34"/>
      <c r="AB673" s="34"/>
      <c r="AC673" s="34"/>
      <c r="AD673" s="34"/>
      <c r="AE673" s="34"/>
      <c r="AR673" s="221" t="s">
        <v>207</v>
      </c>
      <c r="AT673" s="221" t="s">
        <v>197</v>
      </c>
      <c r="AU673" s="221" t="s">
        <v>85</v>
      </c>
      <c r="AY673" s="17" t="s">
        <v>194</v>
      </c>
      <c r="BE673" s="222">
        <f>IF(N673="základní",J673,0)</f>
        <v>0</v>
      </c>
      <c r="BF673" s="222">
        <f>IF(N673="snížená",J673,0)</f>
        <v>0</v>
      </c>
      <c r="BG673" s="222">
        <f>IF(N673="zákl. přenesená",J673,0)</f>
        <v>0</v>
      </c>
      <c r="BH673" s="222">
        <f>IF(N673="sníž. přenesená",J673,0)</f>
        <v>0</v>
      </c>
      <c r="BI673" s="222">
        <f>IF(N673="nulová",J673,0)</f>
        <v>0</v>
      </c>
      <c r="BJ673" s="17" t="s">
        <v>83</v>
      </c>
      <c r="BK673" s="222">
        <f>ROUND(I673*H673,2)</f>
        <v>0</v>
      </c>
      <c r="BL673" s="17" t="s">
        <v>207</v>
      </c>
      <c r="BM673" s="221" t="s">
        <v>4805</v>
      </c>
    </row>
    <row r="674" spans="1:65" s="2" customFormat="1" ht="39">
      <c r="A674" s="34"/>
      <c r="B674" s="35"/>
      <c r="C674" s="36"/>
      <c r="D674" s="223" t="s">
        <v>203</v>
      </c>
      <c r="E674" s="36"/>
      <c r="F674" s="224" t="s">
        <v>4744</v>
      </c>
      <c r="G674" s="36"/>
      <c r="H674" s="36"/>
      <c r="I674" s="122"/>
      <c r="J674" s="36"/>
      <c r="K674" s="36"/>
      <c r="L674" s="39"/>
      <c r="M674" s="225"/>
      <c r="N674" s="226"/>
      <c r="O674" s="71"/>
      <c r="P674" s="71"/>
      <c r="Q674" s="71"/>
      <c r="R674" s="71"/>
      <c r="S674" s="71"/>
      <c r="T674" s="72"/>
      <c r="U674" s="34"/>
      <c r="V674" s="34"/>
      <c r="W674" s="34"/>
      <c r="X674" s="34"/>
      <c r="Y674" s="34"/>
      <c r="Z674" s="34"/>
      <c r="AA674" s="34"/>
      <c r="AB674" s="34"/>
      <c r="AC674" s="34"/>
      <c r="AD674" s="34"/>
      <c r="AE674" s="34"/>
      <c r="AT674" s="17" t="s">
        <v>203</v>
      </c>
      <c r="AU674" s="17" t="s">
        <v>85</v>
      </c>
    </row>
    <row r="675" spans="1:65" s="2" customFormat="1" ht="24" customHeight="1">
      <c r="A675" s="34"/>
      <c r="B675" s="35"/>
      <c r="C675" s="209" t="s">
        <v>1533</v>
      </c>
      <c r="D675" s="209" t="s">
        <v>197</v>
      </c>
      <c r="E675" s="210" t="s">
        <v>4806</v>
      </c>
      <c r="F675" s="211" t="s">
        <v>4807</v>
      </c>
      <c r="G675" s="212" t="s">
        <v>240</v>
      </c>
      <c r="H675" s="213">
        <v>1</v>
      </c>
      <c r="I675" s="214"/>
      <c r="J675" s="215">
        <f>ROUND(I675*H675,2)</f>
        <v>0</v>
      </c>
      <c r="K675" s="216"/>
      <c r="L675" s="39"/>
      <c r="M675" s="217" t="s">
        <v>1</v>
      </c>
      <c r="N675" s="218" t="s">
        <v>40</v>
      </c>
      <c r="O675" s="71"/>
      <c r="P675" s="219">
        <f>O675*H675</f>
        <v>0</v>
      </c>
      <c r="Q675" s="219">
        <v>0</v>
      </c>
      <c r="R675" s="219">
        <f>Q675*H675</f>
        <v>0</v>
      </c>
      <c r="S675" s="219">
        <v>0</v>
      </c>
      <c r="T675" s="220">
        <f>S675*H675</f>
        <v>0</v>
      </c>
      <c r="U675" s="34"/>
      <c r="V675" s="34"/>
      <c r="W675" s="34"/>
      <c r="X675" s="34"/>
      <c r="Y675" s="34"/>
      <c r="Z675" s="34"/>
      <c r="AA675" s="34"/>
      <c r="AB675" s="34"/>
      <c r="AC675" s="34"/>
      <c r="AD675" s="34"/>
      <c r="AE675" s="34"/>
      <c r="AR675" s="221" t="s">
        <v>207</v>
      </c>
      <c r="AT675" s="221" t="s">
        <v>197</v>
      </c>
      <c r="AU675" s="221" t="s">
        <v>85</v>
      </c>
      <c r="AY675" s="17" t="s">
        <v>194</v>
      </c>
      <c r="BE675" s="222">
        <f>IF(N675="základní",J675,0)</f>
        <v>0</v>
      </c>
      <c r="BF675" s="222">
        <f>IF(N675="snížená",J675,0)</f>
        <v>0</v>
      </c>
      <c r="BG675" s="222">
        <f>IF(N675="zákl. přenesená",J675,0)</f>
        <v>0</v>
      </c>
      <c r="BH675" s="222">
        <f>IF(N675="sníž. přenesená",J675,0)</f>
        <v>0</v>
      </c>
      <c r="BI675" s="222">
        <f>IF(N675="nulová",J675,0)</f>
        <v>0</v>
      </c>
      <c r="BJ675" s="17" t="s">
        <v>83</v>
      </c>
      <c r="BK675" s="222">
        <f>ROUND(I675*H675,2)</f>
        <v>0</v>
      </c>
      <c r="BL675" s="17" t="s">
        <v>207</v>
      </c>
      <c r="BM675" s="221" t="s">
        <v>4808</v>
      </c>
    </row>
    <row r="676" spans="1:65" s="2" customFormat="1" ht="39">
      <c r="A676" s="34"/>
      <c r="B676" s="35"/>
      <c r="C676" s="36"/>
      <c r="D676" s="223" t="s">
        <v>203</v>
      </c>
      <c r="E676" s="36"/>
      <c r="F676" s="224" t="s">
        <v>4744</v>
      </c>
      <c r="G676" s="36"/>
      <c r="H676" s="36"/>
      <c r="I676" s="122"/>
      <c r="J676" s="36"/>
      <c r="K676" s="36"/>
      <c r="L676" s="39"/>
      <c r="M676" s="225"/>
      <c r="N676" s="226"/>
      <c r="O676" s="71"/>
      <c r="P676" s="71"/>
      <c r="Q676" s="71"/>
      <c r="R676" s="71"/>
      <c r="S676" s="71"/>
      <c r="T676" s="72"/>
      <c r="U676" s="34"/>
      <c r="V676" s="34"/>
      <c r="W676" s="34"/>
      <c r="X676" s="34"/>
      <c r="Y676" s="34"/>
      <c r="Z676" s="34"/>
      <c r="AA676" s="34"/>
      <c r="AB676" s="34"/>
      <c r="AC676" s="34"/>
      <c r="AD676" s="34"/>
      <c r="AE676" s="34"/>
      <c r="AT676" s="17" t="s">
        <v>203</v>
      </c>
      <c r="AU676" s="17" t="s">
        <v>85</v>
      </c>
    </row>
    <row r="677" spans="1:65" s="2" customFormat="1" ht="24" customHeight="1">
      <c r="A677" s="34"/>
      <c r="B677" s="35"/>
      <c r="C677" s="209" t="s">
        <v>1537</v>
      </c>
      <c r="D677" s="209" t="s">
        <v>197</v>
      </c>
      <c r="E677" s="210" t="s">
        <v>4809</v>
      </c>
      <c r="F677" s="211" t="s">
        <v>4810</v>
      </c>
      <c r="G677" s="212" t="s">
        <v>240</v>
      </c>
      <c r="H677" s="213">
        <v>1</v>
      </c>
      <c r="I677" s="214"/>
      <c r="J677" s="215">
        <f>ROUND(I677*H677,2)</f>
        <v>0</v>
      </c>
      <c r="K677" s="216"/>
      <c r="L677" s="39"/>
      <c r="M677" s="217" t="s">
        <v>1</v>
      </c>
      <c r="N677" s="218" t="s">
        <v>40</v>
      </c>
      <c r="O677" s="71"/>
      <c r="P677" s="219">
        <f>O677*H677</f>
        <v>0</v>
      </c>
      <c r="Q677" s="219">
        <v>0</v>
      </c>
      <c r="R677" s="219">
        <f>Q677*H677</f>
        <v>0</v>
      </c>
      <c r="S677" s="219">
        <v>0</v>
      </c>
      <c r="T677" s="220">
        <f>S677*H677</f>
        <v>0</v>
      </c>
      <c r="U677" s="34"/>
      <c r="V677" s="34"/>
      <c r="W677" s="34"/>
      <c r="X677" s="34"/>
      <c r="Y677" s="34"/>
      <c r="Z677" s="34"/>
      <c r="AA677" s="34"/>
      <c r="AB677" s="34"/>
      <c r="AC677" s="34"/>
      <c r="AD677" s="34"/>
      <c r="AE677" s="34"/>
      <c r="AR677" s="221" t="s">
        <v>207</v>
      </c>
      <c r="AT677" s="221" t="s">
        <v>197</v>
      </c>
      <c r="AU677" s="221" t="s">
        <v>85</v>
      </c>
      <c r="AY677" s="17" t="s">
        <v>194</v>
      </c>
      <c r="BE677" s="222">
        <f>IF(N677="základní",J677,0)</f>
        <v>0</v>
      </c>
      <c r="BF677" s="222">
        <f>IF(N677="snížená",J677,0)</f>
        <v>0</v>
      </c>
      <c r="BG677" s="222">
        <f>IF(N677="zákl. přenesená",J677,0)</f>
        <v>0</v>
      </c>
      <c r="BH677" s="222">
        <f>IF(N677="sníž. přenesená",J677,0)</f>
        <v>0</v>
      </c>
      <c r="BI677" s="222">
        <f>IF(N677="nulová",J677,0)</f>
        <v>0</v>
      </c>
      <c r="BJ677" s="17" t="s">
        <v>83</v>
      </c>
      <c r="BK677" s="222">
        <f>ROUND(I677*H677,2)</f>
        <v>0</v>
      </c>
      <c r="BL677" s="17" t="s">
        <v>207</v>
      </c>
      <c r="BM677" s="221" t="s">
        <v>4811</v>
      </c>
    </row>
    <row r="678" spans="1:65" s="2" customFormat="1" ht="39">
      <c r="A678" s="34"/>
      <c r="B678" s="35"/>
      <c r="C678" s="36"/>
      <c r="D678" s="223" t="s">
        <v>203</v>
      </c>
      <c r="E678" s="36"/>
      <c r="F678" s="224" t="s">
        <v>4744</v>
      </c>
      <c r="G678" s="36"/>
      <c r="H678" s="36"/>
      <c r="I678" s="122"/>
      <c r="J678" s="36"/>
      <c r="K678" s="36"/>
      <c r="L678" s="39"/>
      <c r="M678" s="225"/>
      <c r="N678" s="226"/>
      <c r="O678" s="71"/>
      <c r="P678" s="71"/>
      <c r="Q678" s="71"/>
      <c r="R678" s="71"/>
      <c r="S678" s="71"/>
      <c r="T678" s="72"/>
      <c r="U678" s="34"/>
      <c r="V678" s="34"/>
      <c r="W678" s="34"/>
      <c r="X678" s="34"/>
      <c r="Y678" s="34"/>
      <c r="Z678" s="34"/>
      <c r="AA678" s="34"/>
      <c r="AB678" s="34"/>
      <c r="AC678" s="34"/>
      <c r="AD678" s="34"/>
      <c r="AE678" s="34"/>
      <c r="AT678" s="17" t="s">
        <v>203</v>
      </c>
      <c r="AU678" s="17" t="s">
        <v>85</v>
      </c>
    </row>
    <row r="679" spans="1:65" s="2" customFormat="1" ht="24" customHeight="1">
      <c r="A679" s="34"/>
      <c r="B679" s="35"/>
      <c r="C679" s="209" t="s">
        <v>1540</v>
      </c>
      <c r="D679" s="209" t="s">
        <v>197</v>
      </c>
      <c r="E679" s="210" t="s">
        <v>4812</v>
      </c>
      <c r="F679" s="211" t="s">
        <v>4810</v>
      </c>
      <c r="G679" s="212" t="s">
        <v>240</v>
      </c>
      <c r="H679" s="213">
        <v>1</v>
      </c>
      <c r="I679" s="214"/>
      <c r="J679" s="215">
        <f>ROUND(I679*H679,2)</f>
        <v>0</v>
      </c>
      <c r="K679" s="216"/>
      <c r="L679" s="39"/>
      <c r="M679" s="217" t="s">
        <v>1</v>
      </c>
      <c r="N679" s="218" t="s">
        <v>40</v>
      </c>
      <c r="O679" s="71"/>
      <c r="P679" s="219">
        <f>O679*H679</f>
        <v>0</v>
      </c>
      <c r="Q679" s="219">
        <v>0</v>
      </c>
      <c r="R679" s="219">
        <f>Q679*H679</f>
        <v>0</v>
      </c>
      <c r="S679" s="219">
        <v>0</v>
      </c>
      <c r="T679" s="220">
        <f>S679*H679</f>
        <v>0</v>
      </c>
      <c r="U679" s="34"/>
      <c r="V679" s="34"/>
      <c r="W679" s="34"/>
      <c r="X679" s="34"/>
      <c r="Y679" s="34"/>
      <c r="Z679" s="34"/>
      <c r="AA679" s="34"/>
      <c r="AB679" s="34"/>
      <c r="AC679" s="34"/>
      <c r="AD679" s="34"/>
      <c r="AE679" s="34"/>
      <c r="AR679" s="221" t="s">
        <v>207</v>
      </c>
      <c r="AT679" s="221" t="s">
        <v>197</v>
      </c>
      <c r="AU679" s="221" t="s">
        <v>85</v>
      </c>
      <c r="AY679" s="17" t="s">
        <v>194</v>
      </c>
      <c r="BE679" s="222">
        <f>IF(N679="základní",J679,0)</f>
        <v>0</v>
      </c>
      <c r="BF679" s="222">
        <f>IF(N679="snížená",J679,0)</f>
        <v>0</v>
      </c>
      <c r="BG679" s="222">
        <f>IF(N679="zákl. přenesená",J679,0)</f>
        <v>0</v>
      </c>
      <c r="BH679" s="222">
        <f>IF(N679="sníž. přenesená",J679,0)</f>
        <v>0</v>
      </c>
      <c r="BI679" s="222">
        <f>IF(N679="nulová",J679,0)</f>
        <v>0</v>
      </c>
      <c r="BJ679" s="17" t="s">
        <v>83</v>
      </c>
      <c r="BK679" s="222">
        <f>ROUND(I679*H679,2)</f>
        <v>0</v>
      </c>
      <c r="BL679" s="17" t="s">
        <v>207</v>
      </c>
      <c r="BM679" s="221" t="s">
        <v>4813</v>
      </c>
    </row>
    <row r="680" spans="1:65" s="2" customFormat="1" ht="39">
      <c r="A680" s="34"/>
      <c r="B680" s="35"/>
      <c r="C680" s="36"/>
      <c r="D680" s="223" t="s">
        <v>203</v>
      </c>
      <c r="E680" s="36"/>
      <c r="F680" s="224" t="s">
        <v>4744</v>
      </c>
      <c r="G680" s="36"/>
      <c r="H680" s="36"/>
      <c r="I680" s="122"/>
      <c r="J680" s="36"/>
      <c r="K680" s="36"/>
      <c r="L680" s="39"/>
      <c r="M680" s="225"/>
      <c r="N680" s="226"/>
      <c r="O680" s="71"/>
      <c r="P680" s="71"/>
      <c r="Q680" s="71"/>
      <c r="R680" s="71"/>
      <c r="S680" s="71"/>
      <c r="T680" s="72"/>
      <c r="U680" s="34"/>
      <c r="V680" s="34"/>
      <c r="W680" s="34"/>
      <c r="X680" s="34"/>
      <c r="Y680" s="34"/>
      <c r="Z680" s="34"/>
      <c r="AA680" s="34"/>
      <c r="AB680" s="34"/>
      <c r="AC680" s="34"/>
      <c r="AD680" s="34"/>
      <c r="AE680" s="34"/>
      <c r="AT680" s="17" t="s">
        <v>203</v>
      </c>
      <c r="AU680" s="17" t="s">
        <v>85</v>
      </c>
    </row>
    <row r="681" spans="1:65" s="2" customFormat="1" ht="24" customHeight="1">
      <c r="A681" s="34"/>
      <c r="B681" s="35"/>
      <c r="C681" s="209" t="s">
        <v>1543</v>
      </c>
      <c r="D681" s="209" t="s">
        <v>197</v>
      </c>
      <c r="E681" s="210" t="s">
        <v>4814</v>
      </c>
      <c r="F681" s="211" t="s">
        <v>4756</v>
      </c>
      <c r="G681" s="212" t="s">
        <v>240</v>
      </c>
      <c r="H681" s="213">
        <v>1</v>
      </c>
      <c r="I681" s="214"/>
      <c r="J681" s="215">
        <f>ROUND(I681*H681,2)</f>
        <v>0</v>
      </c>
      <c r="K681" s="216"/>
      <c r="L681" s="39"/>
      <c r="M681" s="217" t="s">
        <v>1</v>
      </c>
      <c r="N681" s="218" t="s">
        <v>40</v>
      </c>
      <c r="O681" s="71"/>
      <c r="P681" s="219">
        <f>O681*H681</f>
        <v>0</v>
      </c>
      <c r="Q681" s="219">
        <v>0</v>
      </c>
      <c r="R681" s="219">
        <f>Q681*H681</f>
        <v>0</v>
      </c>
      <c r="S681" s="219">
        <v>0</v>
      </c>
      <c r="T681" s="220">
        <f>S681*H681</f>
        <v>0</v>
      </c>
      <c r="U681" s="34"/>
      <c r="V681" s="34"/>
      <c r="W681" s="34"/>
      <c r="X681" s="34"/>
      <c r="Y681" s="34"/>
      <c r="Z681" s="34"/>
      <c r="AA681" s="34"/>
      <c r="AB681" s="34"/>
      <c r="AC681" s="34"/>
      <c r="AD681" s="34"/>
      <c r="AE681" s="34"/>
      <c r="AR681" s="221" t="s">
        <v>207</v>
      </c>
      <c r="AT681" s="221" t="s">
        <v>197</v>
      </c>
      <c r="AU681" s="221" t="s">
        <v>85</v>
      </c>
      <c r="AY681" s="17" t="s">
        <v>194</v>
      </c>
      <c r="BE681" s="222">
        <f>IF(N681="základní",J681,0)</f>
        <v>0</v>
      </c>
      <c r="BF681" s="222">
        <f>IF(N681="snížená",J681,0)</f>
        <v>0</v>
      </c>
      <c r="BG681" s="222">
        <f>IF(N681="zákl. přenesená",J681,0)</f>
        <v>0</v>
      </c>
      <c r="BH681" s="222">
        <f>IF(N681="sníž. přenesená",J681,0)</f>
        <v>0</v>
      </c>
      <c r="BI681" s="222">
        <f>IF(N681="nulová",J681,0)</f>
        <v>0</v>
      </c>
      <c r="BJ681" s="17" t="s">
        <v>83</v>
      </c>
      <c r="BK681" s="222">
        <f>ROUND(I681*H681,2)</f>
        <v>0</v>
      </c>
      <c r="BL681" s="17" t="s">
        <v>207</v>
      </c>
      <c r="BM681" s="221" t="s">
        <v>4815</v>
      </c>
    </row>
    <row r="682" spans="1:65" s="2" customFormat="1" ht="39">
      <c r="A682" s="34"/>
      <c r="B682" s="35"/>
      <c r="C682" s="36"/>
      <c r="D682" s="223" t="s">
        <v>203</v>
      </c>
      <c r="E682" s="36"/>
      <c r="F682" s="224" t="s">
        <v>4744</v>
      </c>
      <c r="G682" s="36"/>
      <c r="H682" s="36"/>
      <c r="I682" s="122"/>
      <c r="J682" s="36"/>
      <c r="K682" s="36"/>
      <c r="L682" s="39"/>
      <c r="M682" s="225"/>
      <c r="N682" s="226"/>
      <c r="O682" s="71"/>
      <c r="P682" s="71"/>
      <c r="Q682" s="71"/>
      <c r="R682" s="71"/>
      <c r="S682" s="71"/>
      <c r="T682" s="72"/>
      <c r="U682" s="34"/>
      <c r="V682" s="34"/>
      <c r="W682" s="34"/>
      <c r="X682" s="34"/>
      <c r="Y682" s="34"/>
      <c r="Z682" s="34"/>
      <c r="AA682" s="34"/>
      <c r="AB682" s="34"/>
      <c r="AC682" s="34"/>
      <c r="AD682" s="34"/>
      <c r="AE682" s="34"/>
      <c r="AT682" s="17" t="s">
        <v>203</v>
      </c>
      <c r="AU682" s="17" t="s">
        <v>85</v>
      </c>
    </row>
    <row r="683" spans="1:65" s="2" customFormat="1" ht="24" customHeight="1">
      <c r="A683" s="34"/>
      <c r="B683" s="35"/>
      <c r="C683" s="209" t="s">
        <v>1546</v>
      </c>
      <c r="D683" s="209" t="s">
        <v>197</v>
      </c>
      <c r="E683" s="210" t="s">
        <v>4816</v>
      </c>
      <c r="F683" s="211" t="s">
        <v>4748</v>
      </c>
      <c r="G683" s="212" t="s">
        <v>240</v>
      </c>
      <c r="H683" s="213">
        <v>1</v>
      </c>
      <c r="I683" s="214"/>
      <c r="J683" s="215">
        <f>ROUND(I683*H683,2)</f>
        <v>0</v>
      </c>
      <c r="K683" s="216"/>
      <c r="L683" s="39"/>
      <c r="M683" s="217" t="s">
        <v>1</v>
      </c>
      <c r="N683" s="218" t="s">
        <v>40</v>
      </c>
      <c r="O683" s="71"/>
      <c r="P683" s="219">
        <f>O683*H683</f>
        <v>0</v>
      </c>
      <c r="Q683" s="219">
        <v>0</v>
      </c>
      <c r="R683" s="219">
        <f>Q683*H683</f>
        <v>0</v>
      </c>
      <c r="S683" s="219">
        <v>0</v>
      </c>
      <c r="T683" s="220">
        <f>S683*H683</f>
        <v>0</v>
      </c>
      <c r="U683" s="34"/>
      <c r="V683" s="34"/>
      <c r="W683" s="34"/>
      <c r="X683" s="34"/>
      <c r="Y683" s="34"/>
      <c r="Z683" s="34"/>
      <c r="AA683" s="34"/>
      <c r="AB683" s="34"/>
      <c r="AC683" s="34"/>
      <c r="AD683" s="34"/>
      <c r="AE683" s="34"/>
      <c r="AR683" s="221" t="s">
        <v>207</v>
      </c>
      <c r="AT683" s="221" t="s">
        <v>197</v>
      </c>
      <c r="AU683" s="221" t="s">
        <v>85</v>
      </c>
      <c r="AY683" s="17" t="s">
        <v>194</v>
      </c>
      <c r="BE683" s="222">
        <f>IF(N683="základní",J683,0)</f>
        <v>0</v>
      </c>
      <c r="BF683" s="222">
        <f>IF(N683="snížená",J683,0)</f>
        <v>0</v>
      </c>
      <c r="BG683" s="222">
        <f>IF(N683="zákl. přenesená",J683,0)</f>
        <v>0</v>
      </c>
      <c r="BH683" s="222">
        <f>IF(N683="sníž. přenesená",J683,0)</f>
        <v>0</v>
      </c>
      <c r="BI683" s="222">
        <f>IF(N683="nulová",J683,0)</f>
        <v>0</v>
      </c>
      <c r="BJ683" s="17" t="s">
        <v>83</v>
      </c>
      <c r="BK683" s="222">
        <f>ROUND(I683*H683,2)</f>
        <v>0</v>
      </c>
      <c r="BL683" s="17" t="s">
        <v>207</v>
      </c>
      <c r="BM683" s="221" t="s">
        <v>4817</v>
      </c>
    </row>
    <row r="684" spans="1:65" s="2" customFormat="1" ht="39">
      <c r="A684" s="34"/>
      <c r="B684" s="35"/>
      <c r="C684" s="36"/>
      <c r="D684" s="223" t="s">
        <v>203</v>
      </c>
      <c r="E684" s="36"/>
      <c r="F684" s="224" t="s">
        <v>4744</v>
      </c>
      <c r="G684" s="36"/>
      <c r="H684" s="36"/>
      <c r="I684" s="122"/>
      <c r="J684" s="36"/>
      <c r="K684" s="36"/>
      <c r="L684" s="39"/>
      <c r="M684" s="225"/>
      <c r="N684" s="226"/>
      <c r="O684" s="71"/>
      <c r="P684" s="71"/>
      <c r="Q684" s="71"/>
      <c r="R684" s="71"/>
      <c r="S684" s="71"/>
      <c r="T684" s="72"/>
      <c r="U684" s="34"/>
      <c r="V684" s="34"/>
      <c r="W684" s="34"/>
      <c r="X684" s="34"/>
      <c r="Y684" s="34"/>
      <c r="Z684" s="34"/>
      <c r="AA684" s="34"/>
      <c r="AB684" s="34"/>
      <c r="AC684" s="34"/>
      <c r="AD684" s="34"/>
      <c r="AE684" s="34"/>
      <c r="AT684" s="17" t="s">
        <v>203</v>
      </c>
      <c r="AU684" s="17" t="s">
        <v>85</v>
      </c>
    </row>
    <row r="685" spans="1:65" s="2" customFormat="1" ht="24" customHeight="1">
      <c r="A685" s="34"/>
      <c r="B685" s="35"/>
      <c r="C685" s="209" t="s">
        <v>1549</v>
      </c>
      <c r="D685" s="209" t="s">
        <v>197</v>
      </c>
      <c r="E685" s="210" t="s">
        <v>4818</v>
      </c>
      <c r="F685" s="211" t="s">
        <v>4764</v>
      </c>
      <c r="G685" s="212" t="s">
        <v>240</v>
      </c>
      <c r="H685" s="213">
        <v>1</v>
      </c>
      <c r="I685" s="214"/>
      <c r="J685" s="215">
        <f>ROUND(I685*H685,2)</f>
        <v>0</v>
      </c>
      <c r="K685" s="216"/>
      <c r="L685" s="39"/>
      <c r="M685" s="217" t="s">
        <v>1</v>
      </c>
      <c r="N685" s="218" t="s">
        <v>40</v>
      </c>
      <c r="O685" s="71"/>
      <c r="P685" s="219">
        <f>O685*H685</f>
        <v>0</v>
      </c>
      <c r="Q685" s="219">
        <v>0</v>
      </c>
      <c r="R685" s="219">
        <f>Q685*H685</f>
        <v>0</v>
      </c>
      <c r="S685" s="219">
        <v>0</v>
      </c>
      <c r="T685" s="220">
        <f>S685*H685</f>
        <v>0</v>
      </c>
      <c r="U685" s="34"/>
      <c r="V685" s="34"/>
      <c r="W685" s="34"/>
      <c r="X685" s="34"/>
      <c r="Y685" s="34"/>
      <c r="Z685" s="34"/>
      <c r="AA685" s="34"/>
      <c r="AB685" s="34"/>
      <c r="AC685" s="34"/>
      <c r="AD685" s="34"/>
      <c r="AE685" s="34"/>
      <c r="AR685" s="221" t="s">
        <v>207</v>
      </c>
      <c r="AT685" s="221" t="s">
        <v>197</v>
      </c>
      <c r="AU685" s="221" t="s">
        <v>85</v>
      </c>
      <c r="AY685" s="17" t="s">
        <v>194</v>
      </c>
      <c r="BE685" s="222">
        <f>IF(N685="základní",J685,0)</f>
        <v>0</v>
      </c>
      <c r="BF685" s="222">
        <f>IF(N685="snížená",J685,0)</f>
        <v>0</v>
      </c>
      <c r="BG685" s="222">
        <f>IF(N685="zákl. přenesená",J685,0)</f>
        <v>0</v>
      </c>
      <c r="BH685" s="222">
        <f>IF(N685="sníž. přenesená",J685,0)</f>
        <v>0</v>
      </c>
      <c r="BI685" s="222">
        <f>IF(N685="nulová",J685,0)</f>
        <v>0</v>
      </c>
      <c r="BJ685" s="17" t="s">
        <v>83</v>
      </c>
      <c r="BK685" s="222">
        <f>ROUND(I685*H685,2)</f>
        <v>0</v>
      </c>
      <c r="BL685" s="17" t="s">
        <v>207</v>
      </c>
      <c r="BM685" s="221" t="s">
        <v>4819</v>
      </c>
    </row>
    <row r="686" spans="1:65" s="2" customFormat="1" ht="39">
      <c r="A686" s="34"/>
      <c r="B686" s="35"/>
      <c r="C686" s="36"/>
      <c r="D686" s="223" t="s">
        <v>203</v>
      </c>
      <c r="E686" s="36"/>
      <c r="F686" s="224" t="s">
        <v>4744</v>
      </c>
      <c r="G686" s="36"/>
      <c r="H686" s="36"/>
      <c r="I686" s="122"/>
      <c r="J686" s="36"/>
      <c r="K686" s="36"/>
      <c r="L686" s="39"/>
      <c r="M686" s="225"/>
      <c r="N686" s="226"/>
      <c r="O686" s="71"/>
      <c r="P686" s="71"/>
      <c r="Q686" s="71"/>
      <c r="R686" s="71"/>
      <c r="S686" s="71"/>
      <c r="T686" s="72"/>
      <c r="U686" s="34"/>
      <c r="V686" s="34"/>
      <c r="W686" s="34"/>
      <c r="X686" s="34"/>
      <c r="Y686" s="34"/>
      <c r="Z686" s="34"/>
      <c r="AA686" s="34"/>
      <c r="AB686" s="34"/>
      <c r="AC686" s="34"/>
      <c r="AD686" s="34"/>
      <c r="AE686" s="34"/>
      <c r="AT686" s="17" t="s">
        <v>203</v>
      </c>
      <c r="AU686" s="17" t="s">
        <v>85</v>
      </c>
    </row>
    <row r="687" spans="1:65" s="2" customFormat="1" ht="24" customHeight="1">
      <c r="A687" s="34"/>
      <c r="B687" s="35"/>
      <c r="C687" s="209" t="s">
        <v>1552</v>
      </c>
      <c r="D687" s="209" t="s">
        <v>197</v>
      </c>
      <c r="E687" s="210" t="s">
        <v>4820</v>
      </c>
      <c r="F687" s="211" t="s">
        <v>4756</v>
      </c>
      <c r="G687" s="212" t="s">
        <v>240</v>
      </c>
      <c r="H687" s="213">
        <v>1</v>
      </c>
      <c r="I687" s="214"/>
      <c r="J687" s="215">
        <f>ROUND(I687*H687,2)</f>
        <v>0</v>
      </c>
      <c r="K687" s="216"/>
      <c r="L687" s="39"/>
      <c r="M687" s="217" t="s">
        <v>1</v>
      </c>
      <c r="N687" s="218" t="s">
        <v>40</v>
      </c>
      <c r="O687" s="71"/>
      <c r="P687" s="219">
        <f>O687*H687</f>
        <v>0</v>
      </c>
      <c r="Q687" s="219">
        <v>0</v>
      </c>
      <c r="R687" s="219">
        <f>Q687*H687</f>
        <v>0</v>
      </c>
      <c r="S687" s="219">
        <v>0</v>
      </c>
      <c r="T687" s="220">
        <f>S687*H687</f>
        <v>0</v>
      </c>
      <c r="U687" s="34"/>
      <c r="V687" s="34"/>
      <c r="W687" s="34"/>
      <c r="X687" s="34"/>
      <c r="Y687" s="34"/>
      <c r="Z687" s="34"/>
      <c r="AA687" s="34"/>
      <c r="AB687" s="34"/>
      <c r="AC687" s="34"/>
      <c r="AD687" s="34"/>
      <c r="AE687" s="34"/>
      <c r="AR687" s="221" t="s">
        <v>207</v>
      </c>
      <c r="AT687" s="221" t="s">
        <v>197</v>
      </c>
      <c r="AU687" s="221" t="s">
        <v>85</v>
      </c>
      <c r="AY687" s="17" t="s">
        <v>194</v>
      </c>
      <c r="BE687" s="222">
        <f>IF(N687="základní",J687,0)</f>
        <v>0</v>
      </c>
      <c r="BF687" s="222">
        <f>IF(N687="snížená",J687,0)</f>
        <v>0</v>
      </c>
      <c r="BG687" s="222">
        <f>IF(N687="zákl. přenesená",J687,0)</f>
        <v>0</v>
      </c>
      <c r="BH687" s="222">
        <f>IF(N687="sníž. přenesená",J687,0)</f>
        <v>0</v>
      </c>
      <c r="BI687" s="222">
        <f>IF(N687="nulová",J687,0)</f>
        <v>0</v>
      </c>
      <c r="BJ687" s="17" t="s">
        <v>83</v>
      </c>
      <c r="BK687" s="222">
        <f>ROUND(I687*H687,2)</f>
        <v>0</v>
      </c>
      <c r="BL687" s="17" t="s">
        <v>207</v>
      </c>
      <c r="BM687" s="221" t="s">
        <v>4821</v>
      </c>
    </row>
    <row r="688" spans="1:65" s="2" customFormat="1" ht="39">
      <c r="A688" s="34"/>
      <c r="B688" s="35"/>
      <c r="C688" s="36"/>
      <c r="D688" s="223" t="s">
        <v>203</v>
      </c>
      <c r="E688" s="36"/>
      <c r="F688" s="224" t="s">
        <v>4744</v>
      </c>
      <c r="G688" s="36"/>
      <c r="H688" s="36"/>
      <c r="I688" s="122"/>
      <c r="J688" s="36"/>
      <c r="K688" s="36"/>
      <c r="L688" s="39"/>
      <c r="M688" s="225"/>
      <c r="N688" s="226"/>
      <c r="O688" s="71"/>
      <c r="P688" s="71"/>
      <c r="Q688" s="71"/>
      <c r="R688" s="71"/>
      <c r="S688" s="71"/>
      <c r="T688" s="72"/>
      <c r="U688" s="34"/>
      <c r="V688" s="34"/>
      <c r="W688" s="34"/>
      <c r="X688" s="34"/>
      <c r="Y688" s="34"/>
      <c r="Z688" s="34"/>
      <c r="AA688" s="34"/>
      <c r="AB688" s="34"/>
      <c r="AC688" s="34"/>
      <c r="AD688" s="34"/>
      <c r="AE688" s="34"/>
      <c r="AT688" s="17" t="s">
        <v>203</v>
      </c>
      <c r="AU688" s="17" t="s">
        <v>85</v>
      </c>
    </row>
    <row r="689" spans="1:65" s="2" customFormat="1" ht="24" customHeight="1">
      <c r="A689" s="34"/>
      <c r="B689" s="35"/>
      <c r="C689" s="209" t="s">
        <v>1555</v>
      </c>
      <c r="D689" s="209" t="s">
        <v>197</v>
      </c>
      <c r="E689" s="210" t="s">
        <v>4822</v>
      </c>
      <c r="F689" s="211" t="s">
        <v>4823</v>
      </c>
      <c r="G689" s="212" t="s">
        <v>240</v>
      </c>
      <c r="H689" s="213">
        <v>1</v>
      </c>
      <c r="I689" s="214"/>
      <c r="J689" s="215">
        <f>ROUND(I689*H689,2)</f>
        <v>0</v>
      </c>
      <c r="K689" s="216"/>
      <c r="L689" s="39"/>
      <c r="M689" s="217" t="s">
        <v>1</v>
      </c>
      <c r="N689" s="218" t="s">
        <v>40</v>
      </c>
      <c r="O689" s="71"/>
      <c r="P689" s="219">
        <f>O689*H689</f>
        <v>0</v>
      </c>
      <c r="Q689" s="219">
        <v>0</v>
      </c>
      <c r="R689" s="219">
        <f>Q689*H689</f>
        <v>0</v>
      </c>
      <c r="S689" s="219">
        <v>0</v>
      </c>
      <c r="T689" s="220">
        <f>S689*H689</f>
        <v>0</v>
      </c>
      <c r="U689" s="34"/>
      <c r="V689" s="34"/>
      <c r="W689" s="34"/>
      <c r="X689" s="34"/>
      <c r="Y689" s="34"/>
      <c r="Z689" s="34"/>
      <c r="AA689" s="34"/>
      <c r="AB689" s="34"/>
      <c r="AC689" s="34"/>
      <c r="AD689" s="34"/>
      <c r="AE689" s="34"/>
      <c r="AR689" s="221" t="s">
        <v>207</v>
      </c>
      <c r="AT689" s="221" t="s">
        <v>197</v>
      </c>
      <c r="AU689" s="221" t="s">
        <v>85</v>
      </c>
      <c r="AY689" s="17" t="s">
        <v>194</v>
      </c>
      <c r="BE689" s="222">
        <f>IF(N689="základní",J689,0)</f>
        <v>0</v>
      </c>
      <c r="BF689" s="222">
        <f>IF(N689="snížená",J689,0)</f>
        <v>0</v>
      </c>
      <c r="BG689" s="222">
        <f>IF(N689="zákl. přenesená",J689,0)</f>
        <v>0</v>
      </c>
      <c r="BH689" s="222">
        <f>IF(N689="sníž. přenesená",J689,0)</f>
        <v>0</v>
      </c>
      <c r="BI689" s="222">
        <f>IF(N689="nulová",J689,0)</f>
        <v>0</v>
      </c>
      <c r="BJ689" s="17" t="s">
        <v>83</v>
      </c>
      <c r="BK689" s="222">
        <f>ROUND(I689*H689,2)</f>
        <v>0</v>
      </c>
      <c r="BL689" s="17" t="s">
        <v>207</v>
      </c>
      <c r="BM689" s="221" t="s">
        <v>4824</v>
      </c>
    </row>
    <row r="690" spans="1:65" s="2" customFormat="1" ht="39">
      <c r="A690" s="34"/>
      <c r="B690" s="35"/>
      <c r="C690" s="36"/>
      <c r="D690" s="223" t="s">
        <v>203</v>
      </c>
      <c r="E690" s="36"/>
      <c r="F690" s="224" t="s">
        <v>4744</v>
      </c>
      <c r="G690" s="36"/>
      <c r="H690" s="36"/>
      <c r="I690" s="122"/>
      <c r="J690" s="36"/>
      <c r="K690" s="36"/>
      <c r="L690" s="39"/>
      <c r="M690" s="225"/>
      <c r="N690" s="226"/>
      <c r="O690" s="71"/>
      <c r="P690" s="71"/>
      <c r="Q690" s="71"/>
      <c r="R690" s="71"/>
      <c r="S690" s="71"/>
      <c r="T690" s="72"/>
      <c r="U690" s="34"/>
      <c r="V690" s="34"/>
      <c r="W690" s="34"/>
      <c r="X690" s="34"/>
      <c r="Y690" s="34"/>
      <c r="Z690" s="34"/>
      <c r="AA690" s="34"/>
      <c r="AB690" s="34"/>
      <c r="AC690" s="34"/>
      <c r="AD690" s="34"/>
      <c r="AE690" s="34"/>
      <c r="AT690" s="17" t="s">
        <v>203</v>
      </c>
      <c r="AU690" s="17" t="s">
        <v>85</v>
      </c>
    </row>
    <row r="691" spans="1:65" s="2" customFormat="1" ht="24" customHeight="1">
      <c r="A691" s="34"/>
      <c r="B691" s="35"/>
      <c r="C691" s="209" t="s">
        <v>1558</v>
      </c>
      <c r="D691" s="209" t="s">
        <v>197</v>
      </c>
      <c r="E691" s="210" t="s">
        <v>4825</v>
      </c>
      <c r="F691" s="211" t="s">
        <v>4764</v>
      </c>
      <c r="G691" s="212" t="s">
        <v>240</v>
      </c>
      <c r="H691" s="213">
        <v>1</v>
      </c>
      <c r="I691" s="214"/>
      <c r="J691" s="215">
        <f>ROUND(I691*H691,2)</f>
        <v>0</v>
      </c>
      <c r="K691" s="216"/>
      <c r="L691" s="39"/>
      <c r="M691" s="217" t="s">
        <v>1</v>
      </c>
      <c r="N691" s="218" t="s">
        <v>40</v>
      </c>
      <c r="O691" s="71"/>
      <c r="P691" s="219">
        <f>O691*H691</f>
        <v>0</v>
      </c>
      <c r="Q691" s="219">
        <v>0</v>
      </c>
      <c r="R691" s="219">
        <f>Q691*H691</f>
        <v>0</v>
      </c>
      <c r="S691" s="219">
        <v>0</v>
      </c>
      <c r="T691" s="220">
        <f>S691*H691</f>
        <v>0</v>
      </c>
      <c r="U691" s="34"/>
      <c r="V691" s="34"/>
      <c r="W691" s="34"/>
      <c r="X691" s="34"/>
      <c r="Y691" s="34"/>
      <c r="Z691" s="34"/>
      <c r="AA691" s="34"/>
      <c r="AB691" s="34"/>
      <c r="AC691" s="34"/>
      <c r="AD691" s="34"/>
      <c r="AE691" s="34"/>
      <c r="AR691" s="221" t="s">
        <v>207</v>
      </c>
      <c r="AT691" s="221" t="s">
        <v>197</v>
      </c>
      <c r="AU691" s="221" t="s">
        <v>85</v>
      </c>
      <c r="AY691" s="17" t="s">
        <v>194</v>
      </c>
      <c r="BE691" s="222">
        <f>IF(N691="základní",J691,0)</f>
        <v>0</v>
      </c>
      <c r="BF691" s="222">
        <f>IF(N691="snížená",J691,0)</f>
        <v>0</v>
      </c>
      <c r="BG691" s="222">
        <f>IF(N691="zákl. přenesená",J691,0)</f>
        <v>0</v>
      </c>
      <c r="BH691" s="222">
        <f>IF(N691="sníž. přenesená",J691,0)</f>
        <v>0</v>
      </c>
      <c r="BI691" s="222">
        <f>IF(N691="nulová",J691,0)</f>
        <v>0</v>
      </c>
      <c r="BJ691" s="17" t="s">
        <v>83</v>
      </c>
      <c r="BK691" s="222">
        <f>ROUND(I691*H691,2)</f>
        <v>0</v>
      </c>
      <c r="BL691" s="17" t="s">
        <v>207</v>
      </c>
      <c r="BM691" s="221" t="s">
        <v>4826</v>
      </c>
    </row>
    <row r="692" spans="1:65" s="2" customFormat="1" ht="39">
      <c r="A692" s="34"/>
      <c r="B692" s="35"/>
      <c r="C692" s="36"/>
      <c r="D692" s="223" t="s">
        <v>203</v>
      </c>
      <c r="E692" s="36"/>
      <c r="F692" s="224" t="s">
        <v>4744</v>
      </c>
      <c r="G692" s="36"/>
      <c r="H692" s="36"/>
      <c r="I692" s="122"/>
      <c r="J692" s="36"/>
      <c r="K692" s="36"/>
      <c r="L692" s="39"/>
      <c r="M692" s="225"/>
      <c r="N692" s="226"/>
      <c r="O692" s="71"/>
      <c r="P692" s="71"/>
      <c r="Q692" s="71"/>
      <c r="R692" s="71"/>
      <c r="S692" s="71"/>
      <c r="T692" s="72"/>
      <c r="U692" s="34"/>
      <c r="V692" s="34"/>
      <c r="W692" s="34"/>
      <c r="X692" s="34"/>
      <c r="Y692" s="34"/>
      <c r="Z692" s="34"/>
      <c r="AA692" s="34"/>
      <c r="AB692" s="34"/>
      <c r="AC692" s="34"/>
      <c r="AD692" s="34"/>
      <c r="AE692" s="34"/>
      <c r="AT692" s="17" t="s">
        <v>203</v>
      </c>
      <c r="AU692" s="17" t="s">
        <v>85</v>
      </c>
    </row>
    <row r="693" spans="1:65" s="2" customFormat="1" ht="24" customHeight="1">
      <c r="A693" s="34"/>
      <c r="B693" s="35"/>
      <c r="C693" s="209" t="s">
        <v>1561</v>
      </c>
      <c r="D693" s="209" t="s">
        <v>197</v>
      </c>
      <c r="E693" s="210" t="s">
        <v>4827</v>
      </c>
      <c r="F693" s="211" t="s">
        <v>4828</v>
      </c>
      <c r="G693" s="212" t="s">
        <v>240</v>
      </c>
      <c r="H693" s="213">
        <v>1</v>
      </c>
      <c r="I693" s="214"/>
      <c r="J693" s="215">
        <f>ROUND(I693*H693,2)</f>
        <v>0</v>
      </c>
      <c r="K693" s="216"/>
      <c r="L693" s="39"/>
      <c r="M693" s="217" t="s">
        <v>1</v>
      </c>
      <c r="N693" s="218" t="s">
        <v>40</v>
      </c>
      <c r="O693" s="71"/>
      <c r="P693" s="219">
        <f>O693*H693</f>
        <v>0</v>
      </c>
      <c r="Q693" s="219">
        <v>0</v>
      </c>
      <c r="R693" s="219">
        <f>Q693*H693</f>
        <v>0</v>
      </c>
      <c r="S693" s="219">
        <v>0</v>
      </c>
      <c r="T693" s="220">
        <f>S693*H693</f>
        <v>0</v>
      </c>
      <c r="U693" s="34"/>
      <c r="V693" s="34"/>
      <c r="W693" s="34"/>
      <c r="X693" s="34"/>
      <c r="Y693" s="34"/>
      <c r="Z693" s="34"/>
      <c r="AA693" s="34"/>
      <c r="AB693" s="34"/>
      <c r="AC693" s="34"/>
      <c r="AD693" s="34"/>
      <c r="AE693" s="34"/>
      <c r="AR693" s="221" t="s">
        <v>207</v>
      </c>
      <c r="AT693" s="221" t="s">
        <v>197</v>
      </c>
      <c r="AU693" s="221" t="s">
        <v>85</v>
      </c>
      <c r="AY693" s="17" t="s">
        <v>194</v>
      </c>
      <c r="BE693" s="222">
        <f>IF(N693="základní",J693,0)</f>
        <v>0</v>
      </c>
      <c r="BF693" s="222">
        <f>IF(N693="snížená",J693,0)</f>
        <v>0</v>
      </c>
      <c r="BG693" s="222">
        <f>IF(N693="zákl. přenesená",J693,0)</f>
        <v>0</v>
      </c>
      <c r="BH693" s="222">
        <f>IF(N693="sníž. přenesená",J693,0)</f>
        <v>0</v>
      </c>
      <c r="BI693" s="222">
        <f>IF(N693="nulová",J693,0)</f>
        <v>0</v>
      </c>
      <c r="BJ693" s="17" t="s">
        <v>83</v>
      </c>
      <c r="BK693" s="222">
        <f>ROUND(I693*H693,2)</f>
        <v>0</v>
      </c>
      <c r="BL693" s="17" t="s">
        <v>207</v>
      </c>
      <c r="BM693" s="221" t="s">
        <v>4829</v>
      </c>
    </row>
    <row r="694" spans="1:65" s="2" customFormat="1" ht="39">
      <c r="A694" s="34"/>
      <c r="B694" s="35"/>
      <c r="C694" s="36"/>
      <c r="D694" s="223" t="s">
        <v>203</v>
      </c>
      <c r="E694" s="36"/>
      <c r="F694" s="224" t="s">
        <v>4744</v>
      </c>
      <c r="G694" s="36"/>
      <c r="H694" s="36"/>
      <c r="I694" s="122"/>
      <c r="J694" s="36"/>
      <c r="K694" s="36"/>
      <c r="L694" s="39"/>
      <c r="M694" s="225"/>
      <c r="N694" s="226"/>
      <c r="O694" s="71"/>
      <c r="P694" s="71"/>
      <c r="Q694" s="71"/>
      <c r="R694" s="71"/>
      <c r="S694" s="71"/>
      <c r="T694" s="72"/>
      <c r="U694" s="34"/>
      <c r="V694" s="34"/>
      <c r="W694" s="34"/>
      <c r="X694" s="34"/>
      <c r="Y694" s="34"/>
      <c r="Z694" s="34"/>
      <c r="AA694" s="34"/>
      <c r="AB694" s="34"/>
      <c r="AC694" s="34"/>
      <c r="AD694" s="34"/>
      <c r="AE694" s="34"/>
      <c r="AT694" s="17" t="s">
        <v>203</v>
      </c>
      <c r="AU694" s="17" t="s">
        <v>85</v>
      </c>
    </row>
    <row r="695" spans="1:65" s="2" customFormat="1" ht="24" customHeight="1">
      <c r="A695" s="34"/>
      <c r="B695" s="35"/>
      <c r="C695" s="209" t="s">
        <v>1564</v>
      </c>
      <c r="D695" s="209" t="s">
        <v>197</v>
      </c>
      <c r="E695" s="210" t="s">
        <v>4830</v>
      </c>
      <c r="F695" s="211" t="s">
        <v>4828</v>
      </c>
      <c r="G695" s="212" t="s">
        <v>240</v>
      </c>
      <c r="H695" s="213">
        <v>1</v>
      </c>
      <c r="I695" s="214"/>
      <c r="J695" s="215">
        <f>ROUND(I695*H695,2)</f>
        <v>0</v>
      </c>
      <c r="K695" s="216"/>
      <c r="L695" s="39"/>
      <c r="M695" s="217" t="s">
        <v>1</v>
      </c>
      <c r="N695" s="218" t="s">
        <v>40</v>
      </c>
      <c r="O695" s="71"/>
      <c r="P695" s="219">
        <f>O695*H695</f>
        <v>0</v>
      </c>
      <c r="Q695" s="219">
        <v>0</v>
      </c>
      <c r="R695" s="219">
        <f>Q695*H695</f>
        <v>0</v>
      </c>
      <c r="S695" s="219">
        <v>0</v>
      </c>
      <c r="T695" s="220">
        <f>S695*H695</f>
        <v>0</v>
      </c>
      <c r="U695" s="34"/>
      <c r="V695" s="34"/>
      <c r="W695" s="34"/>
      <c r="X695" s="34"/>
      <c r="Y695" s="34"/>
      <c r="Z695" s="34"/>
      <c r="AA695" s="34"/>
      <c r="AB695" s="34"/>
      <c r="AC695" s="34"/>
      <c r="AD695" s="34"/>
      <c r="AE695" s="34"/>
      <c r="AR695" s="221" t="s">
        <v>207</v>
      </c>
      <c r="AT695" s="221" t="s">
        <v>197</v>
      </c>
      <c r="AU695" s="221" t="s">
        <v>85</v>
      </c>
      <c r="AY695" s="17" t="s">
        <v>194</v>
      </c>
      <c r="BE695" s="222">
        <f>IF(N695="základní",J695,0)</f>
        <v>0</v>
      </c>
      <c r="BF695" s="222">
        <f>IF(N695="snížená",J695,0)</f>
        <v>0</v>
      </c>
      <c r="BG695" s="222">
        <f>IF(N695="zákl. přenesená",J695,0)</f>
        <v>0</v>
      </c>
      <c r="BH695" s="222">
        <f>IF(N695="sníž. přenesená",J695,0)</f>
        <v>0</v>
      </c>
      <c r="BI695" s="222">
        <f>IF(N695="nulová",J695,0)</f>
        <v>0</v>
      </c>
      <c r="BJ695" s="17" t="s">
        <v>83</v>
      </c>
      <c r="BK695" s="222">
        <f>ROUND(I695*H695,2)</f>
        <v>0</v>
      </c>
      <c r="BL695" s="17" t="s">
        <v>207</v>
      </c>
      <c r="BM695" s="221" t="s">
        <v>4831</v>
      </c>
    </row>
    <row r="696" spans="1:65" s="2" customFormat="1" ht="39">
      <c r="A696" s="34"/>
      <c r="B696" s="35"/>
      <c r="C696" s="36"/>
      <c r="D696" s="223" t="s">
        <v>203</v>
      </c>
      <c r="E696" s="36"/>
      <c r="F696" s="224" t="s">
        <v>4744</v>
      </c>
      <c r="G696" s="36"/>
      <c r="H696" s="36"/>
      <c r="I696" s="122"/>
      <c r="J696" s="36"/>
      <c r="K696" s="36"/>
      <c r="L696" s="39"/>
      <c r="M696" s="225"/>
      <c r="N696" s="226"/>
      <c r="O696" s="71"/>
      <c r="P696" s="71"/>
      <c r="Q696" s="71"/>
      <c r="R696" s="71"/>
      <c r="S696" s="71"/>
      <c r="T696" s="72"/>
      <c r="U696" s="34"/>
      <c r="V696" s="34"/>
      <c r="W696" s="34"/>
      <c r="X696" s="34"/>
      <c r="Y696" s="34"/>
      <c r="Z696" s="34"/>
      <c r="AA696" s="34"/>
      <c r="AB696" s="34"/>
      <c r="AC696" s="34"/>
      <c r="AD696" s="34"/>
      <c r="AE696" s="34"/>
      <c r="AT696" s="17" t="s">
        <v>203</v>
      </c>
      <c r="AU696" s="17" t="s">
        <v>85</v>
      </c>
    </row>
    <row r="697" spans="1:65" s="2" customFormat="1" ht="24" customHeight="1">
      <c r="A697" s="34"/>
      <c r="B697" s="35"/>
      <c r="C697" s="209" t="s">
        <v>1567</v>
      </c>
      <c r="D697" s="209" t="s">
        <v>197</v>
      </c>
      <c r="E697" s="210" t="s">
        <v>4832</v>
      </c>
      <c r="F697" s="211" t="s">
        <v>4756</v>
      </c>
      <c r="G697" s="212" t="s">
        <v>240</v>
      </c>
      <c r="H697" s="213">
        <v>1</v>
      </c>
      <c r="I697" s="214"/>
      <c r="J697" s="215">
        <f>ROUND(I697*H697,2)</f>
        <v>0</v>
      </c>
      <c r="K697" s="216"/>
      <c r="L697" s="39"/>
      <c r="M697" s="217" t="s">
        <v>1</v>
      </c>
      <c r="N697" s="218" t="s">
        <v>40</v>
      </c>
      <c r="O697" s="71"/>
      <c r="P697" s="219">
        <f>O697*H697</f>
        <v>0</v>
      </c>
      <c r="Q697" s="219">
        <v>0</v>
      </c>
      <c r="R697" s="219">
        <f>Q697*H697</f>
        <v>0</v>
      </c>
      <c r="S697" s="219">
        <v>0</v>
      </c>
      <c r="T697" s="220">
        <f>S697*H697</f>
        <v>0</v>
      </c>
      <c r="U697" s="34"/>
      <c r="V697" s="34"/>
      <c r="W697" s="34"/>
      <c r="X697" s="34"/>
      <c r="Y697" s="34"/>
      <c r="Z697" s="34"/>
      <c r="AA697" s="34"/>
      <c r="AB697" s="34"/>
      <c r="AC697" s="34"/>
      <c r="AD697" s="34"/>
      <c r="AE697" s="34"/>
      <c r="AR697" s="221" t="s">
        <v>207</v>
      </c>
      <c r="AT697" s="221" t="s">
        <v>197</v>
      </c>
      <c r="AU697" s="221" t="s">
        <v>85</v>
      </c>
      <c r="AY697" s="17" t="s">
        <v>194</v>
      </c>
      <c r="BE697" s="222">
        <f>IF(N697="základní",J697,0)</f>
        <v>0</v>
      </c>
      <c r="BF697" s="222">
        <f>IF(N697="snížená",J697,0)</f>
        <v>0</v>
      </c>
      <c r="BG697" s="222">
        <f>IF(N697="zákl. přenesená",J697,0)</f>
        <v>0</v>
      </c>
      <c r="BH697" s="222">
        <f>IF(N697="sníž. přenesená",J697,0)</f>
        <v>0</v>
      </c>
      <c r="BI697" s="222">
        <f>IF(N697="nulová",J697,0)</f>
        <v>0</v>
      </c>
      <c r="BJ697" s="17" t="s">
        <v>83</v>
      </c>
      <c r="BK697" s="222">
        <f>ROUND(I697*H697,2)</f>
        <v>0</v>
      </c>
      <c r="BL697" s="17" t="s">
        <v>207</v>
      </c>
      <c r="BM697" s="221" t="s">
        <v>4833</v>
      </c>
    </row>
    <row r="698" spans="1:65" s="2" customFormat="1" ht="39">
      <c r="A698" s="34"/>
      <c r="B698" s="35"/>
      <c r="C698" s="36"/>
      <c r="D698" s="223" t="s">
        <v>203</v>
      </c>
      <c r="E698" s="36"/>
      <c r="F698" s="224" t="s">
        <v>4744</v>
      </c>
      <c r="G698" s="36"/>
      <c r="H698" s="36"/>
      <c r="I698" s="122"/>
      <c r="J698" s="36"/>
      <c r="K698" s="36"/>
      <c r="L698" s="39"/>
      <c r="M698" s="225"/>
      <c r="N698" s="226"/>
      <c r="O698" s="71"/>
      <c r="P698" s="71"/>
      <c r="Q698" s="71"/>
      <c r="R698" s="71"/>
      <c r="S698" s="71"/>
      <c r="T698" s="72"/>
      <c r="U698" s="34"/>
      <c r="V698" s="34"/>
      <c r="W698" s="34"/>
      <c r="X698" s="34"/>
      <c r="Y698" s="34"/>
      <c r="Z698" s="34"/>
      <c r="AA698" s="34"/>
      <c r="AB698" s="34"/>
      <c r="AC698" s="34"/>
      <c r="AD698" s="34"/>
      <c r="AE698" s="34"/>
      <c r="AT698" s="17" t="s">
        <v>203</v>
      </c>
      <c r="AU698" s="17" t="s">
        <v>85</v>
      </c>
    </row>
    <row r="699" spans="1:65" s="2" customFormat="1" ht="24" customHeight="1">
      <c r="A699" s="34"/>
      <c r="B699" s="35"/>
      <c r="C699" s="209" t="s">
        <v>1571</v>
      </c>
      <c r="D699" s="209" t="s">
        <v>197</v>
      </c>
      <c r="E699" s="210" t="s">
        <v>4834</v>
      </c>
      <c r="F699" s="211" t="s">
        <v>4764</v>
      </c>
      <c r="G699" s="212" t="s">
        <v>240</v>
      </c>
      <c r="H699" s="213">
        <v>1</v>
      </c>
      <c r="I699" s="214"/>
      <c r="J699" s="215">
        <f>ROUND(I699*H699,2)</f>
        <v>0</v>
      </c>
      <c r="K699" s="216"/>
      <c r="L699" s="39"/>
      <c r="M699" s="217" t="s">
        <v>1</v>
      </c>
      <c r="N699" s="218" t="s">
        <v>40</v>
      </c>
      <c r="O699" s="71"/>
      <c r="P699" s="219">
        <f>O699*H699</f>
        <v>0</v>
      </c>
      <c r="Q699" s="219">
        <v>0</v>
      </c>
      <c r="R699" s="219">
        <f>Q699*H699</f>
        <v>0</v>
      </c>
      <c r="S699" s="219">
        <v>0</v>
      </c>
      <c r="T699" s="220">
        <f>S699*H699</f>
        <v>0</v>
      </c>
      <c r="U699" s="34"/>
      <c r="V699" s="34"/>
      <c r="W699" s="34"/>
      <c r="X699" s="34"/>
      <c r="Y699" s="34"/>
      <c r="Z699" s="34"/>
      <c r="AA699" s="34"/>
      <c r="AB699" s="34"/>
      <c r="AC699" s="34"/>
      <c r="AD699" s="34"/>
      <c r="AE699" s="34"/>
      <c r="AR699" s="221" t="s">
        <v>207</v>
      </c>
      <c r="AT699" s="221" t="s">
        <v>197</v>
      </c>
      <c r="AU699" s="221" t="s">
        <v>85</v>
      </c>
      <c r="AY699" s="17" t="s">
        <v>194</v>
      </c>
      <c r="BE699" s="222">
        <f>IF(N699="základní",J699,0)</f>
        <v>0</v>
      </c>
      <c r="BF699" s="222">
        <f>IF(N699="snížená",J699,0)</f>
        <v>0</v>
      </c>
      <c r="BG699" s="222">
        <f>IF(N699="zákl. přenesená",J699,0)</f>
        <v>0</v>
      </c>
      <c r="BH699" s="222">
        <f>IF(N699="sníž. přenesená",J699,0)</f>
        <v>0</v>
      </c>
      <c r="BI699" s="222">
        <f>IF(N699="nulová",J699,0)</f>
        <v>0</v>
      </c>
      <c r="BJ699" s="17" t="s">
        <v>83</v>
      </c>
      <c r="BK699" s="222">
        <f>ROUND(I699*H699,2)</f>
        <v>0</v>
      </c>
      <c r="BL699" s="17" t="s">
        <v>207</v>
      </c>
      <c r="BM699" s="221" t="s">
        <v>4835</v>
      </c>
    </row>
    <row r="700" spans="1:65" s="2" customFormat="1" ht="39">
      <c r="A700" s="34"/>
      <c r="B700" s="35"/>
      <c r="C700" s="36"/>
      <c r="D700" s="223" t="s">
        <v>203</v>
      </c>
      <c r="E700" s="36"/>
      <c r="F700" s="224" t="s">
        <v>4744</v>
      </c>
      <c r="G700" s="36"/>
      <c r="H700" s="36"/>
      <c r="I700" s="122"/>
      <c r="J700" s="36"/>
      <c r="K700" s="36"/>
      <c r="L700" s="39"/>
      <c r="M700" s="225"/>
      <c r="N700" s="226"/>
      <c r="O700" s="71"/>
      <c r="P700" s="71"/>
      <c r="Q700" s="71"/>
      <c r="R700" s="71"/>
      <c r="S700" s="71"/>
      <c r="T700" s="72"/>
      <c r="U700" s="34"/>
      <c r="V700" s="34"/>
      <c r="W700" s="34"/>
      <c r="X700" s="34"/>
      <c r="Y700" s="34"/>
      <c r="Z700" s="34"/>
      <c r="AA700" s="34"/>
      <c r="AB700" s="34"/>
      <c r="AC700" s="34"/>
      <c r="AD700" s="34"/>
      <c r="AE700" s="34"/>
      <c r="AT700" s="17" t="s">
        <v>203</v>
      </c>
      <c r="AU700" s="17" t="s">
        <v>85</v>
      </c>
    </row>
    <row r="701" spans="1:65" s="2" customFormat="1" ht="24" customHeight="1">
      <c r="A701" s="34"/>
      <c r="B701" s="35"/>
      <c r="C701" s="209" t="s">
        <v>1575</v>
      </c>
      <c r="D701" s="209" t="s">
        <v>197</v>
      </c>
      <c r="E701" s="210" t="s">
        <v>4836</v>
      </c>
      <c r="F701" s="211" t="s">
        <v>4756</v>
      </c>
      <c r="G701" s="212" t="s">
        <v>240</v>
      </c>
      <c r="H701" s="213">
        <v>1</v>
      </c>
      <c r="I701" s="214"/>
      <c r="J701" s="215">
        <f>ROUND(I701*H701,2)</f>
        <v>0</v>
      </c>
      <c r="K701" s="216"/>
      <c r="L701" s="39"/>
      <c r="M701" s="217" t="s">
        <v>1</v>
      </c>
      <c r="N701" s="218" t="s">
        <v>40</v>
      </c>
      <c r="O701" s="71"/>
      <c r="P701" s="219">
        <f>O701*H701</f>
        <v>0</v>
      </c>
      <c r="Q701" s="219">
        <v>0</v>
      </c>
      <c r="R701" s="219">
        <f>Q701*H701</f>
        <v>0</v>
      </c>
      <c r="S701" s="219">
        <v>0</v>
      </c>
      <c r="T701" s="220">
        <f>S701*H701</f>
        <v>0</v>
      </c>
      <c r="U701" s="34"/>
      <c r="V701" s="34"/>
      <c r="W701" s="34"/>
      <c r="X701" s="34"/>
      <c r="Y701" s="34"/>
      <c r="Z701" s="34"/>
      <c r="AA701" s="34"/>
      <c r="AB701" s="34"/>
      <c r="AC701" s="34"/>
      <c r="AD701" s="34"/>
      <c r="AE701" s="34"/>
      <c r="AR701" s="221" t="s">
        <v>207</v>
      </c>
      <c r="AT701" s="221" t="s">
        <v>197</v>
      </c>
      <c r="AU701" s="221" t="s">
        <v>85</v>
      </c>
      <c r="AY701" s="17" t="s">
        <v>194</v>
      </c>
      <c r="BE701" s="222">
        <f>IF(N701="základní",J701,0)</f>
        <v>0</v>
      </c>
      <c r="BF701" s="222">
        <f>IF(N701="snížená",J701,0)</f>
        <v>0</v>
      </c>
      <c r="BG701" s="222">
        <f>IF(N701="zákl. přenesená",J701,0)</f>
        <v>0</v>
      </c>
      <c r="BH701" s="222">
        <f>IF(N701="sníž. přenesená",J701,0)</f>
        <v>0</v>
      </c>
      <c r="BI701" s="222">
        <f>IF(N701="nulová",J701,0)</f>
        <v>0</v>
      </c>
      <c r="BJ701" s="17" t="s">
        <v>83</v>
      </c>
      <c r="BK701" s="222">
        <f>ROUND(I701*H701,2)</f>
        <v>0</v>
      </c>
      <c r="BL701" s="17" t="s">
        <v>207</v>
      </c>
      <c r="BM701" s="221" t="s">
        <v>4837</v>
      </c>
    </row>
    <row r="702" spans="1:65" s="2" customFormat="1" ht="39">
      <c r="A702" s="34"/>
      <c r="B702" s="35"/>
      <c r="C702" s="36"/>
      <c r="D702" s="223" t="s">
        <v>203</v>
      </c>
      <c r="E702" s="36"/>
      <c r="F702" s="224" t="s">
        <v>4744</v>
      </c>
      <c r="G702" s="36"/>
      <c r="H702" s="36"/>
      <c r="I702" s="122"/>
      <c r="J702" s="36"/>
      <c r="K702" s="36"/>
      <c r="L702" s="39"/>
      <c r="M702" s="225"/>
      <c r="N702" s="226"/>
      <c r="O702" s="71"/>
      <c r="P702" s="71"/>
      <c r="Q702" s="71"/>
      <c r="R702" s="71"/>
      <c r="S702" s="71"/>
      <c r="T702" s="72"/>
      <c r="U702" s="34"/>
      <c r="V702" s="34"/>
      <c r="W702" s="34"/>
      <c r="X702" s="34"/>
      <c r="Y702" s="34"/>
      <c r="Z702" s="34"/>
      <c r="AA702" s="34"/>
      <c r="AB702" s="34"/>
      <c r="AC702" s="34"/>
      <c r="AD702" s="34"/>
      <c r="AE702" s="34"/>
      <c r="AT702" s="17" t="s">
        <v>203</v>
      </c>
      <c r="AU702" s="17" t="s">
        <v>85</v>
      </c>
    </row>
    <row r="703" spans="1:65" s="2" customFormat="1" ht="24" customHeight="1">
      <c r="A703" s="34"/>
      <c r="B703" s="35"/>
      <c r="C703" s="209" t="s">
        <v>1578</v>
      </c>
      <c r="D703" s="209" t="s">
        <v>197</v>
      </c>
      <c r="E703" s="210" t="s">
        <v>4838</v>
      </c>
      <c r="F703" s="211" t="s">
        <v>4839</v>
      </c>
      <c r="G703" s="212" t="s">
        <v>240</v>
      </c>
      <c r="H703" s="213">
        <v>1</v>
      </c>
      <c r="I703" s="214"/>
      <c r="J703" s="215">
        <f>ROUND(I703*H703,2)</f>
        <v>0</v>
      </c>
      <c r="K703" s="216"/>
      <c r="L703" s="39"/>
      <c r="M703" s="217" t="s">
        <v>1</v>
      </c>
      <c r="N703" s="218" t="s">
        <v>40</v>
      </c>
      <c r="O703" s="71"/>
      <c r="P703" s="219">
        <f>O703*H703</f>
        <v>0</v>
      </c>
      <c r="Q703" s="219">
        <v>0</v>
      </c>
      <c r="R703" s="219">
        <f>Q703*H703</f>
        <v>0</v>
      </c>
      <c r="S703" s="219">
        <v>0</v>
      </c>
      <c r="T703" s="220">
        <f>S703*H703</f>
        <v>0</v>
      </c>
      <c r="U703" s="34"/>
      <c r="V703" s="34"/>
      <c r="W703" s="34"/>
      <c r="X703" s="34"/>
      <c r="Y703" s="34"/>
      <c r="Z703" s="34"/>
      <c r="AA703" s="34"/>
      <c r="AB703" s="34"/>
      <c r="AC703" s="34"/>
      <c r="AD703" s="34"/>
      <c r="AE703" s="34"/>
      <c r="AR703" s="221" t="s">
        <v>207</v>
      </c>
      <c r="AT703" s="221" t="s">
        <v>197</v>
      </c>
      <c r="AU703" s="221" t="s">
        <v>85</v>
      </c>
      <c r="AY703" s="17" t="s">
        <v>194</v>
      </c>
      <c r="BE703" s="222">
        <f>IF(N703="základní",J703,0)</f>
        <v>0</v>
      </c>
      <c r="BF703" s="222">
        <f>IF(N703="snížená",J703,0)</f>
        <v>0</v>
      </c>
      <c r="BG703" s="222">
        <f>IF(N703="zákl. přenesená",J703,0)</f>
        <v>0</v>
      </c>
      <c r="BH703" s="222">
        <f>IF(N703="sníž. přenesená",J703,0)</f>
        <v>0</v>
      </c>
      <c r="BI703" s="222">
        <f>IF(N703="nulová",J703,0)</f>
        <v>0</v>
      </c>
      <c r="BJ703" s="17" t="s">
        <v>83</v>
      </c>
      <c r="BK703" s="222">
        <f>ROUND(I703*H703,2)</f>
        <v>0</v>
      </c>
      <c r="BL703" s="17" t="s">
        <v>207</v>
      </c>
      <c r="BM703" s="221" t="s">
        <v>4840</v>
      </c>
    </row>
    <row r="704" spans="1:65" s="2" customFormat="1" ht="39">
      <c r="A704" s="34"/>
      <c r="B704" s="35"/>
      <c r="C704" s="36"/>
      <c r="D704" s="223" t="s">
        <v>203</v>
      </c>
      <c r="E704" s="36"/>
      <c r="F704" s="224" t="s">
        <v>4744</v>
      </c>
      <c r="G704" s="36"/>
      <c r="H704" s="36"/>
      <c r="I704" s="122"/>
      <c r="J704" s="36"/>
      <c r="K704" s="36"/>
      <c r="L704" s="39"/>
      <c r="M704" s="225"/>
      <c r="N704" s="226"/>
      <c r="O704" s="71"/>
      <c r="P704" s="71"/>
      <c r="Q704" s="71"/>
      <c r="R704" s="71"/>
      <c r="S704" s="71"/>
      <c r="T704" s="72"/>
      <c r="U704" s="34"/>
      <c r="V704" s="34"/>
      <c r="W704" s="34"/>
      <c r="X704" s="34"/>
      <c r="Y704" s="34"/>
      <c r="Z704" s="34"/>
      <c r="AA704" s="34"/>
      <c r="AB704" s="34"/>
      <c r="AC704" s="34"/>
      <c r="AD704" s="34"/>
      <c r="AE704" s="34"/>
      <c r="AT704" s="17" t="s">
        <v>203</v>
      </c>
      <c r="AU704" s="17" t="s">
        <v>85</v>
      </c>
    </row>
    <row r="705" spans="1:65" s="2" customFormat="1" ht="24" customHeight="1">
      <c r="A705" s="34"/>
      <c r="B705" s="35"/>
      <c r="C705" s="209" t="s">
        <v>1581</v>
      </c>
      <c r="D705" s="209" t="s">
        <v>197</v>
      </c>
      <c r="E705" s="210" t="s">
        <v>4841</v>
      </c>
      <c r="F705" s="211" t="s">
        <v>4764</v>
      </c>
      <c r="G705" s="212" t="s">
        <v>240</v>
      </c>
      <c r="H705" s="213">
        <v>1</v>
      </c>
      <c r="I705" s="214"/>
      <c r="J705" s="215">
        <f>ROUND(I705*H705,2)</f>
        <v>0</v>
      </c>
      <c r="K705" s="216"/>
      <c r="L705" s="39"/>
      <c r="M705" s="217" t="s">
        <v>1</v>
      </c>
      <c r="N705" s="218" t="s">
        <v>40</v>
      </c>
      <c r="O705" s="71"/>
      <c r="P705" s="219">
        <f>O705*H705</f>
        <v>0</v>
      </c>
      <c r="Q705" s="219">
        <v>0</v>
      </c>
      <c r="R705" s="219">
        <f>Q705*H705</f>
        <v>0</v>
      </c>
      <c r="S705" s="219">
        <v>0</v>
      </c>
      <c r="T705" s="220">
        <f>S705*H705</f>
        <v>0</v>
      </c>
      <c r="U705" s="34"/>
      <c r="V705" s="34"/>
      <c r="W705" s="34"/>
      <c r="X705" s="34"/>
      <c r="Y705" s="34"/>
      <c r="Z705" s="34"/>
      <c r="AA705" s="34"/>
      <c r="AB705" s="34"/>
      <c r="AC705" s="34"/>
      <c r="AD705" s="34"/>
      <c r="AE705" s="34"/>
      <c r="AR705" s="221" t="s">
        <v>207</v>
      </c>
      <c r="AT705" s="221" t="s">
        <v>197</v>
      </c>
      <c r="AU705" s="221" t="s">
        <v>85</v>
      </c>
      <c r="AY705" s="17" t="s">
        <v>194</v>
      </c>
      <c r="BE705" s="222">
        <f>IF(N705="základní",J705,0)</f>
        <v>0</v>
      </c>
      <c r="BF705" s="222">
        <f>IF(N705="snížená",J705,0)</f>
        <v>0</v>
      </c>
      <c r="BG705" s="222">
        <f>IF(N705="zákl. přenesená",J705,0)</f>
        <v>0</v>
      </c>
      <c r="BH705" s="222">
        <f>IF(N705="sníž. přenesená",J705,0)</f>
        <v>0</v>
      </c>
      <c r="BI705" s="222">
        <f>IF(N705="nulová",J705,0)</f>
        <v>0</v>
      </c>
      <c r="BJ705" s="17" t="s">
        <v>83</v>
      </c>
      <c r="BK705" s="222">
        <f>ROUND(I705*H705,2)</f>
        <v>0</v>
      </c>
      <c r="BL705" s="17" t="s">
        <v>207</v>
      </c>
      <c r="BM705" s="221" t="s">
        <v>4842</v>
      </c>
    </row>
    <row r="706" spans="1:65" s="2" customFormat="1" ht="39">
      <c r="A706" s="34"/>
      <c r="B706" s="35"/>
      <c r="C706" s="36"/>
      <c r="D706" s="223" t="s">
        <v>203</v>
      </c>
      <c r="E706" s="36"/>
      <c r="F706" s="224" t="s">
        <v>4744</v>
      </c>
      <c r="G706" s="36"/>
      <c r="H706" s="36"/>
      <c r="I706" s="122"/>
      <c r="J706" s="36"/>
      <c r="K706" s="36"/>
      <c r="L706" s="39"/>
      <c r="M706" s="225"/>
      <c r="N706" s="226"/>
      <c r="O706" s="71"/>
      <c r="P706" s="71"/>
      <c r="Q706" s="71"/>
      <c r="R706" s="71"/>
      <c r="S706" s="71"/>
      <c r="T706" s="72"/>
      <c r="U706" s="34"/>
      <c r="V706" s="34"/>
      <c r="W706" s="34"/>
      <c r="X706" s="34"/>
      <c r="Y706" s="34"/>
      <c r="Z706" s="34"/>
      <c r="AA706" s="34"/>
      <c r="AB706" s="34"/>
      <c r="AC706" s="34"/>
      <c r="AD706" s="34"/>
      <c r="AE706" s="34"/>
      <c r="AT706" s="17" t="s">
        <v>203</v>
      </c>
      <c r="AU706" s="17" t="s">
        <v>85</v>
      </c>
    </row>
    <row r="707" spans="1:65" s="2" customFormat="1" ht="24" customHeight="1">
      <c r="A707" s="34"/>
      <c r="B707" s="35"/>
      <c r="C707" s="209" t="s">
        <v>1585</v>
      </c>
      <c r="D707" s="209" t="s">
        <v>197</v>
      </c>
      <c r="E707" s="210" t="s">
        <v>4843</v>
      </c>
      <c r="F707" s="211" t="s">
        <v>4791</v>
      </c>
      <c r="G707" s="212" t="s">
        <v>240</v>
      </c>
      <c r="H707" s="213">
        <v>1</v>
      </c>
      <c r="I707" s="214"/>
      <c r="J707" s="215">
        <f>ROUND(I707*H707,2)</f>
        <v>0</v>
      </c>
      <c r="K707" s="216"/>
      <c r="L707" s="39"/>
      <c r="M707" s="217" t="s">
        <v>1</v>
      </c>
      <c r="N707" s="218" t="s">
        <v>40</v>
      </c>
      <c r="O707" s="71"/>
      <c r="P707" s="219">
        <f>O707*H707</f>
        <v>0</v>
      </c>
      <c r="Q707" s="219">
        <v>0</v>
      </c>
      <c r="R707" s="219">
        <f>Q707*H707</f>
        <v>0</v>
      </c>
      <c r="S707" s="219">
        <v>0</v>
      </c>
      <c r="T707" s="220">
        <f>S707*H707</f>
        <v>0</v>
      </c>
      <c r="U707" s="34"/>
      <c r="V707" s="34"/>
      <c r="W707" s="34"/>
      <c r="X707" s="34"/>
      <c r="Y707" s="34"/>
      <c r="Z707" s="34"/>
      <c r="AA707" s="34"/>
      <c r="AB707" s="34"/>
      <c r="AC707" s="34"/>
      <c r="AD707" s="34"/>
      <c r="AE707" s="34"/>
      <c r="AR707" s="221" t="s">
        <v>207</v>
      </c>
      <c r="AT707" s="221" t="s">
        <v>197</v>
      </c>
      <c r="AU707" s="221" t="s">
        <v>85</v>
      </c>
      <c r="AY707" s="17" t="s">
        <v>194</v>
      </c>
      <c r="BE707" s="222">
        <f>IF(N707="základní",J707,0)</f>
        <v>0</v>
      </c>
      <c r="BF707" s="222">
        <f>IF(N707="snížená",J707,0)</f>
        <v>0</v>
      </c>
      <c r="BG707" s="222">
        <f>IF(N707="zákl. přenesená",J707,0)</f>
        <v>0</v>
      </c>
      <c r="BH707" s="222">
        <f>IF(N707="sníž. přenesená",J707,0)</f>
        <v>0</v>
      </c>
      <c r="BI707" s="222">
        <f>IF(N707="nulová",J707,0)</f>
        <v>0</v>
      </c>
      <c r="BJ707" s="17" t="s">
        <v>83</v>
      </c>
      <c r="BK707" s="222">
        <f>ROUND(I707*H707,2)</f>
        <v>0</v>
      </c>
      <c r="BL707" s="17" t="s">
        <v>207</v>
      </c>
      <c r="BM707" s="221" t="s">
        <v>4844</v>
      </c>
    </row>
    <row r="708" spans="1:65" s="2" customFormat="1" ht="39">
      <c r="A708" s="34"/>
      <c r="B708" s="35"/>
      <c r="C708" s="36"/>
      <c r="D708" s="223" t="s">
        <v>203</v>
      </c>
      <c r="E708" s="36"/>
      <c r="F708" s="224" t="s">
        <v>4744</v>
      </c>
      <c r="G708" s="36"/>
      <c r="H708" s="36"/>
      <c r="I708" s="122"/>
      <c r="J708" s="36"/>
      <c r="K708" s="36"/>
      <c r="L708" s="39"/>
      <c r="M708" s="225"/>
      <c r="N708" s="226"/>
      <c r="O708" s="71"/>
      <c r="P708" s="71"/>
      <c r="Q708" s="71"/>
      <c r="R708" s="71"/>
      <c r="S708" s="71"/>
      <c r="T708" s="72"/>
      <c r="U708" s="34"/>
      <c r="V708" s="34"/>
      <c r="W708" s="34"/>
      <c r="X708" s="34"/>
      <c r="Y708" s="34"/>
      <c r="Z708" s="34"/>
      <c r="AA708" s="34"/>
      <c r="AB708" s="34"/>
      <c r="AC708" s="34"/>
      <c r="AD708" s="34"/>
      <c r="AE708" s="34"/>
      <c r="AT708" s="17" t="s">
        <v>203</v>
      </c>
      <c r="AU708" s="17" t="s">
        <v>85</v>
      </c>
    </row>
    <row r="709" spans="1:65" s="2" customFormat="1" ht="24" customHeight="1">
      <c r="A709" s="34"/>
      <c r="B709" s="35"/>
      <c r="C709" s="209" t="s">
        <v>1588</v>
      </c>
      <c r="D709" s="209" t="s">
        <v>197</v>
      </c>
      <c r="E709" s="210" t="s">
        <v>4845</v>
      </c>
      <c r="F709" s="211" t="s">
        <v>4742</v>
      </c>
      <c r="G709" s="212" t="s">
        <v>240</v>
      </c>
      <c r="H709" s="213">
        <v>1</v>
      </c>
      <c r="I709" s="214"/>
      <c r="J709" s="215">
        <f>ROUND(I709*H709,2)</f>
        <v>0</v>
      </c>
      <c r="K709" s="216"/>
      <c r="L709" s="39"/>
      <c r="M709" s="217" t="s">
        <v>1</v>
      </c>
      <c r="N709" s="218" t="s">
        <v>40</v>
      </c>
      <c r="O709" s="71"/>
      <c r="P709" s="219">
        <f>O709*H709</f>
        <v>0</v>
      </c>
      <c r="Q709" s="219">
        <v>0</v>
      </c>
      <c r="R709" s="219">
        <f>Q709*H709</f>
        <v>0</v>
      </c>
      <c r="S709" s="219">
        <v>0</v>
      </c>
      <c r="T709" s="220">
        <f>S709*H709</f>
        <v>0</v>
      </c>
      <c r="U709" s="34"/>
      <c r="V709" s="34"/>
      <c r="W709" s="34"/>
      <c r="X709" s="34"/>
      <c r="Y709" s="34"/>
      <c r="Z709" s="34"/>
      <c r="AA709" s="34"/>
      <c r="AB709" s="34"/>
      <c r="AC709" s="34"/>
      <c r="AD709" s="34"/>
      <c r="AE709" s="34"/>
      <c r="AR709" s="221" t="s">
        <v>207</v>
      </c>
      <c r="AT709" s="221" t="s">
        <v>197</v>
      </c>
      <c r="AU709" s="221" t="s">
        <v>85</v>
      </c>
      <c r="AY709" s="17" t="s">
        <v>194</v>
      </c>
      <c r="BE709" s="222">
        <f>IF(N709="základní",J709,0)</f>
        <v>0</v>
      </c>
      <c r="BF709" s="222">
        <f>IF(N709="snížená",J709,0)</f>
        <v>0</v>
      </c>
      <c r="BG709" s="222">
        <f>IF(N709="zákl. přenesená",J709,0)</f>
        <v>0</v>
      </c>
      <c r="BH709" s="222">
        <f>IF(N709="sníž. přenesená",J709,0)</f>
        <v>0</v>
      </c>
      <c r="BI709" s="222">
        <f>IF(N709="nulová",J709,0)</f>
        <v>0</v>
      </c>
      <c r="BJ709" s="17" t="s">
        <v>83</v>
      </c>
      <c r="BK709" s="222">
        <f>ROUND(I709*H709,2)</f>
        <v>0</v>
      </c>
      <c r="BL709" s="17" t="s">
        <v>207</v>
      </c>
      <c r="BM709" s="221" t="s">
        <v>4846</v>
      </c>
    </row>
    <row r="710" spans="1:65" s="2" customFormat="1" ht="39">
      <c r="A710" s="34"/>
      <c r="B710" s="35"/>
      <c r="C710" s="36"/>
      <c r="D710" s="223" t="s">
        <v>203</v>
      </c>
      <c r="E710" s="36"/>
      <c r="F710" s="224" t="s">
        <v>4744</v>
      </c>
      <c r="G710" s="36"/>
      <c r="H710" s="36"/>
      <c r="I710" s="122"/>
      <c r="J710" s="36"/>
      <c r="K710" s="36"/>
      <c r="L710" s="39"/>
      <c r="M710" s="225"/>
      <c r="N710" s="226"/>
      <c r="O710" s="71"/>
      <c r="P710" s="71"/>
      <c r="Q710" s="71"/>
      <c r="R710" s="71"/>
      <c r="S710" s="71"/>
      <c r="T710" s="72"/>
      <c r="U710" s="34"/>
      <c r="V710" s="34"/>
      <c r="W710" s="34"/>
      <c r="X710" s="34"/>
      <c r="Y710" s="34"/>
      <c r="Z710" s="34"/>
      <c r="AA710" s="34"/>
      <c r="AB710" s="34"/>
      <c r="AC710" s="34"/>
      <c r="AD710" s="34"/>
      <c r="AE710" s="34"/>
      <c r="AT710" s="17" t="s">
        <v>203</v>
      </c>
      <c r="AU710" s="17" t="s">
        <v>85</v>
      </c>
    </row>
    <row r="711" spans="1:65" s="2" customFormat="1" ht="24" customHeight="1">
      <c r="A711" s="34"/>
      <c r="B711" s="35"/>
      <c r="C711" s="209" t="s">
        <v>1591</v>
      </c>
      <c r="D711" s="209" t="s">
        <v>197</v>
      </c>
      <c r="E711" s="210" t="s">
        <v>4847</v>
      </c>
      <c r="F711" s="211" t="s">
        <v>4807</v>
      </c>
      <c r="G711" s="212" t="s">
        <v>240</v>
      </c>
      <c r="H711" s="213">
        <v>1</v>
      </c>
      <c r="I711" s="214"/>
      <c r="J711" s="215">
        <f>ROUND(I711*H711,2)</f>
        <v>0</v>
      </c>
      <c r="K711" s="216"/>
      <c r="L711" s="39"/>
      <c r="M711" s="217" t="s">
        <v>1</v>
      </c>
      <c r="N711" s="218" t="s">
        <v>40</v>
      </c>
      <c r="O711" s="71"/>
      <c r="P711" s="219">
        <f>O711*H711</f>
        <v>0</v>
      </c>
      <c r="Q711" s="219">
        <v>0</v>
      </c>
      <c r="R711" s="219">
        <f>Q711*H711</f>
        <v>0</v>
      </c>
      <c r="S711" s="219">
        <v>0</v>
      </c>
      <c r="T711" s="220">
        <f>S711*H711</f>
        <v>0</v>
      </c>
      <c r="U711" s="34"/>
      <c r="V711" s="34"/>
      <c r="W711" s="34"/>
      <c r="X711" s="34"/>
      <c r="Y711" s="34"/>
      <c r="Z711" s="34"/>
      <c r="AA711" s="34"/>
      <c r="AB711" s="34"/>
      <c r="AC711" s="34"/>
      <c r="AD711" s="34"/>
      <c r="AE711" s="34"/>
      <c r="AR711" s="221" t="s">
        <v>207</v>
      </c>
      <c r="AT711" s="221" t="s">
        <v>197</v>
      </c>
      <c r="AU711" s="221" t="s">
        <v>85</v>
      </c>
      <c r="AY711" s="17" t="s">
        <v>194</v>
      </c>
      <c r="BE711" s="222">
        <f>IF(N711="základní",J711,0)</f>
        <v>0</v>
      </c>
      <c r="BF711" s="222">
        <f>IF(N711="snížená",J711,0)</f>
        <v>0</v>
      </c>
      <c r="BG711" s="222">
        <f>IF(N711="zákl. přenesená",J711,0)</f>
        <v>0</v>
      </c>
      <c r="BH711" s="222">
        <f>IF(N711="sníž. přenesená",J711,0)</f>
        <v>0</v>
      </c>
      <c r="BI711" s="222">
        <f>IF(N711="nulová",J711,0)</f>
        <v>0</v>
      </c>
      <c r="BJ711" s="17" t="s">
        <v>83</v>
      </c>
      <c r="BK711" s="222">
        <f>ROUND(I711*H711,2)</f>
        <v>0</v>
      </c>
      <c r="BL711" s="17" t="s">
        <v>207</v>
      </c>
      <c r="BM711" s="221" t="s">
        <v>4848</v>
      </c>
    </row>
    <row r="712" spans="1:65" s="2" customFormat="1" ht="39">
      <c r="A712" s="34"/>
      <c r="B712" s="35"/>
      <c r="C712" s="36"/>
      <c r="D712" s="223" t="s">
        <v>203</v>
      </c>
      <c r="E712" s="36"/>
      <c r="F712" s="224" t="s">
        <v>4744</v>
      </c>
      <c r="G712" s="36"/>
      <c r="H712" s="36"/>
      <c r="I712" s="122"/>
      <c r="J712" s="36"/>
      <c r="K712" s="36"/>
      <c r="L712" s="39"/>
      <c r="M712" s="225"/>
      <c r="N712" s="226"/>
      <c r="O712" s="71"/>
      <c r="P712" s="71"/>
      <c r="Q712" s="71"/>
      <c r="R712" s="71"/>
      <c r="S712" s="71"/>
      <c r="T712" s="72"/>
      <c r="U712" s="34"/>
      <c r="V712" s="34"/>
      <c r="W712" s="34"/>
      <c r="X712" s="34"/>
      <c r="Y712" s="34"/>
      <c r="Z712" s="34"/>
      <c r="AA712" s="34"/>
      <c r="AB712" s="34"/>
      <c r="AC712" s="34"/>
      <c r="AD712" s="34"/>
      <c r="AE712" s="34"/>
      <c r="AT712" s="17" t="s">
        <v>203</v>
      </c>
      <c r="AU712" s="17" t="s">
        <v>85</v>
      </c>
    </row>
    <row r="713" spans="1:65" s="2" customFormat="1" ht="24" customHeight="1">
      <c r="A713" s="34"/>
      <c r="B713" s="35"/>
      <c r="C713" s="209" t="s">
        <v>1594</v>
      </c>
      <c r="D713" s="209" t="s">
        <v>197</v>
      </c>
      <c r="E713" s="210" t="s">
        <v>4849</v>
      </c>
      <c r="F713" s="211" t="s">
        <v>4756</v>
      </c>
      <c r="G713" s="212" t="s">
        <v>240</v>
      </c>
      <c r="H713" s="213">
        <v>1</v>
      </c>
      <c r="I713" s="214"/>
      <c r="J713" s="215">
        <f>ROUND(I713*H713,2)</f>
        <v>0</v>
      </c>
      <c r="K713" s="216"/>
      <c r="L713" s="39"/>
      <c r="M713" s="217" t="s">
        <v>1</v>
      </c>
      <c r="N713" s="218" t="s">
        <v>40</v>
      </c>
      <c r="O713" s="71"/>
      <c r="P713" s="219">
        <f>O713*H713</f>
        <v>0</v>
      </c>
      <c r="Q713" s="219">
        <v>0</v>
      </c>
      <c r="R713" s="219">
        <f>Q713*H713</f>
        <v>0</v>
      </c>
      <c r="S713" s="219">
        <v>0</v>
      </c>
      <c r="T713" s="220">
        <f>S713*H713</f>
        <v>0</v>
      </c>
      <c r="U713" s="34"/>
      <c r="V713" s="34"/>
      <c r="W713" s="34"/>
      <c r="X713" s="34"/>
      <c r="Y713" s="34"/>
      <c r="Z713" s="34"/>
      <c r="AA713" s="34"/>
      <c r="AB713" s="34"/>
      <c r="AC713" s="34"/>
      <c r="AD713" s="34"/>
      <c r="AE713" s="34"/>
      <c r="AR713" s="221" t="s">
        <v>207</v>
      </c>
      <c r="AT713" s="221" t="s">
        <v>197</v>
      </c>
      <c r="AU713" s="221" t="s">
        <v>85</v>
      </c>
      <c r="AY713" s="17" t="s">
        <v>194</v>
      </c>
      <c r="BE713" s="222">
        <f>IF(N713="základní",J713,0)</f>
        <v>0</v>
      </c>
      <c r="BF713" s="222">
        <f>IF(N713="snížená",J713,0)</f>
        <v>0</v>
      </c>
      <c r="BG713" s="222">
        <f>IF(N713="zákl. přenesená",J713,0)</f>
        <v>0</v>
      </c>
      <c r="BH713" s="222">
        <f>IF(N713="sníž. přenesená",J713,0)</f>
        <v>0</v>
      </c>
      <c r="BI713" s="222">
        <f>IF(N713="nulová",J713,0)</f>
        <v>0</v>
      </c>
      <c r="BJ713" s="17" t="s">
        <v>83</v>
      </c>
      <c r="BK713" s="222">
        <f>ROUND(I713*H713,2)</f>
        <v>0</v>
      </c>
      <c r="BL713" s="17" t="s">
        <v>207</v>
      </c>
      <c r="BM713" s="221" t="s">
        <v>4850</v>
      </c>
    </row>
    <row r="714" spans="1:65" s="2" customFormat="1" ht="39">
      <c r="A714" s="34"/>
      <c r="B714" s="35"/>
      <c r="C714" s="36"/>
      <c r="D714" s="223" t="s">
        <v>203</v>
      </c>
      <c r="E714" s="36"/>
      <c r="F714" s="224" t="s">
        <v>4744</v>
      </c>
      <c r="G714" s="36"/>
      <c r="H714" s="36"/>
      <c r="I714" s="122"/>
      <c r="J714" s="36"/>
      <c r="K714" s="36"/>
      <c r="L714" s="39"/>
      <c r="M714" s="225"/>
      <c r="N714" s="226"/>
      <c r="O714" s="71"/>
      <c r="P714" s="71"/>
      <c r="Q714" s="71"/>
      <c r="R714" s="71"/>
      <c r="S714" s="71"/>
      <c r="T714" s="72"/>
      <c r="U714" s="34"/>
      <c r="V714" s="34"/>
      <c r="W714" s="34"/>
      <c r="X714" s="34"/>
      <c r="Y714" s="34"/>
      <c r="Z714" s="34"/>
      <c r="AA714" s="34"/>
      <c r="AB714" s="34"/>
      <c r="AC714" s="34"/>
      <c r="AD714" s="34"/>
      <c r="AE714" s="34"/>
      <c r="AT714" s="17" t="s">
        <v>203</v>
      </c>
      <c r="AU714" s="17" t="s">
        <v>85</v>
      </c>
    </row>
    <row r="715" spans="1:65" s="2" customFormat="1" ht="24" customHeight="1">
      <c r="A715" s="34"/>
      <c r="B715" s="35"/>
      <c r="C715" s="209" t="s">
        <v>1598</v>
      </c>
      <c r="D715" s="209" t="s">
        <v>197</v>
      </c>
      <c r="E715" s="210" t="s">
        <v>4851</v>
      </c>
      <c r="F715" s="211" t="s">
        <v>4742</v>
      </c>
      <c r="G715" s="212" t="s">
        <v>240</v>
      </c>
      <c r="H715" s="213">
        <v>1</v>
      </c>
      <c r="I715" s="214"/>
      <c r="J715" s="215">
        <f>ROUND(I715*H715,2)</f>
        <v>0</v>
      </c>
      <c r="K715" s="216"/>
      <c r="L715" s="39"/>
      <c r="M715" s="217" t="s">
        <v>1</v>
      </c>
      <c r="N715" s="218" t="s">
        <v>40</v>
      </c>
      <c r="O715" s="71"/>
      <c r="P715" s="219">
        <f>O715*H715</f>
        <v>0</v>
      </c>
      <c r="Q715" s="219">
        <v>0</v>
      </c>
      <c r="R715" s="219">
        <f>Q715*H715</f>
        <v>0</v>
      </c>
      <c r="S715" s="219">
        <v>0</v>
      </c>
      <c r="T715" s="220">
        <f>S715*H715</f>
        <v>0</v>
      </c>
      <c r="U715" s="34"/>
      <c r="V715" s="34"/>
      <c r="W715" s="34"/>
      <c r="X715" s="34"/>
      <c r="Y715" s="34"/>
      <c r="Z715" s="34"/>
      <c r="AA715" s="34"/>
      <c r="AB715" s="34"/>
      <c r="AC715" s="34"/>
      <c r="AD715" s="34"/>
      <c r="AE715" s="34"/>
      <c r="AR715" s="221" t="s">
        <v>207</v>
      </c>
      <c r="AT715" s="221" t="s">
        <v>197</v>
      </c>
      <c r="AU715" s="221" t="s">
        <v>85</v>
      </c>
      <c r="AY715" s="17" t="s">
        <v>194</v>
      </c>
      <c r="BE715" s="222">
        <f>IF(N715="základní",J715,0)</f>
        <v>0</v>
      </c>
      <c r="BF715" s="222">
        <f>IF(N715="snížená",J715,0)</f>
        <v>0</v>
      </c>
      <c r="BG715" s="222">
        <f>IF(N715="zákl. přenesená",J715,0)</f>
        <v>0</v>
      </c>
      <c r="BH715" s="222">
        <f>IF(N715="sníž. přenesená",J715,0)</f>
        <v>0</v>
      </c>
      <c r="BI715" s="222">
        <f>IF(N715="nulová",J715,0)</f>
        <v>0</v>
      </c>
      <c r="BJ715" s="17" t="s">
        <v>83</v>
      </c>
      <c r="BK715" s="222">
        <f>ROUND(I715*H715,2)</f>
        <v>0</v>
      </c>
      <c r="BL715" s="17" t="s">
        <v>207</v>
      </c>
      <c r="BM715" s="221" t="s">
        <v>4852</v>
      </c>
    </row>
    <row r="716" spans="1:65" s="2" customFormat="1" ht="39">
      <c r="A716" s="34"/>
      <c r="B716" s="35"/>
      <c r="C716" s="36"/>
      <c r="D716" s="223" t="s">
        <v>203</v>
      </c>
      <c r="E716" s="36"/>
      <c r="F716" s="224" t="s">
        <v>4744</v>
      </c>
      <c r="G716" s="36"/>
      <c r="H716" s="36"/>
      <c r="I716" s="122"/>
      <c r="J716" s="36"/>
      <c r="K716" s="36"/>
      <c r="L716" s="39"/>
      <c r="M716" s="225"/>
      <c r="N716" s="226"/>
      <c r="O716" s="71"/>
      <c r="P716" s="71"/>
      <c r="Q716" s="71"/>
      <c r="R716" s="71"/>
      <c r="S716" s="71"/>
      <c r="T716" s="72"/>
      <c r="U716" s="34"/>
      <c r="V716" s="34"/>
      <c r="W716" s="34"/>
      <c r="X716" s="34"/>
      <c r="Y716" s="34"/>
      <c r="Z716" s="34"/>
      <c r="AA716" s="34"/>
      <c r="AB716" s="34"/>
      <c r="AC716" s="34"/>
      <c r="AD716" s="34"/>
      <c r="AE716" s="34"/>
      <c r="AT716" s="17" t="s">
        <v>203</v>
      </c>
      <c r="AU716" s="17" t="s">
        <v>85</v>
      </c>
    </row>
    <row r="717" spans="1:65" s="2" customFormat="1" ht="24" customHeight="1">
      <c r="A717" s="34"/>
      <c r="B717" s="35"/>
      <c r="C717" s="209" t="s">
        <v>1602</v>
      </c>
      <c r="D717" s="209" t="s">
        <v>197</v>
      </c>
      <c r="E717" s="210" t="s">
        <v>4853</v>
      </c>
      <c r="F717" s="211" t="s">
        <v>4742</v>
      </c>
      <c r="G717" s="212" t="s">
        <v>240</v>
      </c>
      <c r="H717" s="213">
        <v>1</v>
      </c>
      <c r="I717" s="214"/>
      <c r="J717" s="215">
        <f>ROUND(I717*H717,2)</f>
        <v>0</v>
      </c>
      <c r="K717" s="216"/>
      <c r="L717" s="39"/>
      <c r="M717" s="217" t="s">
        <v>1</v>
      </c>
      <c r="N717" s="218" t="s">
        <v>40</v>
      </c>
      <c r="O717" s="71"/>
      <c r="P717" s="219">
        <f>O717*H717</f>
        <v>0</v>
      </c>
      <c r="Q717" s="219">
        <v>0</v>
      </c>
      <c r="R717" s="219">
        <f>Q717*H717</f>
        <v>0</v>
      </c>
      <c r="S717" s="219">
        <v>0</v>
      </c>
      <c r="T717" s="220">
        <f>S717*H717</f>
        <v>0</v>
      </c>
      <c r="U717" s="34"/>
      <c r="V717" s="34"/>
      <c r="W717" s="34"/>
      <c r="X717" s="34"/>
      <c r="Y717" s="34"/>
      <c r="Z717" s="34"/>
      <c r="AA717" s="34"/>
      <c r="AB717" s="34"/>
      <c r="AC717" s="34"/>
      <c r="AD717" s="34"/>
      <c r="AE717" s="34"/>
      <c r="AR717" s="221" t="s">
        <v>207</v>
      </c>
      <c r="AT717" s="221" t="s">
        <v>197</v>
      </c>
      <c r="AU717" s="221" t="s">
        <v>85</v>
      </c>
      <c r="AY717" s="17" t="s">
        <v>194</v>
      </c>
      <c r="BE717" s="222">
        <f>IF(N717="základní",J717,0)</f>
        <v>0</v>
      </c>
      <c r="BF717" s="222">
        <f>IF(N717="snížená",J717,0)</f>
        <v>0</v>
      </c>
      <c r="BG717" s="222">
        <f>IF(N717="zákl. přenesená",J717,0)</f>
        <v>0</v>
      </c>
      <c r="BH717" s="222">
        <f>IF(N717="sníž. přenesená",J717,0)</f>
        <v>0</v>
      </c>
      <c r="BI717" s="222">
        <f>IF(N717="nulová",J717,0)</f>
        <v>0</v>
      </c>
      <c r="BJ717" s="17" t="s">
        <v>83</v>
      </c>
      <c r="BK717" s="222">
        <f>ROUND(I717*H717,2)</f>
        <v>0</v>
      </c>
      <c r="BL717" s="17" t="s">
        <v>207</v>
      </c>
      <c r="BM717" s="221" t="s">
        <v>4854</v>
      </c>
    </row>
    <row r="718" spans="1:65" s="2" customFormat="1" ht="39">
      <c r="A718" s="34"/>
      <c r="B718" s="35"/>
      <c r="C718" s="36"/>
      <c r="D718" s="223" t="s">
        <v>203</v>
      </c>
      <c r="E718" s="36"/>
      <c r="F718" s="224" t="s">
        <v>4744</v>
      </c>
      <c r="G718" s="36"/>
      <c r="H718" s="36"/>
      <c r="I718" s="122"/>
      <c r="J718" s="36"/>
      <c r="K718" s="36"/>
      <c r="L718" s="39"/>
      <c r="M718" s="225"/>
      <c r="N718" s="226"/>
      <c r="O718" s="71"/>
      <c r="P718" s="71"/>
      <c r="Q718" s="71"/>
      <c r="R718" s="71"/>
      <c r="S718" s="71"/>
      <c r="T718" s="72"/>
      <c r="U718" s="34"/>
      <c r="V718" s="34"/>
      <c r="W718" s="34"/>
      <c r="X718" s="34"/>
      <c r="Y718" s="34"/>
      <c r="Z718" s="34"/>
      <c r="AA718" s="34"/>
      <c r="AB718" s="34"/>
      <c r="AC718" s="34"/>
      <c r="AD718" s="34"/>
      <c r="AE718" s="34"/>
      <c r="AT718" s="17" t="s">
        <v>203</v>
      </c>
      <c r="AU718" s="17" t="s">
        <v>85</v>
      </c>
    </row>
    <row r="719" spans="1:65" s="2" customFormat="1" ht="24" customHeight="1">
      <c r="A719" s="34"/>
      <c r="B719" s="35"/>
      <c r="C719" s="209" t="s">
        <v>1606</v>
      </c>
      <c r="D719" s="209" t="s">
        <v>197</v>
      </c>
      <c r="E719" s="210" t="s">
        <v>4855</v>
      </c>
      <c r="F719" s="211" t="s">
        <v>4807</v>
      </c>
      <c r="G719" s="212" t="s">
        <v>240</v>
      </c>
      <c r="H719" s="213">
        <v>1</v>
      </c>
      <c r="I719" s="214"/>
      <c r="J719" s="215">
        <f>ROUND(I719*H719,2)</f>
        <v>0</v>
      </c>
      <c r="K719" s="216"/>
      <c r="L719" s="39"/>
      <c r="M719" s="217" t="s">
        <v>1</v>
      </c>
      <c r="N719" s="218" t="s">
        <v>40</v>
      </c>
      <c r="O719" s="71"/>
      <c r="P719" s="219">
        <f>O719*H719</f>
        <v>0</v>
      </c>
      <c r="Q719" s="219">
        <v>0</v>
      </c>
      <c r="R719" s="219">
        <f>Q719*H719</f>
        <v>0</v>
      </c>
      <c r="S719" s="219">
        <v>0</v>
      </c>
      <c r="T719" s="220">
        <f>S719*H719</f>
        <v>0</v>
      </c>
      <c r="U719" s="34"/>
      <c r="V719" s="34"/>
      <c r="W719" s="34"/>
      <c r="X719" s="34"/>
      <c r="Y719" s="34"/>
      <c r="Z719" s="34"/>
      <c r="AA719" s="34"/>
      <c r="AB719" s="34"/>
      <c r="AC719" s="34"/>
      <c r="AD719" s="34"/>
      <c r="AE719" s="34"/>
      <c r="AR719" s="221" t="s">
        <v>207</v>
      </c>
      <c r="AT719" s="221" t="s">
        <v>197</v>
      </c>
      <c r="AU719" s="221" t="s">
        <v>85</v>
      </c>
      <c r="AY719" s="17" t="s">
        <v>194</v>
      </c>
      <c r="BE719" s="222">
        <f>IF(N719="základní",J719,0)</f>
        <v>0</v>
      </c>
      <c r="BF719" s="222">
        <f>IF(N719="snížená",J719,0)</f>
        <v>0</v>
      </c>
      <c r="BG719" s="222">
        <f>IF(N719="zákl. přenesená",J719,0)</f>
        <v>0</v>
      </c>
      <c r="BH719" s="222">
        <f>IF(N719="sníž. přenesená",J719,0)</f>
        <v>0</v>
      </c>
      <c r="BI719" s="222">
        <f>IF(N719="nulová",J719,0)</f>
        <v>0</v>
      </c>
      <c r="BJ719" s="17" t="s">
        <v>83</v>
      </c>
      <c r="BK719" s="222">
        <f>ROUND(I719*H719,2)</f>
        <v>0</v>
      </c>
      <c r="BL719" s="17" t="s">
        <v>207</v>
      </c>
      <c r="BM719" s="221" t="s">
        <v>4856</v>
      </c>
    </row>
    <row r="720" spans="1:65" s="2" customFormat="1" ht="39">
      <c r="A720" s="34"/>
      <c r="B720" s="35"/>
      <c r="C720" s="36"/>
      <c r="D720" s="223" t="s">
        <v>203</v>
      </c>
      <c r="E720" s="36"/>
      <c r="F720" s="224" t="s">
        <v>4744</v>
      </c>
      <c r="G720" s="36"/>
      <c r="H720" s="36"/>
      <c r="I720" s="122"/>
      <c r="J720" s="36"/>
      <c r="K720" s="36"/>
      <c r="L720" s="39"/>
      <c r="M720" s="225"/>
      <c r="N720" s="226"/>
      <c r="O720" s="71"/>
      <c r="P720" s="71"/>
      <c r="Q720" s="71"/>
      <c r="R720" s="71"/>
      <c r="S720" s="71"/>
      <c r="T720" s="72"/>
      <c r="U720" s="34"/>
      <c r="V720" s="34"/>
      <c r="W720" s="34"/>
      <c r="X720" s="34"/>
      <c r="Y720" s="34"/>
      <c r="Z720" s="34"/>
      <c r="AA720" s="34"/>
      <c r="AB720" s="34"/>
      <c r="AC720" s="34"/>
      <c r="AD720" s="34"/>
      <c r="AE720" s="34"/>
      <c r="AT720" s="17" t="s">
        <v>203</v>
      </c>
      <c r="AU720" s="17" t="s">
        <v>85</v>
      </c>
    </row>
    <row r="721" spans="1:65" s="2" customFormat="1" ht="24" customHeight="1">
      <c r="A721" s="34"/>
      <c r="B721" s="35"/>
      <c r="C721" s="209" t="s">
        <v>1609</v>
      </c>
      <c r="D721" s="209" t="s">
        <v>197</v>
      </c>
      <c r="E721" s="210" t="s">
        <v>4857</v>
      </c>
      <c r="F721" s="211" t="s">
        <v>4756</v>
      </c>
      <c r="G721" s="212" t="s">
        <v>240</v>
      </c>
      <c r="H721" s="213">
        <v>1</v>
      </c>
      <c r="I721" s="214"/>
      <c r="J721" s="215">
        <f>ROUND(I721*H721,2)</f>
        <v>0</v>
      </c>
      <c r="K721" s="216"/>
      <c r="L721" s="39"/>
      <c r="M721" s="217" t="s">
        <v>1</v>
      </c>
      <c r="N721" s="218" t="s">
        <v>40</v>
      </c>
      <c r="O721" s="71"/>
      <c r="P721" s="219">
        <f>O721*H721</f>
        <v>0</v>
      </c>
      <c r="Q721" s="219">
        <v>0</v>
      </c>
      <c r="R721" s="219">
        <f>Q721*H721</f>
        <v>0</v>
      </c>
      <c r="S721" s="219">
        <v>0</v>
      </c>
      <c r="T721" s="220">
        <f>S721*H721</f>
        <v>0</v>
      </c>
      <c r="U721" s="34"/>
      <c r="V721" s="34"/>
      <c r="W721" s="34"/>
      <c r="X721" s="34"/>
      <c r="Y721" s="34"/>
      <c r="Z721" s="34"/>
      <c r="AA721" s="34"/>
      <c r="AB721" s="34"/>
      <c r="AC721" s="34"/>
      <c r="AD721" s="34"/>
      <c r="AE721" s="34"/>
      <c r="AR721" s="221" t="s">
        <v>207</v>
      </c>
      <c r="AT721" s="221" t="s">
        <v>197</v>
      </c>
      <c r="AU721" s="221" t="s">
        <v>85</v>
      </c>
      <c r="AY721" s="17" t="s">
        <v>194</v>
      </c>
      <c r="BE721" s="222">
        <f>IF(N721="základní",J721,0)</f>
        <v>0</v>
      </c>
      <c r="BF721" s="222">
        <f>IF(N721="snížená",J721,0)</f>
        <v>0</v>
      </c>
      <c r="BG721" s="222">
        <f>IF(N721="zákl. přenesená",J721,0)</f>
        <v>0</v>
      </c>
      <c r="BH721" s="222">
        <f>IF(N721="sníž. přenesená",J721,0)</f>
        <v>0</v>
      </c>
      <c r="BI721" s="222">
        <f>IF(N721="nulová",J721,0)</f>
        <v>0</v>
      </c>
      <c r="BJ721" s="17" t="s">
        <v>83</v>
      </c>
      <c r="BK721" s="222">
        <f>ROUND(I721*H721,2)</f>
        <v>0</v>
      </c>
      <c r="BL721" s="17" t="s">
        <v>207</v>
      </c>
      <c r="BM721" s="221" t="s">
        <v>4858</v>
      </c>
    </row>
    <row r="722" spans="1:65" s="2" customFormat="1" ht="39">
      <c r="A722" s="34"/>
      <c r="B722" s="35"/>
      <c r="C722" s="36"/>
      <c r="D722" s="223" t="s">
        <v>203</v>
      </c>
      <c r="E722" s="36"/>
      <c r="F722" s="224" t="s">
        <v>4744</v>
      </c>
      <c r="G722" s="36"/>
      <c r="H722" s="36"/>
      <c r="I722" s="122"/>
      <c r="J722" s="36"/>
      <c r="K722" s="36"/>
      <c r="L722" s="39"/>
      <c r="M722" s="225"/>
      <c r="N722" s="226"/>
      <c r="O722" s="71"/>
      <c r="P722" s="71"/>
      <c r="Q722" s="71"/>
      <c r="R722" s="71"/>
      <c r="S722" s="71"/>
      <c r="T722" s="72"/>
      <c r="U722" s="34"/>
      <c r="V722" s="34"/>
      <c r="W722" s="34"/>
      <c r="X722" s="34"/>
      <c r="Y722" s="34"/>
      <c r="Z722" s="34"/>
      <c r="AA722" s="34"/>
      <c r="AB722" s="34"/>
      <c r="AC722" s="34"/>
      <c r="AD722" s="34"/>
      <c r="AE722" s="34"/>
      <c r="AT722" s="17" t="s">
        <v>203</v>
      </c>
      <c r="AU722" s="17" t="s">
        <v>85</v>
      </c>
    </row>
    <row r="723" spans="1:65" s="2" customFormat="1" ht="24" customHeight="1">
      <c r="A723" s="34"/>
      <c r="B723" s="35"/>
      <c r="C723" s="209" t="s">
        <v>1613</v>
      </c>
      <c r="D723" s="209" t="s">
        <v>197</v>
      </c>
      <c r="E723" s="210" t="s">
        <v>4859</v>
      </c>
      <c r="F723" s="211" t="s">
        <v>4791</v>
      </c>
      <c r="G723" s="212" t="s">
        <v>240</v>
      </c>
      <c r="H723" s="213">
        <v>1</v>
      </c>
      <c r="I723" s="214"/>
      <c r="J723" s="215">
        <f>ROUND(I723*H723,2)</f>
        <v>0</v>
      </c>
      <c r="K723" s="216"/>
      <c r="L723" s="39"/>
      <c r="M723" s="217" t="s">
        <v>1</v>
      </c>
      <c r="N723" s="218" t="s">
        <v>40</v>
      </c>
      <c r="O723" s="71"/>
      <c r="P723" s="219">
        <f>O723*H723</f>
        <v>0</v>
      </c>
      <c r="Q723" s="219">
        <v>0</v>
      </c>
      <c r="R723" s="219">
        <f>Q723*H723</f>
        <v>0</v>
      </c>
      <c r="S723" s="219">
        <v>0</v>
      </c>
      <c r="T723" s="220">
        <f>S723*H723</f>
        <v>0</v>
      </c>
      <c r="U723" s="34"/>
      <c r="V723" s="34"/>
      <c r="W723" s="34"/>
      <c r="X723" s="34"/>
      <c r="Y723" s="34"/>
      <c r="Z723" s="34"/>
      <c r="AA723" s="34"/>
      <c r="AB723" s="34"/>
      <c r="AC723" s="34"/>
      <c r="AD723" s="34"/>
      <c r="AE723" s="34"/>
      <c r="AR723" s="221" t="s">
        <v>207</v>
      </c>
      <c r="AT723" s="221" t="s">
        <v>197</v>
      </c>
      <c r="AU723" s="221" t="s">
        <v>85</v>
      </c>
      <c r="AY723" s="17" t="s">
        <v>194</v>
      </c>
      <c r="BE723" s="222">
        <f>IF(N723="základní",J723,0)</f>
        <v>0</v>
      </c>
      <c r="BF723" s="222">
        <f>IF(N723="snížená",J723,0)</f>
        <v>0</v>
      </c>
      <c r="BG723" s="222">
        <f>IF(N723="zákl. přenesená",J723,0)</f>
        <v>0</v>
      </c>
      <c r="BH723" s="222">
        <f>IF(N723="sníž. přenesená",J723,0)</f>
        <v>0</v>
      </c>
      <c r="BI723" s="222">
        <f>IF(N723="nulová",J723,0)</f>
        <v>0</v>
      </c>
      <c r="BJ723" s="17" t="s">
        <v>83</v>
      </c>
      <c r="BK723" s="222">
        <f>ROUND(I723*H723,2)</f>
        <v>0</v>
      </c>
      <c r="BL723" s="17" t="s">
        <v>207</v>
      </c>
      <c r="BM723" s="221" t="s">
        <v>4860</v>
      </c>
    </row>
    <row r="724" spans="1:65" s="2" customFormat="1" ht="39">
      <c r="A724" s="34"/>
      <c r="B724" s="35"/>
      <c r="C724" s="36"/>
      <c r="D724" s="223" t="s">
        <v>203</v>
      </c>
      <c r="E724" s="36"/>
      <c r="F724" s="224" t="s">
        <v>4744</v>
      </c>
      <c r="G724" s="36"/>
      <c r="H724" s="36"/>
      <c r="I724" s="122"/>
      <c r="J724" s="36"/>
      <c r="K724" s="36"/>
      <c r="L724" s="39"/>
      <c r="M724" s="225"/>
      <c r="N724" s="226"/>
      <c r="O724" s="71"/>
      <c r="P724" s="71"/>
      <c r="Q724" s="71"/>
      <c r="R724" s="71"/>
      <c r="S724" s="71"/>
      <c r="T724" s="72"/>
      <c r="U724" s="34"/>
      <c r="V724" s="34"/>
      <c r="W724" s="34"/>
      <c r="X724" s="34"/>
      <c r="Y724" s="34"/>
      <c r="Z724" s="34"/>
      <c r="AA724" s="34"/>
      <c r="AB724" s="34"/>
      <c r="AC724" s="34"/>
      <c r="AD724" s="34"/>
      <c r="AE724" s="34"/>
      <c r="AT724" s="17" t="s">
        <v>203</v>
      </c>
      <c r="AU724" s="17" t="s">
        <v>85</v>
      </c>
    </row>
    <row r="725" spans="1:65" s="2" customFormat="1" ht="24" customHeight="1">
      <c r="A725" s="34"/>
      <c r="B725" s="35"/>
      <c r="C725" s="209" t="s">
        <v>1616</v>
      </c>
      <c r="D725" s="209" t="s">
        <v>197</v>
      </c>
      <c r="E725" s="210" t="s">
        <v>4861</v>
      </c>
      <c r="F725" s="211" t="s">
        <v>4791</v>
      </c>
      <c r="G725" s="212" t="s">
        <v>240</v>
      </c>
      <c r="H725" s="213">
        <v>1</v>
      </c>
      <c r="I725" s="214"/>
      <c r="J725" s="215">
        <f>ROUND(I725*H725,2)</f>
        <v>0</v>
      </c>
      <c r="K725" s="216"/>
      <c r="L725" s="39"/>
      <c r="M725" s="217" t="s">
        <v>1</v>
      </c>
      <c r="N725" s="218" t="s">
        <v>40</v>
      </c>
      <c r="O725" s="71"/>
      <c r="P725" s="219">
        <f>O725*H725</f>
        <v>0</v>
      </c>
      <c r="Q725" s="219">
        <v>0</v>
      </c>
      <c r="R725" s="219">
        <f>Q725*H725</f>
        <v>0</v>
      </c>
      <c r="S725" s="219">
        <v>0</v>
      </c>
      <c r="T725" s="220">
        <f>S725*H725</f>
        <v>0</v>
      </c>
      <c r="U725" s="34"/>
      <c r="V725" s="34"/>
      <c r="W725" s="34"/>
      <c r="X725" s="34"/>
      <c r="Y725" s="34"/>
      <c r="Z725" s="34"/>
      <c r="AA725" s="34"/>
      <c r="AB725" s="34"/>
      <c r="AC725" s="34"/>
      <c r="AD725" s="34"/>
      <c r="AE725" s="34"/>
      <c r="AR725" s="221" t="s">
        <v>207</v>
      </c>
      <c r="AT725" s="221" t="s">
        <v>197</v>
      </c>
      <c r="AU725" s="221" t="s">
        <v>85</v>
      </c>
      <c r="AY725" s="17" t="s">
        <v>194</v>
      </c>
      <c r="BE725" s="222">
        <f>IF(N725="základní",J725,0)</f>
        <v>0</v>
      </c>
      <c r="BF725" s="222">
        <f>IF(N725="snížená",J725,0)</f>
        <v>0</v>
      </c>
      <c r="BG725" s="222">
        <f>IF(N725="zákl. přenesená",J725,0)</f>
        <v>0</v>
      </c>
      <c r="BH725" s="222">
        <f>IF(N725="sníž. přenesená",J725,0)</f>
        <v>0</v>
      </c>
      <c r="BI725" s="222">
        <f>IF(N725="nulová",J725,0)</f>
        <v>0</v>
      </c>
      <c r="BJ725" s="17" t="s">
        <v>83</v>
      </c>
      <c r="BK725" s="222">
        <f>ROUND(I725*H725,2)</f>
        <v>0</v>
      </c>
      <c r="BL725" s="17" t="s">
        <v>207</v>
      </c>
      <c r="BM725" s="221" t="s">
        <v>4862</v>
      </c>
    </row>
    <row r="726" spans="1:65" s="2" customFormat="1" ht="39">
      <c r="A726" s="34"/>
      <c r="B726" s="35"/>
      <c r="C726" s="36"/>
      <c r="D726" s="223" t="s">
        <v>203</v>
      </c>
      <c r="E726" s="36"/>
      <c r="F726" s="224" t="s">
        <v>4744</v>
      </c>
      <c r="G726" s="36"/>
      <c r="H726" s="36"/>
      <c r="I726" s="122"/>
      <c r="J726" s="36"/>
      <c r="K726" s="36"/>
      <c r="L726" s="39"/>
      <c r="M726" s="225"/>
      <c r="N726" s="226"/>
      <c r="O726" s="71"/>
      <c r="P726" s="71"/>
      <c r="Q726" s="71"/>
      <c r="R726" s="71"/>
      <c r="S726" s="71"/>
      <c r="T726" s="72"/>
      <c r="U726" s="34"/>
      <c r="V726" s="34"/>
      <c r="W726" s="34"/>
      <c r="X726" s="34"/>
      <c r="Y726" s="34"/>
      <c r="Z726" s="34"/>
      <c r="AA726" s="34"/>
      <c r="AB726" s="34"/>
      <c r="AC726" s="34"/>
      <c r="AD726" s="34"/>
      <c r="AE726" s="34"/>
      <c r="AT726" s="17" t="s">
        <v>203</v>
      </c>
      <c r="AU726" s="17" t="s">
        <v>85</v>
      </c>
    </row>
    <row r="727" spans="1:65" s="2" customFormat="1" ht="24" customHeight="1">
      <c r="A727" s="34"/>
      <c r="B727" s="35"/>
      <c r="C727" s="209" t="s">
        <v>1619</v>
      </c>
      <c r="D727" s="209" t="s">
        <v>197</v>
      </c>
      <c r="E727" s="210" t="s">
        <v>4863</v>
      </c>
      <c r="F727" s="211" t="s">
        <v>4748</v>
      </c>
      <c r="G727" s="212" t="s">
        <v>240</v>
      </c>
      <c r="H727" s="213">
        <v>1</v>
      </c>
      <c r="I727" s="214"/>
      <c r="J727" s="215">
        <f>ROUND(I727*H727,2)</f>
        <v>0</v>
      </c>
      <c r="K727" s="216"/>
      <c r="L727" s="39"/>
      <c r="M727" s="217" t="s">
        <v>1</v>
      </c>
      <c r="N727" s="218" t="s">
        <v>40</v>
      </c>
      <c r="O727" s="71"/>
      <c r="P727" s="219">
        <f>O727*H727</f>
        <v>0</v>
      </c>
      <c r="Q727" s="219">
        <v>0</v>
      </c>
      <c r="R727" s="219">
        <f>Q727*H727</f>
        <v>0</v>
      </c>
      <c r="S727" s="219">
        <v>0</v>
      </c>
      <c r="T727" s="220">
        <f>S727*H727</f>
        <v>0</v>
      </c>
      <c r="U727" s="34"/>
      <c r="V727" s="34"/>
      <c r="W727" s="34"/>
      <c r="X727" s="34"/>
      <c r="Y727" s="34"/>
      <c r="Z727" s="34"/>
      <c r="AA727" s="34"/>
      <c r="AB727" s="34"/>
      <c r="AC727" s="34"/>
      <c r="AD727" s="34"/>
      <c r="AE727" s="34"/>
      <c r="AR727" s="221" t="s">
        <v>207</v>
      </c>
      <c r="AT727" s="221" t="s">
        <v>197</v>
      </c>
      <c r="AU727" s="221" t="s">
        <v>85</v>
      </c>
      <c r="AY727" s="17" t="s">
        <v>194</v>
      </c>
      <c r="BE727" s="222">
        <f>IF(N727="základní",J727,0)</f>
        <v>0</v>
      </c>
      <c r="BF727" s="222">
        <f>IF(N727="snížená",J727,0)</f>
        <v>0</v>
      </c>
      <c r="BG727" s="222">
        <f>IF(N727="zákl. přenesená",J727,0)</f>
        <v>0</v>
      </c>
      <c r="BH727" s="222">
        <f>IF(N727="sníž. přenesená",J727,0)</f>
        <v>0</v>
      </c>
      <c r="BI727" s="222">
        <f>IF(N727="nulová",J727,0)</f>
        <v>0</v>
      </c>
      <c r="BJ727" s="17" t="s">
        <v>83</v>
      </c>
      <c r="BK727" s="222">
        <f>ROUND(I727*H727,2)</f>
        <v>0</v>
      </c>
      <c r="BL727" s="17" t="s">
        <v>207</v>
      </c>
      <c r="BM727" s="221" t="s">
        <v>4864</v>
      </c>
    </row>
    <row r="728" spans="1:65" s="2" customFormat="1" ht="39">
      <c r="A728" s="34"/>
      <c r="B728" s="35"/>
      <c r="C728" s="36"/>
      <c r="D728" s="223" t="s">
        <v>203</v>
      </c>
      <c r="E728" s="36"/>
      <c r="F728" s="224" t="s">
        <v>4744</v>
      </c>
      <c r="G728" s="36"/>
      <c r="H728" s="36"/>
      <c r="I728" s="122"/>
      <c r="J728" s="36"/>
      <c r="K728" s="36"/>
      <c r="L728" s="39"/>
      <c r="M728" s="225"/>
      <c r="N728" s="226"/>
      <c r="O728" s="71"/>
      <c r="P728" s="71"/>
      <c r="Q728" s="71"/>
      <c r="R728" s="71"/>
      <c r="S728" s="71"/>
      <c r="T728" s="72"/>
      <c r="U728" s="34"/>
      <c r="V728" s="34"/>
      <c r="W728" s="34"/>
      <c r="X728" s="34"/>
      <c r="Y728" s="34"/>
      <c r="Z728" s="34"/>
      <c r="AA728" s="34"/>
      <c r="AB728" s="34"/>
      <c r="AC728" s="34"/>
      <c r="AD728" s="34"/>
      <c r="AE728" s="34"/>
      <c r="AT728" s="17" t="s">
        <v>203</v>
      </c>
      <c r="AU728" s="17" t="s">
        <v>85</v>
      </c>
    </row>
    <row r="729" spans="1:65" s="2" customFormat="1" ht="24" customHeight="1">
      <c r="A729" s="34"/>
      <c r="B729" s="35"/>
      <c r="C729" s="209" t="s">
        <v>1623</v>
      </c>
      <c r="D729" s="209" t="s">
        <v>197</v>
      </c>
      <c r="E729" s="210" t="s">
        <v>4865</v>
      </c>
      <c r="F729" s="211" t="s">
        <v>4764</v>
      </c>
      <c r="G729" s="212" t="s">
        <v>240</v>
      </c>
      <c r="H729" s="213">
        <v>1</v>
      </c>
      <c r="I729" s="214"/>
      <c r="J729" s="215">
        <f>ROUND(I729*H729,2)</f>
        <v>0</v>
      </c>
      <c r="K729" s="216"/>
      <c r="L729" s="39"/>
      <c r="M729" s="217" t="s">
        <v>1</v>
      </c>
      <c r="N729" s="218" t="s">
        <v>40</v>
      </c>
      <c r="O729" s="71"/>
      <c r="P729" s="219">
        <f>O729*H729</f>
        <v>0</v>
      </c>
      <c r="Q729" s="219">
        <v>0</v>
      </c>
      <c r="R729" s="219">
        <f>Q729*H729</f>
        <v>0</v>
      </c>
      <c r="S729" s="219">
        <v>0</v>
      </c>
      <c r="T729" s="220">
        <f>S729*H729</f>
        <v>0</v>
      </c>
      <c r="U729" s="34"/>
      <c r="V729" s="34"/>
      <c r="W729" s="34"/>
      <c r="X729" s="34"/>
      <c r="Y729" s="34"/>
      <c r="Z729" s="34"/>
      <c r="AA729" s="34"/>
      <c r="AB729" s="34"/>
      <c r="AC729" s="34"/>
      <c r="AD729" s="34"/>
      <c r="AE729" s="34"/>
      <c r="AR729" s="221" t="s">
        <v>207</v>
      </c>
      <c r="AT729" s="221" t="s">
        <v>197</v>
      </c>
      <c r="AU729" s="221" t="s">
        <v>85</v>
      </c>
      <c r="AY729" s="17" t="s">
        <v>194</v>
      </c>
      <c r="BE729" s="222">
        <f>IF(N729="základní",J729,0)</f>
        <v>0</v>
      </c>
      <c r="BF729" s="222">
        <f>IF(N729="snížená",J729,0)</f>
        <v>0</v>
      </c>
      <c r="BG729" s="222">
        <f>IF(N729="zákl. přenesená",J729,0)</f>
        <v>0</v>
      </c>
      <c r="BH729" s="222">
        <f>IF(N729="sníž. přenesená",J729,0)</f>
        <v>0</v>
      </c>
      <c r="BI729" s="222">
        <f>IF(N729="nulová",J729,0)</f>
        <v>0</v>
      </c>
      <c r="BJ729" s="17" t="s">
        <v>83</v>
      </c>
      <c r="BK729" s="222">
        <f>ROUND(I729*H729,2)</f>
        <v>0</v>
      </c>
      <c r="BL729" s="17" t="s">
        <v>207</v>
      </c>
      <c r="BM729" s="221" t="s">
        <v>4866</v>
      </c>
    </row>
    <row r="730" spans="1:65" s="2" customFormat="1" ht="39">
      <c r="A730" s="34"/>
      <c r="B730" s="35"/>
      <c r="C730" s="36"/>
      <c r="D730" s="223" t="s">
        <v>203</v>
      </c>
      <c r="E730" s="36"/>
      <c r="F730" s="224" t="s">
        <v>4744</v>
      </c>
      <c r="G730" s="36"/>
      <c r="H730" s="36"/>
      <c r="I730" s="122"/>
      <c r="J730" s="36"/>
      <c r="K730" s="36"/>
      <c r="L730" s="39"/>
      <c r="M730" s="225"/>
      <c r="N730" s="226"/>
      <c r="O730" s="71"/>
      <c r="P730" s="71"/>
      <c r="Q730" s="71"/>
      <c r="R730" s="71"/>
      <c r="S730" s="71"/>
      <c r="T730" s="72"/>
      <c r="U730" s="34"/>
      <c r="V730" s="34"/>
      <c r="W730" s="34"/>
      <c r="X730" s="34"/>
      <c r="Y730" s="34"/>
      <c r="Z730" s="34"/>
      <c r="AA730" s="34"/>
      <c r="AB730" s="34"/>
      <c r="AC730" s="34"/>
      <c r="AD730" s="34"/>
      <c r="AE730" s="34"/>
      <c r="AT730" s="17" t="s">
        <v>203</v>
      </c>
      <c r="AU730" s="17" t="s">
        <v>85</v>
      </c>
    </row>
    <row r="731" spans="1:65" s="2" customFormat="1" ht="24" customHeight="1">
      <c r="A731" s="34"/>
      <c r="B731" s="35"/>
      <c r="C731" s="209" t="s">
        <v>1626</v>
      </c>
      <c r="D731" s="209" t="s">
        <v>197</v>
      </c>
      <c r="E731" s="210" t="s">
        <v>4867</v>
      </c>
      <c r="F731" s="211" t="s">
        <v>4756</v>
      </c>
      <c r="G731" s="212" t="s">
        <v>240</v>
      </c>
      <c r="H731" s="213">
        <v>1</v>
      </c>
      <c r="I731" s="214"/>
      <c r="J731" s="215">
        <f>ROUND(I731*H731,2)</f>
        <v>0</v>
      </c>
      <c r="K731" s="216"/>
      <c r="L731" s="39"/>
      <c r="M731" s="217" t="s">
        <v>1</v>
      </c>
      <c r="N731" s="218" t="s">
        <v>40</v>
      </c>
      <c r="O731" s="71"/>
      <c r="P731" s="219">
        <f>O731*H731</f>
        <v>0</v>
      </c>
      <c r="Q731" s="219">
        <v>0</v>
      </c>
      <c r="R731" s="219">
        <f>Q731*H731</f>
        <v>0</v>
      </c>
      <c r="S731" s="219">
        <v>0</v>
      </c>
      <c r="T731" s="220">
        <f>S731*H731</f>
        <v>0</v>
      </c>
      <c r="U731" s="34"/>
      <c r="V731" s="34"/>
      <c r="W731" s="34"/>
      <c r="X731" s="34"/>
      <c r="Y731" s="34"/>
      <c r="Z731" s="34"/>
      <c r="AA731" s="34"/>
      <c r="AB731" s="34"/>
      <c r="AC731" s="34"/>
      <c r="AD731" s="34"/>
      <c r="AE731" s="34"/>
      <c r="AR731" s="221" t="s">
        <v>207</v>
      </c>
      <c r="AT731" s="221" t="s">
        <v>197</v>
      </c>
      <c r="AU731" s="221" t="s">
        <v>85</v>
      </c>
      <c r="AY731" s="17" t="s">
        <v>194</v>
      </c>
      <c r="BE731" s="222">
        <f>IF(N731="základní",J731,0)</f>
        <v>0</v>
      </c>
      <c r="BF731" s="222">
        <f>IF(N731="snížená",J731,0)</f>
        <v>0</v>
      </c>
      <c r="BG731" s="222">
        <f>IF(N731="zákl. přenesená",J731,0)</f>
        <v>0</v>
      </c>
      <c r="BH731" s="222">
        <f>IF(N731="sníž. přenesená",J731,0)</f>
        <v>0</v>
      </c>
      <c r="BI731" s="222">
        <f>IF(N731="nulová",J731,0)</f>
        <v>0</v>
      </c>
      <c r="BJ731" s="17" t="s">
        <v>83</v>
      </c>
      <c r="BK731" s="222">
        <f>ROUND(I731*H731,2)</f>
        <v>0</v>
      </c>
      <c r="BL731" s="17" t="s">
        <v>207</v>
      </c>
      <c r="BM731" s="221" t="s">
        <v>4868</v>
      </c>
    </row>
    <row r="732" spans="1:65" s="2" customFormat="1" ht="39">
      <c r="A732" s="34"/>
      <c r="B732" s="35"/>
      <c r="C732" s="36"/>
      <c r="D732" s="223" t="s">
        <v>203</v>
      </c>
      <c r="E732" s="36"/>
      <c r="F732" s="224" t="s">
        <v>4744</v>
      </c>
      <c r="G732" s="36"/>
      <c r="H732" s="36"/>
      <c r="I732" s="122"/>
      <c r="J732" s="36"/>
      <c r="K732" s="36"/>
      <c r="L732" s="39"/>
      <c r="M732" s="225"/>
      <c r="N732" s="226"/>
      <c r="O732" s="71"/>
      <c r="P732" s="71"/>
      <c r="Q732" s="71"/>
      <c r="R732" s="71"/>
      <c r="S732" s="71"/>
      <c r="T732" s="72"/>
      <c r="U732" s="34"/>
      <c r="V732" s="34"/>
      <c r="W732" s="34"/>
      <c r="X732" s="34"/>
      <c r="Y732" s="34"/>
      <c r="Z732" s="34"/>
      <c r="AA732" s="34"/>
      <c r="AB732" s="34"/>
      <c r="AC732" s="34"/>
      <c r="AD732" s="34"/>
      <c r="AE732" s="34"/>
      <c r="AT732" s="17" t="s">
        <v>203</v>
      </c>
      <c r="AU732" s="17" t="s">
        <v>85</v>
      </c>
    </row>
    <row r="733" spans="1:65" s="2" customFormat="1" ht="24" customHeight="1">
      <c r="A733" s="34"/>
      <c r="B733" s="35"/>
      <c r="C733" s="209" t="s">
        <v>1629</v>
      </c>
      <c r="D733" s="209" t="s">
        <v>197</v>
      </c>
      <c r="E733" s="210" t="s">
        <v>4869</v>
      </c>
      <c r="F733" s="211" t="s">
        <v>4756</v>
      </c>
      <c r="G733" s="212" t="s">
        <v>240</v>
      </c>
      <c r="H733" s="213">
        <v>1</v>
      </c>
      <c r="I733" s="214"/>
      <c r="J733" s="215">
        <f>ROUND(I733*H733,2)</f>
        <v>0</v>
      </c>
      <c r="K733" s="216"/>
      <c r="L733" s="39"/>
      <c r="M733" s="217" t="s">
        <v>1</v>
      </c>
      <c r="N733" s="218" t="s">
        <v>40</v>
      </c>
      <c r="O733" s="71"/>
      <c r="P733" s="219">
        <f>O733*H733</f>
        <v>0</v>
      </c>
      <c r="Q733" s="219">
        <v>0</v>
      </c>
      <c r="R733" s="219">
        <f>Q733*H733</f>
        <v>0</v>
      </c>
      <c r="S733" s="219">
        <v>0</v>
      </c>
      <c r="T733" s="220">
        <f>S733*H733</f>
        <v>0</v>
      </c>
      <c r="U733" s="34"/>
      <c r="V733" s="34"/>
      <c r="W733" s="34"/>
      <c r="X733" s="34"/>
      <c r="Y733" s="34"/>
      <c r="Z733" s="34"/>
      <c r="AA733" s="34"/>
      <c r="AB733" s="34"/>
      <c r="AC733" s="34"/>
      <c r="AD733" s="34"/>
      <c r="AE733" s="34"/>
      <c r="AR733" s="221" t="s">
        <v>207</v>
      </c>
      <c r="AT733" s="221" t="s">
        <v>197</v>
      </c>
      <c r="AU733" s="221" t="s">
        <v>85</v>
      </c>
      <c r="AY733" s="17" t="s">
        <v>194</v>
      </c>
      <c r="BE733" s="222">
        <f>IF(N733="základní",J733,0)</f>
        <v>0</v>
      </c>
      <c r="BF733" s="222">
        <f>IF(N733="snížená",J733,0)</f>
        <v>0</v>
      </c>
      <c r="BG733" s="222">
        <f>IF(N733="zákl. přenesená",J733,0)</f>
        <v>0</v>
      </c>
      <c r="BH733" s="222">
        <f>IF(N733="sníž. přenesená",J733,0)</f>
        <v>0</v>
      </c>
      <c r="BI733" s="222">
        <f>IF(N733="nulová",J733,0)</f>
        <v>0</v>
      </c>
      <c r="BJ733" s="17" t="s">
        <v>83</v>
      </c>
      <c r="BK733" s="222">
        <f>ROUND(I733*H733,2)</f>
        <v>0</v>
      </c>
      <c r="BL733" s="17" t="s">
        <v>207</v>
      </c>
      <c r="BM733" s="221" t="s">
        <v>4870</v>
      </c>
    </row>
    <row r="734" spans="1:65" s="2" customFormat="1" ht="39">
      <c r="A734" s="34"/>
      <c r="B734" s="35"/>
      <c r="C734" s="36"/>
      <c r="D734" s="223" t="s">
        <v>203</v>
      </c>
      <c r="E734" s="36"/>
      <c r="F734" s="224" t="s">
        <v>4744</v>
      </c>
      <c r="G734" s="36"/>
      <c r="H734" s="36"/>
      <c r="I734" s="122"/>
      <c r="J734" s="36"/>
      <c r="K734" s="36"/>
      <c r="L734" s="39"/>
      <c r="M734" s="225"/>
      <c r="N734" s="226"/>
      <c r="O734" s="71"/>
      <c r="P734" s="71"/>
      <c r="Q734" s="71"/>
      <c r="R734" s="71"/>
      <c r="S734" s="71"/>
      <c r="T734" s="72"/>
      <c r="U734" s="34"/>
      <c r="V734" s="34"/>
      <c r="W734" s="34"/>
      <c r="X734" s="34"/>
      <c r="Y734" s="34"/>
      <c r="Z734" s="34"/>
      <c r="AA734" s="34"/>
      <c r="AB734" s="34"/>
      <c r="AC734" s="34"/>
      <c r="AD734" s="34"/>
      <c r="AE734" s="34"/>
      <c r="AT734" s="17" t="s">
        <v>203</v>
      </c>
      <c r="AU734" s="17" t="s">
        <v>85</v>
      </c>
    </row>
    <row r="735" spans="1:65" s="2" customFormat="1" ht="24" customHeight="1">
      <c r="A735" s="34"/>
      <c r="B735" s="35"/>
      <c r="C735" s="209" t="s">
        <v>1632</v>
      </c>
      <c r="D735" s="209" t="s">
        <v>197</v>
      </c>
      <c r="E735" s="210" t="s">
        <v>4871</v>
      </c>
      <c r="F735" s="211" t="s">
        <v>4756</v>
      </c>
      <c r="G735" s="212" t="s">
        <v>240</v>
      </c>
      <c r="H735" s="213">
        <v>1</v>
      </c>
      <c r="I735" s="214"/>
      <c r="J735" s="215">
        <f>ROUND(I735*H735,2)</f>
        <v>0</v>
      </c>
      <c r="K735" s="216"/>
      <c r="L735" s="39"/>
      <c r="M735" s="217" t="s">
        <v>1</v>
      </c>
      <c r="N735" s="218" t="s">
        <v>40</v>
      </c>
      <c r="O735" s="71"/>
      <c r="P735" s="219">
        <f>O735*H735</f>
        <v>0</v>
      </c>
      <c r="Q735" s="219">
        <v>0</v>
      </c>
      <c r="R735" s="219">
        <f>Q735*H735</f>
        <v>0</v>
      </c>
      <c r="S735" s="219">
        <v>0</v>
      </c>
      <c r="T735" s="220">
        <f>S735*H735</f>
        <v>0</v>
      </c>
      <c r="U735" s="34"/>
      <c r="V735" s="34"/>
      <c r="W735" s="34"/>
      <c r="X735" s="34"/>
      <c r="Y735" s="34"/>
      <c r="Z735" s="34"/>
      <c r="AA735" s="34"/>
      <c r="AB735" s="34"/>
      <c r="AC735" s="34"/>
      <c r="AD735" s="34"/>
      <c r="AE735" s="34"/>
      <c r="AR735" s="221" t="s">
        <v>207</v>
      </c>
      <c r="AT735" s="221" t="s">
        <v>197</v>
      </c>
      <c r="AU735" s="221" t="s">
        <v>85</v>
      </c>
      <c r="AY735" s="17" t="s">
        <v>194</v>
      </c>
      <c r="BE735" s="222">
        <f>IF(N735="základní",J735,0)</f>
        <v>0</v>
      </c>
      <c r="BF735" s="222">
        <f>IF(N735="snížená",J735,0)</f>
        <v>0</v>
      </c>
      <c r="BG735" s="222">
        <f>IF(N735="zákl. přenesená",J735,0)</f>
        <v>0</v>
      </c>
      <c r="BH735" s="222">
        <f>IF(N735="sníž. přenesená",J735,0)</f>
        <v>0</v>
      </c>
      <c r="BI735" s="222">
        <f>IF(N735="nulová",J735,0)</f>
        <v>0</v>
      </c>
      <c r="BJ735" s="17" t="s">
        <v>83</v>
      </c>
      <c r="BK735" s="222">
        <f>ROUND(I735*H735,2)</f>
        <v>0</v>
      </c>
      <c r="BL735" s="17" t="s">
        <v>207</v>
      </c>
      <c r="BM735" s="221" t="s">
        <v>4872</v>
      </c>
    </row>
    <row r="736" spans="1:65" s="2" customFormat="1" ht="39">
      <c r="A736" s="34"/>
      <c r="B736" s="35"/>
      <c r="C736" s="36"/>
      <c r="D736" s="223" t="s">
        <v>203</v>
      </c>
      <c r="E736" s="36"/>
      <c r="F736" s="224" t="s">
        <v>4744</v>
      </c>
      <c r="G736" s="36"/>
      <c r="H736" s="36"/>
      <c r="I736" s="122"/>
      <c r="J736" s="36"/>
      <c r="K736" s="36"/>
      <c r="L736" s="39"/>
      <c r="M736" s="225"/>
      <c r="N736" s="226"/>
      <c r="O736" s="71"/>
      <c r="P736" s="71"/>
      <c r="Q736" s="71"/>
      <c r="R736" s="71"/>
      <c r="S736" s="71"/>
      <c r="T736" s="72"/>
      <c r="U736" s="34"/>
      <c r="V736" s="34"/>
      <c r="W736" s="34"/>
      <c r="X736" s="34"/>
      <c r="Y736" s="34"/>
      <c r="Z736" s="34"/>
      <c r="AA736" s="34"/>
      <c r="AB736" s="34"/>
      <c r="AC736" s="34"/>
      <c r="AD736" s="34"/>
      <c r="AE736" s="34"/>
      <c r="AT736" s="17" t="s">
        <v>203</v>
      </c>
      <c r="AU736" s="17" t="s">
        <v>85</v>
      </c>
    </row>
    <row r="737" spans="1:65" s="2" customFormat="1" ht="24" customHeight="1">
      <c r="A737" s="34"/>
      <c r="B737" s="35"/>
      <c r="C737" s="209" t="s">
        <v>1635</v>
      </c>
      <c r="D737" s="209" t="s">
        <v>197</v>
      </c>
      <c r="E737" s="210" t="s">
        <v>4873</v>
      </c>
      <c r="F737" s="211" t="s">
        <v>4742</v>
      </c>
      <c r="G737" s="212" t="s">
        <v>240</v>
      </c>
      <c r="H737" s="213">
        <v>1</v>
      </c>
      <c r="I737" s="214"/>
      <c r="J737" s="215">
        <f>ROUND(I737*H737,2)</f>
        <v>0</v>
      </c>
      <c r="K737" s="216"/>
      <c r="L737" s="39"/>
      <c r="M737" s="217" t="s">
        <v>1</v>
      </c>
      <c r="N737" s="218" t="s">
        <v>40</v>
      </c>
      <c r="O737" s="71"/>
      <c r="P737" s="219">
        <f>O737*H737</f>
        <v>0</v>
      </c>
      <c r="Q737" s="219">
        <v>0</v>
      </c>
      <c r="R737" s="219">
        <f>Q737*H737</f>
        <v>0</v>
      </c>
      <c r="S737" s="219">
        <v>0</v>
      </c>
      <c r="T737" s="220">
        <f>S737*H737</f>
        <v>0</v>
      </c>
      <c r="U737" s="34"/>
      <c r="V737" s="34"/>
      <c r="W737" s="34"/>
      <c r="X737" s="34"/>
      <c r="Y737" s="34"/>
      <c r="Z737" s="34"/>
      <c r="AA737" s="34"/>
      <c r="AB737" s="34"/>
      <c r="AC737" s="34"/>
      <c r="AD737" s="34"/>
      <c r="AE737" s="34"/>
      <c r="AR737" s="221" t="s">
        <v>207</v>
      </c>
      <c r="AT737" s="221" t="s">
        <v>197</v>
      </c>
      <c r="AU737" s="221" t="s">
        <v>85</v>
      </c>
      <c r="AY737" s="17" t="s">
        <v>194</v>
      </c>
      <c r="BE737" s="222">
        <f>IF(N737="základní",J737,0)</f>
        <v>0</v>
      </c>
      <c r="BF737" s="222">
        <f>IF(N737="snížená",J737,0)</f>
        <v>0</v>
      </c>
      <c r="BG737" s="222">
        <f>IF(N737="zákl. přenesená",J737,0)</f>
        <v>0</v>
      </c>
      <c r="BH737" s="222">
        <f>IF(N737="sníž. přenesená",J737,0)</f>
        <v>0</v>
      </c>
      <c r="BI737" s="222">
        <f>IF(N737="nulová",J737,0)</f>
        <v>0</v>
      </c>
      <c r="BJ737" s="17" t="s">
        <v>83</v>
      </c>
      <c r="BK737" s="222">
        <f>ROUND(I737*H737,2)</f>
        <v>0</v>
      </c>
      <c r="BL737" s="17" t="s">
        <v>207</v>
      </c>
      <c r="BM737" s="221" t="s">
        <v>4874</v>
      </c>
    </row>
    <row r="738" spans="1:65" s="2" customFormat="1" ht="39">
      <c r="A738" s="34"/>
      <c r="B738" s="35"/>
      <c r="C738" s="36"/>
      <c r="D738" s="223" t="s">
        <v>203</v>
      </c>
      <c r="E738" s="36"/>
      <c r="F738" s="224" t="s">
        <v>4744</v>
      </c>
      <c r="G738" s="36"/>
      <c r="H738" s="36"/>
      <c r="I738" s="122"/>
      <c r="J738" s="36"/>
      <c r="K738" s="36"/>
      <c r="L738" s="39"/>
      <c r="M738" s="225"/>
      <c r="N738" s="226"/>
      <c r="O738" s="71"/>
      <c r="P738" s="71"/>
      <c r="Q738" s="71"/>
      <c r="R738" s="71"/>
      <c r="S738" s="71"/>
      <c r="T738" s="72"/>
      <c r="U738" s="34"/>
      <c r="V738" s="34"/>
      <c r="W738" s="34"/>
      <c r="X738" s="34"/>
      <c r="Y738" s="34"/>
      <c r="Z738" s="34"/>
      <c r="AA738" s="34"/>
      <c r="AB738" s="34"/>
      <c r="AC738" s="34"/>
      <c r="AD738" s="34"/>
      <c r="AE738" s="34"/>
      <c r="AT738" s="17" t="s">
        <v>203</v>
      </c>
      <c r="AU738" s="17" t="s">
        <v>85</v>
      </c>
    </row>
    <row r="739" spans="1:65" s="2" customFormat="1" ht="24" customHeight="1">
      <c r="A739" s="34"/>
      <c r="B739" s="35"/>
      <c r="C739" s="209" t="s">
        <v>1638</v>
      </c>
      <c r="D739" s="209" t="s">
        <v>197</v>
      </c>
      <c r="E739" s="210" t="s">
        <v>4875</v>
      </c>
      <c r="F739" s="211" t="s">
        <v>4791</v>
      </c>
      <c r="G739" s="212" t="s">
        <v>240</v>
      </c>
      <c r="H739" s="213">
        <v>1</v>
      </c>
      <c r="I739" s="214"/>
      <c r="J739" s="215">
        <f>ROUND(I739*H739,2)</f>
        <v>0</v>
      </c>
      <c r="K739" s="216"/>
      <c r="L739" s="39"/>
      <c r="M739" s="217" t="s">
        <v>1</v>
      </c>
      <c r="N739" s="218" t="s">
        <v>40</v>
      </c>
      <c r="O739" s="71"/>
      <c r="P739" s="219">
        <f>O739*H739</f>
        <v>0</v>
      </c>
      <c r="Q739" s="219">
        <v>0</v>
      </c>
      <c r="R739" s="219">
        <f>Q739*H739</f>
        <v>0</v>
      </c>
      <c r="S739" s="219">
        <v>0</v>
      </c>
      <c r="T739" s="220">
        <f>S739*H739</f>
        <v>0</v>
      </c>
      <c r="U739" s="34"/>
      <c r="V739" s="34"/>
      <c r="W739" s="34"/>
      <c r="X739" s="34"/>
      <c r="Y739" s="34"/>
      <c r="Z739" s="34"/>
      <c r="AA739" s="34"/>
      <c r="AB739" s="34"/>
      <c r="AC739" s="34"/>
      <c r="AD739" s="34"/>
      <c r="AE739" s="34"/>
      <c r="AR739" s="221" t="s">
        <v>207</v>
      </c>
      <c r="AT739" s="221" t="s">
        <v>197</v>
      </c>
      <c r="AU739" s="221" t="s">
        <v>85</v>
      </c>
      <c r="AY739" s="17" t="s">
        <v>194</v>
      </c>
      <c r="BE739" s="222">
        <f>IF(N739="základní",J739,0)</f>
        <v>0</v>
      </c>
      <c r="BF739" s="222">
        <f>IF(N739="snížená",J739,0)</f>
        <v>0</v>
      </c>
      <c r="BG739" s="222">
        <f>IF(N739="zákl. přenesená",J739,0)</f>
        <v>0</v>
      </c>
      <c r="BH739" s="222">
        <f>IF(N739="sníž. přenesená",J739,0)</f>
        <v>0</v>
      </c>
      <c r="BI739" s="222">
        <f>IF(N739="nulová",J739,0)</f>
        <v>0</v>
      </c>
      <c r="BJ739" s="17" t="s">
        <v>83</v>
      </c>
      <c r="BK739" s="222">
        <f>ROUND(I739*H739,2)</f>
        <v>0</v>
      </c>
      <c r="BL739" s="17" t="s">
        <v>207</v>
      </c>
      <c r="BM739" s="221" t="s">
        <v>4876</v>
      </c>
    </row>
    <row r="740" spans="1:65" s="2" customFormat="1" ht="39">
      <c r="A740" s="34"/>
      <c r="B740" s="35"/>
      <c r="C740" s="36"/>
      <c r="D740" s="223" t="s">
        <v>203</v>
      </c>
      <c r="E740" s="36"/>
      <c r="F740" s="224" t="s">
        <v>4744</v>
      </c>
      <c r="G740" s="36"/>
      <c r="H740" s="36"/>
      <c r="I740" s="122"/>
      <c r="J740" s="36"/>
      <c r="K740" s="36"/>
      <c r="L740" s="39"/>
      <c r="M740" s="225"/>
      <c r="N740" s="226"/>
      <c r="O740" s="71"/>
      <c r="P740" s="71"/>
      <c r="Q740" s="71"/>
      <c r="R740" s="71"/>
      <c r="S740" s="71"/>
      <c r="T740" s="72"/>
      <c r="U740" s="34"/>
      <c r="V740" s="34"/>
      <c r="W740" s="34"/>
      <c r="X740" s="34"/>
      <c r="Y740" s="34"/>
      <c r="Z740" s="34"/>
      <c r="AA740" s="34"/>
      <c r="AB740" s="34"/>
      <c r="AC740" s="34"/>
      <c r="AD740" s="34"/>
      <c r="AE740" s="34"/>
      <c r="AT740" s="17" t="s">
        <v>203</v>
      </c>
      <c r="AU740" s="17" t="s">
        <v>85</v>
      </c>
    </row>
    <row r="741" spans="1:65" s="2" customFormat="1" ht="24" customHeight="1">
      <c r="A741" s="34"/>
      <c r="B741" s="35"/>
      <c r="C741" s="209" t="s">
        <v>1641</v>
      </c>
      <c r="D741" s="209" t="s">
        <v>197</v>
      </c>
      <c r="E741" s="210" t="s">
        <v>4877</v>
      </c>
      <c r="F741" s="211" t="s">
        <v>4756</v>
      </c>
      <c r="G741" s="212" t="s">
        <v>240</v>
      </c>
      <c r="H741" s="213">
        <v>1</v>
      </c>
      <c r="I741" s="214"/>
      <c r="J741" s="215">
        <f>ROUND(I741*H741,2)</f>
        <v>0</v>
      </c>
      <c r="K741" s="216"/>
      <c r="L741" s="39"/>
      <c r="M741" s="217" t="s">
        <v>1</v>
      </c>
      <c r="N741" s="218" t="s">
        <v>40</v>
      </c>
      <c r="O741" s="71"/>
      <c r="P741" s="219">
        <f>O741*H741</f>
        <v>0</v>
      </c>
      <c r="Q741" s="219">
        <v>0</v>
      </c>
      <c r="R741" s="219">
        <f>Q741*H741</f>
        <v>0</v>
      </c>
      <c r="S741" s="219">
        <v>0</v>
      </c>
      <c r="T741" s="220">
        <f>S741*H741</f>
        <v>0</v>
      </c>
      <c r="U741" s="34"/>
      <c r="V741" s="34"/>
      <c r="W741" s="34"/>
      <c r="X741" s="34"/>
      <c r="Y741" s="34"/>
      <c r="Z741" s="34"/>
      <c r="AA741" s="34"/>
      <c r="AB741" s="34"/>
      <c r="AC741" s="34"/>
      <c r="AD741" s="34"/>
      <c r="AE741" s="34"/>
      <c r="AR741" s="221" t="s">
        <v>207</v>
      </c>
      <c r="AT741" s="221" t="s">
        <v>197</v>
      </c>
      <c r="AU741" s="221" t="s">
        <v>85</v>
      </c>
      <c r="AY741" s="17" t="s">
        <v>194</v>
      </c>
      <c r="BE741" s="222">
        <f>IF(N741="základní",J741,0)</f>
        <v>0</v>
      </c>
      <c r="BF741" s="222">
        <f>IF(N741="snížená",J741,0)</f>
        <v>0</v>
      </c>
      <c r="BG741" s="222">
        <f>IF(N741="zákl. přenesená",J741,0)</f>
        <v>0</v>
      </c>
      <c r="BH741" s="222">
        <f>IF(N741="sníž. přenesená",J741,0)</f>
        <v>0</v>
      </c>
      <c r="BI741" s="222">
        <f>IF(N741="nulová",J741,0)</f>
        <v>0</v>
      </c>
      <c r="BJ741" s="17" t="s">
        <v>83</v>
      </c>
      <c r="BK741" s="222">
        <f>ROUND(I741*H741,2)</f>
        <v>0</v>
      </c>
      <c r="BL741" s="17" t="s">
        <v>207</v>
      </c>
      <c r="BM741" s="221" t="s">
        <v>4878</v>
      </c>
    </row>
    <row r="742" spans="1:65" s="2" customFormat="1" ht="39">
      <c r="A742" s="34"/>
      <c r="B742" s="35"/>
      <c r="C742" s="36"/>
      <c r="D742" s="223" t="s">
        <v>203</v>
      </c>
      <c r="E742" s="36"/>
      <c r="F742" s="224" t="s">
        <v>4744</v>
      </c>
      <c r="G742" s="36"/>
      <c r="H742" s="36"/>
      <c r="I742" s="122"/>
      <c r="J742" s="36"/>
      <c r="K742" s="36"/>
      <c r="L742" s="39"/>
      <c r="M742" s="225"/>
      <c r="N742" s="226"/>
      <c r="O742" s="71"/>
      <c r="P742" s="71"/>
      <c r="Q742" s="71"/>
      <c r="R742" s="71"/>
      <c r="S742" s="71"/>
      <c r="T742" s="72"/>
      <c r="U742" s="34"/>
      <c r="V742" s="34"/>
      <c r="W742" s="34"/>
      <c r="X742" s="34"/>
      <c r="Y742" s="34"/>
      <c r="Z742" s="34"/>
      <c r="AA742" s="34"/>
      <c r="AB742" s="34"/>
      <c r="AC742" s="34"/>
      <c r="AD742" s="34"/>
      <c r="AE742" s="34"/>
      <c r="AT742" s="17" t="s">
        <v>203</v>
      </c>
      <c r="AU742" s="17" t="s">
        <v>85</v>
      </c>
    </row>
    <row r="743" spans="1:65" s="2" customFormat="1" ht="24" customHeight="1">
      <c r="A743" s="34"/>
      <c r="B743" s="35"/>
      <c r="C743" s="209" t="s">
        <v>1644</v>
      </c>
      <c r="D743" s="209" t="s">
        <v>197</v>
      </c>
      <c r="E743" s="210" t="s">
        <v>4879</v>
      </c>
      <c r="F743" s="211" t="s">
        <v>4810</v>
      </c>
      <c r="G743" s="212" t="s">
        <v>240</v>
      </c>
      <c r="H743" s="213">
        <v>1</v>
      </c>
      <c r="I743" s="214"/>
      <c r="J743" s="215">
        <f>ROUND(I743*H743,2)</f>
        <v>0</v>
      </c>
      <c r="K743" s="216"/>
      <c r="L743" s="39"/>
      <c r="M743" s="217" t="s">
        <v>1</v>
      </c>
      <c r="N743" s="218" t="s">
        <v>40</v>
      </c>
      <c r="O743" s="71"/>
      <c r="P743" s="219">
        <f>O743*H743</f>
        <v>0</v>
      </c>
      <c r="Q743" s="219">
        <v>0</v>
      </c>
      <c r="R743" s="219">
        <f>Q743*H743</f>
        <v>0</v>
      </c>
      <c r="S743" s="219">
        <v>0</v>
      </c>
      <c r="T743" s="220">
        <f>S743*H743</f>
        <v>0</v>
      </c>
      <c r="U743" s="34"/>
      <c r="V743" s="34"/>
      <c r="W743" s="34"/>
      <c r="X743" s="34"/>
      <c r="Y743" s="34"/>
      <c r="Z743" s="34"/>
      <c r="AA743" s="34"/>
      <c r="AB743" s="34"/>
      <c r="AC743" s="34"/>
      <c r="AD743" s="34"/>
      <c r="AE743" s="34"/>
      <c r="AR743" s="221" t="s">
        <v>207</v>
      </c>
      <c r="AT743" s="221" t="s">
        <v>197</v>
      </c>
      <c r="AU743" s="221" t="s">
        <v>85</v>
      </c>
      <c r="AY743" s="17" t="s">
        <v>194</v>
      </c>
      <c r="BE743" s="222">
        <f>IF(N743="základní",J743,0)</f>
        <v>0</v>
      </c>
      <c r="BF743" s="222">
        <f>IF(N743="snížená",J743,0)</f>
        <v>0</v>
      </c>
      <c r="BG743" s="222">
        <f>IF(N743="zákl. přenesená",J743,0)</f>
        <v>0</v>
      </c>
      <c r="BH743" s="222">
        <f>IF(N743="sníž. přenesená",J743,0)</f>
        <v>0</v>
      </c>
      <c r="BI743" s="222">
        <f>IF(N743="nulová",J743,0)</f>
        <v>0</v>
      </c>
      <c r="BJ743" s="17" t="s">
        <v>83</v>
      </c>
      <c r="BK743" s="222">
        <f>ROUND(I743*H743,2)</f>
        <v>0</v>
      </c>
      <c r="BL743" s="17" t="s">
        <v>207</v>
      </c>
      <c r="BM743" s="221" t="s">
        <v>4880</v>
      </c>
    </row>
    <row r="744" spans="1:65" s="2" customFormat="1" ht="39">
      <c r="A744" s="34"/>
      <c r="B744" s="35"/>
      <c r="C744" s="36"/>
      <c r="D744" s="223" t="s">
        <v>203</v>
      </c>
      <c r="E744" s="36"/>
      <c r="F744" s="224" t="s">
        <v>4744</v>
      </c>
      <c r="G744" s="36"/>
      <c r="H744" s="36"/>
      <c r="I744" s="122"/>
      <c r="J744" s="36"/>
      <c r="K744" s="36"/>
      <c r="L744" s="39"/>
      <c r="M744" s="225"/>
      <c r="N744" s="226"/>
      <c r="O744" s="71"/>
      <c r="P744" s="71"/>
      <c r="Q744" s="71"/>
      <c r="R744" s="71"/>
      <c r="S744" s="71"/>
      <c r="T744" s="72"/>
      <c r="U744" s="34"/>
      <c r="V744" s="34"/>
      <c r="W744" s="34"/>
      <c r="X744" s="34"/>
      <c r="Y744" s="34"/>
      <c r="Z744" s="34"/>
      <c r="AA744" s="34"/>
      <c r="AB744" s="34"/>
      <c r="AC744" s="34"/>
      <c r="AD744" s="34"/>
      <c r="AE744" s="34"/>
      <c r="AT744" s="17" t="s">
        <v>203</v>
      </c>
      <c r="AU744" s="17" t="s">
        <v>85</v>
      </c>
    </row>
    <row r="745" spans="1:65" s="2" customFormat="1" ht="24" customHeight="1">
      <c r="A745" s="34"/>
      <c r="B745" s="35"/>
      <c r="C745" s="209" t="s">
        <v>1648</v>
      </c>
      <c r="D745" s="209" t="s">
        <v>197</v>
      </c>
      <c r="E745" s="210" t="s">
        <v>4881</v>
      </c>
      <c r="F745" s="211" t="s">
        <v>4748</v>
      </c>
      <c r="G745" s="212" t="s">
        <v>240</v>
      </c>
      <c r="H745" s="213">
        <v>1</v>
      </c>
      <c r="I745" s="214"/>
      <c r="J745" s="215">
        <f>ROUND(I745*H745,2)</f>
        <v>0</v>
      </c>
      <c r="K745" s="216"/>
      <c r="L745" s="39"/>
      <c r="M745" s="217" t="s">
        <v>1</v>
      </c>
      <c r="N745" s="218" t="s">
        <v>40</v>
      </c>
      <c r="O745" s="71"/>
      <c r="P745" s="219">
        <f>O745*H745</f>
        <v>0</v>
      </c>
      <c r="Q745" s="219">
        <v>0</v>
      </c>
      <c r="R745" s="219">
        <f>Q745*H745</f>
        <v>0</v>
      </c>
      <c r="S745" s="219">
        <v>0</v>
      </c>
      <c r="T745" s="220">
        <f>S745*H745</f>
        <v>0</v>
      </c>
      <c r="U745" s="34"/>
      <c r="V745" s="34"/>
      <c r="W745" s="34"/>
      <c r="X745" s="34"/>
      <c r="Y745" s="34"/>
      <c r="Z745" s="34"/>
      <c r="AA745" s="34"/>
      <c r="AB745" s="34"/>
      <c r="AC745" s="34"/>
      <c r="AD745" s="34"/>
      <c r="AE745" s="34"/>
      <c r="AR745" s="221" t="s">
        <v>207</v>
      </c>
      <c r="AT745" s="221" t="s">
        <v>197</v>
      </c>
      <c r="AU745" s="221" t="s">
        <v>85</v>
      </c>
      <c r="AY745" s="17" t="s">
        <v>194</v>
      </c>
      <c r="BE745" s="222">
        <f>IF(N745="základní",J745,0)</f>
        <v>0</v>
      </c>
      <c r="BF745" s="222">
        <f>IF(N745="snížená",J745,0)</f>
        <v>0</v>
      </c>
      <c r="BG745" s="222">
        <f>IF(N745="zákl. přenesená",J745,0)</f>
        <v>0</v>
      </c>
      <c r="BH745" s="222">
        <f>IF(N745="sníž. přenesená",J745,0)</f>
        <v>0</v>
      </c>
      <c r="BI745" s="222">
        <f>IF(N745="nulová",J745,0)</f>
        <v>0</v>
      </c>
      <c r="BJ745" s="17" t="s">
        <v>83</v>
      </c>
      <c r="BK745" s="222">
        <f>ROUND(I745*H745,2)</f>
        <v>0</v>
      </c>
      <c r="BL745" s="17" t="s">
        <v>207</v>
      </c>
      <c r="BM745" s="221" t="s">
        <v>4882</v>
      </c>
    </row>
    <row r="746" spans="1:65" s="2" customFormat="1" ht="39">
      <c r="A746" s="34"/>
      <c r="B746" s="35"/>
      <c r="C746" s="36"/>
      <c r="D746" s="223" t="s">
        <v>203</v>
      </c>
      <c r="E746" s="36"/>
      <c r="F746" s="224" t="s">
        <v>4744</v>
      </c>
      <c r="G746" s="36"/>
      <c r="H746" s="36"/>
      <c r="I746" s="122"/>
      <c r="J746" s="36"/>
      <c r="K746" s="36"/>
      <c r="L746" s="39"/>
      <c r="M746" s="225"/>
      <c r="N746" s="226"/>
      <c r="O746" s="71"/>
      <c r="P746" s="71"/>
      <c r="Q746" s="71"/>
      <c r="R746" s="71"/>
      <c r="S746" s="71"/>
      <c r="T746" s="72"/>
      <c r="U746" s="34"/>
      <c r="V746" s="34"/>
      <c r="W746" s="34"/>
      <c r="X746" s="34"/>
      <c r="Y746" s="34"/>
      <c r="Z746" s="34"/>
      <c r="AA746" s="34"/>
      <c r="AB746" s="34"/>
      <c r="AC746" s="34"/>
      <c r="AD746" s="34"/>
      <c r="AE746" s="34"/>
      <c r="AT746" s="17" t="s">
        <v>203</v>
      </c>
      <c r="AU746" s="17" t="s">
        <v>85</v>
      </c>
    </row>
    <row r="747" spans="1:65" s="2" customFormat="1" ht="24" customHeight="1">
      <c r="A747" s="34"/>
      <c r="B747" s="35"/>
      <c r="C747" s="209" t="s">
        <v>1651</v>
      </c>
      <c r="D747" s="209" t="s">
        <v>197</v>
      </c>
      <c r="E747" s="210" t="s">
        <v>4883</v>
      </c>
      <c r="F747" s="211" t="s">
        <v>4764</v>
      </c>
      <c r="G747" s="212" t="s">
        <v>240</v>
      </c>
      <c r="H747" s="213">
        <v>1</v>
      </c>
      <c r="I747" s="214"/>
      <c r="J747" s="215">
        <f>ROUND(I747*H747,2)</f>
        <v>0</v>
      </c>
      <c r="K747" s="216"/>
      <c r="L747" s="39"/>
      <c r="M747" s="217" t="s">
        <v>1</v>
      </c>
      <c r="N747" s="218" t="s">
        <v>40</v>
      </c>
      <c r="O747" s="71"/>
      <c r="P747" s="219">
        <f>O747*H747</f>
        <v>0</v>
      </c>
      <c r="Q747" s="219">
        <v>0</v>
      </c>
      <c r="R747" s="219">
        <f>Q747*H747</f>
        <v>0</v>
      </c>
      <c r="S747" s="219">
        <v>0</v>
      </c>
      <c r="T747" s="220">
        <f>S747*H747</f>
        <v>0</v>
      </c>
      <c r="U747" s="34"/>
      <c r="V747" s="34"/>
      <c r="W747" s="34"/>
      <c r="X747" s="34"/>
      <c r="Y747" s="34"/>
      <c r="Z747" s="34"/>
      <c r="AA747" s="34"/>
      <c r="AB747" s="34"/>
      <c r="AC747" s="34"/>
      <c r="AD747" s="34"/>
      <c r="AE747" s="34"/>
      <c r="AR747" s="221" t="s">
        <v>207</v>
      </c>
      <c r="AT747" s="221" t="s">
        <v>197</v>
      </c>
      <c r="AU747" s="221" t="s">
        <v>85</v>
      </c>
      <c r="AY747" s="17" t="s">
        <v>194</v>
      </c>
      <c r="BE747" s="222">
        <f>IF(N747="základní",J747,0)</f>
        <v>0</v>
      </c>
      <c r="BF747" s="222">
        <f>IF(N747="snížená",J747,0)</f>
        <v>0</v>
      </c>
      <c r="BG747" s="222">
        <f>IF(N747="zákl. přenesená",J747,0)</f>
        <v>0</v>
      </c>
      <c r="BH747" s="222">
        <f>IF(N747="sníž. přenesená",J747,0)</f>
        <v>0</v>
      </c>
      <c r="BI747" s="222">
        <f>IF(N747="nulová",J747,0)</f>
        <v>0</v>
      </c>
      <c r="BJ747" s="17" t="s">
        <v>83</v>
      </c>
      <c r="BK747" s="222">
        <f>ROUND(I747*H747,2)</f>
        <v>0</v>
      </c>
      <c r="BL747" s="17" t="s">
        <v>207</v>
      </c>
      <c r="BM747" s="221" t="s">
        <v>4884</v>
      </c>
    </row>
    <row r="748" spans="1:65" s="2" customFormat="1" ht="39">
      <c r="A748" s="34"/>
      <c r="B748" s="35"/>
      <c r="C748" s="36"/>
      <c r="D748" s="223" t="s">
        <v>203</v>
      </c>
      <c r="E748" s="36"/>
      <c r="F748" s="224" t="s">
        <v>4744</v>
      </c>
      <c r="G748" s="36"/>
      <c r="H748" s="36"/>
      <c r="I748" s="122"/>
      <c r="J748" s="36"/>
      <c r="K748" s="36"/>
      <c r="L748" s="39"/>
      <c r="M748" s="225"/>
      <c r="N748" s="226"/>
      <c r="O748" s="71"/>
      <c r="P748" s="71"/>
      <c r="Q748" s="71"/>
      <c r="R748" s="71"/>
      <c r="S748" s="71"/>
      <c r="T748" s="72"/>
      <c r="U748" s="34"/>
      <c r="V748" s="34"/>
      <c r="W748" s="34"/>
      <c r="X748" s="34"/>
      <c r="Y748" s="34"/>
      <c r="Z748" s="34"/>
      <c r="AA748" s="34"/>
      <c r="AB748" s="34"/>
      <c r="AC748" s="34"/>
      <c r="AD748" s="34"/>
      <c r="AE748" s="34"/>
      <c r="AT748" s="17" t="s">
        <v>203</v>
      </c>
      <c r="AU748" s="17" t="s">
        <v>85</v>
      </c>
    </row>
    <row r="749" spans="1:65" s="2" customFormat="1" ht="24" customHeight="1">
      <c r="A749" s="34"/>
      <c r="B749" s="35"/>
      <c r="C749" s="209" t="s">
        <v>1654</v>
      </c>
      <c r="D749" s="209" t="s">
        <v>197</v>
      </c>
      <c r="E749" s="210" t="s">
        <v>4885</v>
      </c>
      <c r="F749" s="211" t="s">
        <v>4807</v>
      </c>
      <c r="G749" s="212" t="s">
        <v>240</v>
      </c>
      <c r="H749" s="213">
        <v>1</v>
      </c>
      <c r="I749" s="214"/>
      <c r="J749" s="215">
        <f>ROUND(I749*H749,2)</f>
        <v>0</v>
      </c>
      <c r="K749" s="216"/>
      <c r="L749" s="39"/>
      <c r="M749" s="217" t="s">
        <v>1</v>
      </c>
      <c r="N749" s="218" t="s">
        <v>40</v>
      </c>
      <c r="O749" s="71"/>
      <c r="P749" s="219">
        <f>O749*H749</f>
        <v>0</v>
      </c>
      <c r="Q749" s="219">
        <v>0</v>
      </c>
      <c r="R749" s="219">
        <f>Q749*H749</f>
        <v>0</v>
      </c>
      <c r="S749" s="219">
        <v>0</v>
      </c>
      <c r="T749" s="220">
        <f>S749*H749</f>
        <v>0</v>
      </c>
      <c r="U749" s="34"/>
      <c r="V749" s="34"/>
      <c r="W749" s="34"/>
      <c r="X749" s="34"/>
      <c r="Y749" s="34"/>
      <c r="Z749" s="34"/>
      <c r="AA749" s="34"/>
      <c r="AB749" s="34"/>
      <c r="AC749" s="34"/>
      <c r="AD749" s="34"/>
      <c r="AE749" s="34"/>
      <c r="AR749" s="221" t="s">
        <v>207</v>
      </c>
      <c r="AT749" s="221" t="s">
        <v>197</v>
      </c>
      <c r="AU749" s="221" t="s">
        <v>85</v>
      </c>
      <c r="AY749" s="17" t="s">
        <v>194</v>
      </c>
      <c r="BE749" s="222">
        <f>IF(N749="základní",J749,0)</f>
        <v>0</v>
      </c>
      <c r="BF749" s="222">
        <f>IF(N749="snížená",J749,0)</f>
        <v>0</v>
      </c>
      <c r="BG749" s="222">
        <f>IF(N749="zákl. přenesená",J749,0)</f>
        <v>0</v>
      </c>
      <c r="BH749" s="222">
        <f>IF(N749="sníž. přenesená",J749,0)</f>
        <v>0</v>
      </c>
      <c r="BI749" s="222">
        <f>IF(N749="nulová",J749,0)</f>
        <v>0</v>
      </c>
      <c r="BJ749" s="17" t="s">
        <v>83</v>
      </c>
      <c r="BK749" s="222">
        <f>ROUND(I749*H749,2)</f>
        <v>0</v>
      </c>
      <c r="BL749" s="17" t="s">
        <v>207</v>
      </c>
      <c r="BM749" s="221" t="s">
        <v>4886</v>
      </c>
    </row>
    <row r="750" spans="1:65" s="2" customFormat="1" ht="39">
      <c r="A750" s="34"/>
      <c r="B750" s="35"/>
      <c r="C750" s="36"/>
      <c r="D750" s="223" t="s">
        <v>203</v>
      </c>
      <c r="E750" s="36"/>
      <c r="F750" s="224" t="s">
        <v>4744</v>
      </c>
      <c r="G750" s="36"/>
      <c r="H750" s="36"/>
      <c r="I750" s="122"/>
      <c r="J750" s="36"/>
      <c r="K750" s="36"/>
      <c r="L750" s="39"/>
      <c r="M750" s="225"/>
      <c r="N750" s="226"/>
      <c r="O750" s="71"/>
      <c r="P750" s="71"/>
      <c r="Q750" s="71"/>
      <c r="R750" s="71"/>
      <c r="S750" s="71"/>
      <c r="T750" s="72"/>
      <c r="U750" s="34"/>
      <c r="V750" s="34"/>
      <c r="W750" s="34"/>
      <c r="X750" s="34"/>
      <c r="Y750" s="34"/>
      <c r="Z750" s="34"/>
      <c r="AA750" s="34"/>
      <c r="AB750" s="34"/>
      <c r="AC750" s="34"/>
      <c r="AD750" s="34"/>
      <c r="AE750" s="34"/>
      <c r="AT750" s="17" t="s">
        <v>203</v>
      </c>
      <c r="AU750" s="17" t="s">
        <v>85</v>
      </c>
    </row>
    <row r="751" spans="1:65" s="2" customFormat="1" ht="24" customHeight="1">
      <c r="A751" s="34"/>
      <c r="B751" s="35"/>
      <c r="C751" s="209" t="s">
        <v>1657</v>
      </c>
      <c r="D751" s="209" t="s">
        <v>197</v>
      </c>
      <c r="E751" s="210" t="s">
        <v>4887</v>
      </c>
      <c r="F751" s="211" t="s">
        <v>4753</v>
      </c>
      <c r="G751" s="212" t="s">
        <v>240</v>
      </c>
      <c r="H751" s="213">
        <v>1</v>
      </c>
      <c r="I751" s="214"/>
      <c r="J751" s="215">
        <f>ROUND(I751*H751,2)</f>
        <v>0</v>
      </c>
      <c r="K751" s="216"/>
      <c r="L751" s="39"/>
      <c r="M751" s="217" t="s">
        <v>1</v>
      </c>
      <c r="N751" s="218" t="s">
        <v>40</v>
      </c>
      <c r="O751" s="71"/>
      <c r="P751" s="219">
        <f>O751*H751</f>
        <v>0</v>
      </c>
      <c r="Q751" s="219">
        <v>0</v>
      </c>
      <c r="R751" s="219">
        <f>Q751*H751</f>
        <v>0</v>
      </c>
      <c r="S751" s="219">
        <v>0</v>
      </c>
      <c r="T751" s="220">
        <f>S751*H751</f>
        <v>0</v>
      </c>
      <c r="U751" s="34"/>
      <c r="V751" s="34"/>
      <c r="W751" s="34"/>
      <c r="X751" s="34"/>
      <c r="Y751" s="34"/>
      <c r="Z751" s="34"/>
      <c r="AA751" s="34"/>
      <c r="AB751" s="34"/>
      <c r="AC751" s="34"/>
      <c r="AD751" s="34"/>
      <c r="AE751" s="34"/>
      <c r="AR751" s="221" t="s">
        <v>207</v>
      </c>
      <c r="AT751" s="221" t="s">
        <v>197</v>
      </c>
      <c r="AU751" s="221" t="s">
        <v>85</v>
      </c>
      <c r="AY751" s="17" t="s">
        <v>194</v>
      </c>
      <c r="BE751" s="222">
        <f>IF(N751="základní",J751,0)</f>
        <v>0</v>
      </c>
      <c r="BF751" s="222">
        <f>IF(N751="snížená",J751,0)</f>
        <v>0</v>
      </c>
      <c r="BG751" s="222">
        <f>IF(N751="zákl. přenesená",J751,0)</f>
        <v>0</v>
      </c>
      <c r="BH751" s="222">
        <f>IF(N751="sníž. přenesená",J751,0)</f>
        <v>0</v>
      </c>
      <c r="BI751" s="222">
        <f>IF(N751="nulová",J751,0)</f>
        <v>0</v>
      </c>
      <c r="BJ751" s="17" t="s">
        <v>83</v>
      </c>
      <c r="BK751" s="222">
        <f>ROUND(I751*H751,2)</f>
        <v>0</v>
      </c>
      <c r="BL751" s="17" t="s">
        <v>207</v>
      </c>
      <c r="BM751" s="221" t="s">
        <v>4888</v>
      </c>
    </row>
    <row r="752" spans="1:65" s="2" customFormat="1" ht="39">
      <c r="A752" s="34"/>
      <c r="B752" s="35"/>
      <c r="C752" s="36"/>
      <c r="D752" s="223" t="s">
        <v>203</v>
      </c>
      <c r="E752" s="36"/>
      <c r="F752" s="224" t="s">
        <v>4744</v>
      </c>
      <c r="G752" s="36"/>
      <c r="H752" s="36"/>
      <c r="I752" s="122"/>
      <c r="J752" s="36"/>
      <c r="K752" s="36"/>
      <c r="L752" s="39"/>
      <c r="M752" s="225"/>
      <c r="N752" s="226"/>
      <c r="O752" s="71"/>
      <c r="P752" s="71"/>
      <c r="Q752" s="71"/>
      <c r="R752" s="71"/>
      <c r="S752" s="71"/>
      <c r="T752" s="72"/>
      <c r="U752" s="34"/>
      <c r="V752" s="34"/>
      <c r="W752" s="34"/>
      <c r="X752" s="34"/>
      <c r="Y752" s="34"/>
      <c r="Z752" s="34"/>
      <c r="AA752" s="34"/>
      <c r="AB752" s="34"/>
      <c r="AC752" s="34"/>
      <c r="AD752" s="34"/>
      <c r="AE752" s="34"/>
      <c r="AT752" s="17" t="s">
        <v>203</v>
      </c>
      <c r="AU752" s="17" t="s">
        <v>85</v>
      </c>
    </row>
    <row r="753" spans="1:65" s="2" customFormat="1" ht="24" customHeight="1">
      <c r="A753" s="34"/>
      <c r="B753" s="35"/>
      <c r="C753" s="209" t="s">
        <v>1660</v>
      </c>
      <c r="D753" s="209" t="s">
        <v>197</v>
      </c>
      <c r="E753" s="210" t="s">
        <v>4889</v>
      </c>
      <c r="F753" s="211" t="s">
        <v>4756</v>
      </c>
      <c r="G753" s="212" t="s">
        <v>240</v>
      </c>
      <c r="H753" s="213">
        <v>1</v>
      </c>
      <c r="I753" s="214"/>
      <c r="J753" s="215">
        <f>ROUND(I753*H753,2)</f>
        <v>0</v>
      </c>
      <c r="K753" s="216"/>
      <c r="L753" s="39"/>
      <c r="M753" s="217" t="s">
        <v>1</v>
      </c>
      <c r="N753" s="218" t="s">
        <v>40</v>
      </c>
      <c r="O753" s="71"/>
      <c r="P753" s="219">
        <f>O753*H753</f>
        <v>0</v>
      </c>
      <c r="Q753" s="219">
        <v>0</v>
      </c>
      <c r="R753" s="219">
        <f>Q753*H753</f>
        <v>0</v>
      </c>
      <c r="S753" s="219">
        <v>0</v>
      </c>
      <c r="T753" s="220">
        <f>S753*H753</f>
        <v>0</v>
      </c>
      <c r="U753" s="34"/>
      <c r="V753" s="34"/>
      <c r="W753" s="34"/>
      <c r="X753" s="34"/>
      <c r="Y753" s="34"/>
      <c r="Z753" s="34"/>
      <c r="AA753" s="34"/>
      <c r="AB753" s="34"/>
      <c r="AC753" s="34"/>
      <c r="AD753" s="34"/>
      <c r="AE753" s="34"/>
      <c r="AR753" s="221" t="s">
        <v>207</v>
      </c>
      <c r="AT753" s="221" t="s">
        <v>197</v>
      </c>
      <c r="AU753" s="221" t="s">
        <v>85</v>
      </c>
      <c r="AY753" s="17" t="s">
        <v>194</v>
      </c>
      <c r="BE753" s="222">
        <f>IF(N753="základní",J753,0)</f>
        <v>0</v>
      </c>
      <c r="BF753" s="222">
        <f>IF(N753="snížená",J753,0)</f>
        <v>0</v>
      </c>
      <c r="BG753" s="222">
        <f>IF(N753="zákl. přenesená",J753,0)</f>
        <v>0</v>
      </c>
      <c r="BH753" s="222">
        <f>IF(N753="sníž. přenesená",J753,0)</f>
        <v>0</v>
      </c>
      <c r="BI753" s="222">
        <f>IF(N753="nulová",J753,0)</f>
        <v>0</v>
      </c>
      <c r="BJ753" s="17" t="s">
        <v>83</v>
      </c>
      <c r="BK753" s="222">
        <f>ROUND(I753*H753,2)</f>
        <v>0</v>
      </c>
      <c r="BL753" s="17" t="s">
        <v>207</v>
      </c>
      <c r="BM753" s="221" t="s">
        <v>4890</v>
      </c>
    </row>
    <row r="754" spans="1:65" s="2" customFormat="1" ht="39">
      <c r="A754" s="34"/>
      <c r="B754" s="35"/>
      <c r="C754" s="36"/>
      <c r="D754" s="223" t="s">
        <v>203</v>
      </c>
      <c r="E754" s="36"/>
      <c r="F754" s="224" t="s">
        <v>4744</v>
      </c>
      <c r="G754" s="36"/>
      <c r="H754" s="36"/>
      <c r="I754" s="122"/>
      <c r="J754" s="36"/>
      <c r="K754" s="36"/>
      <c r="L754" s="39"/>
      <c r="M754" s="225"/>
      <c r="N754" s="226"/>
      <c r="O754" s="71"/>
      <c r="P754" s="71"/>
      <c r="Q754" s="71"/>
      <c r="R754" s="71"/>
      <c r="S754" s="71"/>
      <c r="T754" s="72"/>
      <c r="U754" s="34"/>
      <c r="V754" s="34"/>
      <c r="W754" s="34"/>
      <c r="X754" s="34"/>
      <c r="Y754" s="34"/>
      <c r="Z754" s="34"/>
      <c r="AA754" s="34"/>
      <c r="AB754" s="34"/>
      <c r="AC754" s="34"/>
      <c r="AD754" s="34"/>
      <c r="AE754" s="34"/>
      <c r="AT754" s="17" t="s">
        <v>203</v>
      </c>
      <c r="AU754" s="17" t="s">
        <v>85</v>
      </c>
    </row>
    <row r="755" spans="1:65" s="2" customFormat="1" ht="24" customHeight="1">
      <c r="A755" s="34"/>
      <c r="B755" s="35"/>
      <c r="C755" s="209" t="s">
        <v>1663</v>
      </c>
      <c r="D755" s="209" t="s">
        <v>197</v>
      </c>
      <c r="E755" s="210" t="s">
        <v>4891</v>
      </c>
      <c r="F755" s="211" t="s">
        <v>4748</v>
      </c>
      <c r="G755" s="212" t="s">
        <v>240</v>
      </c>
      <c r="H755" s="213">
        <v>1</v>
      </c>
      <c r="I755" s="214"/>
      <c r="J755" s="215">
        <f>ROUND(I755*H755,2)</f>
        <v>0</v>
      </c>
      <c r="K755" s="216"/>
      <c r="L755" s="39"/>
      <c r="M755" s="217" t="s">
        <v>1</v>
      </c>
      <c r="N755" s="218" t="s">
        <v>40</v>
      </c>
      <c r="O755" s="71"/>
      <c r="P755" s="219">
        <f>O755*H755</f>
        <v>0</v>
      </c>
      <c r="Q755" s="219">
        <v>0</v>
      </c>
      <c r="R755" s="219">
        <f>Q755*H755</f>
        <v>0</v>
      </c>
      <c r="S755" s="219">
        <v>0</v>
      </c>
      <c r="T755" s="220">
        <f>S755*H755</f>
        <v>0</v>
      </c>
      <c r="U755" s="34"/>
      <c r="V755" s="34"/>
      <c r="W755" s="34"/>
      <c r="X755" s="34"/>
      <c r="Y755" s="34"/>
      <c r="Z755" s="34"/>
      <c r="AA755" s="34"/>
      <c r="AB755" s="34"/>
      <c r="AC755" s="34"/>
      <c r="AD755" s="34"/>
      <c r="AE755" s="34"/>
      <c r="AR755" s="221" t="s">
        <v>207</v>
      </c>
      <c r="AT755" s="221" t="s">
        <v>197</v>
      </c>
      <c r="AU755" s="221" t="s">
        <v>85</v>
      </c>
      <c r="AY755" s="17" t="s">
        <v>194</v>
      </c>
      <c r="BE755" s="222">
        <f>IF(N755="základní",J755,0)</f>
        <v>0</v>
      </c>
      <c r="BF755" s="222">
        <f>IF(N755="snížená",J755,0)</f>
        <v>0</v>
      </c>
      <c r="BG755" s="222">
        <f>IF(N755="zákl. přenesená",J755,0)</f>
        <v>0</v>
      </c>
      <c r="BH755" s="222">
        <f>IF(N755="sníž. přenesená",J755,0)</f>
        <v>0</v>
      </c>
      <c r="BI755" s="222">
        <f>IF(N755="nulová",J755,0)</f>
        <v>0</v>
      </c>
      <c r="BJ755" s="17" t="s">
        <v>83</v>
      </c>
      <c r="BK755" s="222">
        <f>ROUND(I755*H755,2)</f>
        <v>0</v>
      </c>
      <c r="BL755" s="17" t="s">
        <v>207</v>
      </c>
      <c r="BM755" s="221" t="s">
        <v>4892</v>
      </c>
    </row>
    <row r="756" spans="1:65" s="2" customFormat="1" ht="39">
      <c r="A756" s="34"/>
      <c r="B756" s="35"/>
      <c r="C756" s="36"/>
      <c r="D756" s="223" t="s">
        <v>203</v>
      </c>
      <c r="E756" s="36"/>
      <c r="F756" s="224" t="s">
        <v>4744</v>
      </c>
      <c r="G756" s="36"/>
      <c r="H756" s="36"/>
      <c r="I756" s="122"/>
      <c r="J756" s="36"/>
      <c r="K756" s="36"/>
      <c r="L756" s="39"/>
      <c r="M756" s="225"/>
      <c r="N756" s="226"/>
      <c r="O756" s="71"/>
      <c r="P756" s="71"/>
      <c r="Q756" s="71"/>
      <c r="R756" s="71"/>
      <c r="S756" s="71"/>
      <c r="T756" s="72"/>
      <c r="U756" s="34"/>
      <c r="V756" s="34"/>
      <c r="W756" s="34"/>
      <c r="X756" s="34"/>
      <c r="Y756" s="34"/>
      <c r="Z756" s="34"/>
      <c r="AA756" s="34"/>
      <c r="AB756" s="34"/>
      <c r="AC756" s="34"/>
      <c r="AD756" s="34"/>
      <c r="AE756" s="34"/>
      <c r="AT756" s="17" t="s">
        <v>203</v>
      </c>
      <c r="AU756" s="17" t="s">
        <v>85</v>
      </c>
    </row>
    <row r="757" spans="1:65" s="2" customFormat="1" ht="24" customHeight="1">
      <c r="A757" s="34"/>
      <c r="B757" s="35"/>
      <c r="C757" s="209" t="s">
        <v>1666</v>
      </c>
      <c r="D757" s="209" t="s">
        <v>197</v>
      </c>
      <c r="E757" s="210" t="s">
        <v>4893</v>
      </c>
      <c r="F757" s="211" t="s">
        <v>4791</v>
      </c>
      <c r="G757" s="212" t="s">
        <v>240</v>
      </c>
      <c r="H757" s="213">
        <v>1</v>
      </c>
      <c r="I757" s="214"/>
      <c r="J757" s="215">
        <f>ROUND(I757*H757,2)</f>
        <v>0</v>
      </c>
      <c r="K757" s="216"/>
      <c r="L757" s="39"/>
      <c r="M757" s="217" t="s">
        <v>1</v>
      </c>
      <c r="N757" s="218" t="s">
        <v>40</v>
      </c>
      <c r="O757" s="71"/>
      <c r="P757" s="219">
        <f>O757*H757</f>
        <v>0</v>
      </c>
      <c r="Q757" s="219">
        <v>0</v>
      </c>
      <c r="R757" s="219">
        <f>Q757*H757</f>
        <v>0</v>
      </c>
      <c r="S757" s="219">
        <v>0</v>
      </c>
      <c r="T757" s="220">
        <f>S757*H757</f>
        <v>0</v>
      </c>
      <c r="U757" s="34"/>
      <c r="V757" s="34"/>
      <c r="W757" s="34"/>
      <c r="X757" s="34"/>
      <c r="Y757" s="34"/>
      <c r="Z757" s="34"/>
      <c r="AA757" s="34"/>
      <c r="AB757" s="34"/>
      <c r="AC757" s="34"/>
      <c r="AD757" s="34"/>
      <c r="AE757" s="34"/>
      <c r="AR757" s="221" t="s">
        <v>207</v>
      </c>
      <c r="AT757" s="221" t="s">
        <v>197</v>
      </c>
      <c r="AU757" s="221" t="s">
        <v>85</v>
      </c>
      <c r="AY757" s="17" t="s">
        <v>194</v>
      </c>
      <c r="BE757" s="222">
        <f>IF(N757="základní",J757,0)</f>
        <v>0</v>
      </c>
      <c r="BF757" s="222">
        <f>IF(N757="snížená",J757,0)</f>
        <v>0</v>
      </c>
      <c r="BG757" s="222">
        <f>IF(N757="zákl. přenesená",J757,0)</f>
        <v>0</v>
      </c>
      <c r="BH757" s="222">
        <f>IF(N757="sníž. přenesená",J757,0)</f>
        <v>0</v>
      </c>
      <c r="BI757" s="222">
        <f>IF(N757="nulová",J757,0)</f>
        <v>0</v>
      </c>
      <c r="BJ757" s="17" t="s">
        <v>83</v>
      </c>
      <c r="BK757" s="222">
        <f>ROUND(I757*H757,2)</f>
        <v>0</v>
      </c>
      <c r="BL757" s="17" t="s">
        <v>207</v>
      </c>
      <c r="BM757" s="221" t="s">
        <v>4894</v>
      </c>
    </row>
    <row r="758" spans="1:65" s="2" customFormat="1" ht="39">
      <c r="A758" s="34"/>
      <c r="B758" s="35"/>
      <c r="C758" s="36"/>
      <c r="D758" s="223" t="s">
        <v>203</v>
      </c>
      <c r="E758" s="36"/>
      <c r="F758" s="224" t="s">
        <v>4744</v>
      </c>
      <c r="G758" s="36"/>
      <c r="H758" s="36"/>
      <c r="I758" s="122"/>
      <c r="J758" s="36"/>
      <c r="K758" s="36"/>
      <c r="L758" s="39"/>
      <c r="M758" s="225"/>
      <c r="N758" s="226"/>
      <c r="O758" s="71"/>
      <c r="P758" s="71"/>
      <c r="Q758" s="71"/>
      <c r="R758" s="71"/>
      <c r="S758" s="71"/>
      <c r="T758" s="72"/>
      <c r="U758" s="34"/>
      <c r="V758" s="34"/>
      <c r="W758" s="34"/>
      <c r="X758" s="34"/>
      <c r="Y758" s="34"/>
      <c r="Z758" s="34"/>
      <c r="AA758" s="34"/>
      <c r="AB758" s="34"/>
      <c r="AC758" s="34"/>
      <c r="AD758" s="34"/>
      <c r="AE758" s="34"/>
      <c r="AT758" s="17" t="s">
        <v>203</v>
      </c>
      <c r="AU758" s="17" t="s">
        <v>85</v>
      </c>
    </row>
    <row r="759" spans="1:65" s="2" customFormat="1" ht="24" customHeight="1">
      <c r="A759" s="34"/>
      <c r="B759" s="35"/>
      <c r="C759" s="209" t="s">
        <v>1670</v>
      </c>
      <c r="D759" s="209" t="s">
        <v>197</v>
      </c>
      <c r="E759" s="210" t="s">
        <v>4895</v>
      </c>
      <c r="F759" s="211" t="s">
        <v>4764</v>
      </c>
      <c r="G759" s="212" t="s">
        <v>240</v>
      </c>
      <c r="H759" s="213">
        <v>1</v>
      </c>
      <c r="I759" s="214"/>
      <c r="J759" s="215">
        <f>ROUND(I759*H759,2)</f>
        <v>0</v>
      </c>
      <c r="K759" s="216"/>
      <c r="L759" s="39"/>
      <c r="M759" s="217" t="s">
        <v>1</v>
      </c>
      <c r="N759" s="218" t="s">
        <v>40</v>
      </c>
      <c r="O759" s="71"/>
      <c r="P759" s="219">
        <f>O759*H759</f>
        <v>0</v>
      </c>
      <c r="Q759" s="219">
        <v>0</v>
      </c>
      <c r="R759" s="219">
        <f>Q759*H759</f>
        <v>0</v>
      </c>
      <c r="S759" s="219">
        <v>0</v>
      </c>
      <c r="T759" s="220">
        <f>S759*H759</f>
        <v>0</v>
      </c>
      <c r="U759" s="34"/>
      <c r="V759" s="34"/>
      <c r="W759" s="34"/>
      <c r="X759" s="34"/>
      <c r="Y759" s="34"/>
      <c r="Z759" s="34"/>
      <c r="AA759" s="34"/>
      <c r="AB759" s="34"/>
      <c r="AC759" s="34"/>
      <c r="AD759" s="34"/>
      <c r="AE759" s="34"/>
      <c r="AR759" s="221" t="s">
        <v>207</v>
      </c>
      <c r="AT759" s="221" t="s">
        <v>197</v>
      </c>
      <c r="AU759" s="221" t="s">
        <v>85</v>
      </c>
      <c r="AY759" s="17" t="s">
        <v>194</v>
      </c>
      <c r="BE759" s="222">
        <f>IF(N759="základní",J759,0)</f>
        <v>0</v>
      </c>
      <c r="BF759" s="222">
        <f>IF(N759="snížená",J759,0)</f>
        <v>0</v>
      </c>
      <c r="BG759" s="222">
        <f>IF(N759="zákl. přenesená",J759,0)</f>
        <v>0</v>
      </c>
      <c r="BH759" s="222">
        <f>IF(N759="sníž. přenesená",J759,0)</f>
        <v>0</v>
      </c>
      <c r="BI759" s="222">
        <f>IF(N759="nulová",J759,0)</f>
        <v>0</v>
      </c>
      <c r="BJ759" s="17" t="s">
        <v>83</v>
      </c>
      <c r="BK759" s="222">
        <f>ROUND(I759*H759,2)</f>
        <v>0</v>
      </c>
      <c r="BL759" s="17" t="s">
        <v>207</v>
      </c>
      <c r="BM759" s="221" t="s">
        <v>4896</v>
      </c>
    </row>
    <row r="760" spans="1:65" s="2" customFormat="1" ht="39">
      <c r="A760" s="34"/>
      <c r="B760" s="35"/>
      <c r="C760" s="36"/>
      <c r="D760" s="223" t="s">
        <v>203</v>
      </c>
      <c r="E760" s="36"/>
      <c r="F760" s="224" t="s">
        <v>4744</v>
      </c>
      <c r="G760" s="36"/>
      <c r="H760" s="36"/>
      <c r="I760" s="122"/>
      <c r="J760" s="36"/>
      <c r="K760" s="36"/>
      <c r="L760" s="39"/>
      <c r="M760" s="225"/>
      <c r="N760" s="226"/>
      <c r="O760" s="71"/>
      <c r="P760" s="71"/>
      <c r="Q760" s="71"/>
      <c r="R760" s="71"/>
      <c r="S760" s="71"/>
      <c r="T760" s="72"/>
      <c r="U760" s="34"/>
      <c r="V760" s="34"/>
      <c r="W760" s="34"/>
      <c r="X760" s="34"/>
      <c r="Y760" s="34"/>
      <c r="Z760" s="34"/>
      <c r="AA760" s="34"/>
      <c r="AB760" s="34"/>
      <c r="AC760" s="34"/>
      <c r="AD760" s="34"/>
      <c r="AE760" s="34"/>
      <c r="AT760" s="17" t="s">
        <v>203</v>
      </c>
      <c r="AU760" s="17" t="s">
        <v>85</v>
      </c>
    </row>
    <row r="761" spans="1:65" s="2" customFormat="1" ht="24" customHeight="1">
      <c r="A761" s="34"/>
      <c r="B761" s="35"/>
      <c r="C761" s="209" t="s">
        <v>1673</v>
      </c>
      <c r="D761" s="209" t="s">
        <v>197</v>
      </c>
      <c r="E761" s="210" t="s">
        <v>4897</v>
      </c>
      <c r="F761" s="211" t="s">
        <v>4764</v>
      </c>
      <c r="G761" s="212" t="s">
        <v>240</v>
      </c>
      <c r="H761" s="213">
        <v>1</v>
      </c>
      <c r="I761" s="214"/>
      <c r="J761" s="215">
        <f>ROUND(I761*H761,2)</f>
        <v>0</v>
      </c>
      <c r="K761" s="216"/>
      <c r="L761" s="39"/>
      <c r="M761" s="217" t="s">
        <v>1</v>
      </c>
      <c r="N761" s="218" t="s">
        <v>40</v>
      </c>
      <c r="O761" s="71"/>
      <c r="P761" s="219">
        <f>O761*H761</f>
        <v>0</v>
      </c>
      <c r="Q761" s="219">
        <v>0</v>
      </c>
      <c r="R761" s="219">
        <f>Q761*H761</f>
        <v>0</v>
      </c>
      <c r="S761" s="219">
        <v>0</v>
      </c>
      <c r="T761" s="220">
        <f>S761*H761</f>
        <v>0</v>
      </c>
      <c r="U761" s="34"/>
      <c r="V761" s="34"/>
      <c r="W761" s="34"/>
      <c r="X761" s="34"/>
      <c r="Y761" s="34"/>
      <c r="Z761" s="34"/>
      <c r="AA761" s="34"/>
      <c r="AB761" s="34"/>
      <c r="AC761" s="34"/>
      <c r="AD761" s="34"/>
      <c r="AE761" s="34"/>
      <c r="AR761" s="221" t="s">
        <v>207</v>
      </c>
      <c r="AT761" s="221" t="s">
        <v>197</v>
      </c>
      <c r="AU761" s="221" t="s">
        <v>85</v>
      </c>
      <c r="AY761" s="17" t="s">
        <v>194</v>
      </c>
      <c r="BE761" s="222">
        <f>IF(N761="základní",J761,0)</f>
        <v>0</v>
      </c>
      <c r="BF761" s="222">
        <f>IF(N761="snížená",J761,0)</f>
        <v>0</v>
      </c>
      <c r="BG761" s="222">
        <f>IF(N761="zákl. přenesená",J761,0)</f>
        <v>0</v>
      </c>
      <c r="BH761" s="222">
        <f>IF(N761="sníž. přenesená",J761,0)</f>
        <v>0</v>
      </c>
      <c r="BI761" s="222">
        <f>IF(N761="nulová",J761,0)</f>
        <v>0</v>
      </c>
      <c r="BJ761" s="17" t="s">
        <v>83</v>
      </c>
      <c r="BK761" s="222">
        <f>ROUND(I761*H761,2)</f>
        <v>0</v>
      </c>
      <c r="BL761" s="17" t="s">
        <v>207</v>
      </c>
      <c r="BM761" s="221" t="s">
        <v>4898</v>
      </c>
    </row>
    <row r="762" spans="1:65" s="2" customFormat="1" ht="39">
      <c r="A762" s="34"/>
      <c r="B762" s="35"/>
      <c r="C762" s="36"/>
      <c r="D762" s="223" t="s">
        <v>203</v>
      </c>
      <c r="E762" s="36"/>
      <c r="F762" s="224" t="s">
        <v>4744</v>
      </c>
      <c r="G762" s="36"/>
      <c r="H762" s="36"/>
      <c r="I762" s="122"/>
      <c r="J762" s="36"/>
      <c r="K762" s="36"/>
      <c r="L762" s="39"/>
      <c r="M762" s="225"/>
      <c r="N762" s="226"/>
      <c r="O762" s="71"/>
      <c r="P762" s="71"/>
      <c r="Q762" s="71"/>
      <c r="R762" s="71"/>
      <c r="S762" s="71"/>
      <c r="T762" s="72"/>
      <c r="U762" s="34"/>
      <c r="V762" s="34"/>
      <c r="W762" s="34"/>
      <c r="X762" s="34"/>
      <c r="Y762" s="34"/>
      <c r="Z762" s="34"/>
      <c r="AA762" s="34"/>
      <c r="AB762" s="34"/>
      <c r="AC762" s="34"/>
      <c r="AD762" s="34"/>
      <c r="AE762" s="34"/>
      <c r="AT762" s="17" t="s">
        <v>203</v>
      </c>
      <c r="AU762" s="17" t="s">
        <v>85</v>
      </c>
    </row>
    <row r="763" spans="1:65" s="2" customFormat="1" ht="24" customHeight="1">
      <c r="A763" s="34"/>
      <c r="B763" s="35"/>
      <c r="C763" s="209" t="s">
        <v>1676</v>
      </c>
      <c r="D763" s="209" t="s">
        <v>197</v>
      </c>
      <c r="E763" s="210" t="s">
        <v>4899</v>
      </c>
      <c r="F763" s="211" t="s">
        <v>4810</v>
      </c>
      <c r="G763" s="212" t="s">
        <v>240</v>
      </c>
      <c r="H763" s="213">
        <v>1</v>
      </c>
      <c r="I763" s="214"/>
      <c r="J763" s="215">
        <f>ROUND(I763*H763,2)</f>
        <v>0</v>
      </c>
      <c r="K763" s="216"/>
      <c r="L763" s="39"/>
      <c r="M763" s="217" t="s">
        <v>1</v>
      </c>
      <c r="N763" s="218" t="s">
        <v>40</v>
      </c>
      <c r="O763" s="71"/>
      <c r="P763" s="219">
        <f>O763*H763</f>
        <v>0</v>
      </c>
      <c r="Q763" s="219">
        <v>0</v>
      </c>
      <c r="R763" s="219">
        <f>Q763*H763</f>
        <v>0</v>
      </c>
      <c r="S763" s="219">
        <v>0</v>
      </c>
      <c r="T763" s="220">
        <f>S763*H763</f>
        <v>0</v>
      </c>
      <c r="U763" s="34"/>
      <c r="V763" s="34"/>
      <c r="W763" s="34"/>
      <c r="X763" s="34"/>
      <c r="Y763" s="34"/>
      <c r="Z763" s="34"/>
      <c r="AA763" s="34"/>
      <c r="AB763" s="34"/>
      <c r="AC763" s="34"/>
      <c r="AD763" s="34"/>
      <c r="AE763" s="34"/>
      <c r="AR763" s="221" t="s">
        <v>207</v>
      </c>
      <c r="AT763" s="221" t="s">
        <v>197</v>
      </c>
      <c r="AU763" s="221" t="s">
        <v>85</v>
      </c>
      <c r="AY763" s="17" t="s">
        <v>194</v>
      </c>
      <c r="BE763" s="222">
        <f>IF(N763="základní",J763,0)</f>
        <v>0</v>
      </c>
      <c r="BF763" s="222">
        <f>IF(N763="snížená",J763,0)</f>
        <v>0</v>
      </c>
      <c r="BG763" s="222">
        <f>IF(N763="zákl. přenesená",J763,0)</f>
        <v>0</v>
      </c>
      <c r="BH763" s="222">
        <f>IF(N763="sníž. přenesená",J763,0)</f>
        <v>0</v>
      </c>
      <c r="BI763" s="222">
        <f>IF(N763="nulová",J763,0)</f>
        <v>0</v>
      </c>
      <c r="BJ763" s="17" t="s">
        <v>83</v>
      </c>
      <c r="BK763" s="222">
        <f>ROUND(I763*H763,2)</f>
        <v>0</v>
      </c>
      <c r="BL763" s="17" t="s">
        <v>207</v>
      </c>
      <c r="BM763" s="221" t="s">
        <v>4900</v>
      </c>
    </row>
    <row r="764" spans="1:65" s="2" customFormat="1" ht="39">
      <c r="A764" s="34"/>
      <c r="B764" s="35"/>
      <c r="C764" s="36"/>
      <c r="D764" s="223" t="s">
        <v>203</v>
      </c>
      <c r="E764" s="36"/>
      <c r="F764" s="224" t="s">
        <v>4744</v>
      </c>
      <c r="G764" s="36"/>
      <c r="H764" s="36"/>
      <c r="I764" s="122"/>
      <c r="J764" s="36"/>
      <c r="K764" s="36"/>
      <c r="L764" s="39"/>
      <c r="M764" s="225"/>
      <c r="N764" s="226"/>
      <c r="O764" s="71"/>
      <c r="P764" s="71"/>
      <c r="Q764" s="71"/>
      <c r="R764" s="71"/>
      <c r="S764" s="71"/>
      <c r="T764" s="72"/>
      <c r="U764" s="34"/>
      <c r="V764" s="34"/>
      <c r="W764" s="34"/>
      <c r="X764" s="34"/>
      <c r="Y764" s="34"/>
      <c r="Z764" s="34"/>
      <c r="AA764" s="34"/>
      <c r="AB764" s="34"/>
      <c r="AC764" s="34"/>
      <c r="AD764" s="34"/>
      <c r="AE764" s="34"/>
      <c r="AT764" s="17" t="s">
        <v>203</v>
      </c>
      <c r="AU764" s="17" t="s">
        <v>85</v>
      </c>
    </row>
    <row r="765" spans="1:65" s="2" customFormat="1" ht="24" customHeight="1">
      <c r="A765" s="34"/>
      <c r="B765" s="35"/>
      <c r="C765" s="209" t="s">
        <v>1679</v>
      </c>
      <c r="D765" s="209" t="s">
        <v>197</v>
      </c>
      <c r="E765" s="210" t="s">
        <v>4901</v>
      </c>
      <c r="F765" s="211" t="s">
        <v>4756</v>
      </c>
      <c r="G765" s="212" t="s">
        <v>240</v>
      </c>
      <c r="H765" s="213">
        <v>1</v>
      </c>
      <c r="I765" s="214"/>
      <c r="J765" s="215">
        <f>ROUND(I765*H765,2)</f>
        <v>0</v>
      </c>
      <c r="K765" s="216"/>
      <c r="L765" s="39"/>
      <c r="M765" s="217" t="s">
        <v>1</v>
      </c>
      <c r="N765" s="218" t="s">
        <v>40</v>
      </c>
      <c r="O765" s="71"/>
      <c r="P765" s="219">
        <f>O765*H765</f>
        <v>0</v>
      </c>
      <c r="Q765" s="219">
        <v>0</v>
      </c>
      <c r="R765" s="219">
        <f>Q765*H765</f>
        <v>0</v>
      </c>
      <c r="S765" s="219">
        <v>0</v>
      </c>
      <c r="T765" s="220">
        <f>S765*H765</f>
        <v>0</v>
      </c>
      <c r="U765" s="34"/>
      <c r="V765" s="34"/>
      <c r="W765" s="34"/>
      <c r="X765" s="34"/>
      <c r="Y765" s="34"/>
      <c r="Z765" s="34"/>
      <c r="AA765" s="34"/>
      <c r="AB765" s="34"/>
      <c r="AC765" s="34"/>
      <c r="AD765" s="34"/>
      <c r="AE765" s="34"/>
      <c r="AR765" s="221" t="s">
        <v>207</v>
      </c>
      <c r="AT765" s="221" t="s">
        <v>197</v>
      </c>
      <c r="AU765" s="221" t="s">
        <v>85</v>
      </c>
      <c r="AY765" s="17" t="s">
        <v>194</v>
      </c>
      <c r="BE765" s="222">
        <f>IF(N765="základní",J765,0)</f>
        <v>0</v>
      </c>
      <c r="BF765" s="222">
        <f>IF(N765="snížená",J765,0)</f>
        <v>0</v>
      </c>
      <c r="BG765" s="222">
        <f>IF(N765="zákl. přenesená",J765,0)</f>
        <v>0</v>
      </c>
      <c r="BH765" s="222">
        <f>IF(N765="sníž. přenesená",J765,0)</f>
        <v>0</v>
      </c>
      <c r="BI765" s="222">
        <f>IF(N765="nulová",J765,0)</f>
        <v>0</v>
      </c>
      <c r="BJ765" s="17" t="s">
        <v>83</v>
      </c>
      <c r="BK765" s="222">
        <f>ROUND(I765*H765,2)</f>
        <v>0</v>
      </c>
      <c r="BL765" s="17" t="s">
        <v>207</v>
      </c>
      <c r="BM765" s="221" t="s">
        <v>4902</v>
      </c>
    </row>
    <row r="766" spans="1:65" s="2" customFormat="1" ht="39">
      <c r="A766" s="34"/>
      <c r="B766" s="35"/>
      <c r="C766" s="36"/>
      <c r="D766" s="223" t="s">
        <v>203</v>
      </c>
      <c r="E766" s="36"/>
      <c r="F766" s="224" t="s">
        <v>4744</v>
      </c>
      <c r="G766" s="36"/>
      <c r="H766" s="36"/>
      <c r="I766" s="122"/>
      <c r="J766" s="36"/>
      <c r="K766" s="36"/>
      <c r="L766" s="39"/>
      <c r="M766" s="225"/>
      <c r="N766" s="226"/>
      <c r="O766" s="71"/>
      <c r="P766" s="71"/>
      <c r="Q766" s="71"/>
      <c r="R766" s="71"/>
      <c r="S766" s="71"/>
      <c r="T766" s="72"/>
      <c r="U766" s="34"/>
      <c r="V766" s="34"/>
      <c r="W766" s="34"/>
      <c r="X766" s="34"/>
      <c r="Y766" s="34"/>
      <c r="Z766" s="34"/>
      <c r="AA766" s="34"/>
      <c r="AB766" s="34"/>
      <c r="AC766" s="34"/>
      <c r="AD766" s="34"/>
      <c r="AE766" s="34"/>
      <c r="AT766" s="17" t="s">
        <v>203</v>
      </c>
      <c r="AU766" s="17" t="s">
        <v>85</v>
      </c>
    </row>
    <row r="767" spans="1:65" s="2" customFormat="1" ht="24" customHeight="1">
      <c r="A767" s="34"/>
      <c r="B767" s="35"/>
      <c r="C767" s="209" t="s">
        <v>1682</v>
      </c>
      <c r="D767" s="209" t="s">
        <v>197</v>
      </c>
      <c r="E767" s="210" t="s">
        <v>4903</v>
      </c>
      <c r="F767" s="211" t="s">
        <v>4904</v>
      </c>
      <c r="G767" s="212" t="s">
        <v>240</v>
      </c>
      <c r="H767" s="213">
        <v>1</v>
      </c>
      <c r="I767" s="214"/>
      <c r="J767" s="215">
        <f>ROUND(I767*H767,2)</f>
        <v>0</v>
      </c>
      <c r="K767" s="216"/>
      <c r="L767" s="39"/>
      <c r="M767" s="217" t="s">
        <v>1</v>
      </c>
      <c r="N767" s="218" t="s">
        <v>40</v>
      </c>
      <c r="O767" s="71"/>
      <c r="P767" s="219">
        <f>O767*H767</f>
        <v>0</v>
      </c>
      <c r="Q767" s="219">
        <v>0</v>
      </c>
      <c r="R767" s="219">
        <f>Q767*H767</f>
        <v>0</v>
      </c>
      <c r="S767" s="219">
        <v>0</v>
      </c>
      <c r="T767" s="220">
        <f>S767*H767</f>
        <v>0</v>
      </c>
      <c r="U767" s="34"/>
      <c r="V767" s="34"/>
      <c r="W767" s="34"/>
      <c r="X767" s="34"/>
      <c r="Y767" s="34"/>
      <c r="Z767" s="34"/>
      <c r="AA767" s="34"/>
      <c r="AB767" s="34"/>
      <c r="AC767" s="34"/>
      <c r="AD767" s="34"/>
      <c r="AE767" s="34"/>
      <c r="AR767" s="221" t="s">
        <v>207</v>
      </c>
      <c r="AT767" s="221" t="s">
        <v>197</v>
      </c>
      <c r="AU767" s="221" t="s">
        <v>85</v>
      </c>
      <c r="AY767" s="17" t="s">
        <v>194</v>
      </c>
      <c r="BE767" s="222">
        <f>IF(N767="základní",J767,0)</f>
        <v>0</v>
      </c>
      <c r="BF767" s="222">
        <f>IF(N767="snížená",J767,0)</f>
        <v>0</v>
      </c>
      <c r="BG767" s="222">
        <f>IF(N767="zákl. přenesená",J767,0)</f>
        <v>0</v>
      </c>
      <c r="BH767" s="222">
        <f>IF(N767="sníž. přenesená",J767,0)</f>
        <v>0</v>
      </c>
      <c r="BI767" s="222">
        <f>IF(N767="nulová",J767,0)</f>
        <v>0</v>
      </c>
      <c r="BJ767" s="17" t="s">
        <v>83</v>
      </c>
      <c r="BK767" s="222">
        <f>ROUND(I767*H767,2)</f>
        <v>0</v>
      </c>
      <c r="BL767" s="17" t="s">
        <v>207</v>
      </c>
      <c r="BM767" s="221" t="s">
        <v>4905</v>
      </c>
    </row>
    <row r="768" spans="1:65" s="2" customFormat="1" ht="39">
      <c r="A768" s="34"/>
      <c r="B768" s="35"/>
      <c r="C768" s="36"/>
      <c r="D768" s="223" t="s">
        <v>203</v>
      </c>
      <c r="E768" s="36"/>
      <c r="F768" s="224" t="s">
        <v>4744</v>
      </c>
      <c r="G768" s="36"/>
      <c r="H768" s="36"/>
      <c r="I768" s="122"/>
      <c r="J768" s="36"/>
      <c r="K768" s="36"/>
      <c r="L768" s="39"/>
      <c r="M768" s="225"/>
      <c r="N768" s="226"/>
      <c r="O768" s="71"/>
      <c r="P768" s="71"/>
      <c r="Q768" s="71"/>
      <c r="R768" s="71"/>
      <c r="S768" s="71"/>
      <c r="T768" s="72"/>
      <c r="U768" s="34"/>
      <c r="V768" s="34"/>
      <c r="W768" s="34"/>
      <c r="X768" s="34"/>
      <c r="Y768" s="34"/>
      <c r="Z768" s="34"/>
      <c r="AA768" s="34"/>
      <c r="AB768" s="34"/>
      <c r="AC768" s="34"/>
      <c r="AD768" s="34"/>
      <c r="AE768" s="34"/>
      <c r="AT768" s="17" t="s">
        <v>203</v>
      </c>
      <c r="AU768" s="17" t="s">
        <v>85</v>
      </c>
    </row>
    <row r="769" spans="1:65" s="2" customFormat="1" ht="24" customHeight="1">
      <c r="A769" s="34"/>
      <c r="B769" s="35"/>
      <c r="C769" s="209" t="s">
        <v>1685</v>
      </c>
      <c r="D769" s="209" t="s">
        <v>197</v>
      </c>
      <c r="E769" s="210" t="s">
        <v>4906</v>
      </c>
      <c r="F769" s="211" t="s">
        <v>4810</v>
      </c>
      <c r="G769" s="212" t="s">
        <v>240</v>
      </c>
      <c r="H769" s="213">
        <v>1</v>
      </c>
      <c r="I769" s="214"/>
      <c r="J769" s="215">
        <f>ROUND(I769*H769,2)</f>
        <v>0</v>
      </c>
      <c r="K769" s="216"/>
      <c r="L769" s="39"/>
      <c r="M769" s="217" t="s">
        <v>1</v>
      </c>
      <c r="N769" s="218" t="s">
        <v>40</v>
      </c>
      <c r="O769" s="71"/>
      <c r="P769" s="219">
        <f>O769*H769</f>
        <v>0</v>
      </c>
      <c r="Q769" s="219">
        <v>0</v>
      </c>
      <c r="R769" s="219">
        <f>Q769*H769</f>
        <v>0</v>
      </c>
      <c r="S769" s="219">
        <v>0</v>
      </c>
      <c r="T769" s="220">
        <f>S769*H769</f>
        <v>0</v>
      </c>
      <c r="U769" s="34"/>
      <c r="V769" s="34"/>
      <c r="W769" s="34"/>
      <c r="X769" s="34"/>
      <c r="Y769" s="34"/>
      <c r="Z769" s="34"/>
      <c r="AA769" s="34"/>
      <c r="AB769" s="34"/>
      <c r="AC769" s="34"/>
      <c r="AD769" s="34"/>
      <c r="AE769" s="34"/>
      <c r="AR769" s="221" t="s">
        <v>207</v>
      </c>
      <c r="AT769" s="221" t="s">
        <v>197</v>
      </c>
      <c r="AU769" s="221" t="s">
        <v>85</v>
      </c>
      <c r="AY769" s="17" t="s">
        <v>194</v>
      </c>
      <c r="BE769" s="222">
        <f>IF(N769="základní",J769,0)</f>
        <v>0</v>
      </c>
      <c r="BF769" s="222">
        <f>IF(N769="snížená",J769,0)</f>
        <v>0</v>
      </c>
      <c r="BG769" s="222">
        <f>IF(N769="zákl. přenesená",J769,0)</f>
        <v>0</v>
      </c>
      <c r="BH769" s="222">
        <f>IF(N769="sníž. přenesená",J769,0)</f>
        <v>0</v>
      </c>
      <c r="BI769" s="222">
        <f>IF(N769="nulová",J769,0)</f>
        <v>0</v>
      </c>
      <c r="BJ769" s="17" t="s">
        <v>83</v>
      </c>
      <c r="BK769" s="222">
        <f>ROUND(I769*H769,2)</f>
        <v>0</v>
      </c>
      <c r="BL769" s="17" t="s">
        <v>207</v>
      </c>
      <c r="BM769" s="221" t="s">
        <v>4907</v>
      </c>
    </row>
    <row r="770" spans="1:65" s="2" customFormat="1" ht="39">
      <c r="A770" s="34"/>
      <c r="B770" s="35"/>
      <c r="C770" s="36"/>
      <c r="D770" s="223" t="s">
        <v>203</v>
      </c>
      <c r="E770" s="36"/>
      <c r="F770" s="224" t="s">
        <v>4744</v>
      </c>
      <c r="G770" s="36"/>
      <c r="H770" s="36"/>
      <c r="I770" s="122"/>
      <c r="J770" s="36"/>
      <c r="K770" s="36"/>
      <c r="L770" s="39"/>
      <c r="M770" s="225"/>
      <c r="N770" s="226"/>
      <c r="O770" s="71"/>
      <c r="P770" s="71"/>
      <c r="Q770" s="71"/>
      <c r="R770" s="71"/>
      <c r="S770" s="71"/>
      <c r="T770" s="72"/>
      <c r="U770" s="34"/>
      <c r="V770" s="34"/>
      <c r="W770" s="34"/>
      <c r="X770" s="34"/>
      <c r="Y770" s="34"/>
      <c r="Z770" s="34"/>
      <c r="AA770" s="34"/>
      <c r="AB770" s="34"/>
      <c r="AC770" s="34"/>
      <c r="AD770" s="34"/>
      <c r="AE770" s="34"/>
      <c r="AT770" s="17" t="s">
        <v>203</v>
      </c>
      <c r="AU770" s="17" t="s">
        <v>85</v>
      </c>
    </row>
    <row r="771" spans="1:65" s="2" customFormat="1" ht="24" customHeight="1">
      <c r="A771" s="34"/>
      <c r="B771" s="35"/>
      <c r="C771" s="209" t="s">
        <v>1688</v>
      </c>
      <c r="D771" s="209" t="s">
        <v>197</v>
      </c>
      <c r="E771" s="210" t="s">
        <v>4908</v>
      </c>
      <c r="F771" s="211" t="s">
        <v>4810</v>
      </c>
      <c r="G771" s="212" t="s">
        <v>240</v>
      </c>
      <c r="H771" s="213">
        <v>1</v>
      </c>
      <c r="I771" s="214"/>
      <c r="J771" s="215">
        <f>ROUND(I771*H771,2)</f>
        <v>0</v>
      </c>
      <c r="K771" s="216"/>
      <c r="L771" s="39"/>
      <c r="M771" s="217" t="s">
        <v>1</v>
      </c>
      <c r="N771" s="218" t="s">
        <v>40</v>
      </c>
      <c r="O771" s="71"/>
      <c r="P771" s="219">
        <f>O771*H771</f>
        <v>0</v>
      </c>
      <c r="Q771" s="219">
        <v>0</v>
      </c>
      <c r="R771" s="219">
        <f>Q771*H771</f>
        <v>0</v>
      </c>
      <c r="S771" s="219">
        <v>0</v>
      </c>
      <c r="T771" s="220">
        <f>S771*H771</f>
        <v>0</v>
      </c>
      <c r="U771" s="34"/>
      <c r="V771" s="34"/>
      <c r="W771" s="34"/>
      <c r="X771" s="34"/>
      <c r="Y771" s="34"/>
      <c r="Z771" s="34"/>
      <c r="AA771" s="34"/>
      <c r="AB771" s="34"/>
      <c r="AC771" s="34"/>
      <c r="AD771" s="34"/>
      <c r="AE771" s="34"/>
      <c r="AR771" s="221" t="s">
        <v>207</v>
      </c>
      <c r="AT771" s="221" t="s">
        <v>197</v>
      </c>
      <c r="AU771" s="221" t="s">
        <v>85</v>
      </c>
      <c r="AY771" s="17" t="s">
        <v>194</v>
      </c>
      <c r="BE771" s="222">
        <f>IF(N771="základní",J771,0)</f>
        <v>0</v>
      </c>
      <c r="BF771" s="222">
        <f>IF(N771="snížená",J771,0)</f>
        <v>0</v>
      </c>
      <c r="BG771" s="222">
        <f>IF(N771="zákl. přenesená",J771,0)</f>
        <v>0</v>
      </c>
      <c r="BH771" s="222">
        <f>IF(N771="sníž. přenesená",J771,0)</f>
        <v>0</v>
      </c>
      <c r="BI771" s="222">
        <f>IF(N771="nulová",J771,0)</f>
        <v>0</v>
      </c>
      <c r="BJ771" s="17" t="s">
        <v>83</v>
      </c>
      <c r="BK771" s="222">
        <f>ROUND(I771*H771,2)</f>
        <v>0</v>
      </c>
      <c r="BL771" s="17" t="s">
        <v>207</v>
      </c>
      <c r="BM771" s="221" t="s">
        <v>4909</v>
      </c>
    </row>
    <row r="772" spans="1:65" s="2" customFormat="1" ht="39">
      <c r="A772" s="34"/>
      <c r="B772" s="35"/>
      <c r="C772" s="36"/>
      <c r="D772" s="223" t="s">
        <v>203</v>
      </c>
      <c r="E772" s="36"/>
      <c r="F772" s="224" t="s">
        <v>4744</v>
      </c>
      <c r="G772" s="36"/>
      <c r="H772" s="36"/>
      <c r="I772" s="122"/>
      <c r="J772" s="36"/>
      <c r="K772" s="36"/>
      <c r="L772" s="39"/>
      <c r="M772" s="225"/>
      <c r="N772" s="226"/>
      <c r="O772" s="71"/>
      <c r="P772" s="71"/>
      <c r="Q772" s="71"/>
      <c r="R772" s="71"/>
      <c r="S772" s="71"/>
      <c r="T772" s="72"/>
      <c r="U772" s="34"/>
      <c r="V772" s="34"/>
      <c r="W772" s="34"/>
      <c r="X772" s="34"/>
      <c r="Y772" s="34"/>
      <c r="Z772" s="34"/>
      <c r="AA772" s="34"/>
      <c r="AB772" s="34"/>
      <c r="AC772" s="34"/>
      <c r="AD772" s="34"/>
      <c r="AE772" s="34"/>
      <c r="AT772" s="17" t="s">
        <v>203</v>
      </c>
      <c r="AU772" s="17" t="s">
        <v>85</v>
      </c>
    </row>
    <row r="773" spans="1:65" s="2" customFormat="1" ht="24" customHeight="1">
      <c r="A773" s="34"/>
      <c r="B773" s="35"/>
      <c r="C773" s="209" t="s">
        <v>1691</v>
      </c>
      <c r="D773" s="209" t="s">
        <v>197</v>
      </c>
      <c r="E773" s="210" t="s">
        <v>4910</v>
      </c>
      <c r="F773" s="211" t="s">
        <v>4810</v>
      </c>
      <c r="G773" s="212" t="s">
        <v>240</v>
      </c>
      <c r="H773" s="213">
        <v>1</v>
      </c>
      <c r="I773" s="214"/>
      <c r="J773" s="215">
        <f>ROUND(I773*H773,2)</f>
        <v>0</v>
      </c>
      <c r="K773" s="216"/>
      <c r="L773" s="39"/>
      <c r="M773" s="217" t="s">
        <v>1</v>
      </c>
      <c r="N773" s="218" t="s">
        <v>40</v>
      </c>
      <c r="O773" s="71"/>
      <c r="P773" s="219">
        <f>O773*H773</f>
        <v>0</v>
      </c>
      <c r="Q773" s="219">
        <v>0</v>
      </c>
      <c r="R773" s="219">
        <f>Q773*H773</f>
        <v>0</v>
      </c>
      <c r="S773" s="219">
        <v>0</v>
      </c>
      <c r="T773" s="220">
        <f>S773*H773</f>
        <v>0</v>
      </c>
      <c r="U773" s="34"/>
      <c r="V773" s="34"/>
      <c r="W773" s="34"/>
      <c r="X773" s="34"/>
      <c r="Y773" s="34"/>
      <c r="Z773" s="34"/>
      <c r="AA773" s="34"/>
      <c r="AB773" s="34"/>
      <c r="AC773" s="34"/>
      <c r="AD773" s="34"/>
      <c r="AE773" s="34"/>
      <c r="AR773" s="221" t="s">
        <v>207</v>
      </c>
      <c r="AT773" s="221" t="s">
        <v>197</v>
      </c>
      <c r="AU773" s="221" t="s">
        <v>85</v>
      </c>
      <c r="AY773" s="17" t="s">
        <v>194</v>
      </c>
      <c r="BE773" s="222">
        <f>IF(N773="základní",J773,0)</f>
        <v>0</v>
      </c>
      <c r="BF773" s="222">
        <f>IF(N773="snížená",J773,0)</f>
        <v>0</v>
      </c>
      <c r="BG773" s="222">
        <f>IF(N773="zákl. přenesená",J773,0)</f>
        <v>0</v>
      </c>
      <c r="BH773" s="222">
        <f>IF(N773="sníž. přenesená",J773,0)</f>
        <v>0</v>
      </c>
      <c r="BI773" s="222">
        <f>IF(N773="nulová",J773,0)</f>
        <v>0</v>
      </c>
      <c r="BJ773" s="17" t="s">
        <v>83</v>
      </c>
      <c r="BK773" s="222">
        <f>ROUND(I773*H773,2)</f>
        <v>0</v>
      </c>
      <c r="BL773" s="17" t="s">
        <v>207</v>
      </c>
      <c r="BM773" s="221" t="s">
        <v>4911</v>
      </c>
    </row>
    <row r="774" spans="1:65" s="2" customFormat="1" ht="39">
      <c r="A774" s="34"/>
      <c r="B774" s="35"/>
      <c r="C774" s="36"/>
      <c r="D774" s="223" t="s">
        <v>203</v>
      </c>
      <c r="E774" s="36"/>
      <c r="F774" s="224" t="s">
        <v>4744</v>
      </c>
      <c r="G774" s="36"/>
      <c r="H774" s="36"/>
      <c r="I774" s="122"/>
      <c r="J774" s="36"/>
      <c r="K774" s="36"/>
      <c r="L774" s="39"/>
      <c r="M774" s="225"/>
      <c r="N774" s="226"/>
      <c r="O774" s="71"/>
      <c r="P774" s="71"/>
      <c r="Q774" s="71"/>
      <c r="R774" s="71"/>
      <c r="S774" s="71"/>
      <c r="T774" s="72"/>
      <c r="U774" s="34"/>
      <c r="V774" s="34"/>
      <c r="W774" s="34"/>
      <c r="X774" s="34"/>
      <c r="Y774" s="34"/>
      <c r="Z774" s="34"/>
      <c r="AA774" s="34"/>
      <c r="AB774" s="34"/>
      <c r="AC774" s="34"/>
      <c r="AD774" s="34"/>
      <c r="AE774" s="34"/>
      <c r="AT774" s="17" t="s">
        <v>203</v>
      </c>
      <c r="AU774" s="17" t="s">
        <v>85</v>
      </c>
    </row>
    <row r="775" spans="1:65" s="2" customFormat="1" ht="24" customHeight="1">
      <c r="A775" s="34"/>
      <c r="B775" s="35"/>
      <c r="C775" s="209" t="s">
        <v>1694</v>
      </c>
      <c r="D775" s="209" t="s">
        <v>197</v>
      </c>
      <c r="E775" s="210" t="s">
        <v>4912</v>
      </c>
      <c r="F775" s="211" t="s">
        <v>4810</v>
      </c>
      <c r="G775" s="212" t="s">
        <v>240</v>
      </c>
      <c r="H775" s="213">
        <v>1</v>
      </c>
      <c r="I775" s="214"/>
      <c r="J775" s="215">
        <f>ROUND(I775*H775,2)</f>
        <v>0</v>
      </c>
      <c r="K775" s="216"/>
      <c r="L775" s="39"/>
      <c r="M775" s="217" t="s">
        <v>1</v>
      </c>
      <c r="N775" s="218" t="s">
        <v>40</v>
      </c>
      <c r="O775" s="71"/>
      <c r="P775" s="219">
        <f>O775*H775</f>
        <v>0</v>
      </c>
      <c r="Q775" s="219">
        <v>0</v>
      </c>
      <c r="R775" s="219">
        <f>Q775*H775</f>
        <v>0</v>
      </c>
      <c r="S775" s="219">
        <v>0</v>
      </c>
      <c r="T775" s="220">
        <f>S775*H775</f>
        <v>0</v>
      </c>
      <c r="U775" s="34"/>
      <c r="V775" s="34"/>
      <c r="W775" s="34"/>
      <c r="X775" s="34"/>
      <c r="Y775" s="34"/>
      <c r="Z775" s="34"/>
      <c r="AA775" s="34"/>
      <c r="AB775" s="34"/>
      <c r="AC775" s="34"/>
      <c r="AD775" s="34"/>
      <c r="AE775" s="34"/>
      <c r="AR775" s="221" t="s">
        <v>207</v>
      </c>
      <c r="AT775" s="221" t="s">
        <v>197</v>
      </c>
      <c r="AU775" s="221" t="s">
        <v>85</v>
      </c>
      <c r="AY775" s="17" t="s">
        <v>194</v>
      </c>
      <c r="BE775" s="222">
        <f>IF(N775="základní",J775,0)</f>
        <v>0</v>
      </c>
      <c r="BF775" s="222">
        <f>IF(N775="snížená",J775,0)</f>
        <v>0</v>
      </c>
      <c r="BG775" s="222">
        <f>IF(N775="zákl. přenesená",J775,0)</f>
        <v>0</v>
      </c>
      <c r="BH775" s="222">
        <f>IF(N775="sníž. přenesená",J775,0)</f>
        <v>0</v>
      </c>
      <c r="BI775" s="222">
        <f>IF(N775="nulová",J775,0)</f>
        <v>0</v>
      </c>
      <c r="BJ775" s="17" t="s">
        <v>83</v>
      </c>
      <c r="BK775" s="222">
        <f>ROUND(I775*H775,2)</f>
        <v>0</v>
      </c>
      <c r="BL775" s="17" t="s">
        <v>207</v>
      </c>
      <c r="BM775" s="221" t="s">
        <v>4913</v>
      </c>
    </row>
    <row r="776" spans="1:65" s="2" customFormat="1" ht="39">
      <c r="A776" s="34"/>
      <c r="B776" s="35"/>
      <c r="C776" s="36"/>
      <c r="D776" s="223" t="s">
        <v>203</v>
      </c>
      <c r="E776" s="36"/>
      <c r="F776" s="224" t="s">
        <v>4744</v>
      </c>
      <c r="G776" s="36"/>
      <c r="H776" s="36"/>
      <c r="I776" s="122"/>
      <c r="J776" s="36"/>
      <c r="K776" s="36"/>
      <c r="L776" s="39"/>
      <c r="M776" s="225"/>
      <c r="N776" s="226"/>
      <c r="O776" s="71"/>
      <c r="P776" s="71"/>
      <c r="Q776" s="71"/>
      <c r="R776" s="71"/>
      <c r="S776" s="71"/>
      <c r="T776" s="72"/>
      <c r="U776" s="34"/>
      <c r="V776" s="34"/>
      <c r="W776" s="34"/>
      <c r="X776" s="34"/>
      <c r="Y776" s="34"/>
      <c r="Z776" s="34"/>
      <c r="AA776" s="34"/>
      <c r="AB776" s="34"/>
      <c r="AC776" s="34"/>
      <c r="AD776" s="34"/>
      <c r="AE776" s="34"/>
      <c r="AT776" s="17" t="s">
        <v>203</v>
      </c>
      <c r="AU776" s="17" t="s">
        <v>85</v>
      </c>
    </row>
    <row r="777" spans="1:65" s="2" customFormat="1" ht="24" customHeight="1">
      <c r="A777" s="34"/>
      <c r="B777" s="35"/>
      <c r="C777" s="209" t="s">
        <v>1697</v>
      </c>
      <c r="D777" s="209" t="s">
        <v>197</v>
      </c>
      <c r="E777" s="210" t="s">
        <v>4914</v>
      </c>
      <c r="F777" s="211" t="s">
        <v>4810</v>
      </c>
      <c r="G777" s="212" t="s">
        <v>240</v>
      </c>
      <c r="H777" s="213">
        <v>1</v>
      </c>
      <c r="I777" s="214"/>
      <c r="J777" s="215">
        <f>ROUND(I777*H777,2)</f>
        <v>0</v>
      </c>
      <c r="K777" s="216"/>
      <c r="L777" s="39"/>
      <c r="M777" s="217" t="s">
        <v>1</v>
      </c>
      <c r="N777" s="218" t="s">
        <v>40</v>
      </c>
      <c r="O777" s="71"/>
      <c r="P777" s="219">
        <f>O777*H777</f>
        <v>0</v>
      </c>
      <c r="Q777" s="219">
        <v>0</v>
      </c>
      <c r="R777" s="219">
        <f>Q777*H777</f>
        <v>0</v>
      </c>
      <c r="S777" s="219">
        <v>0</v>
      </c>
      <c r="T777" s="220">
        <f>S777*H777</f>
        <v>0</v>
      </c>
      <c r="U777" s="34"/>
      <c r="V777" s="34"/>
      <c r="W777" s="34"/>
      <c r="X777" s="34"/>
      <c r="Y777" s="34"/>
      <c r="Z777" s="34"/>
      <c r="AA777" s="34"/>
      <c r="AB777" s="34"/>
      <c r="AC777" s="34"/>
      <c r="AD777" s="34"/>
      <c r="AE777" s="34"/>
      <c r="AR777" s="221" t="s">
        <v>207</v>
      </c>
      <c r="AT777" s="221" t="s">
        <v>197</v>
      </c>
      <c r="AU777" s="221" t="s">
        <v>85</v>
      </c>
      <c r="AY777" s="17" t="s">
        <v>194</v>
      </c>
      <c r="BE777" s="222">
        <f>IF(N777="základní",J777,0)</f>
        <v>0</v>
      </c>
      <c r="BF777" s="222">
        <f>IF(N777="snížená",J777,0)</f>
        <v>0</v>
      </c>
      <c r="BG777" s="222">
        <f>IF(N777="zákl. přenesená",J777,0)</f>
        <v>0</v>
      </c>
      <c r="BH777" s="222">
        <f>IF(N777="sníž. přenesená",J777,0)</f>
        <v>0</v>
      </c>
      <c r="BI777" s="222">
        <f>IF(N777="nulová",J777,0)</f>
        <v>0</v>
      </c>
      <c r="BJ777" s="17" t="s">
        <v>83</v>
      </c>
      <c r="BK777" s="222">
        <f>ROUND(I777*H777,2)</f>
        <v>0</v>
      </c>
      <c r="BL777" s="17" t="s">
        <v>207</v>
      </c>
      <c r="BM777" s="221" t="s">
        <v>4915</v>
      </c>
    </row>
    <row r="778" spans="1:65" s="2" customFormat="1" ht="39">
      <c r="A778" s="34"/>
      <c r="B778" s="35"/>
      <c r="C778" s="36"/>
      <c r="D778" s="223" t="s">
        <v>203</v>
      </c>
      <c r="E778" s="36"/>
      <c r="F778" s="224" t="s">
        <v>4744</v>
      </c>
      <c r="G778" s="36"/>
      <c r="H778" s="36"/>
      <c r="I778" s="122"/>
      <c r="J778" s="36"/>
      <c r="K778" s="36"/>
      <c r="L778" s="39"/>
      <c r="M778" s="225"/>
      <c r="N778" s="226"/>
      <c r="O778" s="71"/>
      <c r="P778" s="71"/>
      <c r="Q778" s="71"/>
      <c r="R778" s="71"/>
      <c r="S778" s="71"/>
      <c r="T778" s="72"/>
      <c r="U778" s="34"/>
      <c r="V778" s="34"/>
      <c r="W778" s="34"/>
      <c r="X778" s="34"/>
      <c r="Y778" s="34"/>
      <c r="Z778" s="34"/>
      <c r="AA778" s="34"/>
      <c r="AB778" s="34"/>
      <c r="AC778" s="34"/>
      <c r="AD778" s="34"/>
      <c r="AE778" s="34"/>
      <c r="AT778" s="17" t="s">
        <v>203</v>
      </c>
      <c r="AU778" s="17" t="s">
        <v>85</v>
      </c>
    </row>
    <row r="779" spans="1:65" s="2" customFormat="1" ht="24" customHeight="1">
      <c r="A779" s="34"/>
      <c r="B779" s="35"/>
      <c r="C779" s="209" t="s">
        <v>1700</v>
      </c>
      <c r="D779" s="209" t="s">
        <v>197</v>
      </c>
      <c r="E779" s="210" t="s">
        <v>4916</v>
      </c>
      <c r="F779" s="211" t="s">
        <v>4810</v>
      </c>
      <c r="G779" s="212" t="s">
        <v>240</v>
      </c>
      <c r="H779" s="213">
        <v>1</v>
      </c>
      <c r="I779" s="214"/>
      <c r="J779" s="215">
        <f>ROUND(I779*H779,2)</f>
        <v>0</v>
      </c>
      <c r="K779" s="216"/>
      <c r="L779" s="39"/>
      <c r="M779" s="217" t="s">
        <v>1</v>
      </c>
      <c r="N779" s="218" t="s">
        <v>40</v>
      </c>
      <c r="O779" s="71"/>
      <c r="P779" s="219">
        <f>O779*H779</f>
        <v>0</v>
      </c>
      <c r="Q779" s="219">
        <v>0</v>
      </c>
      <c r="R779" s="219">
        <f>Q779*H779</f>
        <v>0</v>
      </c>
      <c r="S779" s="219">
        <v>0</v>
      </c>
      <c r="T779" s="220">
        <f>S779*H779</f>
        <v>0</v>
      </c>
      <c r="U779" s="34"/>
      <c r="V779" s="34"/>
      <c r="W779" s="34"/>
      <c r="X779" s="34"/>
      <c r="Y779" s="34"/>
      <c r="Z779" s="34"/>
      <c r="AA779" s="34"/>
      <c r="AB779" s="34"/>
      <c r="AC779" s="34"/>
      <c r="AD779" s="34"/>
      <c r="AE779" s="34"/>
      <c r="AR779" s="221" t="s">
        <v>207</v>
      </c>
      <c r="AT779" s="221" t="s">
        <v>197</v>
      </c>
      <c r="AU779" s="221" t="s">
        <v>85</v>
      </c>
      <c r="AY779" s="17" t="s">
        <v>194</v>
      </c>
      <c r="BE779" s="222">
        <f>IF(N779="základní",J779,0)</f>
        <v>0</v>
      </c>
      <c r="BF779" s="222">
        <f>IF(N779="snížená",J779,0)</f>
        <v>0</v>
      </c>
      <c r="BG779" s="222">
        <f>IF(N779="zákl. přenesená",J779,0)</f>
        <v>0</v>
      </c>
      <c r="BH779" s="222">
        <f>IF(N779="sníž. přenesená",J779,0)</f>
        <v>0</v>
      </c>
      <c r="BI779" s="222">
        <f>IF(N779="nulová",J779,0)</f>
        <v>0</v>
      </c>
      <c r="BJ779" s="17" t="s">
        <v>83</v>
      </c>
      <c r="BK779" s="222">
        <f>ROUND(I779*H779,2)</f>
        <v>0</v>
      </c>
      <c r="BL779" s="17" t="s">
        <v>207</v>
      </c>
      <c r="BM779" s="221" t="s">
        <v>4917</v>
      </c>
    </row>
    <row r="780" spans="1:65" s="2" customFormat="1" ht="39">
      <c r="A780" s="34"/>
      <c r="B780" s="35"/>
      <c r="C780" s="36"/>
      <c r="D780" s="223" t="s">
        <v>203</v>
      </c>
      <c r="E780" s="36"/>
      <c r="F780" s="224" t="s">
        <v>4744</v>
      </c>
      <c r="G780" s="36"/>
      <c r="H780" s="36"/>
      <c r="I780" s="122"/>
      <c r="J780" s="36"/>
      <c r="K780" s="36"/>
      <c r="L780" s="39"/>
      <c r="M780" s="225"/>
      <c r="N780" s="226"/>
      <c r="O780" s="71"/>
      <c r="P780" s="71"/>
      <c r="Q780" s="71"/>
      <c r="R780" s="71"/>
      <c r="S780" s="71"/>
      <c r="T780" s="72"/>
      <c r="U780" s="34"/>
      <c r="V780" s="34"/>
      <c r="W780" s="34"/>
      <c r="X780" s="34"/>
      <c r="Y780" s="34"/>
      <c r="Z780" s="34"/>
      <c r="AA780" s="34"/>
      <c r="AB780" s="34"/>
      <c r="AC780" s="34"/>
      <c r="AD780" s="34"/>
      <c r="AE780" s="34"/>
      <c r="AT780" s="17" t="s">
        <v>203</v>
      </c>
      <c r="AU780" s="17" t="s">
        <v>85</v>
      </c>
    </row>
    <row r="781" spans="1:65" s="2" customFormat="1" ht="24" customHeight="1">
      <c r="A781" s="34"/>
      <c r="B781" s="35"/>
      <c r="C781" s="209" t="s">
        <v>1703</v>
      </c>
      <c r="D781" s="209" t="s">
        <v>197</v>
      </c>
      <c r="E781" s="210" t="s">
        <v>4918</v>
      </c>
      <c r="F781" s="211" t="s">
        <v>4810</v>
      </c>
      <c r="G781" s="212" t="s">
        <v>240</v>
      </c>
      <c r="H781" s="213">
        <v>1</v>
      </c>
      <c r="I781" s="214"/>
      <c r="J781" s="215">
        <f>ROUND(I781*H781,2)</f>
        <v>0</v>
      </c>
      <c r="K781" s="216"/>
      <c r="L781" s="39"/>
      <c r="M781" s="217" t="s">
        <v>1</v>
      </c>
      <c r="N781" s="218" t="s">
        <v>40</v>
      </c>
      <c r="O781" s="71"/>
      <c r="P781" s="219">
        <f>O781*H781</f>
        <v>0</v>
      </c>
      <c r="Q781" s="219">
        <v>0</v>
      </c>
      <c r="R781" s="219">
        <f>Q781*H781</f>
        <v>0</v>
      </c>
      <c r="S781" s="219">
        <v>0</v>
      </c>
      <c r="T781" s="220">
        <f>S781*H781</f>
        <v>0</v>
      </c>
      <c r="U781" s="34"/>
      <c r="V781" s="34"/>
      <c r="W781" s="34"/>
      <c r="X781" s="34"/>
      <c r="Y781" s="34"/>
      <c r="Z781" s="34"/>
      <c r="AA781" s="34"/>
      <c r="AB781" s="34"/>
      <c r="AC781" s="34"/>
      <c r="AD781" s="34"/>
      <c r="AE781" s="34"/>
      <c r="AR781" s="221" t="s">
        <v>207</v>
      </c>
      <c r="AT781" s="221" t="s">
        <v>197</v>
      </c>
      <c r="AU781" s="221" t="s">
        <v>85</v>
      </c>
      <c r="AY781" s="17" t="s">
        <v>194</v>
      </c>
      <c r="BE781" s="222">
        <f>IF(N781="základní",J781,0)</f>
        <v>0</v>
      </c>
      <c r="BF781" s="222">
        <f>IF(N781="snížená",J781,0)</f>
        <v>0</v>
      </c>
      <c r="BG781" s="222">
        <f>IF(N781="zákl. přenesená",J781,0)</f>
        <v>0</v>
      </c>
      <c r="BH781" s="222">
        <f>IF(N781="sníž. přenesená",J781,0)</f>
        <v>0</v>
      </c>
      <c r="BI781" s="222">
        <f>IF(N781="nulová",J781,0)</f>
        <v>0</v>
      </c>
      <c r="BJ781" s="17" t="s">
        <v>83</v>
      </c>
      <c r="BK781" s="222">
        <f>ROUND(I781*H781,2)</f>
        <v>0</v>
      </c>
      <c r="BL781" s="17" t="s">
        <v>207</v>
      </c>
      <c r="BM781" s="221" t="s">
        <v>4919</v>
      </c>
    </row>
    <row r="782" spans="1:65" s="2" customFormat="1" ht="39">
      <c r="A782" s="34"/>
      <c r="B782" s="35"/>
      <c r="C782" s="36"/>
      <c r="D782" s="223" t="s">
        <v>203</v>
      </c>
      <c r="E782" s="36"/>
      <c r="F782" s="224" t="s">
        <v>4744</v>
      </c>
      <c r="G782" s="36"/>
      <c r="H782" s="36"/>
      <c r="I782" s="122"/>
      <c r="J782" s="36"/>
      <c r="K782" s="36"/>
      <c r="L782" s="39"/>
      <c r="M782" s="225"/>
      <c r="N782" s="226"/>
      <c r="O782" s="71"/>
      <c r="P782" s="71"/>
      <c r="Q782" s="71"/>
      <c r="R782" s="71"/>
      <c r="S782" s="71"/>
      <c r="T782" s="72"/>
      <c r="U782" s="34"/>
      <c r="V782" s="34"/>
      <c r="W782" s="34"/>
      <c r="X782" s="34"/>
      <c r="Y782" s="34"/>
      <c r="Z782" s="34"/>
      <c r="AA782" s="34"/>
      <c r="AB782" s="34"/>
      <c r="AC782" s="34"/>
      <c r="AD782" s="34"/>
      <c r="AE782" s="34"/>
      <c r="AT782" s="17" t="s">
        <v>203</v>
      </c>
      <c r="AU782" s="17" t="s">
        <v>85</v>
      </c>
    </row>
    <row r="783" spans="1:65" s="2" customFormat="1" ht="24" customHeight="1">
      <c r="A783" s="34"/>
      <c r="B783" s="35"/>
      <c r="C783" s="209" t="s">
        <v>1706</v>
      </c>
      <c r="D783" s="209" t="s">
        <v>197</v>
      </c>
      <c r="E783" s="210" t="s">
        <v>4920</v>
      </c>
      <c r="F783" s="211" t="s">
        <v>4810</v>
      </c>
      <c r="G783" s="212" t="s">
        <v>240</v>
      </c>
      <c r="H783" s="213">
        <v>1</v>
      </c>
      <c r="I783" s="214"/>
      <c r="J783" s="215">
        <f>ROUND(I783*H783,2)</f>
        <v>0</v>
      </c>
      <c r="K783" s="216"/>
      <c r="L783" s="39"/>
      <c r="M783" s="217" t="s">
        <v>1</v>
      </c>
      <c r="N783" s="218" t="s">
        <v>40</v>
      </c>
      <c r="O783" s="71"/>
      <c r="P783" s="219">
        <f>O783*H783</f>
        <v>0</v>
      </c>
      <c r="Q783" s="219">
        <v>0</v>
      </c>
      <c r="R783" s="219">
        <f>Q783*H783</f>
        <v>0</v>
      </c>
      <c r="S783" s="219">
        <v>0</v>
      </c>
      <c r="T783" s="220">
        <f>S783*H783</f>
        <v>0</v>
      </c>
      <c r="U783" s="34"/>
      <c r="V783" s="34"/>
      <c r="W783" s="34"/>
      <c r="X783" s="34"/>
      <c r="Y783" s="34"/>
      <c r="Z783" s="34"/>
      <c r="AA783" s="34"/>
      <c r="AB783" s="34"/>
      <c r="AC783" s="34"/>
      <c r="AD783" s="34"/>
      <c r="AE783" s="34"/>
      <c r="AR783" s="221" t="s">
        <v>207</v>
      </c>
      <c r="AT783" s="221" t="s">
        <v>197</v>
      </c>
      <c r="AU783" s="221" t="s">
        <v>85</v>
      </c>
      <c r="AY783" s="17" t="s">
        <v>194</v>
      </c>
      <c r="BE783" s="222">
        <f>IF(N783="základní",J783,0)</f>
        <v>0</v>
      </c>
      <c r="BF783" s="222">
        <f>IF(N783="snížená",J783,0)</f>
        <v>0</v>
      </c>
      <c r="BG783" s="222">
        <f>IF(N783="zákl. přenesená",J783,0)</f>
        <v>0</v>
      </c>
      <c r="BH783" s="222">
        <f>IF(N783="sníž. přenesená",J783,0)</f>
        <v>0</v>
      </c>
      <c r="BI783" s="222">
        <f>IF(N783="nulová",J783,0)</f>
        <v>0</v>
      </c>
      <c r="BJ783" s="17" t="s">
        <v>83</v>
      </c>
      <c r="BK783" s="222">
        <f>ROUND(I783*H783,2)</f>
        <v>0</v>
      </c>
      <c r="BL783" s="17" t="s">
        <v>207</v>
      </c>
      <c r="BM783" s="221" t="s">
        <v>4921</v>
      </c>
    </row>
    <row r="784" spans="1:65" s="2" customFormat="1" ht="39">
      <c r="A784" s="34"/>
      <c r="B784" s="35"/>
      <c r="C784" s="36"/>
      <c r="D784" s="223" t="s">
        <v>203</v>
      </c>
      <c r="E784" s="36"/>
      <c r="F784" s="224" t="s">
        <v>4744</v>
      </c>
      <c r="G784" s="36"/>
      <c r="H784" s="36"/>
      <c r="I784" s="122"/>
      <c r="J784" s="36"/>
      <c r="K784" s="36"/>
      <c r="L784" s="39"/>
      <c r="M784" s="225"/>
      <c r="N784" s="226"/>
      <c r="O784" s="71"/>
      <c r="P784" s="71"/>
      <c r="Q784" s="71"/>
      <c r="R784" s="71"/>
      <c r="S784" s="71"/>
      <c r="T784" s="72"/>
      <c r="U784" s="34"/>
      <c r="V784" s="34"/>
      <c r="W784" s="34"/>
      <c r="X784" s="34"/>
      <c r="Y784" s="34"/>
      <c r="Z784" s="34"/>
      <c r="AA784" s="34"/>
      <c r="AB784" s="34"/>
      <c r="AC784" s="34"/>
      <c r="AD784" s="34"/>
      <c r="AE784" s="34"/>
      <c r="AT784" s="17" t="s">
        <v>203</v>
      </c>
      <c r="AU784" s="17" t="s">
        <v>85</v>
      </c>
    </row>
    <row r="785" spans="1:65" s="2" customFormat="1" ht="24" customHeight="1">
      <c r="A785" s="34"/>
      <c r="B785" s="35"/>
      <c r="C785" s="209" t="s">
        <v>1709</v>
      </c>
      <c r="D785" s="209" t="s">
        <v>197</v>
      </c>
      <c r="E785" s="210" t="s">
        <v>4922</v>
      </c>
      <c r="F785" s="211" t="s">
        <v>4810</v>
      </c>
      <c r="G785" s="212" t="s">
        <v>240</v>
      </c>
      <c r="H785" s="213">
        <v>1</v>
      </c>
      <c r="I785" s="214"/>
      <c r="J785" s="215">
        <f>ROUND(I785*H785,2)</f>
        <v>0</v>
      </c>
      <c r="K785" s="216"/>
      <c r="L785" s="39"/>
      <c r="M785" s="217" t="s">
        <v>1</v>
      </c>
      <c r="N785" s="218" t="s">
        <v>40</v>
      </c>
      <c r="O785" s="71"/>
      <c r="P785" s="219">
        <f>O785*H785</f>
        <v>0</v>
      </c>
      <c r="Q785" s="219">
        <v>0</v>
      </c>
      <c r="R785" s="219">
        <f>Q785*H785</f>
        <v>0</v>
      </c>
      <c r="S785" s="219">
        <v>0</v>
      </c>
      <c r="T785" s="220">
        <f>S785*H785</f>
        <v>0</v>
      </c>
      <c r="U785" s="34"/>
      <c r="V785" s="34"/>
      <c r="W785" s="34"/>
      <c r="X785" s="34"/>
      <c r="Y785" s="34"/>
      <c r="Z785" s="34"/>
      <c r="AA785" s="34"/>
      <c r="AB785" s="34"/>
      <c r="AC785" s="34"/>
      <c r="AD785" s="34"/>
      <c r="AE785" s="34"/>
      <c r="AR785" s="221" t="s">
        <v>207</v>
      </c>
      <c r="AT785" s="221" t="s">
        <v>197</v>
      </c>
      <c r="AU785" s="221" t="s">
        <v>85</v>
      </c>
      <c r="AY785" s="17" t="s">
        <v>194</v>
      </c>
      <c r="BE785" s="222">
        <f>IF(N785="základní",J785,0)</f>
        <v>0</v>
      </c>
      <c r="BF785" s="222">
        <f>IF(N785="snížená",J785,0)</f>
        <v>0</v>
      </c>
      <c r="BG785" s="222">
        <f>IF(N785="zákl. přenesená",J785,0)</f>
        <v>0</v>
      </c>
      <c r="BH785" s="222">
        <f>IF(N785="sníž. přenesená",J785,0)</f>
        <v>0</v>
      </c>
      <c r="BI785" s="222">
        <f>IF(N785="nulová",J785,0)</f>
        <v>0</v>
      </c>
      <c r="BJ785" s="17" t="s">
        <v>83</v>
      </c>
      <c r="BK785" s="222">
        <f>ROUND(I785*H785,2)</f>
        <v>0</v>
      </c>
      <c r="BL785" s="17" t="s">
        <v>207</v>
      </c>
      <c r="BM785" s="221" t="s">
        <v>4923</v>
      </c>
    </row>
    <row r="786" spans="1:65" s="2" customFormat="1" ht="39">
      <c r="A786" s="34"/>
      <c r="B786" s="35"/>
      <c r="C786" s="36"/>
      <c r="D786" s="223" t="s">
        <v>203</v>
      </c>
      <c r="E786" s="36"/>
      <c r="F786" s="224" t="s">
        <v>4744</v>
      </c>
      <c r="G786" s="36"/>
      <c r="H786" s="36"/>
      <c r="I786" s="122"/>
      <c r="J786" s="36"/>
      <c r="K786" s="36"/>
      <c r="L786" s="39"/>
      <c r="M786" s="225"/>
      <c r="N786" s="226"/>
      <c r="O786" s="71"/>
      <c r="P786" s="71"/>
      <c r="Q786" s="71"/>
      <c r="R786" s="71"/>
      <c r="S786" s="71"/>
      <c r="T786" s="72"/>
      <c r="U786" s="34"/>
      <c r="V786" s="34"/>
      <c r="W786" s="34"/>
      <c r="X786" s="34"/>
      <c r="Y786" s="34"/>
      <c r="Z786" s="34"/>
      <c r="AA786" s="34"/>
      <c r="AB786" s="34"/>
      <c r="AC786" s="34"/>
      <c r="AD786" s="34"/>
      <c r="AE786" s="34"/>
      <c r="AT786" s="17" t="s">
        <v>203</v>
      </c>
      <c r="AU786" s="17" t="s">
        <v>85</v>
      </c>
    </row>
    <row r="787" spans="1:65" s="2" customFormat="1" ht="24" customHeight="1">
      <c r="A787" s="34"/>
      <c r="B787" s="35"/>
      <c r="C787" s="209" t="s">
        <v>1712</v>
      </c>
      <c r="D787" s="209" t="s">
        <v>197</v>
      </c>
      <c r="E787" s="210" t="s">
        <v>4924</v>
      </c>
      <c r="F787" s="211" t="s">
        <v>4810</v>
      </c>
      <c r="G787" s="212" t="s">
        <v>240</v>
      </c>
      <c r="H787" s="213">
        <v>1</v>
      </c>
      <c r="I787" s="214"/>
      <c r="J787" s="215">
        <f>ROUND(I787*H787,2)</f>
        <v>0</v>
      </c>
      <c r="K787" s="216"/>
      <c r="L787" s="39"/>
      <c r="M787" s="217" t="s">
        <v>1</v>
      </c>
      <c r="N787" s="218" t="s">
        <v>40</v>
      </c>
      <c r="O787" s="71"/>
      <c r="P787" s="219">
        <f>O787*H787</f>
        <v>0</v>
      </c>
      <c r="Q787" s="219">
        <v>0</v>
      </c>
      <c r="R787" s="219">
        <f>Q787*H787</f>
        <v>0</v>
      </c>
      <c r="S787" s="219">
        <v>0</v>
      </c>
      <c r="T787" s="220">
        <f>S787*H787</f>
        <v>0</v>
      </c>
      <c r="U787" s="34"/>
      <c r="V787" s="34"/>
      <c r="W787" s="34"/>
      <c r="X787" s="34"/>
      <c r="Y787" s="34"/>
      <c r="Z787" s="34"/>
      <c r="AA787" s="34"/>
      <c r="AB787" s="34"/>
      <c r="AC787" s="34"/>
      <c r="AD787" s="34"/>
      <c r="AE787" s="34"/>
      <c r="AR787" s="221" t="s">
        <v>207</v>
      </c>
      <c r="AT787" s="221" t="s">
        <v>197</v>
      </c>
      <c r="AU787" s="221" t="s">
        <v>85</v>
      </c>
      <c r="AY787" s="17" t="s">
        <v>194</v>
      </c>
      <c r="BE787" s="222">
        <f>IF(N787="základní",J787,0)</f>
        <v>0</v>
      </c>
      <c r="BF787" s="222">
        <f>IF(N787="snížená",J787,0)</f>
        <v>0</v>
      </c>
      <c r="BG787" s="222">
        <f>IF(N787="zákl. přenesená",J787,0)</f>
        <v>0</v>
      </c>
      <c r="BH787" s="222">
        <f>IF(N787="sníž. přenesená",J787,0)</f>
        <v>0</v>
      </c>
      <c r="BI787" s="222">
        <f>IF(N787="nulová",J787,0)</f>
        <v>0</v>
      </c>
      <c r="BJ787" s="17" t="s">
        <v>83</v>
      </c>
      <c r="BK787" s="222">
        <f>ROUND(I787*H787,2)</f>
        <v>0</v>
      </c>
      <c r="BL787" s="17" t="s">
        <v>207</v>
      </c>
      <c r="BM787" s="221" t="s">
        <v>4925</v>
      </c>
    </row>
    <row r="788" spans="1:65" s="2" customFormat="1" ht="39">
      <c r="A788" s="34"/>
      <c r="B788" s="35"/>
      <c r="C788" s="36"/>
      <c r="D788" s="223" t="s">
        <v>203</v>
      </c>
      <c r="E788" s="36"/>
      <c r="F788" s="224" t="s">
        <v>4744</v>
      </c>
      <c r="G788" s="36"/>
      <c r="H788" s="36"/>
      <c r="I788" s="122"/>
      <c r="J788" s="36"/>
      <c r="K788" s="36"/>
      <c r="L788" s="39"/>
      <c r="M788" s="225"/>
      <c r="N788" s="226"/>
      <c r="O788" s="71"/>
      <c r="P788" s="71"/>
      <c r="Q788" s="71"/>
      <c r="R788" s="71"/>
      <c r="S788" s="71"/>
      <c r="T788" s="72"/>
      <c r="U788" s="34"/>
      <c r="V788" s="34"/>
      <c r="W788" s="34"/>
      <c r="X788" s="34"/>
      <c r="Y788" s="34"/>
      <c r="Z788" s="34"/>
      <c r="AA788" s="34"/>
      <c r="AB788" s="34"/>
      <c r="AC788" s="34"/>
      <c r="AD788" s="34"/>
      <c r="AE788" s="34"/>
      <c r="AT788" s="17" t="s">
        <v>203</v>
      </c>
      <c r="AU788" s="17" t="s">
        <v>85</v>
      </c>
    </row>
    <row r="789" spans="1:65" s="2" customFormat="1" ht="24" customHeight="1">
      <c r="A789" s="34"/>
      <c r="B789" s="35"/>
      <c r="C789" s="209" t="s">
        <v>1715</v>
      </c>
      <c r="D789" s="209" t="s">
        <v>197</v>
      </c>
      <c r="E789" s="210" t="s">
        <v>4926</v>
      </c>
      <c r="F789" s="211" t="s">
        <v>4810</v>
      </c>
      <c r="G789" s="212" t="s">
        <v>240</v>
      </c>
      <c r="H789" s="213">
        <v>1</v>
      </c>
      <c r="I789" s="214"/>
      <c r="J789" s="215">
        <f>ROUND(I789*H789,2)</f>
        <v>0</v>
      </c>
      <c r="K789" s="216"/>
      <c r="L789" s="39"/>
      <c r="M789" s="217" t="s">
        <v>1</v>
      </c>
      <c r="N789" s="218" t="s">
        <v>40</v>
      </c>
      <c r="O789" s="71"/>
      <c r="P789" s="219">
        <f>O789*H789</f>
        <v>0</v>
      </c>
      <c r="Q789" s="219">
        <v>0</v>
      </c>
      <c r="R789" s="219">
        <f>Q789*H789</f>
        <v>0</v>
      </c>
      <c r="S789" s="219">
        <v>0</v>
      </c>
      <c r="T789" s="220">
        <f>S789*H789</f>
        <v>0</v>
      </c>
      <c r="U789" s="34"/>
      <c r="V789" s="34"/>
      <c r="W789" s="34"/>
      <c r="X789" s="34"/>
      <c r="Y789" s="34"/>
      <c r="Z789" s="34"/>
      <c r="AA789" s="34"/>
      <c r="AB789" s="34"/>
      <c r="AC789" s="34"/>
      <c r="AD789" s="34"/>
      <c r="AE789" s="34"/>
      <c r="AR789" s="221" t="s">
        <v>207</v>
      </c>
      <c r="AT789" s="221" t="s">
        <v>197</v>
      </c>
      <c r="AU789" s="221" t="s">
        <v>85</v>
      </c>
      <c r="AY789" s="17" t="s">
        <v>194</v>
      </c>
      <c r="BE789" s="222">
        <f>IF(N789="základní",J789,0)</f>
        <v>0</v>
      </c>
      <c r="BF789" s="222">
        <f>IF(N789="snížená",J789,0)</f>
        <v>0</v>
      </c>
      <c r="BG789" s="222">
        <f>IF(N789="zákl. přenesená",J789,0)</f>
        <v>0</v>
      </c>
      <c r="BH789" s="222">
        <f>IF(N789="sníž. přenesená",J789,0)</f>
        <v>0</v>
      </c>
      <c r="BI789" s="222">
        <f>IF(N789="nulová",J789,0)</f>
        <v>0</v>
      </c>
      <c r="BJ789" s="17" t="s">
        <v>83</v>
      </c>
      <c r="BK789" s="222">
        <f>ROUND(I789*H789,2)</f>
        <v>0</v>
      </c>
      <c r="BL789" s="17" t="s">
        <v>207</v>
      </c>
      <c r="BM789" s="221" t="s">
        <v>4927</v>
      </c>
    </row>
    <row r="790" spans="1:65" s="2" customFormat="1" ht="39">
      <c r="A790" s="34"/>
      <c r="B790" s="35"/>
      <c r="C790" s="36"/>
      <c r="D790" s="223" t="s">
        <v>203</v>
      </c>
      <c r="E790" s="36"/>
      <c r="F790" s="224" t="s">
        <v>4744</v>
      </c>
      <c r="G790" s="36"/>
      <c r="H790" s="36"/>
      <c r="I790" s="122"/>
      <c r="J790" s="36"/>
      <c r="K790" s="36"/>
      <c r="L790" s="39"/>
      <c r="M790" s="225"/>
      <c r="N790" s="226"/>
      <c r="O790" s="71"/>
      <c r="P790" s="71"/>
      <c r="Q790" s="71"/>
      <c r="R790" s="71"/>
      <c r="S790" s="71"/>
      <c r="T790" s="72"/>
      <c r="U790" s="34"/>
      <c r="V790" s="34"/>
      <c r="W790" s="34"/>
      <c r="X790" s="34"/>
      <c r="Y790" s="34"/>
      <c r="Z790" s="34"/>
      <c r="AA790" s="34"/>
      <c r="AB790" s="34"/>
      <c r="AC790" s="34"/>
      <c r="AD790" s="34"/>
      <c r="AE790" s="34"/>
      <c r="AT790" s="17" t="s">
        <v>203</v>
      </c>
      <c r="AU790" s="17" t="s">
        <v>85</v>
      </c>
    </row>
    <row r="791" spans="1:65" s="2" customFormat="1" ht="24" customHeight="1">
      <c r="A791" s="34"/>
      <c r="B791" s="35"/>
      <c r="C791" s="209" t="s">
        <v>1718</v>
      </c>
      <c r="D791" s="209" t="s">
        <v>197</v>
      </c>
      <c r="E791" s="210" t="s">
        <v>4928</v>
      </c>
      <c r="F791" s="211" t="s">
        <v>4810</v>
      </c>
      <c r="G791" s="212" t="s">
        <v>240</v>
      </c>
      <c r="H791" s="213">
        <v>1</v>
      </c>
      <c r="I791" s="214"/>
      <c r="J791" s="215">
        <f>ROUND(I791*H791,2)</f>
        <v>0</v>
      </c>
      <c r="K791" s="216"/>
      <c r="L791" s="39"/>
      <c r="M791" s="217" t="s">
        <v>1</v>
      </c>
      <c r="N791" s="218" t="s">
        <v>40</v>
      </c>
      <c r="O791" s="71"/>
      <c r="P791" s="219">
        <f>O791*H791</f>
        <v>0</v>
      </c>
      <c r="Q791" s="219">
        <v>0</v>
      </c>
      <c r="R791" s="219">
        <f>Q791*H791</f>
        <v>0</v>
      </c>
      <c r="S791" s="219">
        <v>0</v>
      </c>
      <c r="T791" s="220">
        <f>S791*H791</f>
        <v>0</v>
      </c>
      <c r="U791" s="34"/>
      <c r="V791" s="34"/>
      <c r="W791" s="34"/>
      <c r="X791" s="34"/>
      <c r="Y791" s="34"/>
      <c r="Z791" s="34"/>
      <c r="AA791" s="34"/>
      <c r="AB791" s="34"/>
      <c r="AC791" s="34"/>
      <c r="AD791" s="34"/>
      <c r="AE791" s="34"/>
      <c r="AR791" s="221" t="s">
        <v>207</v>
      </c>
      <c r="AT791" s="221" t="s">
        <v>197</v>
      </c>
      <c r="AU791" s="221" t="s">
        <v>85</v>
      </c>
      <c r="AY791" s="17" t="s">
        <v>194</v>
      </c>
      <c r="BE791" s="222">
        <f>IF(N791="základní",J791,0)</f>
        <v>0</v>
      </c>
      <c r="BF791" s="222">
        <f>IF(N791="snížená",J791,0)</f>
        <v>0</v>
      </c>
      <c r="BG791" s="222">
        <f>IF(N791="zákl. přenesená",J791,0)</f>
        <v>0</v>
      </c>
      <c r="BH791" s="222">
        <f>IF(N791="sníž. přenesená",J791,0)</f>
        <v>0</v>
      </c>
      <c r="BI791" s="222">
        <f>IF(N791="nulová",J791,0)</f>
        <v>0</v>
      </c>
      <c r="BJ791" s="17" t="s">
        <v>83</v>
      </c>
      <c r="BK791" s="222">
        <f>ROUND(I791*H791,2)</f>
        <v>0</v>
      </c>
      <c r="BL791" s="17" t="s">
        <v>207</v>
      </c>
      <c r="BM791" s="221" t="s">
        <v>4929</v>
      </c>
    </row>
    <row r="792" spans="1:65" s="2" customFormat="1" ht="39">
      <c r="A792" s="34"/>
      <c r="B792" s="35"/>
      <c r="C792" s="36"/>
      <c r="D792" s="223" t="s">
        <v>203</v>
      </c>
      <c r="E792" s="36"/>
      <c r="F792" s="224" t="s">
        <v>4744</v>
      </c>
      <c r="G792" s="36"/>
      <c r="H792" s="36"/>
      <c r="I792" s="122"/>
      <c r="J792" s="36"/>
      <c r="K792" s="36"/>
      <c r="L792" s="39"/>
      <c r="M792" s="225"/>
      <c r="N792" s="226"/>
      <c r="O792" s="71"/>
      <c r="P792" s="71"/>
      <c r="Q792" s="71"/>
      <c r="R792" s="71"/>
      <c r="S792" s="71"/>
      <c r="T792" s="72"/>
      <c r="U792" s="34"/>
      <c r="V792" s="34"/>
      <c r="W792" s="34"/>
      <c r="X792" s="34"/>
      <c r="Y792" s="34"/>
      <c r="Z792" s="34"/>
      <c r="AA792" s="34"/>
      <c r="AB792" s="34"/>
      <c r="AC792" s="34"/>
      <c r="AD792" s="34"/>
      <c r="AE792" s="34"/>
      <c r="AT792" s="17" t="s">
        <v>203</v>
      </c>
      <c r="AU792" s="17" t="s">
        <v>85</v>
      </c>
    </row>
    <row r="793" spans="1:65" s="2" customFormat="1" ht="24" customHeight="1">
      <c r="A793" s="34"/>
      <c r="B793" s="35"/>
      <c r="C793" s="209" t="s">
        <v>1721</v>
      </c>
      <c r="D793" s="209" t="s">
        <v>197</v>
      </c>
      <c r="E793" s="210" t="s">
        <v>4930</v>
      </c>
      <c r="F793" s="211" t="s">
        <v>4810</v>
      </c>
      <c r="G793" s="212" t="s">
        <v>240</v>
      </c>
      <c r="H793" s="213">
        <v>1</v>
      </c>
      <c r="I793" s="214"/>
      <c r="J793" s="215">
        <f>ROUND(I793*H793,2)</f>
        <v>0</v>
      </c>
      <c r="K793" s="216"/>
      <c r="L793" s="39"/>
      <c r="M793" s="217" t="s">
        <v>1</v>
      </c>
      <c r="N793" s="218" t="s">
        <v>40</v>
      </c>
      <c r="O793" s="71"/>
      <c r="P793" s="219">
        <f>O793*H793</f>
        <v>0</v>
      </c>
      <c r="Q793" s="219">
        <v>0</v>
      </c>
      <c r="R793" s="219">
        <f>Q793*H793</f>
        <v>0</v>
      </c>
      <c r="S793" s="219">
        <v>0</v>
      </c>
      <c r="T793" s="220">
        <f>S793*H793</f>
        <v>0</v>
      </c>
      <c r="U793" s="34"/>
      <c r="V793" s="34"/>
      <c r="W793" s="34"/>
      <c r="X793" s="34"/>
      <c r="Y793" s="34"/>
      <c r="Z793" s="34"/>
      <c r="AA793" s="34"/>
      <c r="AB793" s="34"/>
      <c r="AC793" s="34"/>
      <c r="AD793" s="34"/>
      <c r="AE793" s="34"/>
      <c r="AR793" s="221" t="s">
        <v>207</v>
      </c>
      <c r="AT793" s="221" t="s">
        <v>197</v>
      </c>
      <c r="AU793" s="221" t="s">
        <v>85</v>
      </c>
      <c r="AY793" s="17" t="s">
        <v>194</v>
      </c>
      <c r="BE793" s="222">
        <f>IF(N793="základní",J793,0)</f>
        <v>0</v>
      </c>
      <c r="BF793" s="222">
        <f>IF(N793="snížená",J793,0)</f>
        <v>0</v>
      </c>
      <c r="BG793" s="222">
        <f>IF(N793="zákl. přenesená",J793,0)</f>
        <v>0</v>
      </c>
      <c r="BH793" s="222">
        <f>IF(N793="sníž. přenesená",J793,0)</f>
        <v>0</v>
      </c>
      <c r="BI793" s="222">
        <f>IF(N793="nulová",J793,0)</f>
        <v>0</v>
      </c>
      <c r="BJ793" s="17" t="s">
        <v>83</v>
      </c>
      <c r="BK793" s="222">
        <f>ROUND(I793*H793,2)</f>
        <v>0</v>
      </c>
      <c r="BL793" s="17" t="s">
        <v>207</v>
      </c>
      <c r="BM793" s="221" t="s">
        <v>4931</v>
      </c>
    </row>
    <row r="794" spans="1:65" s="2" customFormat="1" ht="39">
      <c r="A794" s="34"/>
      <c r="B794" s="35"/>
      <c r="C794" s="36"/>
      <c r="D794" s="223" t="s">
        <v>203</v>
      </c>
      <c r="E794" s="36"/>
      <c r="F794" s="224" t="s">
        <v>4744</v>
      </c>
      <c r="G794" s="36"/>
      <c r="H794" s="36"/>
      <c r="I794" s="122"/>
      <c r="J794" s="36"/>
      <c r="K794" s="36"/>
      <c r="L794" s="39"/>
      <c r="M794" s="225"/>
      <c r="N794" s="226"/>
      <c r="O794" s="71"/>
      <c r="P794" s="71"/>
      <c r="Q794" s="71"/>
      <c r="R794" s="71"/>
      <c r="S794" s="71"/>
      <c r="T794" s="72"/>
      <c r="U794" s="34"/>
      <c r="V794" s="34"/>
      <c r="W794" s="34"/>
      <c r="X794" s="34"/>
      <c r="Y794" s="34"/>
      <c r="Z794" s="34"/>
      <c r="AA794" s="34"/>
      <c r="AB794" s="34"/>
      <c r="AC794" s="34"/>
      <c r="AD794" s="34"/>
      <c r="AE794" s="34"/>
      <c r="AT794" s="17" t="s">
        <v>203</v>
      </c>
      <c r="AU794" s="17" t="s">
        <v>85</v>
      </c>
    </row>
    <row r="795" spans="1:65" s="2" customFormat="1" ht="24" customHeight="1">
      <c r="A795" s="34"/>
      <c r="B795" s="35"/>
      <c r="C795" s="209" t="s">
        <v>1724</v>
      </c>
      <c r="D795" s="209" t="s">
        <v>197</v>
      </c>
      <c r="E795" s="210" t="s">
        <v>4932</v>
      </c>
      <c r="F795" s="211" t="s">
        <v>4810</v>
      </c>
      <c r="G795" s="212" t="s">
        <v>240</v>
      </c>
      <c r="H795" s="213">
        <v>1</v>
      </c>
      <c r="I795" s="214"/>
      <c r="J795" s="215">
        <f>ROUND(I795*H795,2)</f>
        <v>0</v>
      </c>
      <c r="K795" s="216"/>
      <c r="L795" s="39"/>
      <c r="M795" s="217" t="s">
        <v>1</v>
      </c>
      <c r="N795" s="218" t="s">
        <v>40</v>
      </c>
      <c r="O795" s="71"/>
      <c r="P795" s="219">
        <f>O795*H795</f>
        <v>0</v>
      </c>
      <c r="Q795" s="219">
        <v>0</v>
      </c>
      <c r="R795" s="219">
        <f>Q795*H795</f>
        <v>0</v>
      </c>
      <c r="S795" s="219">
        <v>0</v>
      </c>
      <c r="T795" s="220">
        <f>S795*H795</f>
        <v>0</v>
      </c>
      <c r="U795" s="34"/>
      <c r="V795" s="34"/>
      <c r="W795" s="34"/>
      <c r="X795" s="34"/>
      <c r="Y795" s="34"/>
      <c r="Z795" s="34"/>
      <c r="AA795" s="34"/>
      <c r="AB795" s="34"/>
      <c r="AC795" s="34"/>
      <c r="AD795" s="34"/>
      <c r="AE795" s="34"/>
      <c r="AR795" s="221" t="s">
        <v>207</v>
      </c>
      <c r="AT795" s="221" t="s">
        <v>197</v>
      </c>
      <c r="AU795" s="221" t="s">
        <v>85</v>
      </c>
      <c r="AY795" s="17" t="s">
        <v>194</v>
      </c>
      <c r="BE795" s="222">
        <f>IF(N795="základní",J795,0)</f>
        <v>0</v>
      </c>
      <c r="BF795" s="222">
        <f>IF(N795="snížená",J795,0)</f>
        <v>0</v>
      </c>
      <c r="BG795" s="222">
        <f>IF(N795="zákl. přenesená",J795,0)</f>
        <v>0</v>
      </c>
      <c r="BH795" s="222">
        <f>IF(N795="sníž. přenesená",J795,0)</f>
        <v>0</v>
      </c>
      <c r="BI795" s="222">
        <f>IF(N795="nulová",J795,0)</f>
        <v>0</v>
      </c>
      <c r="BJ795" s="17" t="s">
        <v>83</v>
      </c>
      <c r="BK795" s="222">
        <f>ROUND(I795*H795,2)</f>
        <v>0</v>
      </c>
      <c r="BL795" s="17" t="s">
        <v>207</v>
      </c>
      <c r="BM795" s="221" t="s">
        <v>4933</v>
      </c>
    </row>
    <row r="796" spans="1:65" s="2" customFormat="1" ht="39">
      <c r="A796" s="34"/>
      <c r="B796" s="35"/>
      <c r="C796" s="36"/>
      <c r="D796" s="223" t="s">
        <v>203</v>
      </c>
      <c r="E796" s="36"/>
      <c r="F796" s="224" t="s">
        <v>4744</v>
      </c>
      <c r="G796" s="36"/>
      <c r="H796" s="36"/>
      <c r="I796" s="122"/>
      <c r="J796" s="36"/>
      <c r="K796" s="36"/>
      <c r="L796" s="39"/>
      <c r="M796" s="225"/>
      <c r="N796" s="226"/>
      <c r="O796" s="71"/>
      <c r="P796" s="71"/>
      <c r="Q796" s="71"/>
      <c r="R796" s="71"/>
      <c r="S796" s="71"/>
      <c r="T796" s="72"/>
      <c r="U796" s="34"/>
      <c r="V796" s="34"/>
      <c r="W796" s="34"/>
      <c r="X796" s="34"/>
      <c r="Y796" s="34"/>
      <c r="Z796" s="34"/>
      <c r="AA796" s="34"/>
      <c r="AB796" s="34"/>
      <c r="AC796" s="34"/>
      <c r="AD796" s="34"/>
      <c r="AE796" s="34"/>
      <c r="AT796" s="17" t="s">
        <v>203</v>
      </c>
      <c r="AU796" s="17" t="s">
        <v>85</v>
      </c>
    </row>
    <row r="797" spans="1:65" s="2" customFormat="1" ht="24" customHeight="1">
      <c r="A797" s="34"/>
      <c r="B797" s="35"/>
      <c r="C797" s="209" t="s">
        <v>1727</v>
      </c>
      <c r="D797" s="209" t="s">
        <v>197</v>
      </c>
      <c r="E797" s="210" t="s">
        <v>4934</v>
      </c>
      <c r="F797" s="211" t="s">
        <v>4810</v>
      </c>
      <c r="G797" s="212" t="s">
        <v>240</v>
      </c>
      <c r="H797" s="213">
        <v>1</v>
      </c>
      <c r="I797" s="214"/>
      <c r="J797" s="215">
        <f>ROUND(I797*H797,2)</f>
        <v>0</v>
      </c>
      <c r="K797" s="216"/>
      <c r="L797" s="39"/>
      <c r="M797" s="217" t="s">
        <v>1</v>
      </c>
      <c r="N797" s="218" t="s">
        <v>40</v>
      </c>
      <c r="O797" s="71"/>
      <c r="P797" s="219">
        <f>O797*H797</f>
        <v>0</v>
      </c>
      <c r="Q797" s="219">
        <v>0</v>
      </c>
      <c r="R797" s="219">
        <f>Q797*H797</f>
        <v>0</v>
      </c>
      <c r="S797" s="219">
        <v>0</v>
      </c>
      <c r="T797" s="220">
        <f>S797*H797</f>
        <v>0</v>
      </c>
      <c r="U797" s="34"/>
      <c r="V797" s="34"/>
      <c r="W797" s="34"/>
      <c r="X797" s="34"/>
      <c r="Y797" s="34"/>
      <c r="Z797" s="34"/>
      <c r="AA797" s="34"/>
      <c r="AB797" s="34"/>
      <c r="AC797" s="34"/>
      <c r="AD797" s="34"/>
      <c r="AE797" s="34"/>
      <c r="AR797" s="221" t="s">
        <v>207</v>
      </c>
      <c r="AT797" s="221" t="s">
        <v>197</v>
      </c>
      <c r="AU797" s="221" t="s">
        <v>85</v>
      </c>
      <c r="AY797" s="17" t="s">
        <v>194</v>
      </c>
      <c r="BE797" s="222">
        <f>IF(N797="základní",J797,0)</f>
        <v>0</v>
      </c>
      <c r="BF797" s="222">
        <f>IF(N797="snížená",J797,0)</f>
        <v>0</v>
      </c>
      <c r="BG797" s="222">
        <f>IF(N797="zákl. přenesená",J797,0)</f>
        <v>0</v>
      </c>
      <c r="BH797" s="222">
        <f>IF(N797="sníž. přenesená",J797,0)</f>
        <v>0</v>
      </c>
      <c r="BI797" s="222">
        <f>IF(N797="nulová",J797,0)</f>
        <v>0</v>
      </c>
      <c r="BJ797" s="17" t="s">
        <v>83</v>
      </c>
      <c r="BK797" s="222">
        <f>ROUND(I797*H797,2)</f>
        <v>0</v>
      </c>
      <c r="BL797" s="17" t="s">
        <v>207</v>
      </c>
      <c r="BM797" s="221" t="s">
        <v>4935</v>
      </c>
    </row>
    <row r="798" spans="1:65" s="2" customFormat="1" ht="39">
      <c r="A798" s="34"/>
      <c r="B798" s="35"/>
      <c r="C798" s="36"/>
      <c r="D798" s="223" t="s">
        <v>203</v>
      </c>
      <c r="E798" s="36"/>
      <c r="F798" s="224" t="s">
        <v>4744</v>
      </c>
      <c r="G798" s="36"/>
      <c r="H798" s="36"/>
      <c r="I798" s="122"/>
      <c r="J798" s="36"/>
      <c r="K798" s="36"/>
      <c r="L798" s="39"/>
      <c r="M798" s="225"/>
      <c r="N798" s="226"/>
      <c r="O798" s="71"/>
      <c r="P798" s="71"/>
      <c r="Q798" s="71"/>
      <c r="R798" s="71"/>
      <c r="S798" s="71"/>
      <c r="T798" s="72"/>
      <c r="U798" s="34"/>
      <c r="V798" s="34"/>
      <c r="W798" s="34"/>
      <c r="X798" s="34"/>
      <c r="Y798" s="34"/>
      <c r="Z798" s="34"/>
      <c r="AA798" s="34"/>
      <c r="AB798" s="34"/>
      <c r="AC798" s="34"/>
      <c r="AD798" s="34"/>
      <c r="AE798" s="34"/>
      <c r="AT798" s="17" t="s">
        <v>203</v>
      </c>
      <c r="AU798" s="17" t="s">
        <v>85</v>
      </c>
    </row>
    <row r="799" spans="1:65" s="2" customFormat="1" ht="36" customHeight="1">
      <c r="A799" s="34"/>
      <c r="B799" s="35"/>
      <c r="C799" s="209" t="s">
        <v>1730</v>
      </c>
      <c r="D799" s="209" t="s">
        <v>197</v>
      </c>
      <c r="E799" s="210" t="s">
        <v>4936</v>
      </c>
      <c r="F799" s="211" t="s">
        <v>4937</v>
      </c>
      <c r="G799" s="212" t="s">
        <v>240</v>
      </c>
      <c r="H799" s="213">
        <v>1</v>
      </c>
      <c r="I799" s="214"/>
      <c r="J799" s="215">
        <f>ROUND(I799*H799,2)</f>
        <v>0</v>
      </c>
      <c r="K799" s="216"/>
      <c r="L799" s="39"/>
      <c r="M799" s="217" t="s">
        <v>1</v>
      </c>
      <c r="N799" s="218" t="s">
        <v>40</v>
      </c>
      <c r="O799" s="71"/>
      <c r="P799" s="219">
        <f>O799*H799</f>
        <v>0</v>
      </c>
      <c r="Q799" s="219">
        <v>0</v>
      </c>
      <c r="R799" s="219">
        <f>Q799*H799</f>
        <v>0</v>
      </c>
      <c r="S799" s="219">
        <v>0</v>
      </c>
      <c r="T799" s="220">
        <f>S799*H799</f>
        <v>0</v>
      </c>
      <c r="U799" s="34"/>
      <c r="V799" s="34"/>
      <c r="W799" s="34"/>
      <c r="X799" s="34"/>
      <c r="Y799" s="34"/>
      <c r="Z799" s="34"/>
      <c r="AA799" s="34"/>
      <c r="AB799" s="34"/>
      <c r="AC799" s="34"/>
      <c r="AD799" s="34"/>
      <c r="AE799" s="34"/>
      <c r="AR799" s="221" t="s">
        <v>207</v>
      </c>
      <c r="AT799" s="221" t="s">
        <v>197</v>
      </c>
      <c r="AU799" s="221" t="s">
        <v>85</v>
      </c>
      <c r="AY799" s="17" t="s">
        <v>194</v>
      </c>
      <c r="BE799" s="222">
        <f>IF(N799="základní",J799,0)</f>
        <v>0</v>
      </c>
      <c r="BF799" s="222">
        <f>IF(N799="snížená",J799,0)</f>
        <v>0</v>
      </c>
      <c r="BG799" s="222">
        <f>IF(N799="zákl. přenesená",J799,0)</f>
        <v>0</v>
      </c>
      <c r="BH799" s="222">
        <f>IF(N799="sníž. přenesená",J799,0)</f>
        <v>0</v>
      </c>
      <c r="BI799" s="222">
        <f>IF(N799="nulová",J799,0)</f>
        <v>0</v>
      </c>
      <c r="BJ799" s="17" t="s">
        <v>83</v>
      </c>
      <c r="BK799" s="222">
        <f>ROUND(I799*H799,2)</f>
        <v>0</v>
      </c>
      <c r="BL799" s="17" t="s">
        <v>207</v>
      </c>
      <c r="BM799" s="221" t="s">
        <v>4938</v>
      </c>
    </row>
    <row r="800" spans="1:65" s="2" customFormat="1" ht="78">
      <c r="A800" s="34"/>
      <c r="B800" s="35"/>
      <c r="C800" s="36"/>
      <c r="D800" s="223" t="s">
        <v>203</v>
      </c>
      <c r="E800" s="36"/>
      <c r="F800" s="224" t="s">
        <v>4939</v>
      </c>
      <c r="G800" s="36"/>
      <c r="H800" s="36"/>
      <c r="I800" s="122"/>
      <c r="J800" s="36"/>
      <c r="K800" s="36"/>
      <c r="L800" s="39"/>
      <c r="M800" s="225"/>
      <c r="N800" s="226"/>
      <c r="O800" s="71"/>
      <c r="P800" s="71"/>
      <c r="Q800" s="71"/>
      <c r="R800" s="71"/>
      <c r="S800" s="71"/>
      <c r="T800" s="72"/>
      <c r="U800" s="34"/>
      <c r="V800" s="34"/>
      <c r="W800" s="34"/>
      <c r="X800" s="34"/>
      <c r="Y800" s="34"/>
      <c r="Z800" s="34"/>
      <c r="AA800" s="34"/>
      <c r="AB800" s="34"/>
      <c r="AC800" s="34"/>
      <c r="AD800" s="34"/>
      <c r="AE800" s="34"/>
      <c r="AT800" s="17" t="s">
        <v>203</v>
      </c>
      <c r="AU800" s="17" t="s">
        <v>85</v>
      </c>
    </row>
    <row r="801" spans="1:65" s="2" customFormat="1" ht="24" customHeight="1">
      <c r="A801" s="34"/>
      <c r="B801" s="35"/>
      <c r="C801" s="209" t="s">
        <v>1736</v>
      </c>
      <c r="D801" s="209" t="s">
        <v>197</v>
      </c>
      <c r="E801" s="210" t="s">
        <v>4940</v>
      </c>
      <c r="F801" s="211" t="s">
        <v>4941</v>
      </c>
      <c r="G801" s="212" t="s">
        <v>240</v>
      </c>
      <c r="H801" s="213">
        <v>1</v>
      </c>
      <c r="I801" s="214"/>
      <c r="J801" s="215">
        <f>ROUND(I801*H801,2)</f>
        <v>0</v>
      </c>
      <c r="K801" s="216"/>
      <c r="L801" s="39"/>
      <c r="M801" s="217" t="s">
        <v>1</v>
      </c>
      <c r="N801" s="218" t="s">
        <v>40</v>
      </c>
      <c r="O801" s="71"/>
      <c r="P801" s="219">
        <f>O801*H801</f>
        <v>0</v>
      </c>
      <c r="Q801" s="219">
        <v>0</v>
      </c>
      <c r="R801" s="219">
        <f>Q801*H801</f>
        <v>0</v>
      </c>
      <c r="S801" s="219">
        <v>0</v>
      </c>
      <c r="T801" s="220">
        <f>S801*H801</f>
        <v>0</v>
      </c>
      <c r="U801" s="34"/>
      <c r="V801" s="34"/>
      <c r="W801" s="34"/>
      <c r="X801" s="34"/>
      <c r="Y801" s="34"/>
      <c r="Z801" s="34"/>
      <c r="AA801" s="34"/>
      <c r="AB801" s="34"/>
      <c r="AC801" s="34"/>
      <c r="AD801" s="34"/>
      <c r="AE801" s="34"/>
      <c r="AR801" s="221" t="s">
        <v>207</v>
      </c>
      <c r="AT801" s="221" t="s">
        <v>197</v>
      </c>
      <c r="AU801" s="221" t="s">
        <v>85</v>
      </c>
      <c r="AY801" s="17" t="s">
        <v>194</v>
      </c>
      <c r="BE801" s="222">
        <f>IF(N801="základní",J801,0)</f>
        <v>0</v>
      </c>
      <c r="BF801" s="222">
        <f>IF(N801="snížená",J801,0)</f>
        <v>0</v>
      </c>
      <c r="BG801" s="222">
        <f>IF(N801="zákl. přenesená",J801,0)</f>
        <v>0</v>
      </c>
      <c r="BH801" s="222">
        <f>IF(N801="sníž. přenesená",J801,0)</f>
        <v>0</v>
      </c>
      <c r="BI801" s="222">
        <f>IF(N801="nulová",J801,0)</f>
        <v>0</v>
      </c>
      <c r="BJ801" s="17" t="s">
        <v>83</v>
      </c>
      <c r="BK801" s="222">
        <f>ROUND(I801*H801,2)</f>
        <v>0</v>
      </c>
      <c r="BL801" s="17" t="s">
        <v>207</v>
      </c>
      <c r="BM801" s="221" t="s">
        <v>4942</v>
      </c>
    </row>
    <row r="802" spans="1:65" s="2" customFormat="1" ht="48.75">
      <c r="A802" s="34"/>
      <c r="B802" s="35"/>
      <c r="C802" s="36"/>
      <c r="D802" s="223" t="s">
        <v>203</v>
      </c>
      <c r="E802" s="36"/>
      <c r="F802" s="224" t="s">
        <v>4943</v>
      </c>
      <c r="G802" s="36"/>
      <c r="H802" s="36"/>
      <c r="I802" s="122"/>
      <c r="J802" s="36"/>
      <c r="K802" s="36"/>
      <c r="L802" s="39"/>
      <c r="M802" s="225"/>
      <c r="N802" s="226"/>
      <c r="O802" s="71"/>
      <c r="P802" s="71"/>
      <c r="Q802" s="71"/>
      <c r="R802" s="71"/>
      <c r="S802" s="71"/>
      <c r="T802" s="72"/>
      <c r="U802" s="34"/>
      <c r="V802" s="34"/>
      <c r="W802" s="34"/>
      <c r="X802" s="34"/>
      <c r="Y802" s="34"/>
      <c r="Z802" s="34"/>
      <c r="AA802" s="34"/>
      <c r="AB802" s="34"/>
      <c r="AC802" s="34"/>
      <c r="AD802" s="34"/>
      <c r="AE802" s="34"/>
      <c r="AT802" s="17" t="s">
        <v>203</v>
      </c>
      <c r="AU802" s="17" t="s">
        <v>85</v>
      </c>
    </row>
    <row r="803" spans="1:65" s="2" customFormat="1" ht="24" customHeight="1">
      <c r="A803" s="34"/>
      <c r="B803" s="35"/>
      <c r="C803" s="209" t="s">
        <v>1742</v>
      </c>
      <c r="D803" s="209" t="s">
        <v>197</v>
      </c>
      <c r="E803" s="210" t="s">
        <v>4944</v>
      </c>
      <c r="F803" s="211" t="s">
        <v>4945</v>
      </c>
      <c r="G803" s="212" t="s">
        <v>240</v>
      </c>
      <c r="H803" s="213">
        <v>1</v>
      </c>
      <c r="I803" s="214"/>
      <c r="J803" s="215">
        <f>ROUND(I803*H803,2)</f>
        <v>0</v>
      </c>
      <c r="K803" s="216"/>
      <c r="L803" s="39"/>
      <c r="M803" s="217" t="s">
        <v>1</v>
      </c>
      <c r="N803" s="218" t="s">
        <v>40</v>
      </c>
      <c r="O803" s="71"/>
      <c r="P803" s="219">
        <f>O803*H803</f>
        <v>0</v>
      </c>
      <c r="Q803" s="219">
        <v>0</v>
      </c>
      <c r="R803" s="219">
        <f>Q803*H803</f>
        <v>0</v>
      </c>
      <c r="S803" s="219">
        <v>0</v>
      </c>
      <c r="T803" s="220">
        <f>S803*H803</f>
        <v>0</v>
      </c>
      <c r="U803" s="34"/>
      <c r="V803" s="34"/>
      <c r="W803" s="34"/>
      <c r="X803" s="34"/>
      <c r="Y803" s="34"/>
      <c r="Z803" s="34"/>
      <c r="AA803" s="34"/>
      <c r="AB803" s="34"/>
      <c r="AC803" s="34"/>
      <c r="AD803" s="34"/>
      <c r="AE803" s="34"/>
      <c r="AR803" s="221" t="s">
        <v>207</v>
      </c>
      <c r="AT803" s="221" t="s">
        <v>197</v>
      </c>
      <c r="AU803" s="221" t="s">
        <v>85</v>
      </c>
      <c r="AY803" s="17" t="s">
        <v>194</v>
      </c>
      <c r="BE803" s="222">
        <f>IF(N803="základní",J803,0)</f>
        <v>0</v>
      </c>
      <c r="BF803" s="222">
        <f>IF(N803="snížená",J803,0)</f>
        <v>0</v>
      </c>
      <c r="BG803" s="222">
        <f>IF(N803="zákl. přenesená",J803,0)</f>
        <v>0</v>
      </c>
      <c r="BH803" s="222">
        <f>IF(N803="sníž. přenesená",J803,0)</f>
        <v>0</v>
      </c>
      <c r="BI803" s="222">
        <f>IF(N803="nulová",J803,0)</f>
        <v>0</v>
      </c>
      <c r="BJ803" s="17" t="s">
        <v>83</v>
      </c>
      <c r="BK803" s="222">
        <f>ROUND(I803*H803,2)</f>
        <v>0</v>
      </c>
      <c r="BL803" s="17" t="s">
        <v>207</v>
      </c>
      <c r="BM803" s="221" t="s">
        <v>4946</v>
      </c>
    </row>
    <row r="804" spans="1:65" s="2" customFormat="1" ht="24" customHeight="1">
      <c r="A804" s="34"/>
      <c r="B804" s="35"/>
      <c r="C804" s="209" t="s">
        <v>1747</v>
      </c>
      <c r="D804" s="209" t="s">
        <v>197</v>
      </c>
      <c r="E804" s="210" t="s">
        <v>1731</v>
      </c>
      <c r="F804" s="211" t="s">
        <v>1732</v>
      </c>
      <c r="G804" s="212" t="s">
        <v>1041</v>
      </c>
      <c r="H804" s="277"/>
      <c r="I804" s="214"/>
      <c r="J804" s="215">
        <f>ROUND(I804*H804,2)</f>
        <v>0</v>
      </c>
      <c r="K804" s="216"/>
      <c r="L804" s="39"/>
      <c r="M804" s="217" t="s">
        <v>1</v>
      </c>
      <c r="N804" s="218" t="s">
        <v>40</v>
      </c>
      <c r="O804" s="71"/>
      <c r="P804" s="219">
        <f>O804*H804</f>
        <v>0</v>
      </c>
      <c r="Q804" s="219">
        <v>0</v>
      </c>
      <c r="R804" s="219">
        <f>Q804*H804</f>
        <v>0</v>
      </c>
      <c r="S804" s="219">
        <v>0</v>
      </c>
      <c r="T804" s="220">
        <f>S804*H804</f>
        <v>0</v>
      </c>
      <c r="U804" s="34"/>
      <c r="V804" s="34"/>
      <c r="W804" s="34"/>
      <c r="X804" s="34"/>
      <c r="Y804" s="34"/>
      <c r="Z804" s="34"/>
      <c r="AA804" s="34"/>
      <c r="AB804" s="34"/>
      <c r="AC804" s="34"/>
      <c r="AD804" s="34"/>
      <c r="AE804" s="34"/>
      <c r="AR804" s="221" t="s">
        <v>359</v>
      </c>
      <c r="AT804" s="221" t="s">
        <v>197</v>
      </c>
      <c r="AU804" s="221" t="s">
        <v>85</v>
      </c>
      <c r="AY804" s="17" t="s">
        <v>194</v>
      </c>
      <c r="BE804" s="222">
        <f>IF(N804="základní",J804,0)</f>
        <v>0</v>
      </c>
      <c r="BF804" s="222">
        <f>IF(N804="snížená",J804,0)</f>
        <v>0</v>
      </c>
      <c r="BG804" s="222">
        <f>IF(N804="zákl. přenesená",J804,0)</f>
        <v>0</v>
      </c>
      <c r="BH804" s="222">
        <f>IF(N804="sníž. přenesená",J804,0)</f>
        <v>0</v>
      </c>
      <c r="BI804" s="222">
        <f>IF(N804="nulová",J804,0)</f>
        <v>0</v>
      </c>
      <c r="BJ804" s="17" t="s">
        <v>83</v>
      </c>
      <c r="BK804" s="222">
        <f>ROUND(I804*H804,2)</f>
        <v>0</v>
      </c>
      <c r="BL804" s="17" t="s">
        <v>359</v>
      </c>
      <c r="BM804" s="221" t="s">
        <v>1733</v>
      </c>
    </row>
    <row r="805" spans="1:65" s="12" customFormat="1" ht="22.9" customHeight="1">
      <c r="B805" s="193"/>
      <c r="C805" s="194"/>
      <c r="D805" s="195" t="s">
        <v>74</v>
      </c>
      <c r="E805" s="207" t="s">
        <v>1734</v>
      </c>
      <c r="F805" s="207" t="s">
        <v>1735</v>
      </c>
      <c r="G805" s="194"/>
      <c r="H805" s="194"/>
      <c r="I805" s="197"/>
      <c r="J805" s="208">
        <f>BK805</f>
        <v>0</v>
      </c>
      <c r="K805" s="194"/>
      <c r="L805" s="199"/>
      <c r="M805" s="200"/>
      <c r="N805" s="201"/>
      <c r="O805" s="201"/>
      <c r="P805" s="202">
        <f>SUM(P806:P874)</f>
        <v>0</v>
      </c>
      <c r="Q805" s="201"/>
      <c r="R805" s="202">
        <f>SUM(R806:R874)</f>
        <v>2.5157500000000002E-3</v>
      </c>
      <c r="S805" s="201"/>
      <c r="T805" s="203">
        <f>SUM(T806:T874)</f>
        <v>0</v>
      </c>
      <c r="AR805" s="204" t="s">
        <v>85</v>
      </c>
      <c r="AT805" s="205" t="s">
        <v>74</v>
      </c>
      <c r="AU805" s="205" t="s">
        <v>83</v>
      </c>
      <c r="AY805" s="204" t="s">
        <v>194</v>
      </c>
      <c r="BK805" s="206">
        <f>SUM(BK806:BK874)</f>
        <v>0</v>
      </c>
    </row>
    <row r="806" spans="1:65" s="2" customFormat="1" ht="16.5" customHeight="1">
      <c r="A806" s="34"/>
      <c r="B806" s="35"/>
      <c r="C806" s="209" t="s">
        <v>1751</v>
      </c>
      <c r="D806" s="209" t="s">
        <v>197</v>
      </c>
      <c r="E806" s="210" t="s">
        <v>4947</v>
      </c>
      <c r="F806" s="211" t="s">
        <v>4948</v>
      </c>
      <c r="G806" s="212" t="s">
        <v>302</v>
      </c>
      <c r="H806" s="213">
        <v>50.314999999999998</v>
      </c>
      <c r="I806" s="214"/>
      <c r="J806" s="215">
        <f>ROUND(I806*H806,2)</f>
        <v>0</v>
      </c>
      <c r="K806" s="216"/>
      <c r="L806" s="39"/>
      <c r="M806" s="217" t="s">
        <v>1</v>
      </c>
      <c r="N806" s="218" t="s">
        <v>40</v>
      </c>
      <c r="O806" s="71"/>
      <c r="P806" s="219">
        <f>O806*H806</f>
        <v>0</v>
      </c>
      <c r="Q806" s="219">
        <v>5.0000000000000002E-5</v>
      </c>
      <c r="R806" s="219">
        <f>Q806*H806</f>
        <v>2.5157500000000002E-3</v>
      </c>
      <c r="S806" s="219">
        <v>0</v>
      </c>
      <c r="T806" s="220">
        <f>S806*H806</f>
        <v>0</v>
      </c>
      <c r="U806" s="34"/>
      <c r="V806" s="34"/>
      <c r="W806" s="34"/>
      <c r="X806" s="34"/>
      <c r="Y806" s="34"/>
      <c r="Z806" s="34"/>
      <c r="AA806" s="34"/>
      <c r="AB806" s="34"/>
      <c r="AC806" s="34"/>
      <c r="AD806" s="34"/>
      <c r="AE806" s="34"/>
      <c r="AR806" s="221" t="s">
        <v>359</v>
      </c>
      <c r="AT806" s="221" t="s">
        <v>197</v>
      </c>
      <c r="AU806" s="221" t="s">
        <v>85</v>
      </c>
      <c r="AY806" s="17" t="s">
        <v>194</v>
      </c>
      <c r="BE806" s="222">
        <f>IF(N806="základní",J806,0)</f>
        <v>0</v>
      </c>
      <c r="BF806" s="222">
        <f>IF(N806="snížená",J806,0)</f>
        <v>0</v>
      </c>
      <c r="BG806" s="222">
        <f>IF(N806="zákl. přenesená",J806,0)</f>
        <v>0</v>
      </c>
      <c r="BH806" s="222">
        <f>IF(N806="sníž. přenesená",J806,0)</f>
        <v>0</v>
      </c>
      <c r="BI806" s="222">
        <f>IF(N806="nulová",J806,0)</f>
        <v>0</v>
      </c>
      <c r="BJ806" s="17" t="s">
        <v>83</v>
      </c>
      <c r="BK806" s="222">
        <f>ROUND(I806*H806,2)</f>
        <v>0</v>
      </c>
      <c r="BL806" s="17" t="s">
        <v>359</v>
      </c>
      <c r="BM806" s="221" t="s">
        <v>4949</v>
      </c>
    </row>
    <row r="807" spans="1:65" s="13" customFormat="1" ht="11.25">
      <c r="B807" s="231"/>
      <c r="C807" s="232"/>
      <c r="D807" s="223" t="s">
        <v>287</v>
      </c>
      <c r="E807" s="233" t="s">
        <v>1</v>
      </c>
      <c r="F807" s="234" t="s">
        <v>4950</v>
      </c>
      <c r="G807" s="232"/>
      <c r="H807" s="235">
        <v>28.13</v>
      </c>
      <c r="I807" s="236"/>
      <c r="J807" s="232"/>
      <c r="K807" s="232"/>
      <c r="L807" s="237"/>
      <c r="M807" s="238"/>
      <c r="N807" s="239"/>
      <c r="O807" s="239"/>
      <c r="P807" s="239"/>
      <c r="Q807" s="239"/>
      <c r="R807" s="239"/>
      <c r="S807" s="239"/>
      <c r="T807" s="240"/>
      <c r="AT807" s="241" t="s">
        <v>287</v>
      </c>
      <c r="AU807" s="241" t="s">
        <v>85</v>
      </c>
      <c r="AV807" s="13" t="s">
        <v>85</v>
      </c>
      <c r="AW807" s="13" t="s">
        <v>31</v>
      </c>
      <c r="AX807" s="13" t="s">
        <v>75</v>
      </c>
      <c r="AY807" s="241" t="s">
        <v>194</v>
      </c>
    </row>
    <row r="808" spans="1:65" s="13" customFormat="1" ht="11.25">
      <c r="B808" s="231"/>
      <c r="C808" s="232"/>
      <c r="D808" s="223" t="s">
        <v>287</v>
      </c>
      <c r="E808" s="233" t="s">
        <v>1</v>
      </c>
      <c r="F808" s="234" t="s">
        <v>4951</v>
      </c>
      <c r="G808" s="232"/>
      <c r="H808" s="235">
        <v>22.184999999999999</v>
      </c>
      <c r="I808" s="236"/>
      <c r="J808" s="232"/>
      <c r="K808" s="232"/>
      <c r="L808" s="237"/>
      <c r="M808" s="238"/>
      <c r="N808" s="239"/>
      <c r="O808" s="239"/>
      <c r="P808" s="239"/>
      <c r="Q808" s="239"/>
      <c r="R808" s="239"/>
      <c r="S808" s="239"/>
      <c r="T808" s="240"/>
      <c r="AT808" s="241" t="s">
        <v>287</v>
      </c>
      <c r="AU808" s="241" t="s">
        <v>85</v>
      </c>
      <c r="AV808" s="13" t="s">
        <v>85</v>
      </c>
      <c r="AW808" s="13" t="s">
        <v>31</v>
      </c>
      <c r="AX808" s="13" t="s">
        <v>75</v>
      </c>
      <c r="AY808" s="241" t="s">
        <v>194</v>
      </c>
    </row>
    <row r="809" spans="1:65" s="14" customFormat="1" ht="11.25">
      <c r="B809" s="242"/>
      <c r="C809" s="243"/>
      <c r="D809" s="223" t="s">
        <v>287</v>
      </c>
      <c r="E809" s="244" t="s">
        <v>1</v>
      </c>
      <c r="F809" s="245" t="s">
        <v>290</v>
      </c>
      <c r="G809" s="243"/>
      <c r="H809" s="246">
        <v>50.314999999999998</v>
      </c>
      <c r="I809" s="247"/>
      <c r="J809" s="243"/>
      <c r="K809" s="243"/>
      <c r="L809" s="248"/>
      <c r="M809" s="249"/>
      <c r="N809" s="250"/>
      <c r="O809" s="250"/>
      <c r="P809" s="250"/>
      <c r="Q809" s="250"/>
      <c r="R809" s="250"/>
      <c r="S809" s="250"/>
      <c r="T809" s="251"/>
      <c r="AT809" s="252" t="s">
        <v>287</v>
      </c>
      <c r="AU809" s="252" t="s">
        <v>85</v>
      </c>
      <c r="AV809" s="14" t="s">
        <v>207</v>
      </c>
      <c r="AW809" s="14" t="s">
        <v>31</v>
      </c>
      <c r="AX809" s="14" t="s">
        <v>83</v>
      </c>
      <c r="AY809" s="252" t="s">
        <v>194</v>
      </c>
    </row>
    <row r="810" spans="1:65" s="2" customFormat="1" ht="36" customHeight="1">
      <c r="A810" s="34"/>
      <c r="B810" s="35"/>
      <c r="C810" s="266" t="s">
        <v>1756</v>
      </c>
      <c r="D810" s="266" t="s">
        <v>436</v>
      </c>
      <c r="E810" s="267" t="s">
        <v>4952</v>
      </c>
      <c r="F810" s="268" t="s">
        <v>4953</v>
      </c>
      <c r="G810" s="269" t="s">
        <v>302</v>
      </c>
      <c r="H810" s="270">
        <v>50.314999999999998</v>
      </c>
      <c r="I810" s="271"/>
      <c r="J810" s="272">
        <f>ROUND(I810*H810,2)</f>
        <v>0</v>
      </c>
      <c r="K810" s="273"/>
      <c r="L810" s="274"/>
      <c r="M810" s="275" t="s">
        <v>1</v>
      </c>
      <c r="N810" s="276" t="s">
        <v>40</v>
      </c>
      <c r="O810" s="71"/>
      <c r="P810" s="219">
        <f>O810*H810</f>
        <v>0</v>
      </c>
      <c r="Q810" s="219">
        <v>0</v>
      </c>
      <c r="R810" s="219">
        <f>Q810*H810</f>
        <v>0</v>
      </c>
      <c r="S810" s="219">
        <v>0</v>
      </c>
      <c r="T810" s="220">
        <f>S810*H810</f>
        <v>0</v>
      </c>
      <c r="U810" s="34"/>
      <c r="V810" s="34"/>
      <c r="W810" s="34"/>
      <c r="X810" s="34"/>
      <c r="Y810" s="34"/>
      <c r="Z810" s="34"/>
      <c r="AA810" s="34"/>
      <c r="AB810" s="34"/>
      <c r="AC810" s="34"/>
      <c r="AD810" s="34"/>
      <c r="AE810" s="34"/>
      <c r="AR810" s="221" t="s">
        <v>569</v>
      </c>
      <c r="AT810" s="221" t="s">
        <v>436</v>
      </c>
      <c r="AU810" s="221" t="s">
        <v>85</v>
      </c>
      <c r="AY810" s="17" t="s">
        <v>194</v>
      </c>
      <c r="BE810" s="222">
        <f>IF(N810="základní",J810,0)</f>
        <v>0</v>
      </c>
      <c r="BF810" s="222">
        <f>IF(N810="snížená",J810,0)</f>
        <v>0</v>
      </c>
      <c r="BG810" s="222">
        <f>IF(N810="zákl. přenesená",J810,0)</f>
        <v>0</v>
      </c>
      <c r="BH810" s="222">
        <f>IF(N810="sníž. přenesená",J810,0)</f>
        <v>0</v>
      </c>
      <c r="BI810" s="222">
        <f>IF(N810="nulová",J810,0)</f>
        <v>0</v>
      </c>
      <c r="BJ810" s="17" t="s">
        <v>83</v>
      </c>
      <c r="BK810" s="222">
        <f>ROUND(I810*H810,2)</f>
        <v>0</v>
      </c>
      <c r="BL810" s="17" t="s">
        <v>359</v>
      </c>
      <c r="BM810" s="221" t="s">
        <v>4954</v>
      </c>
    </row>
    <row r="811" spans="1:65" s="2" customFormat="1" ht="68.25">
      <c r="A811" s="34"/>
      <c r="B811" s="35"/>
      <c r="C811" s="36"/>
      <c r="D811" s="223" t="s">
        <v>203</v>
      </c>
      <c r="E811" s="36"/>
      <c r="F811" s="224" t="s">
        <v>4955</v>
      </c>
      <c r="G811" s="36"/>
      <c r="H811" s="36"/>
      <c r="I811" s="122"/>
      <c r="J811" s="36"/>
      <c r="K811" s="36"/>
      <c r="L811" s="39"/>
      <c r="M811" s="225"/>
      <c r="N811" s="226"/>
      <c r="O811" s="71"/>
      <c r="P811" s="71"/>
      <c r="Q811" s="71"/>
      <c r="R811" s="71"/>
      <c r="S811" s="71"/>
      <c r="T811" s="72"/>
      <c r="U811" s="34"/>
      <c r="V811" s="34"/>
      <c r="W811" s="34"/>
      <c r="X811" s="34"/>
      <c r="Y811" s="34"/>
      <c r="Z811" s="34"/>
      <c r="AA811" s="34"/>
      <c r="AB811" s="34"/>
      <c r="AC811" s="34"/>
      <c r="AD811" s="34"/>
      <c r="AE811" s="34"/>
      <c r="AT811" s="17" t="s">
        <v>203</v>
      </c>
      <c r="AU811" s="17" t="s">
        <v>85</v>
      </c>
    </row>
    <row r="812" spans="1:65" s="2" customFormat="1" ht="16.5" customHeight="1">
      <c r="A812" s="34"/>
      <c r="B812" s="35"/>
      <c r="C812" s="209" t="s">
        <v>1759</v>
      </c>
      <c r="D812" s="209" t="s">
        <v>197</v>
      </c>
      <c r="E812" s="210" t="s">
        <v>4956</v>
      </c>
      <c r="F812" s="211" t="s">
        <v>4957</v>
      </c>
      <c r="G812" s="212" t="s">
        <v>1304</v>
      </c>
      <c r="H812" s="213">
        <v>1730.809</v>
      </c>
      <c r="I812" s="214"/>
      <c r="J812" s="215">
        <f>ROUND(I812*H812,2)</f>
        <v>0</v>
      </c>
      <c r="K812" s="216"/>
      <c r="L812" s="39"/>
      <c r="M812" s="217" t="s">
        <v>1</v>
      </c>
      <c r="N812" s="218" t="s">
        <v>40</v>
      </c>
      <c r="O812" s="71"/>
      <c r="P812" s="219">
        <f>O812*H812</f>
        <v>0</v>
      </c>
      <c r="Q812" s="219">
        <v>0</v>
      </c>
      <c r="R812" s="219">
        <f>Q812*H812</f>
        <v>0</v>
      </c>
      <c r="S812" s="219">
        <v>0</v>
      </c>
      <c r="T812" s="220">
        <f>S812*H812</f>
        <v>0</v>
      </c>
      <c r="U812" s="34"/>
      <c r="V812" s="34"/>
      <c r="W812" s="34"/>
      <c r="X812" s="34"/>
      <c r="Y812" s="34"/>
      <c r="Z812" s="34"/>
      <c r="AA812" s="34"/>
      <c r="AB812" s="34"/>
      <c r="AC812" s="34"/>
      <c r="AD812" s="34"/>
      <c r="AE812" s="34"/>
      <c r="AR812" s="221" t="s">
        <v>359</v>
      </c>
      <c r="AT812" s="221" t="s">
        <v>197</v>
      </c>
      <c r="AU812" s="221" t="s">
        <v>85</v>
      </c>
      <c r="AY812" s="17" t="s">
        <v>194</v>
      </c>
      <c r="BE812" s="222">
        <f>IF(N812="základní",J812,0)</f>
        <v>0</v>
      </c>
      <c r="BF812" s="222">
        <f>IF(N812="snížená",J812,0)</f>
        <v>0</v>
      </c>
      <c r="BG812" s="222">
        <f>IF(N812="zákl. přenesená",J812,0)</f>
        <v>0</v>
      </c>
      <c r="BH812" s="222">
        <f>IF(N812="sníž. přenesená",J812,0)</f>
        <v>0</v>
      </c>
      <c r="BI812" s="222">
        <f>IF(N812="nulová",J812,0)</f>
        <v>0</v>
      </c>
      <c r="BJ812" s="17" t="s">
        <v>83</v>
      </c>
      <c r="BK812" s="222">
        <f>ROUND(I812*H812,2)</f>
        <v>0</v>
      </c>
      <c r="BL812" s="17" t="s">
        <v>359</v>
      </c>
      <c r="BM812" s="221" t="s">
        <v>4958</v>
      </c>
    </row>
    <row r="813" spans="1:65" s="13" customFormat="1" ht="11.25">
      <c r="B813" s="231"/>
      <c r="C813" s="232"/>
      <c r="D813" s="223" t="s">
        <v>287</v>
      </c>
      <c r="E813" s="233" t="s">
        <v>1</v>
      </c>
      <c r="F813" s="234" t="s">
        <v>4959</v>
      </c>
      <c r="G813" s="232"/>
      <c r="H813" s="235">
        <v>1730.809</v>
      </c>
      <c r="I813" s="236"/>
      <c r="J813" s="232"/>
      <c r="K813" s="232"/>
      <c r="L813" s="237"/>
      <c r="M813" s="238"/>
      <c r="N813" s="239"/>
      <c r="O813" s="239"/>
      <c r="P813" s="239"/>
      <c r="Q813" s="239"/>
      <c r="R813" s="239"/>
      <c r="S813" s="239"/>
      <c r="T813" s="240"/>
      <c r="AT813" s="241" t="s">
        <v>287</v>
      </c>
      <c r="AU813" s="241" t="s">
        <v>85</v>
      </c>
      <c r="AV813" s="13" t="s">
        <v>85</v>
      </c>
      <c r="AW813" s="13" t="s">
        <v>31</v>
      </c>
      <c r="AX813" s="13" t="s">
        <v>83</v>
      </c>
      <c r="AY813" s="241" t="s">
        <v>194</v>
      </c>
    </row>
    <row r="814" spans="1:65" s="2" customFormat="1" ht="16.5" customHeight="1">
      <c r="A814" s="34"/>
      <c r="B814" s="35"/>
      <c r="C814" s="209" t="s">
        <v>1764</v>
      </c>
      <c r="D814" s="209" t="s">
        <v>197</v>
      </c>
      <c r="E814" s="210" t="s">
        <v>4960</v>
      </c>
      <c r="F814" s="211" t="s">
        <v>4961</v>
      </c>
      <c r="G814" s="212" t="s">
        <v>302</v>
      </c>
      <c r="H814" s="213">
        <v>9.4</v>
      </c>
      <c r="I814" s="214"/>
      <c r="J814" s="215">
        <f>ROUND(I814*H814,2)</f>
        <v>0</v>
      </c>
      <c r="K814" s="216"/>
      <c r="L814" s="39"/>
      <c r="M814" s="217" t="s">
        <v>1</v>
      </c>
      <c r="N814" s="218" t="s">
        <v>40</v>
      </c>
      <c r="O814" s="71"/>
      <c r="P814" s="219">
        <f>O814*H814</f>
        <v>0</v>
      </c>
      <c r="Q814" s="219">
        <v>0</v>
      </c>
      <c r="R814" s="219">
        <f>Q814*H814</f>
        <v>0</v>
      </c>
      <c r="S814" s="219">
        <v>0</v>
      </c>
      <c r="T814" s="220">
        <f>S814*H814</f>
        <v>0</v>
      </c>
      <c r="U814" s="34"/>
      <c r="V814" s="34"/>
      <c r="W814" s="34"/>
      <c r="X814" s="34"/>
      <c r="Y814" s="34"/>
      <c r="Z814" s="34"/>
      <c r="AA814" s="34"/>
      <c r="AB814" s="34"/>
      <c r="AC814" s="34"/>
      <c r="AD814" s="34"/>
      <c r="AE814" s="34"/>
      <c r="AR814" s="221" t="s">
        <v>359</v>
      </c>
      <c r="AT814" s="221" t="s">
        <v>197</v>
      </c>
      <c r="AU814" s="221" t="s">
        <v>85</v>
      </c>
      <c r="AY814" s="17" t="s">
        <v>194</v>
      </c>
      <c r="BE814" s="222">
        <f>IF(N814="základní",J814,0)</f>
        <v>0</v>
      </c>
      <c r="BF814" s="222">
        <f>IF(N814="snížená",J814,0)</f>
        <v>0</v>
      </c>
      <c r="BG814" s="222">
        <f>IF(N814="zákl. přenesená",J814,0)</f>
        <v>0</v>
      </c>
      <c r="BH814" s="222">
        <f>IF(N814="sníž. přenesená",J814,0)</f>
        <v>0</v>
      </c>
      <c r="BI814" s="222">
        <f>IF(N814="nulová",J814,0)</f>
        <v>0</v>
      </c>
      <c r="BJ814" s="17" t="s">
        <v>83</v>
      </c>
      <c r="BK814" s="222">
        <f>ROUND(I814*H814,2)</f>
        <v>0</v>
      </c>
      <c r="BL814" s="17" t="s">
        <v>359</v>
      </c>
      <c r="BM814" s="221" t="s">
        <v>4962</v>
      </c>
    </row>
    <row r="815" spans="1:65" s="13" customFormat="1" ht="11.25">
      <c r="B815" s="231"/>
      <c r="C815" s="232"/>
      <c r="D815" s="223" t="s">
        <v>287</v>
      </c>
      <c r="E815" s="233" t="s">
        <v>1</v>
      </c>
      <c r="F815" s="234" t="s">
        <v>4963</v>
      </c>
      <c r="G815" s="232"/>
      <c r="H815" s="235">
        <v>9.4</v>
      </c>
      <c r="I815" s="236"/>
      <c r="J815" s="232"/>
      <c r="K815" s="232"/>
      <c r="L815" s="237"/>
      <c r="M815" s="238"/>
      <c r="N815" s="239"/>
      <c r="O815" s="239"/>
      <c r="P815" s="239"/>
      <c r="Q815" s="239"/>
      <c r="R815" s="239"/>
      <c r="S815" s="239"/>
      <c r="T815" s="240"/>
      <c r="AT815" s="241" t="s">
        <v>287</v>
      </c>
      <c r="AU815" s="241" t="s">
        <v>85</v>
      </c>
      <c r="AV815" s="13" t="s">
        <v>85</v>
      </c>
      <c r="AW815" s="13" t="s">
        <v>31</v>
      </c>
      <c r="AX815" s="13" t="s">
        <v>83</v>
      </c>
      <c r="AY815" s="241" t="s">
        <v>194</v>
      </c>
    </row>
    <row r="816" spans="1:65" s="2" customFormat="1" ht="16.5" customHeight="1">
      <c r="A816" s="34"/>
      <c r="B816" s="35"/>
      <c r="C816" s="209" t="s">
        <v>1769</v>
      </c>
      <c r="D816" s="209" t="s">
        <v>197</v>
      </c>
      <c r="E816" s="210" t="s">
        <v>1785</v>
      </c>
      <c r="F816" s="211" t="s">
        <v>1786</v>
      </c>
      <c r="G816" s="212" t="s">
        <v>302</v>
      </c>
      <c r="H816" s="213">
        <v>104</v>
      </c>
      <c r="I816" s="214"/>
      <c r="J816" s="215">
        <f>ROUND(I816*H816,2)</f>
        <v>0</v>
      </c>
      <c r="K816" s="216"/>
      <c r="L816" s="39"/>
      <c r="M816" s="217" t="s">
        <v>1</v>
      </c>
      <c r="N816" s="218" t="s">
        <v>40</v>
      </c>
      <c r="O816" s="71"/>
      <c r="P816" s="219">
        <f>O816*H816</f>
        <v>0</v>
      </c>
      <c r="Q816" s="219">
        <v>0</v>
      </c>
      <c r="R816" s="219">
        <f>Q816*H816</f>
        <v>0</v>
      </c>
      <c r="S816" s="219">
        <v>0</v>
      </c>
      <c r="T816" s="220">
        <f>S816*H816</f>
        <v>0</v>
      </c>
      <c r="U816" s="34"/>
      <c r="V816" s="34"/>
      <c r="W816" s="34"/>
      <c r="X816" s="34"/>
      <c r="Y816" s="34"/>
      <c r="Z816" s="34"/>
      <c r="AA816" s="34"/>
      <c r="AB816" s="34"/>
      <c r="AC816" s="34"/>
      <c r="AD816" s="34"/>
      <c r="AE816" s="34"/>
      <c r="AR816" s="221" t="s">
        <v>359</v>
      </c>
      <c r="AT816" s="221" t="s">
        <v>197</v>
      </c>
      <c r="AU816" s="221" t="s">
        <v>85</v>
      </c>
      <c r="AY816" s="17" t="s">
        <v>194</v>
      </c>
      <c r="BE816" s="222">
        <f>IF(N816="základní",J816,0)</f>
        <v>0</v>
      </c>
      <c r="BF816" s="222">
        <f>IF(N816="snížená",J816,0)</f>
        <v>0</v>
      </c>
      <c r="BG816" s="222">
        <f>IF(N816="zákl. přenesená",J816,0)</f>
        <v>0</v>
      </c>
      <c r="BH816" s="222">
        <f>IF(N816="sníž. přenesená",J816,0)</f>
        <v>0</v>
      </c>
      <c r="BI816" s="222">
        <f>IF(N816="nulová",J816,0)</f>
        <v>0</v>
      </c>
      <c r="BJ816" s="17" t="s">
        <v>83</v>
      </c>
      <c r="BK816" s="222">
        <f>ROUND(I816*H816,2)</f>
        <v>0</v>
      </c>
      <c r="BL816" s="17" t="s">
        <v>359</v>
      </c>
      <c r="BM816" s="221" t="s">
        <v>4964</v>
      </c>
    </row>
    <row r="817" spans="1:65" s="13" customFormat="1" ht="11.25">
      <c r="B817" s="231"/>
      <c r="C817" s="232"/>
      <c r="D817" s="223" t="s">
        <v>287</v>
      </c>
      <c r="E817" s="233" t="s">
        <v>1</v>
      </c>
      <c r="F817" s="234" t="s">
        <v>4965</v>
      </c>
      <c r="G817" s="232"/>
      <c r="H817" s="235">
        <v>104</v>
      </c>
      <c r="I817" s="236"/>
      <c r="J817" s="232"/>
      <c r="K817" s="232"/>
      <c r="L817" s="237"/>
      <c r="M817" s="238"/>
      <c r="N817" s="239"/>
      <c r="O817" s="239"/>
      <c r="P817" s="239"/>
      <c r="Q817" s="239"/>
      <c r="R817" s="239"/>
      <c r="S817" s="239"/>
      <c r="T817" s="240"/>
      <c r="AT817" s="241" t="s">
        <v>287</v>
      </c>
      <c r="AU817" s="241" t="s">
        <v>85</v>
      </c>
      <c r="AV817" s="13" t="s">
        <v>85</v>
      </c>
      <c r="AW817" s="13" t="s">
        <v>31</v>
      </c>
      <c r="AX817" s="13" t="s">
        <v>83</v>
      </c>
      <c r="AY817" s="241" t="s">
        <v>194</v>
      </c>
    </row>
    <row r="818" spans="1:65" s="2" customFormat="1" ht="36" customHeight="1">
      <c r="A818" s="34"/>
      <c r="B818" s="35"/>
      <c r="C818" s="209" t="s">
        <v>1773</v>
      </c>
      <c r="D818" s="209" t="s">
        <v>197</v>
      </c>
      <c r="E818" s="210" t="s">
        <v>1752</v>
      </c>
      <c r="F818" s="211" t="s">
        <v>1753</v>
      </c>
      <c r="G818" s="212" t="s">
        <v>240</v>
      </c>
      <c r="H818" s="213">
        <v>1</v>
      </c>
      <c r="I818" s="214"/>
      <c r="J818" s="215">
        <f>ROUND(I818*H818,2)</f>
        <v>0</v>
      </c>
      <c r="K818" s="216"/>
      <c r="L818" s="39"/>
      <c r="M818" s="217" t="s">
        <v>1</v>
      </c>
      <c r="N818" s="218" t="s">
        <v>40</v>
      </c>
      <c r="O818" s="71"/>
      <c r="P818" s="219">
        <f>O818*H818</f>
        <v>0</v>
      </c>
      <c r="Q818" s="219">
        <v>0</v>
      </c>
      <c r="R818" s="219">
        <f>Q818*H818</f>
        <v>0</v>
      </c>
      <c r="S818" s="219">
        <v>0</v>
      </c>
      <c r="T818" s="220">
        <f>S818*H818</f>
        <v>0</v>
      </c>
      <c r="U818" s="34"/>
      <c r="V818" s="34"/>
      <c r="W818" s="34"/>
      <c r="X818" s="34"/>
      <c r="Y818" s="34"/>
      <c r="Z818" s="34"/>
      <c r="AA818" s="34"/>
      <c r="AB818" s="34"/>
      <c r="AC818" s="34"/>
      <c r="AD818" s="34"/>
      <c r="AE818" s="34"/>
      <c r="AR818" s="221" t="s">
        <v>359</v>
      </c>
      <c r="AT818" s="221" t="s">
        <v>197</v>
      </c>
      <c r="AU818" s="221" t="s">
        <v>85</v>
      </c>
      <c r="AY818" s="17" t="s">
        <v>194</v>
      </c>
      <c r="BE818" s="222">
        <f>IF(N818="základní",J818,0)</f>
        <v>0</v>
      </c>
      <c r="BF818" s="222">
        <f>IF(N818="snížená",J818,0)</f>
        <v>0</v>
      </c>
      <c r="BG818" s="222">
        <f>IF(N818="zákl. přenesená",J818,0)</f>
        <v>0</v>
      </c>
      <c r="BH818" s="222">
        <f>IF(N818="sníž. přenesená",J818,0)</f>
        <v>0</v>
      </c>
      <c r="BI818" s="222">
        <f>IF(N818="nulová",J818,0)</f>
        <v>0</v>
      </c>
      <c r="BJ818" s="17" t="s">
        <v>83</v>
      </c>
      <c r="BK818" s="222">
        <f>ROUND(I818*H818,2)</f>
        <v>0</v>
      </c>
      <c r="BL818" s="17" t="s">
        <v>359</v>
      </c>
      <c r="BM818" s="221" t="s">
        <v>1754</v>
      </c>
    </row>
    <row r="819" spans="1:65" s="2" customFormat="1" ht="29.25">
      <c r="A819" s="34"/>
      <c r="B819" s="35"/>
      <c r="C819" s="36"/>
      <c r="D819" s="223" t="s">
        <v>203</v>
      </c>
      <c r="E819" s="36"/>
      <c r="F819" s="224" t="s">
        <v>1755</v>
      </c>
      <c r="G819" s="36"/>
      <c r="H819" s="36"/>
      <c r="I819" s="122"/>
      <c r="J819" s="36"/>
      <c r="K819" s="36"/>
      <c r="L819" s="39"/>
      <c r="M819" s="225"/>
      <c r="N819" s="226"/>
      <c r="O819" s="71"/>
      <c r="P819" s="71"/>
      <c r="Q819" s="71"/>
      <c r="R819" s="71"/>
      <c r="S819" s="71"/>
      <c r="T819" s="72"/>
      <c r="U819" s="34"/>
      <c r="V819" s="34"/>
      <c r="W819" s="34"/>
      <c r="X819" s="34"/>
      <c r="Y819" s="34"/>
      <c r="Z819" s="34"/>
      <c r="AA819" s="34"/>
      <c r="AB819" s="34"/>
      <c r="AC819" s="34"/>
      <c r="AD819" s="34"/>
      <c r="AE819" s="34"/>
      <c r="AT819" s="17" t="s">
        <v>203</v>
      </c>
      <c r="AU819" s="17" t="s">
        <v>85</v>
      </c>
    </row>
    <row r="820" spans="1:65" s="2" customFormat="1" ht="36" customHeight="1">
      <c r="A820" s="34"/>
      <c r="B820" s="35"/>
      <c r="C820" s="209" t="s">
        <v>1778</v>
      </c>
      <c r="D820" s="209" t="s">
        <v>197</v>
      </c>
      <c r="E820" s="210" t="s">
        <v>1757</v>
      </c>
      <c r="F820" s="211" t="s">
        <v>1753</v>
      </c>
      <c r="G820" s="212" t="s">
        <v>240</v>
      </c>
      <c r="H820" s="213">
        <v>1</v>
      </c>
      <c r="I820" s="214"/>
      <c r="J820" s="215">
        <f>ROUND(I820*H820,2)</f>
        <v>0</v>
      </c>
      <c r="K820" s="216"/>
      <c r="L820" s="39"/>
      <c r="M820" s="217" t="s">
        <v>1</v>
      </c>
      <c r="N820" s="218" t="s">
        <v>40</v>
      </c>
      <c r="O820" s="71"/>
      <c r="P820" s="219">
        <f>O820*H820</f>
        <v>0</v>
      </c>
      <c r="Q820" s="219">
        <v>0</v>
      </c>
      <c r="R820" s="219">
        <f>Q820*H820</f>
        <v>0</v>
      </c>
      <c r="S820" s="219">
        <v>0</v>
      </c>
      <c r="T820" s="220">
        <f>S820*H820</f>
        <v>0</v>
      </c>
      <c r="U820" s="34"/>
      <c r="V820" s="34"/>
      <c r="W820" s="34"/>
      <c r="X820" s="34"/>
      <c r="Y820" s="34"/>
      <c r="Z820" s="34"/>
      <c r="AA820" s="34"/>
      <c r="AB820" s="34"/>
      <c r="AC820" s="34"/>
      <c r="AD820" s="34"/>
      <c r="AE820" s="34"/>
      <c r="AR820" s="221" t="s">
        <v>359</v>
      </c>
      <c r="AT820" s="221" t="s">
        <v>197</v>
      </c>
      <c r="AU820" s="221" t="s">
        <v>85</v>
      </c>
      <c r="AY820" s="17" t="s">
        <v>194</v>
      </c>
      <c r="BE820" s="222">
        <f>IF(N820="základní",J820,0)</f>
        <v>0</v>
      </c>
      <c r="BF820" s="222">
        <f>IF(N820="snížená",J820,0)</f>
        <v>0</v>
      </c>
      <c r="BG820" s="222">
        <f>IF(N820="zákl. přenesená",J820,0)</f>
        <v>0</v>
      </c>
      <c r="BH820" s="222">
        <f>IF(N820="sníž. přenesená",J820,0)</f>
        <v>0</v>
      </c>
      <c r="BI820" s="222">
        <f>IF(N820="nulová",J820,0)</f>
        <v>0</v>
      </c>
      <c r="BJ820" s="17" t="s">
        <v>83</v>
      </c>
      <c r="BK820" s="222">
        <f>ROUND(I820*H820,2)</f>
        <v>0</v>
      </c>
      <c r="BL820" s="17" t="s">
        <v>359</v>
      </c>
      <c r="BM820" s="221" t="s">
        <v>1758</v>
      </c>
    </row>
    <row r="821" spans="1:65" s="2" customFormat="1" ht="29.25">
      <c r="A821" s="34"/>
      <c r="B821" s="35"/>
      <c r="C821" s="36"/>
      <c r="D821" s="223" t="s">
        <v>203</v>
      </c>
      <c r="E821" s="36"/>
      <c r="F821" s="224" t="s">
        <v>1755</v>
      </c>
      <c r="G821" s="36"/>
      <c r="H821" s="36"/>
      <c r="I821" s="122"/>
      <c r="J821" s="36"/>
      <c r="K821" s="36"/>
      <c r="L821" s="39"/>
      <c r="M821" s="225"/>
      <c r="N821" s="226"/>
      <c r="O821" s="71"/>
      <c r="P821" s="71"/>
      <c r="Q821" s="71"/>
      <c r="R821" s="71"/>
      <c r="S821" s="71"/>
      <c r="T821" s="72"/>
      <c r="U821" s="34"/>
      <c r="V821" s="34"/>
      <c r="W821" s="34"/>
      <c r="X821" s="34"/>
      <c r="Y821" s="34"/>
      <c r="Z821" s="34"/>
      <c r="AA821" s="34"/>
      <c r="AB821" s="34"/>
      <c r="AC821" s="34"/>
      <c r="AD821" s="34"/>
      <c r="AE821" s="34"/>
      <c r="AT821" s="17" t="s">
        <v>203</v>
      </c>
      <c r="AU821" s="17" t="s">
        <v>85</v>
      </c>
    </row>
    <row r="822" spans="1:65" s="2" customFormat="1" ht="48" customHeight="1">
      <c r="A822" s="34"/>
      <c r="B822" s="35"/>
      <c r="C822" s="209" t="s">
        <v>1784</v>
      </c>
      <c r="D822" s="209" t="s">
        <v>197</v>
      </c>
      <c r="E822" s="210" t="s">
        <v>4966</v>
      </c>
      <c r="F822" s="211" t="s">
        <v>1761</v>
      </c>
      <c r="G822" s="212" t="s">
        <v>240</v>
      </c>
      <c r="H822" s="213">
        <v>1</v>
      </c>
      <c r="I822" s="214"/>
      <c r="J822" s="215">
        <f>ROUND(I822*H822,2)</f>
        <v>0</v>
      </c>
      <c r="K822" s="216"/>
      <c r="L822" s="39"/>
      <c r="M822" s="217" t="s">
        <v>1</v>
      </c>
      <c r="N822" s="218" t="s">
        <v>40</v>
      </c>
      <c r="O822" s="71"/>
      <c r="P822" s="219">
        <f>O822*H822</f>
        <v>0</v>
      </c>
      <c r="Q822" s="219">
        <v>0</v>
      </c>
      <c r="R822" s="219">
        <f>Q822*H822</f>
        <v>0</v>
      </c>
      <c r="S822" s="219">
        <v>0</v>
      </c>
      <c r="T822" s="220">
        <f>S822*H822</f>
        <v>0</v>
      </c>
      <c r="U822" s="34"/>
      <c r="V822" s="34"/>
      <c r="W822" s="34"/>
      <c r="X822" s="34"/>
      <c r="Y822" s="34"/>
      <c r="Z822" s="34"/>
      <c r="AA822" s="34"/>
      <c r="AB822" s="34"/>
      <c r="AC822" s="34"/>
      <c r="AD822" s="34"/>
      <c r="AE822" s="34"/>
      <c r="AR822" s="221" t="s">
        <v>359</v>
      </c>
      <c r="AT822" s="221" t="s">
        <v>197</v>
      </c>
      <c r="AU822" s="221" t="s">
        <v>85</v>
      </c>
      <c r="AY822" s="17" t="s">
        <v>194</v>
      </c>
      <c r="BE822" s="222">
        <f>IF(N822="základní",J822,0)</f>
        <v>0</v>
      </c>
      <c r="BF822" s="222">
        <f>IF(N822="snížená",J822,0)</f>
        <v>0</v>
      </c>
      <c r="BG822" s="222">
        <f>IF(N822="zákl. přenesená",J822,0)</f>
        <v>0</v>
      </c>
      <c r="BH822" s="222">
        <f>IF(N822="sníž. přenesená",J822,0)</f>
        <v>0</v>
      </c>
      <c r="BI822" s="222">
        <f>IF(N822="nulová",J822,0)</f>
        <v>0</v>
      </c>
      <c r="BJ822" s="17" t="s">
        <v>83</v>
      </c>
      <c r="BK822" s="222">
        <f>ROUND(I822*H822,2)</f>
        <v>0</v>
      </c>
      <c r="BL822" s="17" t="s">
        <v>359</v>
      </c>
      <c r="BM822" s="221" t="s">
        <v>1762</v>
      </c>
    </row>
    <row r="823" spans="1:65" s="2" customFormat="1" ht="29.25">
      <c r="A823" s="34"/>
      <c r="B823" s="35"/>
      <c r="C823" s="36"/>
      <c r="D823" s="223" t="s">
        <v>203</v>
      </c>
      <c r="E823" s="36"/>
      <c r="F823" s="224" t="s">
        <v>4967</v>
      </c>
      <c r="G823" s="36"/>
      <c r="H823" s="36"/>
      <c r="I823" s="122"/>
      <c r="J823" s="36"/>
      <c r="K823" s="36"/>
      <c r="L823" s="39"/>
      <c r="M823" s="225"/>
      <c r="N823" s="226"/>
      <c r="O823" s="71"/>
      <c r="P823" s="71"/>
      <c r="Q823" s="71"/>
      <c r="R823" s="71"/>
      <c r="S823" s="71"/>
      <c r="T823" s="72"/>
      <c r="U823" s="34"/>
      <c r="V823" s="34"/>
      <c r="W823" s="34"/>
      <c r="X823" s="34"/>
      <c r="Y823" s="34"/>
      <c r="Z823" s="34"/>
      <c r="AA823" s="34"/>
      <c r="AB823" s="34"/>
      <c r="AC823" s="34"/>
      <c r="AD823" s="34"/>
      <c r="AE823" s="34"/>
      <c r="AT823" s="17" t="s">
        <v>203</v>
      </c>
      <c r="AU823" s="17" t="s">
        <v>85</v>
      </c>
    </row>
    <row r="824" spans="1:65" s="2" customFormat="1" ht="24" customHeight="1">
      <c r="A824" s="34"/>
      <c r="B824" s="35"/>
      <c r="C824" s="209" t="s">
        <v>1789</v>
      </c>
      <c r="D824" s="209" t="s">
        <v>197</v>
      </c>
      <c r="E824" s="210" t="s">
        <v>4968</v>
      </c>
      <c r="F824" s="211" t="s">
        <v>4969</v>
      </c>
      <c r="G824" s="212" t="s">
        <v>240</v>
      </c>
      <c r="H824" s="213">
        <v>1</v>
      </c>
      <c r="I824" s="214"/>
      <c r="J824" s="215">
        <f>ROUND(I824*H824,2)</f>
        <v>0</v>
      </c>
      <c r="K824" s="216"/>
      <c r="L824" s="39"/>
      <c r="M824" s="217" t="s">
        <v>1</v>
      </c>
      <c r="N824" s="218" t="s">
        <v>40</v>
      </c>
      <c r="O824" s="71"/>
      <c r="P824" s="219">
        <f>O824*H824</f>
        <v>0</v>
      </c>
      <c r="Q824" s="219">
        <v>0</v>
      </c>
      <c r="R824" s="219">
        <f>Q824*H824</f>
        <v>0</v>
      </c>
      <c r="S824" s="219">
        <v>0</v>
      </c>
      <c r="T824" s="220">
        <f>S824*H824</f>
        <v>0</v>
      </c>
      <c r="U824" s="34"/>
      <c r="V824" s="34"/>
      <c r="W824" s="34"/>
      <c r="X824" s="34"/>
      <c r="Y824" s="34"/>
      <c r="Z824" s="34"/>
      <c r="AA824" s="34"/>
      <c r="AB824" s="34"/>
      <c r="AC824" s="34"/>
      <c r="AD824" s="34"/>
      <c r="AE824" s="34"/>
      <c r="AR824" s="221" t="s">
        <v>207</v>
      </c>
      <c r="AT824" s="221" t="s">
        <v>197</v>
      </c>
      <c r="AU824" s="221" t="s">
        <v>85</v>
      </c>
      <c r="AY824" s="17" t="s">
        <v>194</v>
      </c>
      <c r="BE824" s="222">
        <f>IF(N824="základní",J824,0)</f>
        <v>0</v>
      </c>
      <c r="BF824" s="222">
        <f>IF(N824="snížená",J824,0)</f>
        <v>0</v>
      </c>
      <c r="BG824" s="222">
        <f>IF(N824="zákl. přenesená",J824,0)</f>
        <v>0</v>
      </c>
      <c r="BH824" s="222">
        <f>IF(N824="sníž. přenesená",J824,0)</f>
        <v>0</v>
      </c>
      <c r="BI824" s="222">
        <f>IF(N824="nulová",J824,0)</f>
        <v>0</v>
      </c>
      <c r="BJ824" s="17" t="s">
        <v>83</v>
      </c>
      <c r="BK824" s="222">
        <f>ROUND(I824*H824,2)</f>
        <v>0</v>
      </c>
      <c r="BL824" s="17" t="s">
        <v>207</v>
      </c>
      <c r="BM824" s="221" t="s">
        <v>4970</v>
      </c>
    </row>
    <row r="825" spans="1:65" s="2" customFormat="1" ht="146.25">
      <c r="A825" s="34"/>
      <c r="B825" s="35"/>
      <c r="C825" s="36"/>
      <c r="D825" s="223" t="s">
        <v>203</v>
      </c>
      <c r="E825" s="36"/>
      <c r="F825" s="224" t="s">
        <v>4971</v>
      </c>
      <c r="G825" s="36"/>
      <c r="H825" s="36"/>
      <c r="I825" s="122"/>
      <c r="J825" s="36"/>
      <c r="K825" s="36"/>
      <c r="L825" s="39"/>
      <c r="M825" s="225"/>
      <c r="N825" s="226"/>
      <c r="O825" s="71"/>
      <c r="P825" s="71"/>
      <c r="Q825" s="71"/>
      <c r="R825" s="71"/>
      <c r="S825" s="71"/>
      <c r="T825" s="72"/>
      <c r="U825" s="34"/>
      <c r="V825" s="34"/>
      <c r="W825" s="34"/>
      <c r="X825" s="34"/>
      <c r="Y825" s="34"/>
      <c r="Z825" s="34"/>
      <c r="AA825" s="34"/>
      <c r="AB825" s="34"/>
      <c r="AC825" s="34"/>
      <c r="AD825" s="34"/>
      <c r="AE825" s="34"/>
      <c r="AT825" s="17" t="s">
        <v>203</v>
      </c>
      <c r="AU825" s="17" t="s">
        <v>85</v>
      </c>
    </row>
    <row r="826" spans="1:65" s="2" customFormat="1" ht="24" customHeight="1">
      <c r="A826" s="34"/>
      <c r="B826" s="35"/>
      <c r="C826" s="209" t="s">
        <v>1794</v>
      </c>
      <c r="D826" s="209" t="s">
        <v>197</v>
      </c>
      <c r="E826" s="210" t="s">
        <v>4972</v>
      </c>
      <c r="F826" s="211" t="s">
        <v>4973</v>
      </c>
      <c r="G826" s="212" t="s">
        <v>240</v>
      </c>
      <c r="H826" s="213">
        <v>1</v>
      </c>
      <c r="I826" s="214"/>
      <c r="J826" s="215">
        <f>ROUND(I826*H826,2)</f>
        <v>0</v>
      </c>
      <c r="K826" s="216"/>
      <c r="L826" s="39"/>
      <c r="M826" s="217" t="s">
        <v>1</v>
      </c>
      <c r="N826" s="218" t="s">
        <v>40</v>
      </c>
      <c r="O826" s="71"/>
      <c r="P826" s="219">
        <f>O826*H826</f>
        <v>0</v>
      </c>
      <c r="Q826" s="219">
        <v>0</v>
      </c>
      <c r="R826" s="219">
        <f>Q826*H826</f>
        <v>0</v>
      </c>
      <c r="S826" s="219">
        <v>0</v>
      </c>
      <c r="T826" s="220">
        <f>S826*H826</f>
        <v>0</v>
      </c>
      <c r="U826" s="34"/>
      <c r="V826" s="34"/>
      <c r="W826" s="34"/>
      <c r="X826" s="34"/>
      <c r="Y826" s="34"/>
      <c r="Z826" s="34"/>
      <c r="AA826" s="34"/>
      <c r="AB826" s="34"/>
      <c r="AC826" s="34"/>
      <c r="AD826" s="34"/>
      <c r="AE826" s="34"/>
      <c r="AR826" s="221" t="s">
        <v>207</v>
      </c>
      <c r="AT826" s="221" t="s">
        <v>197</v>
      </c>
      <c r="AU826" s="221" t="s">
        <v>85</v>
      </c>
      <c r="AY826" s="17" t="s">
        <v>194</v>
      </c>
      <c r="BE826" s="222">
        <f>IF(N826="základní",J826,0)</f>
        <v>0</v>
      </c>
      <c r="BF826" s="222">
        <f>IF(N826="snížená",J826,0)</f>
        <v>0</v>
      </c>
      <c r="BG826" s="222">
        <f>IF(N826="zákl. přenesená",J826,0)</f>
        <v>0</v>
      </c>
      <c r="BH826" s="222">
        <f>IF(N826="sníž. přenesená",J826,0)</f>
        <v>0</v>
      </c>
      <c r="BI826" s="222">
        <f>IF(N826="nulová",J826,0)</f>
        <v>0</v>
      </c>
      <c r="BJ826" s="17" t="s">
        <v>83</v>
      </c>
      <c r="BK826" s="222">
        <f>ROUND(I826*H826,2)</f>
        <v>0</v>
      </c>
      <c r="BL826" s="17" t="s">
        <v>207</v>
      </c>
      <c r="BM826" s="221" t="s">
        <v>4974</v>
      </c>
    </row>
    <row r="827" spans="1:65" s="2" customFormat="1" ht="146.25">
      <c r="A827" s="34"/>
      <c r="B827" s="35"/>
      <c r="C827" s="36"/>
      <c r="D827" s="223" t="s">
        <v>203</v>
      </c>
      <c r="E827" s="36"/>
      <c r="F827" s="224" t="s">
        <v>4971</v>
      </c>
      <c r="G827" s="36"/>
      <c r="H827" s="36"/>
      <c r="I827" s="122"/>
      <c r="J827" s="36"/>
      <c r="K827" s="36"/>
      <c r="L827" s="39"/>
      <c r="M827" s="225"/>
      <c r="N827" s="226"/>
      <c r="O827" s="71"/>
      <c r="P827" s="71"/>
      <c r="Q827" s="71"/>
      <c r="R827" s="71"/>
      <c r="S827" s="71"/>
      <c r="T827" s="72"/>
      <c r="U827" s="34"/>
      <c r="V827" s="34"/>
      <c r="W827" s="34"/>
      <c r="X827" s="34"/>
      <c r="Y827" s="34"/>
      <c r="Z827" s="34"/>
      <c r="AA827" s="34"/>
      <c r="AB827" s="34"/>
      <c r="AC827" s="34"/>
      <c r="AD827" s="34"/>
      <c r="AE827" s="34"/>
      <c r="AT827" s="17" t="s">
        <v>203</v>
      </c>
      <c r="AU827" s="17" t="s">
        <v>85</v>
      </c>
    </row>
    <row r="828" spans="1:65" s="2" customFormat="1" ht="24" customHeight="1">
      <c r="A828" s="34"/>
      <c r="B828" s="35"/>
      <c r="C828" s="209" t="s">
        <v>1799</v>
      </c>
      <c r="D828" s="209" t="s">
        <v>197</v>
      </c>
      <c r="E828" s="210" t="s">
        <v>4975</v>
      </c>
      <c r="F828" s="211" t="s">
        <v>4976</v>
      </c>
      <c r="G828" s="212" t="s">
        <v>240</v>
      </c>
      <c r="H828" s="213">
        <v>1</v>
      </c>
      <c r="I828" s="214"/>
      <c r="J828" s="215">
        <f>ROUND(I828*H828,2)</f>
        <v>0</v>
      </c>
      <c r="K828" s="216"/>
      <c r="L828" s="39"/>
      <c r="M828" s="217" t="s">
        <v>1</v>
      </c>
      <c r="N828" s="218" t="s">
        <v>40</v>
      </c>
      <c r="O828" s="71"/>
      <c r="P828" s="219">
        <f>O828*H828</f>
        <v>0</v>
      </c>
      <c r="Q828" s="219">
        <v>0</v>
      </c>
      <c r="R828" s="219">
        <f>Q828*H828</f>
        <v>0</v>
      </c>
      <c r="S828" s="219">
        <v>0</v>
      </c>
      <c r="T828" s="220">
        <f>S828*H828</f>
        <v>0</v>
      </c>
      <c r="U828" s="34"/>
      <c r="V828" s="34"/>
      <c r="W828" s="34"/>
      <c r="X828" s="34"/>
      <c r="Y828" s="34"/>
      <c r="Z828" s="34"/>
      <c r="AA828" s="34"/>
      <c r="AB828" s="34"/>
      <c r="AC828" s="34"/>
      <c r="AD828" s="34"/>
      <c r="AE828" s="34"/>
      <c r="AR828" s="221" t="s">
        <v>207</v>
      </c>
      <c r="AT828" s="221" t="s">
        <v>197</v>
      </c>
      <c r="AU828" s="221" t="s">
        <v>85</v>
      </c>
      <c r="AY828" s="17" t="s">
        <v>194</v>
      </c>
      <c r="BE828" s="222">
        <f>IF(N828="základní",J828,0)</f>
        <v>0</v>
      </c>
      <c r="BF828" s="222">
        <f>IF(N828="snížená",J828,0)</f>
        <v>0</v>
      </c>
      <c r="BG828" s="222">
        <f>IF(N828="zákl. přenesená",J828,0)</f>
        <v>0</v>
      </c>
      <c r="BH828" s="222">
        <f>IF(N828="sníž. přenesená",J828,0)</f>
        <v>0</v>
      </c>
      <c r="BI828" s="222">
        <f>IF(N828="nulová",J828,0)</f>
        <v>0</v>
      </c>
      <c r="BJ828" s="17" t="s">
        <v>83</v>
      </c>
      <c r="BK828" s="222">
        <f>ROUND(I828*H828,2)</f>
        <v>0</v>
      </c>
      <c r="BL828" s="17" t="s">
        <v>207</v>
      </c>
      <c r="BM828" s="221" t="s">
        <v>4977</v>
      </c>
    </row>
    <row r="829" spans="1:65" s="2" customFormat="1" ht="48.75">
      <c r="A829" s="34"/>
      <c r="B829" s="35"/>
      <c r="C829" s="36"/>
      <c r="D829" s="223" t="s">
        <v>203</v>
      </c>
      <c r="E829" s="36"/>
      <c r="F829" s="224" t="s">
        <v>4978</v>
      </c>
      <c r="G829" s="36"/>
      <c r="H829" s="36"/>
      <c r="I829" s="122"/>
      <c r="J829" s="36"/>
      <c r="K829" s="36"/>
      <c r="L829" s="39"/>
      <c r="M829" s="225"/>
      <c r="N829" s="226"/>
      <c r="O829" s="71"/>
      <c r="P829" s="71"/>
      <c r="Q829" s="71"/>
      <c r="R829" s="71"/>
      <c r="S829" s="71"/>
      <c r="T829" s="72"/>
      <c r="U829" s="34"/>
      <c r="V829" s="34"/>
      <c r="W829" s="34"/>
      <c r="X829" s="34"/>
      <c r="Y829" s="34"/>
      <c r="Z829" s="34"/>
      <c r="AA829" s="34"/>
      <c r="AB829" s="34"/>
      <c r="AC829" s="34"/>
      <c r="AD829" s="34"/>
      <c r="AE829" s="34"/>
      <c r="AT829" s="17" t="s">
        <v>203</v>
      </c>
      <c r="AU829" s="17" t="s">
        <v>85</v>
      </c>
    </row>
    <row r="830" spans="1:65" s="2" customFormat="1" ht="24" customHeight="1">
      <c r="A830" s="34"/>
      <c r="B830" s="35"/>
      <c r="C830" s="209" t="s">
        <v>1804</v>
      </c>
      <c r="D830" s="209" t="s">
        <v>197</v>
      </c>
      <c r="E830" s="210" t="s">
        <v>4979</v>
      </c>
      <c r="F830" s="211" t="s">
        <v>4976</v>
      </c>
      <c r="G830" s="212" t="s">
        <v>240</v>
      </c>
      <c r="H830" s="213">
        <v>1</v>
      </c>
      <c r="I830" s="214"/>
      <c r="J830" s="215">
        <f>ROUND(I830*H830,2)</f>
        <v>0</v>
      </c>
      <c r="K830" s="216"/>
      <c r="L830" s="39"/>
      <c r="M830" s="217" t="s">
        <v>1</v>
      </c>
      <c r="N830" s="218" t="s">
        <v>40</v>
      </c>
      <c r="O830" s="71"/>
      <c r="P830" s="219">
        <f>O830*H830</f>
        <v>0</v>
      </c>
      <c r="Q830" s="219">
        <v>0</v>
      </c>
      <c r="R830" s="219">
        <f>Q830*H830</f>
        <v>0</v>
      </c>
      <c r="S830" s="219">
        <v>0</v>
      </c>
      <c r="T830" s="220">
        <f>S830*H830</f>
        <v>0</v>
      </c>
      <c r="U830" s="34"/>
      <c r="V830" s="34"/>
      <c r="W830" s="34"/>
      <c r="X830" s="34"/>
      <c r="Y830" s="34"/>
      <c r="Z830" s="34"/>
      <c r="AA830" s="34"/>
      <c r="AB830" s="34"/>
      <c r="AC830" s="34"/>
      <c r="AD830" s="34"/>
      <c r="AE830" s="34"/>
      <c r="AR830" s="221" t="s">
        <v>207</v>
      </c>
      <c r="AT830" s="221" t="s">
        <v>197</v>
      </c>
      <c r="AU830" s="221" t="s">
        <v>85</v>
      </c>
      <c r="AY830" s="17" t="s">
        <v>194</v>
      </c>
      <c r="BE830" s="222">
        <f>IF(N830="základní",J830,0)</f>
        <v>0</v>
      </c>
      <c r="BF830" s="222">
        <f>IF(N830="snížená",J830,0)</f>
        <v>0</v>
      </c>
      <c r="BG830" s="222">
        <f>IF(N830="zákl. přenesená",J830,0)</f>
        <v>0</v>
      </c>
      <c r="BH830" s="222">
        <f>IF(N830="sníž. přenesená",J830,0)</f>
        <v>0</v>
      </c>
      <c r="BI830" s="222">
        <f>IF(N830="nulová",J830,0)</f>
        <v>0</v>
      </c>
      <c r="BJ830" s="17" t="s">
        <v>83</v>
      </c>
      <c r="BK830" s="222">
        <f>ROUND(I830*H830,2)</f>
        <v>0</v>
      </c>
      <c r="BL830" s="17" t="s">
        <v>207</v>
      </c>
      <c r="BM830" s="221" t="s">
        <v>4980</v>
      </c>
    </row>
    <row r="831" spans="1:65" s="2" customFormat="1" ht="48.75">
      <c r="A831" s="34"/>
      <c r="B831" s="35"/>
      <c r="C831" s="36"/>
      <c r="D831" s="223" t="s">
        <v>203</v>
      </c>
      <c r="E831" s="36"/>
      <c r="F831" s="224" t="s">
        <v>4978</v>
      </c>
      <c r="G831" s="36"/>
      <c r="H831" s="36"/>
      <c r="I831" s="122"/>
      <c r="J831" s="36"/>
      <c r="K831" s="36"/>
      <c r="L831" s="39"/>
      <c r="M831" s="225"/>
      <c r="N831" s="226"/>
      <c r="O831" s="71"/>
      <c r="P831" s="71"/>
      <c r="Q831" s="71"/>
      <c r="R831" s="71"/>
      <c r="S831" s="71"/>
      <c r="T831" s="72"/>
      <c r="U831" s="34"/>
      <c r="V831" s="34"/>
      <c r="W831" s="34"/>
      <c r="X831" s="34"/>
      <c r="Y831" s="34"/>
      <c r="Z831" s="34"/>
      <c r="AA831" s="34"/>
      <c r="AB831" s="34"/>
      <c r="AC831" s="34"/>
      <c r="AD831" s="34"/>
      <c r="AE831" s="34"/>
      <c r="AT831" s="17" t="s">
        <v>203</v>
      </c>
      <c r="AU831" s="17" t="s">
        <v>85</v>
      </c>
    </row>
    <row r="832" spans="1:65" s="2" customFormat="1" ht="36" customHeight="1">
      <c r="A832" s="34"/>
      <c r="B832" s="35"/>
      <c r="C832" s="209" t="s">
        <v>1808</v>
      </c>
      <c r="D832" s="209" t="s">
        <v>197</v>
      </c>
      <c r="E832" s="210" t="s">
        <v>4981</v>
      </c>
      <c r="F832" s="211" t="s">
        <v>4982</v>
      </c>
      <c r="G832" s="212" t="s">
        <v>240</v>
      </c>
      <c r="H832" s="213">
        <v>1</v>
      </c>
      <c r="I832" s="214"/>
      <c r="J832" s="215">
        <f>ROUND(I832*H832,2)</f>
        <v>0</v>
      </c>
      <c r="K832" s="216"/>
      <c r="L832" s="39"/>
      <c r="M832" s="217" t="s">
        <v>1</v>
      </c>
      <c r="N832" s="218" t="s">
        <v>40</v>
      </c>
      <c r="O832" s="71"/>
      <c r="P832" s="219">
        <f>O832*H832</f>
        <v>0</v>
      </c>
      <c r="Q832" s="219">
        <v>0</v>
      </c>
      <c r="R832" s="219">
        <f>Q832*H832</f>
        <v>0</v>
      </c>
      <c r="S832" s="219">
        <v>0</v>
      </c>
      <c r="T832" s="220">
        <f>S832*H832</f>
        <v>0</v>
      </c>
      <c r="U832" s="34"/>
      <c r="V832" s="34"/>
      <c r="W832" s="34"/>
      <c r="X832" s="34"/>
      <c r="Y832" s="34"/>
      <c r="Z832" s="34"/>
      <c r="AA832" s="34"/>
      <c r="AB832" s="34"/>
      <c r="AC832" s="34"/>
      <c r="AD832" s="34"/>
      <c r="AE832" s="34"/>
      <c r="AR832" s="221" t="s">
        <v>207</v>
      </c>
      <c r="AT832" s="221" t="s">
        <v>197</v>
      </c>
      <c r="AU832" s="221" t="s">
        <v>85</v>
      </c>
      <c r="AY832" s="17" t="s">
        <v>194</v>
      </c>
      <c r="BE832" s="222">
        <f>IF(N832="základní",J832,0)</f>
        <v>0</v>
      </c>
      <c r="BF832" s="222">
        <f>IF(N832="snížená",J832,0)</f>
        <v>0</v>
      </c>
      <c r="BG832" s="222">
        <f>IF(N832="zákl. přenesená",J832,0)</f>
        <v>0</v>
      </c>
      <c r="BH832" s="222">
        <f>IF(N832="sníž. přenesená",J832,0)</f>
        <v>0</v>
      </c>
      <c r="BI832" s="222">
        <f>IF(N832="nulová",J832,0)</f>
        <v>0</v>
      </c>
      <c r="BJ832" s="17" t="s">
        <v>83</v>
      </c>
      <c r="BK832" s="222">
        <f>ROUND(I832*H832,2)</f>
        <v>0</v>
      </c>
      <c r="BL832" s="17" t="s">
        <v>207</v>
      </c>
      <c r="BM832" s="221" t="s">
        <v>4983</v>
      </c>
    </row>
    <row r="833" spans="1:65" s="2" customFormat="1" ht="87.75">
      <c r="A833" s="34"/>
      <c r="B833" s="35"/>
      <c r="C833" s="36"/>
      <c r="D833" s="223" t="s">
        <v>203</v>
      </c>
      <c r="E833" s="36"/>
      <c r="F833" s="224" t="s">
        <v>4984</v>
      </c>
      <c r="G833" s="36"/>
      <c r="H833" s="36"/>
      <c r="I833" s="122"/>
      <c r="J833" s="36"/>
      <c r="K833" s="36"/>
      <c r="L833" s="39"/>
      <c r="M833" s="225"/>
      <c r="N833" s="226"/>
      <c r="O833" s="71"/>
      <c r="P833" s="71"/>
      <c r="Q833" s="71"/>
      <c r="R833" s="71"/>
      <c r="S833" s="71"/>
      <c r="T833" s="72"/>
      <c r="U833" s="34"/>
      <c r="V833" s="34"/>
      <c r="W833" s="34"/>
      <c r="X833" s="34"/>
      <c r="Y833" s="34"/>
      <c r="Z833" s="34"/>
      <c r="AA833" s="34"/>
      <c r="AB833" s="34"/>
      <c r="AC833" s="34"/>
      <c r="AD833" s="34"/>
      <c r="AE833" s="34"/>
      <c r="AT833" s="17" t="s">
        <v>203</v>
      </c>
      <c r="AU833" s="17" t="s">
        <v>85</v>
      </c>
    </row>
    <row r="834" spans="1:65" s="2" customFormat="1" ht="36" customHeight="1">
      <c r="A834" s="34"/>
      <c r="B834" s="35"/>
      <c r="C834" s="209" t="s">
        <v>1812</v>
      </c>
      <c r="D834" s="209" t="s">
        <v>197</v>
      </c>
      <c r="E834" s="210" t="s">
        <v>4985</v>
      </c>
      <c r="F834" s="211" t="s">
        <v>4986</v>
      </c>
      <c r="G834" s="212" t="s">
        <v>240</v>
      </c>
      <c r="H834" s="213">
        <v>1</v>
      </c>
      <c r="I834" s="214"/>
      <c r="J834" s="215">
        <f>ROUND(I834*H834,2)</f>
        <v>0</v>
      </c>
      <c r="K834" s="216"/>
      <c r="L834" s="39"/>
      <c r="M834" s="217" t="s">
        <v>1</v>
      </c>
      <c r="N834" s="218" t="s">
        <v>40</v>
      </c>
      <c r="O834" s="71"/>
      <c r="P834" s="219">
        <f>O834*H834</f>
        <v>0</v>
      </c>
      <c r="Q834" s="219">
        <v>0</v>
      </c>
      <c r="R834" s="219">
        <f>Q834*H834</f>
        <v>0</v>
      </c>
      <c r="S834" s="219">
        <v>0</v>
      </c>
      <c r="T834" s="220">
        <f>S834*H834</f>
        <v>0</v>
      </c>
      <c r="U834" s="34"/>
      <c r="V834" s="34"/>
      <c r="W834" s="34"/>
      <c r="X834" s="34"/>
      <c r="Y834" s="34"/>
      <c r="Z834" s="34"/>
      <c r="AA834" s="34"/>
      <c r="AB834" s="34"/>
      <c r="AC834" s="34"/>
      <c r="AD834" s="34"/>
      <c r="AE834" s="34"/>
      <c r="AR834" s="221" t="s">
        <v>207</v>
      </c>
      <c r="AT834" s="221" t="s">
        <v>197</v>
      </c>
      <c r="AU834" s="221" t="s">
        <v>85</v>
      </c>
      <c r="AY834" s="17" t="s">
        <v>194</v>
      </c>
      <c r="BE834" s="222">
        <f>IF(N834="základní",J834,0)</f>
        <v>0</v>
      </c>
      <c r="BF834" s="222">
        <f>IF(N834="snížená",J834,0)</f>
        <v>0</v>
      </c>
      <c r="BG834" s="222">
        <f>IF(N834="zákl. přenesená",J834,0)</f>
        <v>0</v>
      </c>
      <c r="BH834" s="222">
        <f>IF(N834="sníž. přenesená",J834,0)</f>
        <v>0</v>
      </c>
      <c r="BI834" s="222">
        <f>IF(N834="nulová",J834,0)</f>
        <v>0</v>
      </c>
      <c r="BJ834" s="17" t="s">
        <v>83</v>
      </c>
      <c r="BK834" s="222">
        <f>ROUND(I834*H834,2)</f>
        <v>0</v>
      </c>
      <c r="BL834" s="17" t="s">
        <v>207</v>
      </c>
      <c r="BM834" s="221" t="s">
        <v>4987</v>
      </c>
    </row>
    <row r="835" spans="1:65" s="2" customFormat="1" ht="87.75">
      <c r="A835" s="34"/>
      <c r="B835" s="35"/>
      <c r="C835" s="36"/>
      <c r="D835" s="223" t="s">
        <v>203</v>
      </c>
      <c r="E835" s="36"/>
      <c r="F835" s="224" t="s">
        <v>4984</v>
      </c>
      <c r="G835" s="36"/>
      <c r="H835" s="36"/>
      <c r="I835" s="122"/>
      <c r="J835" s="36"/>
      <c r="K835" s="36"/>
      <c r="L835" s="39"/>
      <c r="M835" s="225"/>
      <c r="N835" s="226"/>
      <c r="O835" s="71"/>
      <c r="P835" s="71"/>
      <c r="Q835" s="71"/>
      <c r="R835" s="71"/>
      <c r="S835" s="71"/>
      <c r="T835" s="72"/>
      <c r="U835" s="34"/>
      <c r="V835" s="34"/>
      <c r="W835" s="34"/>
      <c r="X835" s="34"/>
      <c r="Y835" s="34"/>
      <c r="Z835" s="34"/>
      <c r="AA835" s="34"/>
      <c r="AB835" s="34"/>
      <c r="AC835" s="34"/>
      <c r="AD835" s="34"/>
      <c r="AE835" s="34"/>
      <c r="AT835" s="17" t="s">
        <v>203</v>
      </c>
      <c r="AU835" s="17" t="s">
        <v>85</v>
      </c>
    </row>
    <row r="836" spans="1:65" s="2" customFormat="1" ht="36" customHeight="1">
      <c r="A836" s="34"/>
      <c r="B836" s="35"/>
      <c r="C836" s="209" t="s">
        <v>1817</v>
      </c>
      <c r="D836" s="209" t="s">
        <v>197</v>
      </c>
      <c r="E836" s="210" t="s">
        <v>4988</v>
      </c>
      <c r="F836" s="211" t="s">
        <v>4989</v>
      </c>
      <c r="G836" s="212" t="s">
        <v>240</v>
      </c>
      <c r="H836" s="213">
        <v>1</v>
      </c>
      <c r="I836" s="214"/>
      <c r="J836" s="215">
        <f>ROUND(I836*H836,2)</f>
        <v>0</v>
      </c>
      <c r="K836" s="216"/>
      <c r="L836" s="39"/>
      <c r="M836" s="217" t="s">
        <v>1</v>
      </c>
      <c r="N836" s="218" t="s">
        <v>40</v>
      </c>
      <c r="O836" s="71"/>
      <c r="P836" s="219">
        <f>O836*H836</f>
        <v>0</v>
      </c>
      <c r="Q836" s="219">
        <v>0</v>
      </c>
      <c r="R836" s="219">
        <f>Q836*H836</f>
        <v>0</v>
      </c>
      <c r="S836" s="219">
        <v>0</v>
      </c>
      <c r="T836" s="220">
        <f>S836*H836</f>
        <v>0</v>
      </c>
      <c r="U836" s="34"/>
      <c r="V836" s="34"/>
      <c r="W836" s="34"/>
      <c r="X836" s="34"/>
      <c r="Y836" s="34"/>
      <c r="Z836" s="34"/>
      <c r="AA836" s="34"/>
      <c r="AB836" s="34"/>
      <c r="AC836" s="34"/>
      <c r="AD836" s="34"/>
      <c r="AE836" s="34"/>
      <c r="AR836" s="221" t="s">
        <v>207</v>
      </c>
      <c r="AT836" s="221" t="s">
        <v>197</v>
      </c>
      <c r="AU836" s="221" t="s">
        <v>85</v>
      </c>
      <c r="AY836" s="17" t="s">
        <v>194</v>
      </c>
      <c r="BE836" s="222">
        <f>IF(N836="základní",J836,0)</f>
        <v>0</v>
      </c>
      <c r="BF836" s="222">
        <f>IF(N836="snížená",J836,0)</f>
        <v>0</v>
      </c>
      <c r="BG836" s="222">
        <f>IF(N836="zákl. přenesená",J836,0)</f>
        <v>0</v>
      </c>
      <c r="BH836" s="222">
        <f>IF(N836="sníž. přenesená",J836,0)</f>
        <v>0</v>
      </c>
      <c r="BI836" s="222">
        <f>IF(N836="nulová",J836,0)</f>
        <v>0</v>
      </c>
      <c r="BJ836" s="17" t="s">
        <v>83</v>
      </c>
      <c r="BK836" s="222">
        <f>ROUND(I836*H836,2)</f>
        <v>0</v>
      </c>
      <c r="BL836" s="17" t="s">
        <v>207</v>
      </c>
      <c r="BM836" s="221" t="s">
        <v>4990</v>
      </c>
    </row>
    <row r="837" spans="1:65" s="2" customFormat="1" ht="87.75">
      <c r="A837" s="34"/>
      <c r="B837" s="35"/>
      <c r="C837" s="36"/>
      <c r="D837" s="223" t="s">
        <v>203</v>
      </c>
      <c r="E837" s="36"/>
      <c r="F837" s="224" t="s">
        <v>4984</v>
      </c>
      <c r="G837" s="36"/>
      <c r="H837" s="36"/>
      <c r="I837" s="122"/>
      <c r="J837" s="36"/>
      <c r="K837" s="36"/>
      <c r="L837" s="39"/>
      <c r="M837" s="225"/>
      <c r="N837" s="226"/>
      <c r="O837" s="71"/>
      <c r="P837" s="71"/>
      <c r="Q837" s="71"/>
      <c r="R837" s="71"/>
      <c r="S837" s="71"/>
      <c r="T837" s="72"/>
      <c r="U837" s="34"/>
      <c r="V837" s="34"/>
      <c r="W837" s="34"/>
      <c r="X837" s="34"/>
      <c r="Y837" s="34"/>
      <c r="Z837" s="34"/>
      <c r="AA837" s="34"/>
      <c r="AB837" s="34"/>
      <c r="AC837" s="34"/>
      <c r="AD837" s="34"/>
      <c r="AE837" s="34"/>
      <c r="AT837" s="17" t="s">
        <v>203</v>
      </c>
      <c r="AU837" s="17" t="s">
        <v>85</v>
      </c>
    </row>
    <row r="838" spans="1:65" s="2" customFormat="1" ht="36" customHeight="1">
      <c r="A838" s="34"/>
      <c r="B838" s="35"/>
      <c r="C838" s="209" t="s">
        <v>1820</v>
      </c>
      <c r="D838" s="209" t="s">
        <v>197</v>
      </c>
      <c r="E838" s="210" t="s">
        <v>4991</v>
      </c>
      <c r="F838" s="211" t="s">
        <v>4989</v>
      </c>
      <c r="G838" s="212" t="s">
        <v>240</v>
      </c>
      <c r="H838" s="213">
        <v>1</v>
      </c>
      <c r="I838" s="214"/>
      <c r="J838" s="215">
        <f>ROUND(I838*H838,2)</f>
        <v>0</v>
      </c>
      <c r="K838" s="216"/>
      <c r="L838" s="39"/>
      <c r="M838" s="217" t="s">
        <v>1</v>
      </c>
      <c r="N838" s="218" t="s">
        <v>40</v>
      </c>
      <c r="O838" s="71"/>
      <c r="P838" s="219">
        <f>O838*H838</f>
        <v>0</v>
      </c>
      <c r="Q838" s="219">
        <v>0</v>
      </c>
      <c r="R838" s="219">
        <f>Q838*H838</f>
        <v>0</v>
      </c>
      <c r="S838" s="219">
        <v>0</v>
      </c>
      <c r="T838" s="220">
        <f>S838*H838</f>
        <v>0</v>
      </c>
      <c r="U838" s="34"/>
      <c r="V838" s="34"/>
      <c r="W838" s="34"/>
      <c r="X838" s="34"/>
      <c r="Y838" s="34"/>
      <c r="Z838" s="34"/>
      <c r="AA838" s="34"/>
      <c r="AB838" s="34"/>
      <c r="AC838" s="34"/>
      <c r="AD838" s="34"/>
      <c r="AE838" s="34"/>
      <c r="AR838" s="221" t="s">
        <v>207</v>
      </c>
      <c r="AT838" s="221" t="s">
        <v>197</v>
      </c>
      <c r="AU838" s="221" t="s">
        <v>85</v>
      </c>
      <c r="AY838" s="17" t="s">
        <v>194</v>
      </c>
      <c r="BE838" s="222">
        <f>IF(N838="základní",J838,0)</f>
        <v>0</v>
      </c>
      <c r="BF838" s="222">
        <f>IF(N838="snížená",J838,0)</f>
        <v>0</v>
      </c>
      <c r="BG838" s="222">
        <f>IF(N838="zákl. přenesená",J838,0)</f>
        <v>0</v>
      </c>
      <c r="BH838" s="222">
        <f>IF(N838="sníž. přenesená",J838,0)</f>
        <v>0</v>
      </c>
      <c r="BI838" s="222">
        <f>IF(N838="nulová",J838,0)</f>
        <v>0</v>
      </c>
      <c r="BJ838" s="17" t="s">
        <v>83</v>
      </c>
      <c r="BK838" s="222">
        <f>ROUND(I838*H838,2)</f>
        <v>0</v>
      </c>
      <c r="BL838" s="17" t="s">
        <v>207</v>
      </c>
      <c r="BM838" s="221" t="s">
        <v>4992</v>
      </c>
    </row>
    <row r="839" spans="1:65" s="2" customFormat="1" ht="87.75">
      <c r="A839" s="34"/>
      <c r="B839" s="35"/>
      <c r="C839" s="36"/>
      <c r="D839" s="223" t="s">
        <v>203</v>
      </c>
      <c r="E839" s="36"/>
      <c r="F839" s="224" t="s">
        <v>4984</v>
      </c>
      <c r="G839" s="36"/>
      <c r="H839" s="36"/>
      <c r="I839" s="122"/>
      <c r="J839" s="36"/>
      <c r="K839" s="36"/>
      <c r="L839" s="39"/>
      <c r="M839" s="225"/>
      <c r="N839" s="226"/>
      <c r="O839" s="71"/>
      <c r="P839" s="71"/>
      <c r="Q839" s="71"/>
      <c r="R839" s="71"/>
      <c r="S839" s="71"/>
      <c r="T839" s="72"/>
      <c r="U839" s="34"/>
      <c r="V839" s="34"/>
      <c r="W839" s="34"/>
      <c r="X839" s="34"/>
      <c r="Y839" s="34"/>
      <c r="Z839" s="34"/>
      <c r="AA839" s="34"/>
      <c r="AB839" s="34"/>
      <c r="AC839" s="34"/>
      <c r="AD839" s="34"/>
      <c r="AE839" s="34"/>
      <c r="AT839" s="17" t="s">
        <v>203</v>
      </c>
      <c r="AU839" s="17" t="s">
        <v>85</v>
      </c>
    </row>
    <row r="840" spans="1:65" s="2" customFormat="1" ht="24" customHeight="1">
      <c r="A840" s="34"/>
      <c r="B840" s="35"/>
      <c r="C840" s="209" t="s">
        <v>1823</v>
      </c>
      <c r="D840" s="209" t="s">
        <v>197</v>
      </c>
      <c r="E840" s="210" t="s">
        <v>4993</v>
      </c>
      <c r="F840" s="211" t="s">
        <v>4994</v>
      </c>
      <c r="G840" s="212" t="s">
        <v>240</v>
      </c>
      <c r="H840" s="213">
        <v>1</v>
      </c>
      <c r="I840" s="214"/>
      <c r="J840" s="215">
        <f>ROUND(I840*H840,2)</f>
        <v>0</v>
      </c>
      <c r="K840" s="216"/>
      <c r="L840" s="39"/>
      <c r="M840" s="217" t="s">
        <v>1</v>
      </c>
      <c r="N840" s="218" t="s">
        <v>40</v>
      </c>
      <c r="O840" s="71"/>
      <c r="P840" s="219">
        <f>O840*H840</f>
        <v>0</v>
      </c>
      <c r="Q840" s="219">
        <v>0</v>
      </c>
      <c r="R840" s="219">
        <f>Q840*H840</f>
        <v>0</v>
      </c>
      <c r="S840" s="219">
        <v>0</v>
      </c>
      <c r="T840" s="220">
        <f>S840*H840</f>
        <v>0</v>
      </c>
      <c r="U840" s="34"/>
      <c r="V840" s="34"/>
      <c r="W840" s="34"/>
      <c r="X840" s="34"/>
      <c r="Y840" s="34"/>
      <c r="Z840" s="34"/>
      <c r="AA840" s="34"/>
      <c r="AB840" s="34"/>
      <c r="AC840" s="34"/>
      <c r="AD840" s="34"/>
      <c r="AE840" s="34"/>
      <c r="AR840" s="221" t="s">
        <v>207</v>
      </c>
      <c r="AT840" s="221" t="s">
        <v>197</v>
      </c>
      <c r="AU840" s="221" t="s">
        <v>85</v>
      </c>
      <c r="AY840" s="17" t="s">
        <v>194</v>
      </c>
      <c r="BE840" s="222">
        <f>IF(N840="základní",J840,0)</f>
        <v>0</v>
      </c>
      <c r="BF840" s="222">
        <f>IF(N840="snížená",J840,0)</f>
        <v>0</v>
      </c>
      <c r="BG840" s="222">
        <f>IF(N840="zákl. přenesená",J840,0)</f>
        <v>0</v>
      </c>
      <c r="BH840" s="222">
        <f>IF(N840="sníž. přenesená",J840,0)</f>
        <v>0</v>
      </c>
      <c r="BI840" s="222">
        <f>IF(N840="nulová",J840,0)</f>
        <v>0</v>
      </c>
      <c r="BJ840" s="17" t="s">
        <v>83</v>
      </c>
      <c r="BK840" s="222">
        <f>ROUND(I840*H840,2)</f>
        <v>0</v>
      </c>
      <c r="BL840" s="17" t="s">
        <v>207</v>
      </c>
      <c r="BM840" s="221" t="s">
        <v>4995</v>
      </c>
    </row>
    <row r="841" spans="1:65" s="2" customFormat="1" ht="87.75">
      <c r="A841" s="34"/>
      <c r="B841" s="35"/>
      <c r="C841" s="36"/>
      <c r="D841" s="223" t="s">
        <v>203</v>
      </c>
      <c r="E841" s="36"/>
      <c r="F841" s="224" t="s">
        <v>4996</v>
      </c>
      <c r="G841" s="36"/>
      <c r="H841" s="36"/>
      <c r="I841" s="122"/>
      <c r="J841" s="36"/>
      <c r="K841" s="36"/>
      <c r="L841" s="39"/>
      <c r="M841" s="225"/>
      <c r="N841" s="226"/>
      <c r="O841" s="71"/>
      <c r="P841" s="71"/>
      <c r="Q841" s="71"/>
      <c r="R841" s="71"/>
      <c r="S841" s="71"/>
      <c r="T841" s="72"/>
      <c r="U841" s="34"/>
      <c r="V841" s="34"/>
      <c r="W841" s="34"/>
      <c r="X841" s="34"/>
      <c r="Y841" s="34"/>
      <c r="Z841" s="34"/>
      <c r="AA841" s="34"/>
      <c r="AB841" s="34"/>
      <c r="AC841" s="34"/>
      <c r="AD841" s="34"/>
      <c r="AE841" s="34"/>
      <c r="AT841" s="17" t="s">
        <v>203</v>
      </c>
      <c r="AU841" s="17" t="s">
        <v>85</v>
      </c>
    </row>
    <row r="842" spans="1:65" s="2" customFormat="1" ht="24" customHeight="1">
      <c r="A842" s="34"/>
      <c r="B842" s="35"/>
      <c r="C842" s="209" t="s">
        <v>1828</v>
      </c>
      <c r="D842" s="209" t="s">
        <v>197</v>
      </c>
      <c r="E842" s="210" t="s">
        <v>4997</v>
      </c>
      <c r="F842" s="211" t="s">
        <v>4998</v>
      </c>
      <c r="G842" s="212" t="s">
        <v>240</v>
      </c>
      <c r="H842" s="213">
        <v>1</v>
      </c>
      <c r="I842" s="214"/>
      <c r="J842" s="215">
        <f>ROUND(I842*H842,2)</f>
        <v>0</v>
      </c>
      <c r="K842" s="216"/>
      <c r="L842" s="39"/>
      <c r="M842" s="217" t="s">
        <v>1</v>
      </c>
      <c r="N842" s="218" t="s">
        <v>40</v>
      </c>
      <c r="O842" s="71"/>
      <c r="P842" s="219">
        <f>O842*H842</f>
        <v>0</v>
      </c>
      <c r="Q842" s="219">
        <v>0</v>
      </c>
      <c r="R842" s="219">
        <f>Q842*H842</f>
        <v>0</v>
      </c>
      <c r="S842" s="219">
        <v>0</v>
      </c>
      <c r="T842" s="220">
        <f>S842*H842</f>
        <v>0</v>
      </c>
      <c r="U842" s="34"/>
      <c r="V842" s="34"/>
      <c r="W842" s="34"/>
      <c r="X842" s="34"/>
      <c r="Y842" s="34"/>
      <c r="Z842" s="34"/>
      <c r="AA842" s="34"/>
      <c r="AB842" s="34"/>
      <c r="AC842" s="34"/>
      <c r="AD842" s="34"/>
      <c r="AE842" s="34"/>
      <c r="AR842" s="221" t="s">
        <v>207</v>
      </c>
      <c r="AT842" s="221" t="s">
        <v>197</v>
      </c>
      <c r="AU842" s="221" t="s">
        <v>85</v>
      </c>
      <c r="AY842" s="17" t="s">
        <v>194</v>
      </c>
      <c r="BE842" s="222">
        <f>IF(N842="základní",J842,0)</f>
        <v>0</v>
      </c>
      <c r="BF842" s="222">
        <f>IF(N842="snížená",J842,0)</f>
        <v>0</v>
      </c>
      <c r="BG842" s="222">
        <f>IF(N842="zákl. přenesená",J842,0)</f>
        <v>0</v>
      </c>
      <c r="BH842" s="222">
        <f>IF(N842="sníž. přenesená",J842,0)</f>
        <v>0</v>
      </c>
      <c r="BI842" s="222">
        <f>IF(N842="nulová",J842,0)</f>
        <v>0</v>
      </c>
      <c r="BJ842" s="17" t="s">
        <v>83</v>
      </c>
      <c r="BK842" s="222">
        <f>ROUND(I842*H842,2)</f>
        <v>0</v>
      </c>
      <c r="BL842" s="17" t="s">
        <v>207</v>
      </c>
      <c r="BM842" s="221" t="s">
        <v>4999</v>
      </c>
    </row>
    <row r="843" spans="1:65" s="2" customFormat="1" ht="87.75">
      <c r="A843" s="34"/>
      <c r="B843" s="35"/>
      <c r="C843" s="36"/>
      <c r="D843" s="223" t="s">
        <v>203</v>
      </c>
      <c r="E843" s="36"/>
      <c r="F843" s="224" t="s">
        <v>4996</v>
      </c>
      <c r="G843" s="36"/>
      <c r="H843" s="36"/>
      <c r="I843" s="122"/>
      <c r="J843" s="36"/>
      <c r="K843" s="36"/>
      <c r="L843" s="39"/>
      <c r="M843" s="225"/>
      <c r="N843" s="226"/>
      <c r="O843" s="71"/>
      <c r="P843" s="71"/>
      <c r="Q843" s="71"/>
      <c r="R843" s="71"/>
      <c r="S843" s="71"/>
      <c r="T843" s="72"/>
      <c r="U843" s="34"/>
      <c r="V843" s="34"/>
      <c r="W843" s="34"/>
      <c r="X843" s="34"/>
      <c r="Y843" s="34"/>
      <c r="Z843" s="34"/>
      <c r="AA843" s="34"/>
      <c r="AB843" s="34"/>
      <c r="AC843" s="34"/>
      <c r="AD843" s="34"/>
      <c r="AE843" s="34"/>
      <c r="AT843" s="17" t="s">
        <v>203</v>
      </c>
      <c r="AU843" s="17" t="s">
        <v>85</v>
      </c>
    </row>
    <row r="844" spans="1:65" s="2" customFormat="1" ht="24" customHeight="1">
      <c r="A844" s="34"/>
      <c r="B844" s="35"/>
      <c r="C844" s="209" t="s">
        <v>1833</v>
      </c>
      <c r="D844" s="209" t="s">
        <v>197</v>
      </c>
      <c r="E844" s="210" t="s">
        <v>5000</v>
      </c>
      <c r="F844" s="211" t="s">
        <v>5001</v>
      </c>
      <c r="G844" s="212" t="s">
        <v>240</v>
      </c>
      <c r="H844" s="213">
        <v>1</v>
      </c>
      <c r="I844" s="214"/>
      <c r="J844" s="215">
        <f>ROUND(I844*H844,2)</f>
        <v>0</v>
      </c>
      <c r="K844" s="216"/>
      <c r="L844" s="39"/>
      <c r="M844" s="217" t="s">
        <v>1</v>
      </c>
      <c r="N844" s="218" t="s">
        <v>40</v>
      </c>
      <c r="O844" s="71"/>
      <c r="P844" s="219">
        <f>O844*H844</f>
        <v>0</v>
      </c>
      <c r="Q844" s="219">
        <v>0</v>
      </c>
      <c r="R844" s="219">
        <f>Q844*H844</f>
        <v>0</v>
      </c>
      <c r="S844" s="219">
        <v>0</v>
      </c>
      <c r="T844" s="220">
        <f>S844*H844</f>
        <v>0</v>
      </c>
      <c r="U844" s="34"/>
      <c r="V844" s="34"/>
      <c r="W844" s="34"/>
      <c r="X844" s="34"/>
      <c r="Y844" s="34"/>
      <c r="Z844" s="34"/>
      <c r="AA844" s="34"/>
      <c r="AB844" s="34"/>
      <c r="AC844" s="34"/>
      <c r="AD844" s="34"/>
      <c r="AE844" s="34"/>
      <c r="AR844" s="221" t="s">
        <v>207</v>
      </c>
      <c r="AT844" s="221" t="s">
        <v>197</v>
      </c>
      <c r="AU844" s="221" t="s">
        <v>85</v>
      </c>
      <c r="AY844" s="17" t="s">
        <v>194</v>
      </c>
      <c r="BE844" s="222">
        <f>IF(N844="základní",J844,0)</f>
        <v>0</v>
      </c>
      <c r="BF844" s="222">
        <f>IF(N844="snížená",J844,0)</f>
        <v>0</v>
      </c>
      <c r="BG844" s="222">
        <f>IF(N844="zákl. přenesená",J844,0)</f>
        <v>0</v>
      </c>
      <c r="BH844" s="222">
        <f>IF(N844="sníž. přenesená",J844,0)</f>
        <v>0</v>
      </c>
      <c r="BI844" s="222">
        <f>IF(N844="nulová",J844,0)</f>
        <v>0</v>
      </c>
      <c r="BJ844" s="17" t="s">
        <v>83</v>
      </c>
      <c r="BK844" s="222">
        <f>ROUND(I844*H844,2)</f>
        <v>0</v>
      </c>
      <c r="BL844" s="17" t="s">
        <v>207</v>
      </c>
      <c r="BM844" s="221" t="s">
        <v>5002</v>
      </c>
    </row>
    <row r="845" spans="1:65" s="2" customFormat="1" ht="87.75">
      <c r="A845" s="34"/>
      <c r="B845" s="35"/>
      <c r="C845" s="36"/>
      <c r="D845" s="223" t="s">
        <v>203</v>
      </c>
      <c r="E845" s="36"/>
      <c r="F845" s="224" t="s">
        <v>4996</v>
      </c>
      <c r="G845" s="36"/>
      <c r="H845" s="36"/>
      <c r="I845" s="122"/>
      <c r="J845" s="36"/>
      <c r="K845" s="36"/>
      <c r="L845" s="39"/>
      <c r="M845" s="225"/>
      <c r="N845" s="226"/>
      <c r="O845" s="71"/>
      <c r="P845" s="71"/>
      <c r="Q845" s="71"/>
      <c r="R845" s="71"/>
      <c r="S845" s="71"/>
      <c r="T845" s="72"/>
      <c r="U845" s="34"/>
      <c r="V845" s="34"/>
      <c r="W845" s="34"/>
      <c r="X845" s="34"/>
      <c r="Y845" s="34"/>
      <c r="Z845" s="34"/>
      <c r="AA845" s="34"/>
      <c r="AB845" s="34"/>
      <c r="AC845" s="34"/>
      <c r="AD845" s="34"/>
      <c r="AE845" s="34"/>
      <c r="AT845" s="17" t="s">
        <v>203</v>
      </c>
      <c r="AU845" s="17" t="s">
        <v>85</v>
      </c>
    </row>
    <row r="846" spans="1:65" s="2" customFormat="1" ht="24" customHeight="1">
      <c r="A846" s="34"/>
      <c r="B846" s="35"/>
      <c r="C846" s="209" t="s">
        <v>1837</v>
      </c>
      <c r="D846" s="209" t="s">
        <v>197</v>
      </c>
      <c r="E846" s="210" t="s">
        <v>5003</v>
      </c>
      <c r="F846" s="211" t="s">
        <v>5004</v>
      </c>
      <c r="G846" s="212" t="s">
        <v>240</v>
      </c>
      <c r="H846" s="213">
        <v>1</v>
      </c>
      <c r="I846" s="214"/>
      <c r="J846" s="215">
        <f>ROUND(I846*H846,2)</f>
        <v>0</v>
      </c>
      <c r="K846" s="216"/>
      <c r="L846" s="39"/>
      <c r="M846" s="217" t="s">
        <v>1</v>
      </c>
      <c r="N846" s="218" t="s">
        <v>40</v>
      </c>
      <c r="O846" s="71"/>
      <c r="P846" s="219">
        <f>O846*H846</f>
        <v>0</v>
      </c>
      <c r="Q846" s="219">
        <v>0</v>
      </c>
      <c r="R846" s="219">
        <f>Q846*H846</f>
        <v>0</v>
      </c>
      <c r="S846" s="219">
        <v>0</v>
      </c>
      <c r="T846" s="220">
        <f>S846*H846</f>
        <v>0</v>
      </c>
      <c r="U846" s="34"/>
      <c r="V846" s="34"/>
      <c r="W846" s="34"/>
      <c r="X846" s="34"/>
      <c r="Y846" s="34"/>
      <c r="Z846" s="34"/>
      <c r="AA846" s="34"/>
      <c r="AB846" s="34"/>
      <c r="AC846" s="34"/>
      <c r="AD846" s="34"/>
      <c r="AE846" s="34"/>
      <c r="AR846" s="221" t="s">
        <v>207</v>
      </c>
      <c r="AT846" s="221" t="s">
        <v>197</v>
      </c>
      <c r="AU846" s="221" t="s">
        <v>85</v>
      </c>
      <c r="AY846" s="17" t="s">
        <v>194</v>
      </c>
      <c r="BE846" s="222">
        <f>IF(N846="základní",J846,0)</f>
        <v>0</v>
      </c>
      <c r="BF846" s="222">
        <f>IF(N846="snížená",J846,0)</f>
        <v>0</v>
      </c>
      <c r="BG846" s="222">
        <f>IF(N846="zákl. přenesená",J846,0)</f>
        <v>0</v>
      </c>
      <c r="BH846" s="222">
        <f>IF(N846="sníž. přenesená",J846,0)</f>
        <v>0</v>
      </c>
      <c r="BI846" s="222">
        <f>IF(N846="nulová",J846,0)</f>
        <v>0</v>
      </c>
      <c r="BJ846" s="17" t="s">
        <v>83</v>
      </c>
      <c r="BK846" s="222">
        <f>ROUND(I846*H846,2)</f>
        <v>0</v>
      </c>
      <c r="BL846" s="17" t="s">
        <v>207</v>
      </c>
      <c r="BM846" s="221" t="s">
        <v>5005</v>
      </c>
    </row>
    <row r="847" spans="1:65" s="2" customFormat="1" ht="39">
      <c r="A847" s="34"/>
      <c r="B847" s="35"/>
      <c r="C847" s="36"/>
      <c r="D847" s="223" t="s">
        <v>203</v>
      </c>
      <c r="E847" s="36"/>
      <c r="F847" s="224" t="s">
        <v>5006</v>
      </c>
      <c r="G847" s="36"/>
      <c r="H847" s="36"/>
      <c r="I847" s="122"/>
      <c r="J847" s="36"/>
      <c r="K847" s="36"/>
      <c r="L847" s="39"/>
      <c r="M847" s="225"/>
      <c r="N847" s="226"/>
      <c r="O847" s="71"/>
      <c r="P847" s="71"/>
      <c r="Q847" s="71"/>
      <c r="R847" s="71"/>
      <c r="S847" s="71"/>
      <c r="T847" s="72"/>
      <c r="U847" s="34"/>
      <c r="V847" s="34"/>
      <c r="W847" s="34"/>
      <c r="X847" s="34"/>
      <c r="Y847" s="34"/>
      <c r="Z847" s="34"/>
      <c r="AA847" s="34"/>
      <c r="AB847" s="34"/>
      <c r="AC847" s="34"/>
      <c r="AD847" s="34"/>
      <c r="AE847" s="34"/>
      <c r="AT847" s="17" t="s">
        <v>203</v>
      </c>
      <c r="AU847" s="17" t="s">
        <v>85</v>
      </c>
    </row>
    <row r="848" spans="1:65" s="2" customFormat="1" ht="24" customHeight="1">
      <c r="A848" s="34"/>
      <c r="B848" s="35"/>
      <c r="C848" s="209" t="s">
        <v>1840</v>
      </c>
      <c r="D848" s="209" t="s">
        <v>197</v>
      </c>
      <c r="E848" s="210" t="s">
        <v>1934</v>
      </c>
      <c r="F848" s="211" t="s">
        <v>5007</v>
      </c>
      <c r="G848" s="212" t="s">
        <v>318</v>
      </c>
      <c r="H848" s="213">
        <v>3.2530000000000001</v>
      </c>
      <c r="I848" s="214"/>
      <c r="J848" s="215">
        <f>ROUND(I848*H848,2)</f>
        <v>0</v>
      </c>
      <c r="K848" s="216"/>
      <c r="L848" s="39"/>
      <c r="M848" s="217" t="s">
        <v>1</v>
      </c>
      <c r="N848" s="218" t="s">
        <v>40</v>
      </c>
      <c r="O848" s="71"/>
      <c r="P848" s="219">
        <f>O848*H848</f>
        <v>0</v>
      </c>
      <c r="Q848" s="219">
        <v>0</v>
      </c>
      <c r="R848" s="219">
        <f>Q848*H848</f>
        <v>0</v>
      </c>
      <c r="S848" s="219">
        <v>0</v>
      </c>
      <c r="T848" s="220">
        <f>S848*H848</f>
        <v>0</v>
      </c>
      <c r="U848" s="34"/>
      <c r="V848" s="34"/>
      <c r="W848" s="34"/>
      <c r="X848" s="34"/>
      <c r="Y848" s="34"/>
      <c r="Z848" s="34"/>
      <c r="AA848" s="34"/>
      <c r="AB848" s="34"/>
      <c r="AC848" s="34"/>
      <c r="AD848" s="34"/>
      <c r="AE848" s="34"/>
      <c r="AR848" s="221" t="s">
        <v>359</v>
      </c>
      <c r="AT848" s="221" t="s">
        <v>197</v>
      </c>
      <c r="AU848" s="221" t="s">
        <v>85</v>
      </c>
      <c r="AY848" s="17" t="s">
        <v>194</v>
      </c>
      <c r="BE848" s="222">
        <f>IF(N848="základní",J848,0)</f>
        <v>0</v>
      </c>
      <c r="BF848" s="222">
        <f>IF(N848="snížená",J848,0)</f>
        <v>0</v>
      </c>
      <c r="BG848" s="222">
        <f>IF(N848="zákl. přenesená",J848,0)</f>
        <v>0</v>
      </c>
      <c r="BH848" s="222">
        <f>IF(N848="sníž. přenesená",J848,0)</f>
        <v>0</v>
      </c>
      <c r="BI848" s="222">
        <f>IF(N848="nulová",J848,0)</f>
        <v>0</v>
      </c>
      <c r="BJ848" s="17" t="s">
        <v>83</v>
      </c>
      <c r="BK848" s="222">
        <f>ROUND(I848*H848,2)</f>
        <v>0</v>
      </c>
      <c r="BL848" s="17" t="s">
        <v>359</v>
      </c>
      <c r="BM848" s="221" t="s">
        <v>5008</v>
      </c>
    </row>
    <row r="849" spans="1:65" s="2" customFormat="1" ht="16.5" customHeight="1">
      <c r="A849" s="34"/>
      <c r="B849" s="35"/>
      <c r="C849" s="209" t="s">
        <v>1843</v>
      </c>
      <c r="D849" s="209" t="s">
        <v>197</v>
      </c>
      <c r="E849" s="210" t="s">
        <v>1903</v>
      </c>
      <c r="F849" s="211" t="s">
        <v>1904</v>
      </c>
      <c r="G849" s="212" t="s">
        <v>240</v>
      </c>
      <c r="H849" s="213">
        <v>26</v>
      </c>
      <c r="I849" s="214"/>
      <c r="J849" s="215">
        <f>ROUND(I849*H849,2)</f>
        <v>0</v>
      </c>
      <c r="K849" s="216"/>
      <c r="L849" s="39"/>
      <c r="M849" s="217" t="s">
        <v>1</v>
      </c>
      <c r="N849" s="218" t="s">
        <v>40</v>
      </c>
      <c r="O849" s="71"/>
      <c r="P849" s="219">
        <f>O849*H849</f>
        <v>0</v>
      </c>
      <c r="Q849" s="219">
        <v>0</v>
      </c>
      <c r="R849" s="219">
        <f>Q849*H849</f>
        <v>0</v>
      </c>
      <c r="S849" s="219">
        <v>0</v>
      </c>
      <c r="T849" s="220">
        <f>S849*H849</f>
        <v>0</v>
      </c>
      <c r="U849" s="34"/>
      <c r="V849" s="34"/>
      <c r="W849" s="34"/>
      <c r="X849" s="34"/>
      <c r="Y849" s="34"/>
      <c r="Z849" s="34"/>
      <c r="AA849" s="34"/>
      <c r="AB849" s="34"/>
      <c r="AC849" s="34"/>
      <c r="AD849" s="34"/>
      <c r="AE849" s="34"/>
      <c r="AR849" s="221" t="s">
        <v>359</v>
      </c>
      <c r="AT849" s="221" t="s">
        <v>197</v>
      </c>
      <c r="AU849" s="221" t="s">
        <v>85</v>
      </c>
      <c r="AY849" s="17" t="s">
        <v>194</v>
      </c>
      <c r="BE849" s="222">
        <f>IF(N849="základní",J849,0)</f>
        <v>0</v>
      </c>
      <c r="BF849" s="222">
        <f>IF(N849="snížená",J849,0)</f>
        <v>0</v>
      </c>
      <c r="BG849" s="222">
        <f>IF(N849="zákl. přenesená",J849,0)</f>
        <v>0</v>
      </c>
      <c r="BH849" s="222">
        <f>IF(N849="sníž. přenesená",J849,0)</f>
        <v>0</v>
      </c>
      <c r="BI849" s="222">
        <f>IF(N849="nulová",J849,0)</f>
        <v>0</v>
      </c>
      <c r="BJ849" s="17" t="s">
        <v>83</v>
      </c>
      <c r="BK849" s="222">
        <f>ROUND(I849*H849,2)</f>
        <v>0</v>
      </c>
      <c r="BL849" s="17" t="s">
        <v>359</v>
      </c>
      <c r="BM849" s="221" t="s">
        <v>1905</v>
      </c>
    </row>
    <row r="850" spans="1:65" s="2" customFormat="1" ht="39">
      <c r="A850" s="34"/>
      <c r="B850" s="35"/>
      <c r="C850" s="36"/>
      <c r="D850" s="223" t="s">
        <v>203</v>
      </c>
      <c r="E850" s="36"/>
      <c r="F850" s="224" t="s">
        <v>5009</v>
      </c>
      <c r="G850" s="36"/>
      <c r="H850" s="36"/>
      <c r="I850" s="122"/>
      <c r="J850" s="36"/>
      <c r="K850" s="36"/>
      <c r="L850" s="39"/>
      <c r="M850" s="225"/>
      <c r="N850" s="226"/>
      <c r="O850" s="71"/>
      <c r="P850" s="71"/>
      <c r="Q850" s="71"/>
      <c r="R850" s="71"/>
      <c r="S850" s="71"/>
      <c r="T850" s="72"/>
      <c r="U850" s="34"/>
      <c r="V850" s="34"/>
      <c r="W850" s="34"/>
      <c r="X850" s="34"/>
      <c r="Y850" s="34"/>
      <c r="Z850" s="34"/>
      <c r="AA850" s="34"/>
      <c r="AB850" s="34"/>
      <c r="AC850" s="34"/>
      <c r="AD850" s="34"/>
      <c r="AE850" s="34"/>
      <c r="AT850" s="17" t="s">
        <v>203</v>
      </c>
      <c r="AU850" s="17" t="s">
        <v>85</v>
      </c>
    </row>
    <row r="851" spans="1:65" s="2" customFormat="1" ht="16.5" customHeight="1">
      <c r="A851" s="34"/>
      <c r="B851" s="35"/>
      <c r="C851" s="209" t="s">
        <v>1847</v>
      </c>
      <c r="D851" s="209" t="s">
        <v>197</v>
      </c>
      <c r="E851" s="210" t="s">
        <v>5010</v>
      </c>
      <c r="F851" s="211" t="s">
        <v>5011</v>
      </c>
      <c r="G851" s="212" t="s">
        <v>240</v>
      </c>
      <c r="H851" s="213">
        <v>1</v>
      </c>
      <c r="I851" s="214"/>
      <c r="J851" s="215">
        <f>ROUND(I851*H851,2)</f>
        <v>0</v>
      </c>
      <c r="K851" s="216"/>
      <c r="L851" s="39"/>
      <c r="M851" s="217" t="s">
        <v>1</v>
      </c>
      <c r="N851" s="218" t="s">
        <v>40</v>
      </c>
      <c r="O851" s="71"/>
      <c r="P851" s="219">
        <f>O851*H851</f>
        <v>0</v>
      </c>
      <c r="Q851" s="219">
        <v>0</v>
      </c>
      <c r="R851" s="219">
        <f>Q851*H851</f>
        <v>0</v>
      </c>
      <c r="S851" s="219">
        <v>0</v>
      </c>
      <c r="T851" s="220">
        <f>S851*H851</f>
        <v>0</v>
      </c>
      <c r="U851" s="34"/>
      <c r="V851" s="34"/>
      <c r="W851" s="34"/>
      <c r="X851" s="34"/>
      <c r="Y851" s="34"/>
      <c r="Z851" s="34"/>
      <c r="AA851" s="34"/>
      <c r="AB851" s="34"/>
      <c r="AC851" s="34"/>
      <c r="AD851" s="34"/>
      <c r="AE851" s="34"/>
      <c r="AR851" s="221" t="s">
        <v>359</v>
      </c>
      <c r="AT851" s="221" t="s">
        <v>197</v>
      </c>
      <c r="AU851" s="221" t="s">
        <v>85</v>
      </c>
      <c r="AY851" s="17" t="s">
        <v>194</v>
      </c>
      <c r="BE851" s="222">
        <f>IF(N851="základní",J851,0)</f>
        <v>0</v>
      </c>
      <c r="BF851" s="222">
        <f>IF(N851="snížená",J851,0)</f>
        <v>0</v>
      </c>
      <c r="BG851" s="222">
        <f>IF(N851="zákl. přenesená",J851,0)</f>
        <v>0</v>
      </c>
      <c r="BH851" s="222">
        <f>IF(N851="sníž. přenesená",J851,0)</f>
        <v>0</v>
      </c>
      <c r="BI851" s="222">
        <f>IF(N851="nulová",J851,0)</f>
        <v>0</v>
      </c>
      <c r="BJ851" s="17" t="s">
        <v>83</v>
      </c>
      <c r="BK851" s="222">
        <f>ROUND(I851*H851,2)</f>
        <v>0</v>
      </c>
      <c r="BL851" s="17" t="s">
        <v>359</v>
      </c>
      <c r="BM851" s="221" t="s">
        <v>5012</v>
      </c>
    </row>
    <row r="852" spans="1:65" s="2" customFormat="1" ht="48.75">
      <c r="A852" s="34"/>
      <c r="B852" s="35"/>
      <c r="C852" s="36"/>
      <c r="D852" s="223" t="s">
        <v>203</v>
      </c>
      <c r="E852" s="36"/>
      <c r="F852" s="224" t="s">
        <v>5013</v>
      </c>
      <c r="G852" s="36"/>
      <c r="H852" s="36"/>
      <c r="I852" s="122"/>
      <c r="J852" s="36"/>
      <c r="K852" s="36"/>
      <c r="L852" s="39"/>
      <c r="M852" s="225"/>
      <c r="N852" s="226"/>
      <c r="O852" s="71"/>
      <c r="P852" s="71"/>
      <c r="Q852" s="71"/>
      <c r="R852" s="71"/>
      <c r="S852" s="71"/>
      <c r="T852" s="72"/>
      <c r="U852" s="34"/>
      <c r="V852" s="34"/>
      <c r="W852" s="34"/>
      <c r="X852" s="34"/>
      <c r="Y852" s="34"/>
      <c r="Z852" s="34"/>
      <c r="AA852" s="34"/>
      <c r="AB852" s="34"/>
      <c r="AC852" s="34"/>
      <c r="AD852" s="34"/>
      <c r="AE852" s="34"/>
      <c r="AT852" s="17" t="s">
        <v>203</v>
      </c>
      <c r="AU852" s="17" t="s">
        <v>85</v>
      </c>
    </row>
    <row r="853" spans="1:65" s="2" customFormat="1" ht="24" customHeight="1">
      <c r="A853" s="34"/>
      <c r="B853" s="35"/>
      <c r="C853" s="209" t="s">
        <v>1850</v>
      </c>
      <c r="D853" s="209" t="s">
        <v>197</v>
      </c>
      <c r="E853" s="210" t="s">
        <v>1421</v>
      </c>
      <c r="F853" s="211" t="s">
        <v>5014</v>
      </c>
      <c r="G853" s="212" t="s">
        <v>318</v>
      </c>
      <c r="H853" s="213">
        <v>46.77</v>
      </c>
      <c r="I853" s="214"/>
      <c r="J853" s="215">
        <f>ROUND(I853*H853,2)</f>
        <v>0</v>
      </c>
      <c r="K853" s="216"/>
      <c r="L853" s="39"/>
      <c r="M853" s="217" t="s">
        <v>1</v>
      </c>
      <c r="N853" s="218" t="s">
        <v>40</v>
      </c>
      <c r="O853" s="71"/>
      <c r="P853" s="219">
        <f>O853*H853</f>
        <v>0</v>
      </c>
      <c r="Q853" s="219">
        <v>0</v>
      </c>
      <c r="R853" s="219">
        <f>Q853*H853</f>
        <v>0</v>
      </c>
      <c r="S853" s="219">
        <v>0</v>
      </c>
      <c r="T853" s="220">
        <f>S853*H853</f>
        <v>0</v>
      </c>
      <c r="U853" s="34"/>
      <c r="V853" s="34"/>
      <c r="W853" s="34"/>
      <c r="X853" s="34"/>
      <c r="Y853" s="34"/>
      <c r="Z853" s="34"/>
      <c r="AA853" s="34"/>
      <c r="AB853" s="34"/>
      <c r="AC853" s="34"/>
      <c r="AD853" s="34"/>
      <c r="AE853" s="34"/>
      <c r="AR853" s="221" t="s">
        <v>359</v>
      </c>
      <c r="AT853" s="221" t="s">
        <v>197</v>
      </c>
      <c r="AU853" s="221" t="s">
        <v>85</v>
      </c>
      <c r="AY853" s="17" t="s">
        <v>194</v>
      </c>
      <c r="BE853" s="222">
        <f>IF(N853="základní",J853,0)</f>
        <v>0</v>
      </c>
      <c r="BF853" s="222">
        <f>IF(N853="snížená",J853,0)</f>
        <v>0</v>
      </c>
      <c r="BG853" s="222">
        <f>IF(N853="zákl. přenesená",J853,0)</f>
        <v>0</v>
      </c>
      <c r="BH853" s="222">
        <f>IF(N853="sníž. přenesená",J853,0)</f>
        <v>0</v>
      </c>
      <c r="BI853" s="222">
        <f>IF(N853="nulová",J853,0)</f>
        <v>0</v>
      </c>
      <c r="BJ853" s="17" t="s">
        <v>83</v>
      </c>
      <c r="BK853" s="222">
        <f>ROUND(I853*H853,2)</f>
        <v>0</v>
      </c>
      <c r="BL853" s="17" t="s">
        <v>359</v>
      </c>
      <c r="BM853" s="221" t="s">
        <v>5015</v>
      </c>
    </row>
    <row r="854" spans="1:65" s="2" customFormat="1" ht="48.75">
      <c r="A854" s="34"/>
      <c r="B854" s="35"/>
      <c r="C854" s="36"/>
      <c r="D854" s="223" t="s">
        <v>203</v>
      </c>
      <c r="E854" s="36"/>
      <c r="F854" s="224" t="s">
        <v>5016</v>
      </c>
      <c r="G854" s="36"/>
      <c r="H854" s="36"/>
      <c r="I854" s="122"/>
      <c r="J854" s="36"/>
      <c r="K854" s="36"/>
      <c r="L854" s="39"/>
      <c r="M854" s="225"/>
      <c r="N854" s="226"/>
      <c r="O854" s="71"/>
      <c r="P854" s="71"/>
      <c r="Q854" s="71"/>
      <c r="R854" s="71"/>
      <c r="S854" s="71"/>
      <c r="T854" s="72"/>
      <c r="U854" s="34"/>
      <c r="V854" s="34"/>
      <c r="W854" s="34"/>
      <c r="X854" s="34"/>
      <c r="Y854" s="34"/>
      <c r="Z854" s="34"/>
      <c r="AA854" s="34"/>
      <c r="AB854" s="34"/>
      <c r="AC854" s="34"/>
      <c r="AD854" s="34"/>
      <c r="AE854" s="34"/>
      <c r="AT854" s="17" t="s">
        <v>203</v>
      </c>
      <c r="AU854" s="17" t="s">
        <v>85</v>
      </c>
    </row>
    <row r="855" spans="1:65" s="2" customFormat="1" ht="24" customHeight="1">
      <c r="A855" s="34"/>
      <c r="B855" s="35"/>
      <c r="C855" s="209" t="s">
        <v>1854</v>
      </c>
      <c r="D855" s="209" t="s">
        <v>197</v>
      </c>
      <c r="E855" s="210" t="s">
        <v>1944</v>
      </c>
      <c r="F855" s="211" t="s">
        <v>5017</v>
      </c>
      <c r="G855" s="212" t="s">
        <v>318</v>
      </c>
      <c r="H855" s="213">
        <v>14</v>
      </c>
      <c r="I855" s="214"/>
      <c r="J855" s="215">
        <f>ROUND(I855*H855,2)</f>
        <v>0</v>
      </c>
      <c r="K855" s="216"/>
      <c r="L855" s="39"/>
      <c r="M855" s="217" t="s">
        <v>1</v>
      </c>
      <c r="N855" s="218" t="s">
        <v>40</v>
      </c>
      <c r="O855" s="71"/>
      <c r="P855" s="219">
        <f>O855*H855</f>
        <v>0</v>
      </c>
      <c r="Q855" s="219">
        <v>0</v>
      </c>
      <c r="R855" s="219">
        <f>Q855*H855</f>
        <v>0</v>
      </c>
      <c r="S855" s="219">
        <v>0</v>
      </c>
      <c r="T855" s="220">
        <f>S855*H855</f>
        <v>0</v>
      </c>
      <c r="U855" s="34"/>
      <c r="V855" s="34"/>
      <c r="W855" s="34"/>
      <c r="X855" s="34"/>
      <c r="Y855" s="34"/>
      <c r="Z855" s="34"/>
      <c r="AA855" s="34"/>
      <c r="AB855" s="34"/>
      <c r="AC855" s="34"/>
      <c r="AD855" s="34"/>
      <c r="AE855" s="34"/>
      <c r="AR855" s="221" t="s">
        <v>359</v>
      </c>
      <c r="AT855" s="221" t="s">
        <v>197</v>
      </c>
      <c r="AU855" s="221" t="s">
        <v>85</v>
      </c>
      <c r="AY855" s="17" t="s">
        <v>194</v>
      </c>
      <c r="BE855" s="222">
        <f>IF(N855="základní",J855,0)</f>
        <v>0</v>
      </c>
      <c r="BF855" s="222">
        <f>IF(N855="snížená",J855,0)</f>
        <v>0</v>
      </c>
      <c r="BG855" s="222">
        <f>IF(N855="zákl. přenesená",J855,0)</f>
        <v>0</v>
      </c>
      <c r="BH855" s="222">
        <f>IF(N855="sníž. přenesená",J855,0)</f>
        <v>0</v>
      </c>
      <c r="BI855" s="222">
        <f>IF(N855="nulová",J855,0)</f>
        <v>0</v>
      </c>
      <c r="BJ855" s="17" t="s">
        <v>83</v>
      </c>
      <c r="BK855" s="222">
        <f>ROUND(I855*H855,2)</f>
        <v>0</v>
      </c>
      <c r="BL855" s="17" t="s">
        <v>359</v>
      </c>
      <c r="BM855" s="221" t="s">
        <v>5018</v>
      </c>
    </row>
    <row r="856" spans="1:65" s="2" customFormat="1" ht="58.5">
      <c r="A856" s="34"/>
      <c r="B856" s="35"/>
      <c r="C856" s="36"/>
      <c r="D856" s="223" t="s">
        <v>203</v>
      </c>
      <c r="E856" s="36"/>
      <c r="F856" s="224" t="s">
        <v>5019</v>
      </c>
      <c r="G856" s="36"/>
      <c r="H856" s="36"/>
      <c r="I856" s="122"/>
      <c r="J856" s="36"/>
      <c r="K856" s="36"/>
      <c r="L856" s="39"/>
      <c r="M856" s="225"/>
      <c r="N856" s="226"/>
      <c r="O856" s="71"/>
      <c r="P856" s="71"/>
      <c r="Q856" s="71"/>
      <c r="R856" s="71"/>
      <c r="S856" s="71"/>
      <c r="T856" s="72"/>
      <c r="U856" s="34"/>
      <c r="V856" s="34"/>
      <c r="W856" s="34"/>
      <c r="X856" s="34"/>
      <c r="Y856" s="34"/>
      <c r="Z856" s="34"/>
      <c r="AA856" s="34"/>
      <c r="AB856" s="34"/>
      <c r="AC856" s="34"/>
      <c r="AD856" s="34"/>
      <c r="AE856" s="34"/>
      <c r="AT856" s="17" t="s">
        <v>203</v>
      </c>
      <c r="AU856" s="17" t="s">
        <v>85</v>
      </c>
    </row>
    <row r="857" spans="1:65" s="2" customFormat="1" ht="36" customHeight="1">
      <c r="A857" s="34"/>
      <c r="B857" s="35"/>
      <c r="C857" s="209" t="s">
        <v>1858</v>
      </c>
      <c r="D857" s="209" t="s">
        <v>197</v>
      </c>
      <c r="E857" s="210" t="s">
        <v>1948</v>
      </c>
      <c r="F857" s="211" t="s">
        <v>5020</v>
      </c>
      <c r="G857" s="212" t="s">
        <v>318</v>
      </c>
      <c r="H857" s="213">
        <v>112.324</v>
      </c>
      <c r="I857" s="214"/>
      <c r="J857" s="215">
        <f>ROUND(I857*H857,2)</f>
        <v>0</v>
      </c>
      <c r="K857" s="216"/>
      <c r="L857" s="39"/>
      <c r="M857" s="217" t="s">
        <v>1</v>
      </c>
      <c r="N857" s="218" t="s">
        <v>40</v>
      </c>
      <c r="O857" s="71"/>
      <c r="P857" s="219">
        <f>O857*H857</f>
        <v>0</v>
      </c>
      <c r="Q857" s="219">
        <v>0</v>
      </c>
      <c r="R857" s="219">
        <f>Q857*H857</f>
        <v>0</v>
      </c>
      <c r="S857" s="219">
        <v>0</v>
      </c>
      <c r="T857" s="220">
        <f>S857*H857</f>
        <v>0</v>
      </c>
      <c r="U857" s="34"/>
      <c r="V857" s="34"/>
      <c r="W857" s="34"/>
      <c r="X857" s="34"/>
      <c r="Y857" s="34"/>
      <c r="Z857" s="34"/>
      <c r="AA857" s="34"/>
      <c r="AB857" s="34"/>
      <c r="AC857" s="34"/>
      <c r="AD857" s="34"/>
      <c r="AE857" s="34"/>
      <c r="AR857" s="221" t="s">
        <v>359</v>
      </c>
      <c r="AT857" s="221" t="s">
        <v>197</v>
      </c>
      <c r="AU857" s="221" t="s">
        <v>85</v>
      </c>
      <c r="AY857" s="17" t="s">
        <v>194</v>
      </c>
      <c r="BE857" s="222">
        <f>IF(N857="základní",J857,0)</f>
        <v>0</v>
      </c>
      <c r="BF857" s="222">
        <f>IF(N857="snížená",J857,0)</f>
        <v>0</v>
      </c>
      <c r="BG857" s="222">
        <f>IF(N857="zákl. přenesená",J857,0)</f>
        <v>0</v>
      </c>
      <c r="BH857" s="222">
        <f>IF(N857="sníž. přenesená",J857,0)</f>
        <v>0</v>
      </c>
      <c r="BI857" s="222">
        <f>IF(N857="nulová",J857,0)</f>
        <v>0</v>
      </c>
      <c r="BJ857" s="17" t="s">
        <v>83</v>
      </c>
      <c r="BK857" s="222">
        <f>ROUND(I857*H857,2)</f>
        <v>0</v>
      </c>
      <c r="BL857" s="17" t="s">
        <v>359</v>
      </c>
      <c r="BM857" s="221" t="s">
        <v>1950</v>
      </c>
    </row>
    <row r="858" spans="1:65" s="2" customFormat="1" ht="78">
      <c r="A858" s="34"/>
      <c r="B858" s="35"/>
      <c r="C858" s="36"/>
      <c r="D858" s="223" t="s">
        <v>203</v>
      </c>
      <c r="E858" s="36"/>
      <c r="F858" s="224" t="s">
        <v>5021</v>
      </c>
      <c r="G858" s="36"/>
      <c r="H858" s="36"/>
      <c r="I858" s="122"/>
      <c r="J858" s="36"/>
      <c r="K858" s="36"/>
      <c r="L858" s="39"/>
      <c r="M858" s="225"/>
      <c r="N858" s="226"/>
      <c r="O858" s="71"/>
      <c r="P858" s="71"/>
      <c r="Q858" s="71"/>
      <c r="R858" s="71"/>
      <c r="S858" s="71"/>
      <c r="T858" s="72"/>
      <c r="U858" s="34"/>
      <c r="V858" s="34"/>
      <c r="W858" s="34"/>
      <c r="X858" s="34"/>
      <c r="Y858" s="34"/>
      <c r="Z858" s="34"/>
      <c r="AA858" s="34"/>
      <c r="AB858" s="34"/>
      <c r="AC858" s="34"/>
      <c r="AD858" s="34"/>
      <c r="AE858" s="34"/>
      <c r="AT858" s="17" t="s">
        <v>203</v>
      </c>
      <c r="AU858" s="17" t="s">
        <v>85</v>
      </c>
    </row>
    <row r="859" spans="1:65" s="2" customFormat="1" ht="48" customHeight="1">
      <c r="A859" s="34"/>
      <c r="B859" s="35"/>
      <c r="C859" s="209" t="s">
        <v>1862</v>
      </c>
      <c r="D859" s="209" t="s">
        <v>197</v>
      </c>
      <c r="E859" s="210" t="s">
        <v>1963</v>
      </c>
      <c r="F859" s="211" t="s">
        <v>1964</v>
      </c>
      <c r="G859" s="212" t="s">
        <v>240</v>
      </c>
      <c r="H859" s="213">
        <v>3</v>
      </c>
      <c r="I859" s="214"/>
      <c r="J859" s="215">
        <f>ROUND(I859*H859,2)</f>
        <v>0</v>
      </c>
      <c r="K859" s="216"/>
      <c r="L859" s="39"/>
      <c r="M859" s="217" t="s">
        <v>1</v>
      </c>
      <c r="N859" s="218" t="s">
        <v>40</v>
      </c>
      <c r="O859" s="71"/>
      <c r="P859" s="219">
        <f>O859*H859</f>
        <v>0</v>
      </c>
      <c r="Q859" s="219">
        <v>0</v>
      </c>
      <c r="R859" s="219">
        <f>Q859*H859</f>
        <v>0</v>
      </c>
      <c r="S859" s="219">
        <v>0</v>
      </c>
      <c r="T859" s="220">
        <f>S859*H859</f>
        <v>0</v>
      </c>
      <c r="U859" s="34"/>
      <c r="V859" s="34"/>
      <c r="W859" s="34"/>
      <c r="X859" s="34"/>
      <c r="Y859" s="34"/>
      <c r="Z859" s="34"/>
      <c r="AA859" s="34"/>
      <c r="AB859" s="34"/>
      <c r="AC859" s="34"/>
      <c r="AD859" s="34"/>
      <c r="AE859" s="34"/>
      <c r="AR859" s="221" t="s">
        <v>359</v>
      </c>
      <c r="AT859" s="221" t="s">
        <v>197</v>
      </c>
      <c r="AU859" s="221" t="s">
        <v>85</v>
      </c>
      <c r="AY859" s="17" t="s">
        <v>194</v>
      </c>
      <c r="BE859" s="222">
        <f>IF(N859="základní",J859,0)</f>
        <v>0</v>
      </c>
      <c r="BF859" s="222">
        <f>IF(N859="snížená",J859,0)</f>
        <v>0</v>
      </c>
      <c r="BG859" s="222">
        <f>IF(N859="zákl. přenesená",J859,0)</f>
        <v>0</v>
      </c>
      <c r="BH859" s="222">
        <f>IF(N859="sníž. přenesená",J859,0)</f>
        <v>0</v>
      </c>
      <c r="BI859" s="222">
        <f>IF(N859="nulová",J859,0)</f>
        <v>0</v>
      </c>
      <c r="BJ859" s="17" t="s">
        <v>83</v>
      </c>
      <c r="BK859" s="222">
        <f>ROUND(I859*H859,2)</f>
        <v>0</v>
      </c>
      <c r="BL859" s="17" t="s">
        <v>359</v>
      </c>
      <c r="BM859" s="221" t="s">
        <v>5022</v>
      </c>
    </row>
    <row r="860" spans="1:65" s="2" customFormat="1" ht="36" customHeight="1">
      <c r="A860" s="34"/>
      <c r="B860" s="35"/>
      <c r="C860" s="209" t="s">
        <v>1866</v>
      </c>
      <c r="D860" s="209" t="s">
        <v>197</v>
      </c>
      <c r="E860" s="210" t="s">
        <v>5023</v>
      </c>
      <c r="F860" s="211" t="s">
        <v>5024</v>
      </c>
      <c r="G860" s="212" t="s">
        <v>302</v>
      </c>
      <c r="H860" s="213">
        <v>4.72</v>
      </c>
      <c r="I860" s="214"/>
      <c r="J860" s="215">
        <f>ROUND(I860*H860,2)</f>
        <v>0</v>
      </c>
      <c r="K860" s="216"/>
      <c r="L860" s="39"/>
      <c r="M860" s="217" t="s">
        <v>1</v>
      </c>
      <c r="N860" s="218" t="s">
        <v>40</v>
      </c>
      <c r="O860" s="71"/>
      <c r="P860" s="219">
        <f>O860*H860</f>
        <v>0</v>
      </c>
      <c r="Q860" s="219">
        <v>0</v>
      </c>
      <c r="R860" s="219">
        <f>Q860*H860</f>
        <v>0</v>
      </c>
      <c r="S860" s="219">
        <v>0</v>
      </c>
      <c r="T860" s="220">
        <f>S860*H860</f>
        <v>0</v>
      </c>
      <c r="U860" s="34"/>
      <c r="V860" s="34"/>
      <c r="W860" s="34"/>
      <c r="X860" s="34"/>
      <c r="Y860" s="34"/>
      <c r="Z860" s="34"/>
      <c r="AA860" s="34"/>
      <c r="AB860" s="34"/>
      <c r="AC860" s="34"/>
      <c r="AD860" s="34"/>
      <c r="AE860" s="34"/>
      <c r="AR860" s="221" t="s">
        <v>359</v>
      </c>
      <c r="AT860" s="221" t="s">
        <v>197</v>
      </c>
      <c r="AU860" s="221" t="s">
        <v>85</v>
      </c>
      <c r="AY860" s="17" t="s">
        <v>194</v>
      </c>
      <c r="BE860" s="222">
        <f>IF(N860="základní",J860,0)</f>
        <v>0</v>
      </c>
      <c r="BF860" s="222">
        <f>IF(N860="snížená",J860,0)</f>
        <v>0</v>
      </c>
      <c r="BG860" s="222">
        <f>IF(N860="zákl. přenesená",J860,0)</f>
        <v>0</v>
      </c>
      <c r="BH860" s="222">
        <f>IF(N860="sníž. přenesená",J860,0)</f>
        <v>0</v>
      </c>
      <c r="BI860" s="222">
        <f>IF(N860="nulová",J860,0)</f>
        <v>0</v>
      </c>
      <c r="BJ860" s="17" t="s">
        <v>83</v>
      </c>
      <c r="BK860" s="222">
        <f>ROUND(I860*H860,2)</f>
        <v>0</v>
      </c>
      <c r="BL860" s="17" t="s">
        <v>359</v>
      </c>
      <c r="BM860" s="221" t="s">
        <v>5025</v>
      </c>
    </row>
    <row r="861" spans="1:65" s="13" customFormat="1" ht="11.25">
      <c r="B861" s="231"/>
      <c r="C861" s="232"/>
      <c r="D861" s="223" t="s">
        <v>287</v>
      </c>
      <c r="E861" s="233" t="s">
        <v>1</v>
      </c>
      <c r="F861" s="234" t="s">
        <v>5026</v>
      </c>
      <c r="G861" s="232"/>
      <c r="H861" s="235">
        <v>4.72</v>
      </c>
      <c r="I861" s="236"/>
      <c r="J861" s="232"/>
      <c r="K861" s="232"/>
      <c r="L861" s="237"/>
      <c r="M861" s="238"/>
      <c r="N861" s="239"/>
      <c r="O861" s="239"/>
      <c r="P861" s="239"/>
      <c r="Q861" s="239"/>
      <c r="R861" s="239"/>
      <c r="S861" s="239"/>
      <c r="T861" s="240"/>
      <c r="AT861" s="241" t="s">
        <v>287</v>
      </c>
      <c r="AU861" s="241" t="s">
        <v>85</v>
      </c>
      <c r="AV861" s="13" t="s">
        <v>85</v>
      </c>
      <c r="AW861" s="13" t="s">
        <v>31</v>
      </c>
      <c r="AX861" s="13" t="s">
        <v>83</v>
      </c>
      <c r="AY861" s="241" t="s">
        <v>194</v>
      </c>
    </row>
    <row r="862" spans="1:65" s="2" customFormat="1" ht="36" customHeight="1">
      <c r="A862" s="34"/>
      <c r="B862" s="35"/>
      <c r="C862" s="209" t="s">
        <v>1869</v>
      </c>
      <c r="D862" s="209" t="s">
        <v>197</v>
      </c>
      <c r="E862" s="210" t="s">
        <v>5027</v>
      </c>
      <c r="F862" s="211" t="s">
        <v>5024</v>
      </c>
      <c r="G862" s="212" t="s">
        <v>302</v>
      </c>
      <c r="H862" s="213">
        <v>6.1</v>
      </c>
      <c r="I862" s="214"/>
      <c r="J862" s="215">
        <f>ROUND(I862*H862,2)</f>
        <v>0</v>
      </c>
      <c r="K862" s="216"/>
      <c r="L862" s="39"/>
      <c r="M862" s="217" t="s">
        <v>1</v>
      </c>
      <c r="N862" s="218" t="s">
        <v>40</v>
      </c>
      <c r="O862" s="71"/>
      <c r="P862" s="219">
        <f>O862*H862</f>
        <v>0</v>
      </c>
      <c r="Q862" s="219">
        <v>0</v>
      </c>
      <c r="R862" s="219">
        <f>Q862*H862</f>
        <v>0</v>
      </c>
      <c r="S862" s="219">
        <v>0</v>
      </c>
      <c r="T862" s="220">
        <f>S862*H862</f>
        <v>0</v>
      </c>
      <c r="U862" s="34"/>
      <c r="V862" s="34"/>
      <c r="W862" s="34"/>
      <c r="X862" s="34"/>
      <c r="Y862" s="34"/>
      <c r="Z862" s="34"/>
      <c r="AA862" s="34"/>
      <c r="AB862" s="34"/>
      <c r="AC862" s="34"/>
      <c r="AD862" s="34"/>
      <c r="AE862" s="34"/>
      <c r="AR862" s="221" t="s">
        <v>359</v>
      </c>
      <c r="AT862" s="221" t="s">
        <v>197</v>
      </c>
      <c r="AU862" s="221" t="s">
        <v>85</v>
      </c>
      <c r="AY862" s="17" t="s">
        <v>194</v>
      </c>
      <c r="BE862" s="222">
        <f>IF(N862="základní",J862,0)</f>
        <v>0</v>
      </c>
      <c r="BF862" s="222">
        <f>IF(N862="snížená",J862,0)</f>
        <v>0</v>
      </c>
      <c r="BG862" s="222">
        <f>IF(N862="zákl. přenesená",J862,0)</f>
        <v>0</v>
      </c>
      <c r="BH862" s="222">
        <f>IF(N862="sníž. přenesená",J862,0)</f>
        <v>0</v>
      </c>
      <c r="BI862" s="222">
        <f>IF(N862="nulová",J862,0)</f>
        <v>0</v>
      </c>
      <c r="BJ862" s="17" t="s">
        <v>83</v>
      </c>
      <c r="BK862" s="222">
        <f>ROUND(I862*H862,2)</f>
        <v>0</v>
      </c>
      <c r="BL862" s="17" t="s">
        <v>359</v>
      </c>
      <c r="BM862" s="221" t="s">
        <v>5028</v>
      </c>
    </row>
    <row r="863" spans="1:65" s="13" customFormat="1" ht="11.25">
      <c r="B863" s="231"/>
      <c r="C863" s="232"/>
      <c r="D863" s="223" t="s">
        <v>287</v>
      </c>
      <c r="E863" s="233" t="s">
        <v>1</v>
      </c>
      <c r="F863" s="234" t="s">
        <v>5029</v>
      </c>
      <c r="G863" s="232"/>
      <c r="H863" s="235">
        <v>6.1</v>
      </c>
      <c r="I863" s="236"/>
      <c r="J863" s="232"/>
      <c r="K863" s="232"/>
      <c r="L863" s="237"/>
      <c r="M863" s="238"/>
      <c r="N863" s="239"/>
      <c r="O863" s="239"/>
      <c r="P863" s="239"/>
      <c r="Q863" s="239"/>
      <c r="R863" s="239"/>
      <c r="S863" s="239"/>
      <c r="T863" s="240"/>
      <c r="AT863" s="241" t="s">
        <v>287</v>
      </c>
      <c r="AU863" s="241" t="s">
        <v>85</v>
      </c>
      <c r="AV863" s="13" t="s">
        <v>85</v>
      </c>
      <c r="AW863" s="13" t="s">
        <v>31</v>
      </c>
      <c r="AX863" s="13" t="s">
        <v>83</v>
      </c>
      <c r="AY863" s="241" t="s">
        <v>194</v>
      </c>
    </row>
    <row r="864" spans="1:65" s="2" customFormat="1" ht="16.5" customHeight="1">
      <c r="A864" s="34"/>
      <c r="B864" s="35"/>
      <c r="C864" s="209" t="s">
        <v>1872</v>
      </c>
      <c r="D864" s="209" t="s">
        <v>197</v>
      </c>
      <c r="E864" s="210" t="s">
        <v>1967</v>
      </c>
      <c r="F864" s="211" t="s">
        <v>5030</v>
      </c>
      <c r="G864" s="212" t="s">
        <v>240</v>
      </c>
      <c r="H864" s="213">
        <v>17</v>
      </c>
      <c r="I864" s="214"/>
      <c r="J864" s="215">
        <f>ROUND(I864*H864,2)</f>
        <v>0</v>
      </c>
      <c r="K864" s="216"/>
      <c r="L864" s="39"/>
      <c r="M864" s="217" t="s">
        <v>1</v>
      </c>
      <c r="N864" s="218" t="s">
        <v>40</v>
      </c>
      <c r="O864" s="71"/>
      <c r="P864" s="219">
        <f>O864*H864</f>
        <v>0</v>
      </c>
      <c r="Q864" s="219">
        <v>0</v>
      </c>
      <c r="R864" s="219">
        <f>Q864*H864</f>
        <v>0</v>
      </c>
      <c r="S864" s="219">
        <v>0</v>
      </c>
      <c r="T864" s="220">
        <f>S864*H864</f>
        <v>0</v>
      </c>
      <c r="U864" s="34"/>
      <c r="V864" s="34"/>
      <c r="W864" s="34"/>
      <c r="X864" s="34"/>
      <c r="Y864" s="34"/>
      <c r="Z864" s="34"/>
      <c r="AA864" s="34"/>
      <c r="AB864" s="34"/>
      <c r="AC864" s="34"/>
      <c r="AD864" s="34"/>
      <c r="AE864" s="34"/>
      <c r="AR864" s="221" t="s">
        <v>359</v>
      </c>
      <c r="AT864" s="221" t="s">
        <v>197</v>
      </c>
      <c r="AU864" s="221" t="s">
        <v>85</v>
      </c>
      <c r="AY864" s="17" t="s">
        <v>194</v>
      </c>
      <c r="BE864" s="222">
        <f>IF(N864="základní",J864,0)</f>
        <v>0</v>
      </c>
      <c r="BF864" s="222">
        <f>IF(N864="snížená",J864,0)</f>
        <v>0</v>
      </c>
      <c r="BG864" s="222">
        <f>IF(N864="zákl. přenesená",J864,0)</f>
        <v>0</v>
      </c>
      <c r="BH864" s="222">
        <f>IF(N864="sníž. přenesená",J864,0)</f>
        <v>0</v>
      </c>
      <c r="BI864" s="222">
        <f>IF(N864="nulová",J864,0)</f>
        <v>0</v>
      </c>
      <c r="BJ864" s="17" t="s">
        <v>83</v>
      </c>
      <c r="BK864" s="222">
        <f>ROUND(I864*H864,2)</f>
        <v>0</v>
      </c>
      <c r="BL864" s="17" t="s">
        <v>359</v>
      </c>
      <c r="BM864" s="221" t="s">
        <v>1969</v>
      </c>
    </row>
    <row r="865" spans="1:65" s="2" customFormat="1" ht="39">
      <c r="A865" s="34"/>
      <c r="B865" s="35"/>
      <c r="C865" s="36"/>
      <c r="D865" s="223" t="s">
        <v>203</v>
      </c>
      <c r="E865" s="36"/>
      <c r="F865" s="224" t="s">
        <v>5031</v>
      </c>
      <c r="G865" s="36"/>
      <c r="H865" s="36"/>
      <c r="I865" s="122"/>
      <c r="J865" s="36"/>
      <c r="K865" s="36"/>
      <c r="L865" s="39"/>
      <c r="M865" s="225"/>
      <c r="N865" s="226"/>
      <c r="O865" s="71"/>
      <c r="P865" s="71"/>
      <c r="Q865" s="71"/>
      <c r="R865" s="71"/>
      <c r="S865" s="71"/>
      <c r="T865" s="72"/>
      <c r="U865" s="34"/>
      <c r="V865" s="34"/>
      <c r="W865" s="34"/>
      <c r="X865" s="34"/>
      <c r="Y865" s="34"/>
      <c r="Z865" s="34"/>
      <c r="AA865" s="34"/>
      <c r="AB865" s="34"/>
      <c r="AC865" s="34"/>
      <c r="AD865" s="34"/>
      <c r="AE865" s="34"/>
      <c r="AT865" s="17" t="s">
        <v>203</v>
      </c>
      <c r="AU865" s="17" t="s">
        <v>85</v>
      </c>
    </row>
    <row r="866" spans="1:65" s="2" customFormat="1" ht="16.5" customHeight="1">
      <c r="A866" s="34"/>
      <c r="B866" s="35"/>
      <c r="C866" s="209" t="s">
        <v>1877</v>
      </c>
      <c r="D866" s="209" t="s">
        <v>197</v>
      </c>
      <c r="E866" s="210" t="s">
        <v>1975</v>
      </c>
      <c r="F866" s="211" t="s">
        <v>1976</v>
      </c>
      <c r="G866" s="212" t="s">
        <v>240</v>
      </c>
      <c r="H866" s="213">
        <v>11</v>
      </c>
      <c r="I866" s="214"/>
      <c r="J866" s="215">
        <f>ROUND(I866*H866,2)</f>
        <v>0</v>
      </c>
      <c r="K866" s="216"/>
      <c r="L866" s="39"/>
      <c r="M866" s="217" t="s">
        <v>1</v>
      </c>
      <c r="N866" s="218" t="s">
        <v>40</v>
      </c>
      <c r="O866" s="71"/>
      <c r="P866" s="219">
        <f>O866*H866</f>
        <v>0</v>
      </c>
      <c r="Q866" s="219">
        <v>0</v>
      </c>
      <c r="R866" s="219">
        <f>Q866*H866</f>
        <v>0</v>
      </c>
      <c r="S866" s="219">
        <v>0</v>
      </c>
      <c r="T866" s="220">
        <f>S866*H866</f>
        <v>0</v>
      </c>
      <c r="U866" s="34"/>
      <c r="V866" s="34"/>
      <c r="W866" s="34"/>
      <c r="X866" s="34"/>
      <c r="Y866" s="34"/>
      <c r="Z866" s="34"/>
      <c r="AA866" s="34"/>
      <c r="AB866" s="34"/>
      <c r="AC866" s="34"/>
      <c r="AD866" s="34"/>
      <c r="AE866" s="34"/>
      <c r="AR866" s="221" t="s">
        <v>359</v>
      </c>
      <c r="AT866" s="221" t="s">
        <v>197</v>
      </c>
      <c r="AU866" s="221" t="s">
        <v>85</v>
      </c>
      <c r="AY866" s="17" t="s">
        <v>194</v>
      </c>
      <c r="BE866" s="222">
        <f>IF(N866="základní",J866,0)</f>
        <v>0</v>
      </c>
      <c r="BF866" s="222">
        <f>IF(N866="snížená",J866,0)</f>
        <v>0</v>
      </c>
      <c r="BG866" s="222">
        <f>IF(N866="zákl. přenesená",J866,0)</f>
        <v>0</v>
      </c>
      <c r="BH866" s="222">
        <f>IF(N866="sníž. přenesená",J866,0)</f>
        <v>0</v>
      </c>
      <c r="BI866" s="222">
        <f>IF(N866="nulová",J866,0)</f>
        <v>0</v>
      </c>
      <c r="BJ866" s="17" t="s">
        <v>83</v>
      </c>
      <c r="BK866" s="222">
        <f>ROUND(I866*H866,2)</f>
        <v>0</v>
      </c>
      <c r="BL866" s="17" t="s">
        <v>359</v>
      </c>
      <c r="BM866" s="221" t="s">
        <v>1977</v>
      </c>
    </row>
    <row r="867" spans="1:65" s="2" customFormat="1" ht="16.5" customHeight="1">
      <c r="A867" s="34"/>
      <c r="B867" s="35"/>
      <c r="C867" s="209" t="s">
        <v>1880</v>
      </c>
      <c r="D867" s="209" t="s">
        <v>197</v>
      </c>
      <c r="E867" s="210" t="s">
        <v>1983</v>
      </c>
      <c r="F867" s="211" t="s">
        <v>1984</v>
      </c>
      <c r="G867" s="212" t="s">
        <v>240</v>
      </c>
      <c r="H867" s="213">
        <v>3</v>
      </c>
      <c r="I867" s="214"/>
      <c r="J867" s="215">
        <f>ROUND(I867*H867,2)</f>
        <v>0</v>
      </c>
      <c r="K867" s="216"/>
      <c r="L867" s="39"/>
      <c r="M867" s="217" t="s">
        <v>1</v>
      </c>
      <c r="N867" s="218" t="s">
        <v>40</v>
      </c>
      <c r="O867" s="71"/>
      <c r="P867" s="219">
        <f>O867*H867</f>
        <v>0</v>
      </c>
      <c r="Q867" s="219">
        <v>0</v>
      </c>
      <c r="R867" s="219">
        <f>Q867*H867</f>
        <v>0</v>
      </c>
      <c r="S867" s="219">
        <v>0</v>
      </c>
      <c r="T867" s="220">
        <f>S867*H867</f>
        <v>0</v>
      </c>
      <c r="U867" s="34"/>
      <c r="V867" s="34"/>
      <c r="W867" s="34"/>
      <c r="X867" s="34"/>
      <c r="Y867" s="34"/>
      <c r="Z867" s="34"/>
      <c r="AA867" s="34"/>
      <c r="AB867" s="34"/>
      <c r="AC867" s="34"/>
      <c r="AD867" s="34"/>
      <c r="AE867" s="34"/>
      <c r="AR867" s="221" t="s">
        <v>359</v>
      </c>
      <c r="AT867" s="221" t="s">
        <v>197</v>
      </c>
      <c r="AU867" s="221" t="s">
        <v>85</v>
      </c>
      <c r="AY867" s="17" t="s">
        <v>194</v>
      </c>
      <c r="BE867" s="222">
        <f>IF(N867="základní",J867,0)</f>
        <v>0</v>
      </c>
      <c r="BF867" s="222">
        <f>IF(N867="snížená",J867,0)</f>
        <v>0</v>
      </c>
      <c r="BG867" s="222">
        <f>IF(N867="zákl. přenesená",J867,0)</f>
        <v>0</v>
      </c>
      <c r="BH867" s="222">
        <f>IF(N867="sníž. přenesená",J867,0)</f>
        <v>0</v>
      </c>
      <c r="BI867" s="222">
        <f>IF(N867="nulová",J867,0)</f>
        <v>0</v>
      </c>
      <c r="BJ867" s="17" t="s">
        <v>83</v>
      </c>
      <c r="BK867" s="222">
        <f>ROUND(I867*H867,2)</f>
        <v>0</v>
      </c>
      <c r="BL867" s="17" t="s">
        <v>359</v>
      </c>
      <c r="BM867" s="221" t="s">
        <v>1985</v>
      </c>
    </row>
    <row r="868" spans="1:65" s="2" customFormat="1" ht="24" customHeight="1">
      <c r="A868" s="34"/>
      <c r="B868" s="35"/>
      <c r="C868" s="209" t="s">
        <v>1883</v>
      </c>
      <c r="D868" s="209" t="s">
        <v>197</v>
      </c>
      <c r="E868" s="210" t="s">
        <v>5032</v>
      </c>
      <c r="F868" s="211" t="s">
        <v>5033</v>
      </c>
      <c r="G868" s="212" t="s">
        <v>200</v>
      </c>
      <c r="H868" s="213">
        <v>1</v>
      </c>
      <c r="I868" s="214"/>
      <c r="J868" s="215">
        <f>ROUND(I868*H868,2)</f>
        <v>0</v>
      </c>
      <c r="K868" s="216"/>
      <c r="L868" s="39"/>
      <c r="M868" s="217" t="s">
        <v>1</v>
      </c>
      <c r="N868" s="218" t="s">
        <v>40</v>
      </c>
      <c r="O868" s="71"/>
      <c r="P868" s="219">
        <f>O868*H868</f>
        <v>0</v>
      </c>
      <c r="Q868" s="219">
        <v>0</v>
      </c>
      <c r="R868" s="219">
        <f>Q868*H868</f>
        <v>0</v>
      </c>
      <c r="S868" s="219">
        <v>0</v>
      </c>
      <c r="T868" s="220">
        <f>S868*H868</f>
        <v>0</v>
      </c>
      <c r="U868" s="34"/>
      <c r="V868" s="34"/>
      <c r="W868" s="34"/>
      <c r="X868" s="34"/>
      <c r="Y868" s="34"/>
      <c r="Z868" s="34"/>
      <c r="AA868" s="34"/>
      <c r="AB868" s="34"/>
      <c r="AC868" s="34"/>
      <c r="AD868" s="34"/>
      <c r="AE868" s="34"/>
      <c r="AR868" s="221" t="s">
        <v>359</v>
      </c>
      <c r="AT868" s="221" t="s">
        <v>197</v>
      </c>
      <c r="AU868" s="221" t="s">
        <v>85</v>
      </c>
      <c r="AY868" s="17" t="s">
        <v>194</v>
      </c>
      <c r="BE868" s="222">
        <f>IF(N868="základní",J868,0)</f>
        <v>0</v>
      </c>
      <c r="BF868" s="222">
        <f>IF(N868="snížená",J868,0)</f>
        <v>0</v>
      </c>
      <c r="BG868" s="222">
        <f>IF(N868="zákl. přenesená",J868,0)</f>
        <v>0</v>
      </c>
      <c r="BH868" s="222">
        <f>IF(N868="sníž. přenesená",J868,0)</f>
        <v>0</v>
      </c>
      <c r="BI868" s="222">
        <f>IF(N868="nulová",J868,0)</f>
        <v>0</v>
      </c>
      <c r="BJ868" s="17" t="s">
        <v>83</v>
      </c>
      <c r="BK868" s="222">
        <f>ROUND(I868*H868,2)</f>
        <v>0</v>
      </c>
      <c r="BL868" s="17" t="s">
        <v>359</v>
      </c>
      <c r="BM868" s="221" t="s">
        <v>5034</v>
      </c>
    </row>
    <row r="869" spans="1:65" s="2" customFormat="1" ht="29.25">
      <c r="A869" s="34"/>
      <c r="B869" s="35"/>
      <c r="C869" s="36"/>
      <c r="D869" s="223" t="s">
        <v>203</v>
      </c>
      <c r="E869" s="36"/>
      <c r="F869" s="224" t="s">
        <v>5035</v>
      </c>
      <c r="G869" s="36"/>
      <c r="H869" s="36"/>
      <c r="I869" s="122"/>
      <c r="J869" s="36"/>
      <c r="K869" s="36"/>
      <c r="L869" s="39"/>
      <c r="M869" s="225"/>
      <c r="N869" s="226"/>
      <c r="O869" s="71"/>
      <c r="P869" s="71"/>
      <c r="Q869" s="71"/>
      <c r="R869" s="71"/>
      <c r="S869" s="71"/>
      <c r="T869" s="72"/>
      <c r="U869" s="34"/>
      <c r="V869" s="34"/>
      <c r="W869" s="34"/>
      <c r="X869" s="34"/>
      <c r="Y869" s="34"/>
      <c r="Z869" s="34"/>
      <c r="AA869" s="34"/>
      <c r="AB869" s="34"/>
      <c r="AC869" s="34"/>
      <c r="AD869" s="34"/>
      <c r="AE869" s="34"/>
      <c r="AT869" s="17" t="s">
        <v>203</v>
      </c>
      <c r="AU869" s="17" t="s">
        <v>85</v>
      </c>
    </row>
    <row r="870" spans="1:65" s="2" customFormat="1" ht="24" customHeight="1">
      <c r="A870" s="34"/>
      <c r="B870" s="35"/>
      <c r="C870" s="209" t="s">
        <v>1887</v>
      </c>
      <c r="D870" s="209" t="s">
        <v>197</v>
      </c>
      <c r="E870" s="210" t="s">
        <v>5036</v>
      </c>
      <c r="F870" s="211" t="s">
        <v>5037</v>
      </c>
      <c r="G870" s="212" t="s">
        <v>318</v>
      </c>
      <c r="H870" s="213">
        <v>1.885</v>
      </c>
      <c r="I870" s="214"/>
      <c r="J870" s="215">
        <f>ROUND(I870*H870,2)</f>
        <v>0</v>
      </c>
      <c r="K870" s="216"/>
      <c r="L870" s="39"/>
      <c r="M870" s="217" t="s">
        <v>1</v>
      </c>
      <c r="N870" s="218" t="s">
        <v>40</v>
      </c>
      <c r="O870" s="71"/>
      <c r="P870" s="219">
        <f>O870*H870</f>
        <v>0</v>
      </c>
      <c r="Q870" s="219">
        <v>0</v>
      </c>
      <c r="R870" s="219">
        <f>Q870*H870</f>
        <v>0</v>
      </c>
      <c r="S870" s="219">
        <v>0</v>
      </c>
      <c r="T870" s="220">
        <f>S870*H870</f>
        <v>0</v>
      </c>
      <c r="U870" s="34"/>
      <c r="V870" s="34"/>
      <c r="W870" s="34"/>
      <c r="X870" s="34"/>
      <c r="Y870" s="34"/>
      <c r="Z870" s="34"/>
      <c r="AA870" s="34"/>
      <c r="AB870" s="34"/>
      <c r="AC870" s="34"/>
      <c r="AD870" s="34"/>
      <c r="AE870" s="34"/>
      <c r="AR870" s="221" t="s">
        <v>359</v>
      </c>
      <c r="AT870" s="221" t="s">
        <v>197</v>
      </c>
      <c r="AU870" s="221" t="s">
        <v>85</v>
      </c>
      <c r="AY870" s="17" t="s">
        <v>194</v>
      </c>
      <c r="BE870" s="222">
        <f>IF(N870="základní",J870,0)</f>
        <v>0</v>
      </c>
      <c r="BF870" s="222">
        <f>IF(N870="snížená",J870,0)</f>
        <v>0</v>
      </c>
      <c r="BG870" s="222">
        <f>IF(N870="zákl. přenesená",J870,0)</f>
        <v>0</v>
      </c>
      <c r="BH870" s="222">
        <f>IF(N870="sníž. přenesená",J870,0)</f>
        <v>0</v>
      </c>
      <c r="BI870" s="222">
        <f>IF(N870="nulová",J870,0)</f>
        <v>0</v>
      </c>
      <c r="BJ870" s="17" t="s">
        <v>83</v>
      </c>
      <c r="BK870" s="222">
        <f>ROUND(I870*H870,2)</f>
        <v>0</v>
      </c>
      <c r="BL870" s="17" t="s">
        <v>359</v>
      </c>
      <c r="BM870" s="221" t="s">
        <v>5038</v>
      </c>
    </row>
    <row r="871" spans="1:65" s="2" customFormat="1" ht="24" customHeight="1">
      <c r="A871" s="34"/>
      <c r="B871" s="35"/>
      <c r="C871" s="209" t="s">
        <v>1890</v>
      </c>
      <c r="D871" s="209" t="s">
        <v>197</v>
      </c>
      <c r="E871" s="210" t="s">
        <v>5039</v>
      </c>
      <c r="F871" s="211" t="s">
        <v>5040</v>
      </c>
      <c r="G871" s="212" t="s">
        <v>318</v>
      </c>
      <c r="H871" s="213">
        <v>18.8</v>
      </c>
      <c r="I871" s="214"/>
      <c r="J871" s="215">
        <f>ROUND(I871*H871,2)</f>
        <v>0</v>
      </c>
      <c r="K871" s="216"/>
      <c r="L871" s="39"/>
      <c r="M871" s="217" t="s">
        <v>1</v>
      </c>
      <c r="N871" s="218" t="s">
        <v>40</v>
      </c>
      <c r="O871" s="71"/>
      <c r="P871" s="219">
        <f>O871*H871</f>
        <v>0</v>
      </c>
      <c r="Q871" s="219">
        <v>0</v>
      </c>
      <c r="R871" s="219">
        <f>Q871*H871</f>
        <v>0</v>
      </c>
      <c r="S871" s="219">
        <v>0</v>
      </c>
      <c r="T871" s="220">
        <f>S871*H871</f>
        <v>0</v>
      </c>
      <c r="U871" s="34"/>
      <c r="V871" s="34"/>
      <c r="W871" s="34"/>
      <c r="X871" s="34"/>
      <c r="Y871" s="34"/>
      <c r="Z871" s="34"/>
      <c r="AA871" s="34"/>
      <c r="AB871" s="34"/>
      <c r="AC871" s="34"/>
      <c r="AD871" s="34"/>
      <c r="AE871" s="34"/>
      <c r="AR871" s="221" t="s">
        <v>359</v>
      </c>
      <c r="AT871" s="221" t="s">
        <v>197</v>
      </c>
      <c r="AU871" s="221" t="s">
        <v>85</v>
      </c>
      <c r="AY871" s="17" t="s">
        <v>194</v>
      </c>
      <c r="BE871" s="222">
        <f>IF(N871="základní",J871,0)</f>
        <v>0</v>
      </c>
      <c r="BF871" s="222">
        <f>IF(N871="snížená",J871,0)</f>
        <v>0</v>
      </c>
      <c r="BG871" s="222">
        <f>IF(N871="zákl. přenesená",J871,0)</f>
        <v>0</v>
      </c>
      <c r="BH871" s="222">
        <f>IF(N871="sníž. přenesená",J871,0)</f>
        <v>0</v>
      </c>
      <c r="BI871" s="222">
        <f>IF(N871="nulová",J871,0)</f>
        <v>0</v>
      </c>
      <c r="BJ871" s="17" t="s">
        <v>83</v>
      </c>
      <c r="BK871" s="222">
        <f>ROUND(I871*H871,2)</f>
        <v>0</v>
      </c>
      <c r="BL871" s="17" t="s">
        <v>359</v>
      </c>
      <c r="BM871" s="221" t="s">
        <v>5041</v>
      </c>
    </row>
    <row r="872" spans="1:65" s="2" customFormat="1" ht="24" customHeight="1">
      <c r="A872" s="34"/>
      <c r="B872" s="35"/>
      <c r="C872" s="209" t="s">
        <v>1893</v>
      </c>
      <c r="D872" s="209" t="s">
        <v>197</v>
      </c>
      <c r="E872" s="210" t="s">
        <v>5042</v>
      </c>
      <c r="F872" s="211" t="s">
        <v>5043</v>
      </c>
      <c r="G872" s="212" t="s">
        <v>318</v>
      </c>
      <c r="H872" s="213">
        <v>5</v>
      </c>
      <c r="I872" s="214"/>
      <c r="J872" s="215">
        <f>ROUND(I872*H872,2)</f>
        <v>0</v>
      </c>
      <c r="K872" s="216"/>
      <c r="L872" s="39"/>
      <c r="M872" s="217" t="s">
        <v>1</v>
      </c>
      <c r="N872" s="218" t="s">
        <v>40</v>
      </c>
      <c r="O872" s="71"/>
      <c r="P872" s="219">
        <f>O872*H872</f>
        <v>0</v>
      </c>
      <c r="Q872" s="219">
        <v>0</v>
      </c>
      <c r="R872" s="219">
        <f>Q872*H872</f>
        <v>0</v>
      </c>
      <c r="S872" s="219">
        <v>0</v>
      </c>
      <c r="T872" s="220">
        <f>S872*H872</f>
        <v>0</v>
      </c>
      <c r="U872" s="34"/>
      <c r="V872" s="34"/>
      <c r="W872" s="34"/>
      <c r="X872" s="34"/>
      <c r="Y872" s="34"/>
      <c r="Z872" s="34"/>
      <c r="AA872" s="34"/>
      <c r="AB872" s="34"/>
      <c r="AC872" s="34"/>
      <c r="AD872" s="34"/>
      <c r="AE872" s="34"/>
      <c r="AR872" s="221" t="s">
        <v>359</v>
      </c>
      <c r="AT872" s="221" t="s">
        <v>197</v>
      </c>
      <c r="AU872" s="221" t="s">
        <v>85</v>
      </c>
      <c r="AY872" s="17" t="s">
        <v>194</v>
      </c>
      <c r="BE872" s="222">
        <f>IF(N872="základní",J872,0)</f>
        <v>0</v>
      </c>
      <c r="BF872" s="222">
        <f>IF(N872="snížená",J872,0)</f>
        <v>0</v>
      </c>
      <c r="BG872" s="222">
        <f>IF(N872="zákl. přenesená",J872,0)</f>
        <v>0</v>
      </c>
      <c r="BH872" s="222">
        <f>IF(N872="sníž. přenesená",J872,0)</f>
        <v>0</v>
      </c>
      <c r="BI872" s="222">
        <f>IF(N872="nulová",J872,0)</f>
        <v>0</v>
      </c>
      <c r="BJ872" s="17" t="s">
        <v>83</v>
      </c>
      <c r="BK872" s="222">
        <f>ROUND(I872*H872,2)</f>
        <v>0</v>
      </c>
      <c r="BL872" s="17" t="s">
        <v>359</v>
      </c>
      <c r="BM872" s="221" t="s">
        <v>5044</v>
      </c>
    </row>
    <row r="873" spans="1:65" s="2" customFormat="1" ht="24" customHeight="1">
      <c r="A873" s="34"/>
      <c r="B873" s="35"/>
      <c r="C873" s="209" t="s">
        <v>1898</v>
      </c>
      <c r="D873" s="209" t="s">
        <v>197</v>
      </c>
      <c r="E873" s="210" t="s">
        <v>5045</v>
      </c>
      <c r="F873" s="211" t="s">
        <v>5046</v>
      </c>
      <c r="G873" s="212" t="s">
        <v>318</v>
      </c>
      <c r="H873" s="213">
        <v>11.1</v>
      </c>
      <c r="I873" s="214"/>
      <c r="J873" s="215">
        <f>ROUND(I873*H873,2)</f>
        <v>0</v>
      </c>
      <c r="K873" s="216"/>
      <c r="L873" s="39"/>
      <c r="M873" s="217" t="s">
        <v>1</v>
      </c>
      <c r="N873" s="218" t="s">
        <v>40</v>
      </c>
      <c r="O873" s="71"/>
      <c r="P873" s="219">
        <f>O873*H873</f>
        <v>0</v>
      </c>
      <c r="Q873" s="219">
        <v>0</v>
      </c>
      <c r="R873" s="219">
        <f>Q873*H873</f>
        <v>0</v>
      </c>
      <c r="S873" s="219">
        <v>0</v>
      </c>
      <c r="T873" s="220">
        <f>S873*H873</f>
        <v>0</v>
      </c>
      <c r="U873" s="34"/>
      <c r="V873" s="34"/>
      <c r="W873" s="34"/>
      <c r="X873" s="34"/>
      <c r="Y873" s="34"/>
      <c r="Z873" s="34"/>
      <c r="AA873" s="34"/>
      <c r="AB873" s="34"/>
      <c r="AC873" s="34"/>
      <c r="AD873" s="34"/>
      <c r="AE873" s="34"/>
      <c r="AR873" s="221" t="s">
        <v>359</v>
      </c>
      <c r="AT873" s="221" t="s">
        <v>197</v>
      </c>
      <c r="AU873" s="221" t="s">
        <v>85</v>
      </c>
      <c r="AY873" s="17" t="s">
        <v>194</v>
      </c>
      <c r="BE873" s="222">
        <f>IF(N873="základní",J873,0)</f>
        <v>0</v>
      </c>
      <c r="BF873" s="222">
        <f>IF(N873="snížená",J873,0)</f>
        <v>0</v>
      </c>
      <c r="BG873" s="222">
        <f>IF(N873="zákl. přenesená",J873,0)</f>
        <v>0</v>
      </c>
      <c r="BH873" s="222">
        <f>IF(N873="sníž. přenesená",J873,0)</f>
        <v>0</v>
      </c>
      <c r="BI873" s="222">
        <f>IF(N873="nulová",J873,0)</f>
        <v>0</v>
      </c>
      <c r="BJ873" s="17" t="s">
        <v>83</v>
      </c>
      <c r="BK873" s="222">
        <f>ROUND(I873*H873,2)</f>
        <v>0</v>
      </c>
      <c r="BL873" s="17" t="s">
        <v>359</v>
      </c>
      <c r="BM873" s="221" t="s">
        <v>5047</v>
      </c>
    </row>
    <row r="874" spans="1:65" s="2" customFormat="1" ht="24" customHeight="1">
      <c r="A874" s="34"/>
      <c r="B874" s="35"/>
      <c r="C874" s="209" t="s">
        <v>1902</v>
      </c>
      <c r="D874" s="209" t="s">
        <v>197</v>
      </c>
      <c r="E874" s="210" t="s">
        <v>1987</v>
      </c>
      <c r="F874" s="211" t="s">
        <v>1988</v>
      </c>
      <c r="G874" s="212" t="s">
        <v>1041</v>
      </c>
      <c r="H874" s="277"/>
      <c r="I874" s="214"/>
      <c r="J874" s="215">
        <f>ROUND(I874*H874,2)</f>
        <v>0</v>
      </c>
      <c r="K874" s="216"/>
      <c r="L874" s="39"/>
      <c r="M874" s="217" t="s">
        <v>1</v>
      </c>
      <c r="N874" s="218" t="s">
        <v>40</v>
      </c>
      <c r="O874" s="71"/>
      <c r="P874" s="219">
        <f>O874*H874</f>
        <v>0</v>
      </c>
      <c r="Q874" s="219">
        <v>0</v>
      </c>
      <c r="R874" s="219">
        <f>Q874*H874</f>
        <v>0</v>
      </c>
      <c r="S874" s="219">
        <v>0</v>
      </c>
      <c r="T874" s="220">
        <f>S874*H874</f>
        <v>0</v>
      </c>
      <c r="U874" s="34"/>
      <c r="V874" s="34"/>
      <c r="W874" s="34"/>
      <c r="X874" s="34"/>
      <c r="Y874" s="34"/>
      <c r="Z874" s="34"/>
      <c r="AA874" s="34"/>
      <c r="AB874" s="34"/>
      <c r="AC874" s="34"/>
      <c r="AD874" s="34"/>
      <c r="AE874" s="34"/>
      <c r="AR874" s="221" t="s">
        <v>359</v>
      </c>
      <c r="AT874" s="221" t="s">
        <v>197</v>
      </c>
      <c r="AU874" s="221" t="s">
        <v>85</v>
      </c>
      <c r="AY874" s="17" t="s">
        <v>194</v>
      </c>
      <c r="BE874" s="222">
        <f>IF(N874="základní",J874,0)</f>
        <v>0</v>
      </c>
      <c r="BF874" s="222">
        <f>IF(N874="snížená",J874,0)</f>
        <v>0</v>
      </c>
      <c r="BG874" s="222">
        <f>IF(N874="zákl. přenesená",J874,0)</f>
        <v>0</v>
      </c>
      <c r="BH874" s="222">
        <f>IF(N874="sníž. přenesená",J874,0)</f>
        <v>0</v>
      </c>
      <c r="BI874" s="222">
        <f>IF(N874="nulová",J874,0)</f>
        <v>0</v>
      </c>
      <c r="BJ874" s="17" t="s">
        <v>83</v>
      </c>
      <c r="BK874" s="222">
        <f>ROUND(I874*H874,2)</f>
        <v>0</v>
      </c>
      <c r="BL874" s="17" t="s">
        <v>359</v>
      </c>
      <c r="BM874" s="221" t="s">
        <v>1989</v>
      </c>
    </row>
    <row r="875" spans="1:65" s="12" customFormat="1" ht="22.9" customHeight="1">
      <c r="B875" s="193"/>
      <c r="C875" s="194"/>
      <c r="D875" s="195" t="s">
        <v>74</v>
      </c>
      <c r="E875" s="207" t="s">
        <v>1990</v>
      </c>
      <c r="F875" s="207" t="s">
        <v>1991</v>
      </c>
      <c r="G875" s="194"/>
      <c r="H875" s="194"/>
      <c r="I875" s="197"/>
      <c r="J875" s="208">
        <f>BK875</f>
        <v>0</v>
      </c>
      <c r="K875" s="194"/>
      <c r="L875" s="199"/>
      <c r="M875" s="200"/>
      <c r="N875" s="201"/>
      <c r="O875" s="201"/>
      <c r="P875" s="202">
        <f>SUM(P876:P909)</f>
        <v>0</v>
      </c>
      <c r="Q875" s="201"/>
      <c r="R875" s="202">
        <f>SUM(R876:R909)</f>
        <v>5.0050954599999997</v>
      </c>
      <c r="S875" s="201"/>
      <c r="T875" s="203">
        <f>SUM(T876:T909)</f>
        <v>0</v>
      </c>
      <c r="AR875" s="204" t="s">
        <v>85</v>
      </c>
      <c r="AT875" s="205" t="s">
        <v>74</v>
      </c>
      <c r="AU875" s="205" t="s">
        <v>83</v>
      </c>
      <c r="AY875" s="204" t="s">
        <v>194</v>
      </c>
      <c r="BK875" s="206">
        <f>SUM(BK876:BK909)</f>
        <v>0</v>
      </c>
    </row>
    <row r="876" spans="1:65" s="2" customFormat="1" ht="24" customHeight="1">
      <c r="A876" s="34"/>
      <c r="B876" s="35"/>
      <c r="C876" s="209" t="s">
        <v>1907</v>
      </c>
      <c r="D876" s="209" t="s">
        <v>197</v>
      </c>
      <c r="E876" s="210" t="s">
        <v>2021</v>
      </c>
      <c r="F876" s="211" t="s">
        <v>2022</v>
      </c>
      <c r="G876" s="212" t="s">
        <v>318</v>
      </c>
      <c r="H876" s="213">
        <v>21.33</v>
      </c>
      <c r="I876" s="214"/>
      <c r="J876" s="215">
        <f>ROUND(I876*H876,2)</f>
        <v>0</v>
      </c>
      <c r="K876" s="216"/>
      <c r="L876" s="39"/>
      <c r="M876" s="217" t="s">
        <v>1</v>
      </c>
      <c r="N876" s="218" t="s">
        <v>40</v>
      </c>
      <c r="O876" s="71"/>
      <c r="P876" s="219">
        <f>O876*H876</f>
        <v>0</v>
      </c>
      <c r="Q876" s="219">
        <v>4.2999999999999999E-4</v>
      </c>
      <c r="R876" s="219">
        <f>Q876*H876</f>
        <v>9.1718999999999985E-3</v>
      </c>
      <c r="S876" s="219">
        <v>0</v>
      </c>
      <c r="T876" s="220">
        <f>S876*H876</f>
        <v>0</v>
      </c>
      <c r="U876" s="34"/>
      <c r="V876" s="34"/>
      <c r="W876" s="34"/>
      <c r="X876" s="34"/>
      <c r="Y876" s="34"/>
      <c r="Z876" s="34"/>
      <c r="AA876" s="34"/>
      <c r="AB876" s="34"/>
      <c r="AC876" s="34"/>
      <c r="AD876" s="34"/>
      <c r="AE876" s="34"/>
      <c r="AR876" s="221" t="s">
        <v>359</v>
      </c>
      <c r="AT876" s="221" t="s">
        <v>197</v>
      </c>
      <c r="AU876" s="221" t="s">
        <v>85</v>
      </c>
      <c r="AY876" s="17" t="s">
        <v>194</v>
      </c>
      <c r="BE876" s="222">
        <f>IF(N876="základní",J876,0)</f>
        <v>0</v>
      </c>
      <c r="BF876" s="222">
        <f>IF(N876="snížená",J876,0)</f>
        <v>0</v>
      </c>
      <c r="BG876" s="222">
        <f>IF(N876="zákl. přenesená",J876,0)</f>
        <v>0</v>
      </c>
      <c r="BH876" s="222">
        <f>IF(N876="sníž. přenesená",J876,0)</f>
        <v>0</v>
      </c>
      <c r="BI876" s="222">
        <f>IF(N876="nulová",J876,0)</f>
        <v>0</v>
      </c>
      <c r="BJ876" s="17" t="s">
        <v>83</v>
      </c>
      <c r="BK876" s="222">
        <f>ROUND(I876*H876,2)</f>
        <v>0</v>
      </c>
      <c r="BL876" s="17" t="s">
        <v>359</v>
      </c>
      <c r="BM876" s="221" t="s">
        <v>5048</v>
      </c>
    </row>
    <row r="877" spans="1:65" s="15" customFormat="1" ht="11.25">
      <c r="B877" s="253"/>
      <c r="C877" s="254"/>
      <c r="D877" s="223" t="s">
        <v>287</v>
      </c>
      <c r="E877" s="255" t="s">
        <v>1</v>
      </c>
      <c r="F877" s="256" t="s">
        <v>2026</v>
      </c>
      <c r="G877" s="254"/>
      <c r="H877" s="255" t="s">
        <v>1</v>
      </c>
      <c r="I877" s="257"/>
      <c r="J877" s="254"/>
      <c r="K877" s="254"/>
      <c r="L877" s="258"/>
      <c r="M877" s="259"/>
      <c r="N877" s="260"/>
      <c r="O877" s="260"/>
      <c r="P877" s="260"/>
      <c r="Q877" s="260"/>
      <c r="R877" s="260"/>
      <c r="S877" s="260"/>
      <c r="T877" s="261"/>
      <c r="AT877" s="262" t="s">
        <v>287</v>
      </c>
      <c r="AU877" s="262" t="s">
        <v>85</v>
      </c>
      <c r="AV877" s="15" t="s">
        <v>83</v>
      </c>
      <c r="AW877" s="15" t="s">
        <v>31</v>
      </c>
      <c r="AX877" s="15" t="s">
        <v>75</v>
      </c>
      <c r="AY877" s="262" t="s">
        <v>194</v>
      </c>
    </row>
    <row r="878" spans="1:65" s="13" customFormat="1" ht="11.25">
      <c r="B878" s="231"/>
      <c r="C878" s="232"/>
      <c r="D878" s="223" t="s">
        <v>287</v>
      </c>
      <c r="E878" s="233" t="s">
        <v>1</v>
      </c>
      <c r="F878" s="234" t="s">
        <v>5049</v>
      </c>
      <c r="G878" s="232"/>
      <c r="H878" s="235">
        <v>8.5</v>
      </c>
      <c r="I878" s="236"/>
      <c r="J878" s="232"/>
      <c r="K878" s="232"/>
      <c r="L878" s="237"/>
      <c r="M878" s="238"/>
      <c r="N878" s="239"/>
      <c r="O878" s="239"/>
      <c r="P878" s="239"/>
      <c r="Q878" s="239"/>
      <c r="R878" s="239"/>
      <c r="S878" s="239"/>
      <c r="T878" s="240"/>
      <c r="AT878" s="241" t="s">
        <v>287</v>
      </c>
      <c r="AU878" s="241" t="s">
        <v>85</v>
      </c>
      <c r="AV878" s="13" t="s">
        <v>85</v>
      </c>
      <c r="AW878" s="13" t="s">
        <v>31</v>
      </c>
      <c r="AX878" s="13" t="s">
        <v>75</v>
      </c>
      <c r="AY878" s="241" t="s">
        <v>194</v>
      </c>
    </row>
    <row r="879" spans="1:65" s="13" customFormat="1" ht="11.25">
      <c r="B879" s="231"/>
      <c r="C879" s="232"/>
      <c r="D879" s="223" t="s">
        <v>287</v>
      </c>
      <c r="E879" s="233" t="s">
        <v>1</v>
      </c>
      <c r="F879" s="234" t="s">
        <v>5050</v>
      </c>
      <c r="G879" s="232"/>
      <c r="H879" s="235">
        <v>4.59</v>
      </c>
      <c r="I879" s="236"/>
      <c r="J879" s="232"/>
      <c r="K879" s="232"/>
      <c r="L879" s="237"/>
      <c r="M879" s="238"/>
      <c r="N879" s="239"/>
      <c r="O879" s="239"/>
      <c r="P879" s="239"/>
      <c r="Q879" s="239"/>
      <c r="R879" s="239"/>
      <c r="S879" s="239"/>
      <c r="T879" s="240"/>
      <c r="AT879" s="241" t="s">
        <v>287</v>
      </c>
      <c r="AU879" s="241" t="s">
        <v>85</v>
      </c>
      <c r="AV879" s="13" t="s">
        <v>85</v>
      </c>
      <c r="AW879" s="13" t="s">
        <v>31</v>
      </c>
      <c r="AX879" s="13" t="s">
        <v>75</v>
      </c>
      <c r="AY879" s="241" t="s">
        <v>194</v>
      </c>
    </row>
    <row r="880" spans="1:65" s="13" customFormat="1" ht="11.25">
      <c r="B880" s="231"/>
      <c r="C880" s="232"/>
      <c r="D880" s="223" t="s">
        <v>287</v>
      </c>
      <c r="E880" s="233" t="s">
        <v>1</v>
      </c>
      <c r="F880" s="234" t="s">
        <v>5051</v>
      </c>
      <c r="G880" s="232"/>
      <c r="H880" s="235">
        <v>1.57</v>
      </c>
      <c r="I880" s="236"/>
      <c r="J880" s="232"/>
      <c r="K880" s="232"/>
      <c r="L880" s="237"/>
      <c r="M880" s="238"/>
      <c r="N880" s="239"/>
      <c r="O880" s="239"/>
      <c r="P880" s="239"/>
      <c r="Q880" s="239"/>
      <c r="R880" s="239"/>
      <c r="S880" s="239"/>
      <c r="T880" s="240"/>
      <c r="AT880" s="241" t="s">
        <v>287</v>
      </c>
      <c r="AU880" s="241" t="s">
        <v>85</v>
      </c>
      <c r="AV880" s="13" t="s">
        <v>85</v>
      </c>
      <c r="AW880" s="13" t="s">
        <v>31</v>
      </c>
      <c r="AX880" s="13" t="s">
        <v>75</v>
      </c>
      <c r="AY880" s="241" t="s">
        <v>194</v>
      </c>
    </row>
    <row r="881" spans="1:65" s="13" customFormat="1" ht="11.25">
      <c r="B881" s="231"/>
      <c r="C881" s="232"/>
      <c r="D881" s="223" t="s">
        <v>287</v>
      </c>
      <c r="E881" s="233" t="s">
        <v>1</v>
      </c>
      <c r="F881" s="234" t="s">
        <v>5052</v>
      </c>
      <c r="G881" s="232"/>
      <c r="H881" s="235">
        <v>1.85</v>
      </c>
      <c r="I881" s="236"/>
      <c r="J881" s="232"/>
      <c r="K881" s="232"/>
      <c r="L881" s="237"/>
      <c r="M881" s="238"/>
      <c r="N881" s="239"/>
      <c r="O881" s="239"/>
      <c r="P881" s="239"/>
      <c r="Q881" s="239"/>
      <c r="R881" s="239"/>
      <c r="S881" s="239"/>
      <c r="T881" s="240"/>
      <c r="AT881" s="241" t="s">
        <v>287</v>
      </c>
      <c r="AU881" s="241" t="s">
        <v>85</v>
      </c>
      <c r="AV881" s="13" t="s">
        <v>85</v>
      </c>
      <c r="AW881" s="13" t="s">
        <v>31</v>
      </c>
      <c r="AX881" s="13" t="s">
        <v>75</v>
      </c>
      <c r="AY881" s="241" t="s">
        <v>194</v>
      </c>
    </row>
    <row r="882" spans="1:65" s="15" customFormat="1" ht="11.25">
      <c r="B882" s="253"/>
      <c r="C882" s="254"/>
      <c r="D882" s="223" t="s">
        <v>287</v>
      </c>
      <c r="E882" s="255" t="s">
        <v>1</v>
      </c>
      <c r="F882" s="256" t="s">
        <v>2029</v>
      </c>
      <c r="G882" s="254"/>
      <c r="H882" s="255" t="s">
        <v>1</v>
      </c>
      <c r="I882" s="257"/>
      <c r="J882" s="254"/>
      <c r="K882" s="254"/>
      <c r="L882" s="258"/>
      <c r="M882" s="259"/>
      <c r="N882" s="260"/>
      <c r="O882" s="260"/>
      <c r="P882" s="260"/>
      <c r="Q882" s="260"/>
      <c r="R882" s="260"/>
      <c r="S882" s="260"/>
      <c r="T882" s="261"/>
      <c r="AT882" s="262" t="s">
        <v>287</v>
      </c>
      <c r="AU882" s="262" t="s">
        <v>85</v>
      </c>
      <c r="AV882" s="15" t="s">
        <v>83</v>
      </c>
      <c r="AW882" s="15" t="s">
        <v>31</v>
      </c>
      <c r="AX882" s="15" t="s">
        <v>75</v>
      </c>
      <c r="AY882" s="262" t="s">
        <v>194</v>
      </c>
    </row>
    <row r="883" spans="1:65" s="13" customFormat="1" ht="11.25">
      <c r="B883" s="231"/>
      <c r="C883" s="232"/>
      <c r="D883" s="223" t="s">
        <v>287</v>
      </c>
      <c r="E883" s="233" t="s">
        <v>1</v>
      </c>
      <c r="F883" s="234" t="s">
        <v>5053</v>
      </c>
      <c r="G883" s="232"/>
      <c r="H883" s="235">
        <v>3.1</v>
      </c>
      <c r="I883" s="236"/>
      <c r="J883" s="232"/>
      <c r="K883" s="232"/>
      <c r="L883" s="237"/>
      <c r="M883" s="238"/>
      <c r="N883" s="239"/>
      <c r="O883" s="239"/>
      <c r="P883" s="239"/>
      <c r="Q883" s="239"/>
      <c r="R883" s="239"/>
      <c r="S883" s="239"/>
      <c r="T883" s="240"/>
      <c r="AT883" s="241" t="s">
        <v>287</v>
      </c>
      <c r="AU883" s="241" t="s">
        <v>85</v>
      </c>
      <c r="AV883" s="13" t="s">
        <v>85</v>
      </c>
      <c r="AW883" s="13" t="s">
        <v>31</v>
      </c>
      <c r="AX883" s="13" t="s">
        <v>75</v>
      </c>
      <c r="AY883" s="241" t="s">
        <v>194</v>
      </c>
    </row>
    <row r="884" spans="1:65" s="15" customFormat="1" ht="11.25">
      <c r="B884" s="253"/>
      <c r="C884" s="254"/>
      <c r="D884" s="223" t="s">
        <v>287</v>
      </c>
      <c r="E884" s="255" t="s">
        <v>1</v>
      </c>
      <c r="F884" s="256" t="s">
        <v>2033</v>
      </c>
      <c r="G884" s="254"/>
      <c r="H884" s="255" t="s">
        <v>1</v>
      </c>
      <c r="I884" s="257"/>
      <c r="J884" s="254"/>
      <c r="K884" s="254"/>
      <c r="L884" s="258"/>
      <c r="M884" s="259"/>
      <c r="N884" s="260"/>
      <c r="O884" s="260"/>
      <c r="P884" s="260"/>
      <c r="Q884" s="260"/>
      <c r="R884" s="260"/>
      <c r="S884" s="260"/>
      <c r="T884" s="261"/>
      <c r="AT884" s="262" t="s">
        <v>287</v>
      </c>
      <c r="AU884" s="262" t="s">
        <v>85</v>
      </c>
      <c r="AV884" s="15" t="s">
        <v>83</v>
      </c>
      <c r="AW884" s="15" t="s">
        <v>31</v>
      </c>
      <c r="AX884" s="15" t="s">
        <v>75</v>
      </c>
      <c r="AY884" s="262" t="s">
        <v>194</v>
      </c>
    </row>
    <row r="885" spans="1:65" s="13" customFormat="1" ht="11.25">
      <c r="B885" s="231"/>
      <c r="C885" s="232"/>
      <c r="D885" s="223" t="s">
        <v>287</v>
      </c>
      <c r="E885" s="233" t="s">
        <v>1</v>
      </c>
      <c r="F885" s="234" t="s">
        <v>5054</v>
      </c>
      <c r="G885" s="232"/>
      <c r="H885" s="235">
        <v>1.72</v>
      </c>
      <c r="I885" s="236"/>
      <c r="J885" s="232"/>
      <c r="K885" s="232"/>
      <c r="L885" s="237"/>
      <c r="M885" s="238"/>
      <c r="N885" s="239"/>
      <c r="O885" s="239"/>
      <c r="P885" s="239"/>
      <c r="Q885" s="239"/>
      <c r="R885" s="239"/>
      <c r="S885" s="239"/>
      <c r="T885" s="240"/>
      <c r="AT885" s="241" t="s">
        <v>287</v>
      </c>
      <c r="AU885" s="241" t="s">
        <v>85</v>
      </c>
      <c r="AV885" s="13" t="s">
        <v>85</v>
      </c>
      <c r="AW885" s="13" t="s">
        <v>31</v>
      </c>
      <c r="AX885" s="13" t="s">
        <v>75</v>
      </c>
      <c r="AY885" s="241" t="s">
        <v>194</v>
      </c>
    </row>
    <row r="886" spans="1:65" s="14" customFormat="1" ht="11.25">
      <c r="B886" s="242"/>
      <c r="C886" s="243"/>
      <c r="D886" s="223" t="s">
        <v>287</v>
      </c>
      <c r="E886" s="244" t="s">
        <v>1</v>
      </c>
      <c r="F886" s="245" t="s">
        <v>290</v>
      </c>
      <c r="G886" s="243"/>
      <c r="H886" s="246">
        <v>21.33</v>
      </c>
      <c r="I886" s="247"/>
      <c r="J886" s="243"/>
      <c r="K886" s="243"/>
      <c r="L886" s="248"/>
      <c r="M886" s="249"/>
      <c r="N886" s="250"/>
      <c r="O886" s="250"/>
      <c r="P886" s="250"/>
      <c r="Q886" s="250"/>
      <c r="R886" s="250"/>
      <c r="S886" s="250"/>
      <c r="T886" s="251"/>
      <c r="AT886" s="252" t="s">
        <v>287</v>
      </c>
      <c r="AU886" s="252" t="s">
        <v>85</v>
      </c>
      <c r="AV886" s="14" t="s">
        <v>207</v>
      </c>
      <c r="AW886" s="14" t="s">
        <v>31</v>
      </c>
      <c r="AX886" s="14" t="s">
        <v>83</v>
      </c>
      <c r="AY886" s="252" t="s">
        <v>194</v>
      </c>
    </row>
    <row r="887" spans="1:65" s="2" customFormat="1" ht="16.5" customHeight="1">
      <c r="A887" s="34"/>
      <c r="B887" s="35"/>
      <c r="C887" s="266" t="s">
        <v>1912</v>
      </c>
      <c r="D887" s="266" t="s">
        <v>436</v>
      </c>
      <c r="E887" s="267" t="s">
        <v>2044</v>
      </c>
      <c r="F887" s="268" t="s">
        <v>2045</v>
      </c>
      <c r="G887" s="269" t="s">
        <v>318</v>
      </c>
      <c r="H887" s="270">
        <v>23.463000000000001</v>
      </c>
      <c r="I887" s="271"/>
      <c r="J887" s="272">
        <f>ROUND(I887*H887,2)</f>
        <v>0</v>
      </c>
      <c r="K887" s="273"/>
      <c r="L887" s="274"/>
      <c r="M887" s="275" t="s">
        <v>1</v>
      </c>
      <c r="N887" s="276" t="s">
        <v>40</v>
      </c>
      <c r="O887" s="71"/>
      <c r="P887" s="219">
        <f>O887*H887</f>
        <v>0</v>
      </c>
      <c r="Q887" s="219">
        <v>0</v>
      </c>
      <c r="R887" s="219">
        <f>Q887*H887</f>
        <v>0</v>
      </c>
      <c r="S887" s="219">
        <v>0</v>
      </c>
      <c r="T887" s="220">
        <f>S887*H887</f>
        <v>0</v>
      </c>
      <c r="U887" s="34"/>
      <c r="V887" s="34"/>
      <c r="W887" s="34"/>
      <c r="X887" s="34"/>
      <c r="Y887" s="34"/>
      <c r="Z887" s="34"/>
      <c r="AA887" s="34"/>
      <c r="AB887" s="34"/>
      <c r="AC887" s="34"/>
      <c r="AD887" s="34"/>
      <c r="AE887" s="34"/>
      <c r="AR887" s="221" t="s">
        <v>569</v>
      </c>
      <c r="AT887" s="221" t="s">
        <v>436</v>
      </c>
      <c r="AU887" s="221" t="s">
        <v>85</v>
      </c>
      <c r="AY887" s="17" t="s">
        <v>194</v>
      </c>
      <c r="BE887" s="222">
        <f>IF(N887="základní",J887,0)</f>
        <v>0</v>
      </c>
      <c r="BF887" s="222">
        <f>IF(N887="snížená",J887,0)</f>
        <v>0</v>
      </c>
      <c r="BG887" s="222">
        <f>IF(N887="zákl. přenesená",J887,0)</f>
        <v>0</v>
      </c>
      <c r="BH887" s="222">
        <f>IF(N887="sníž. přenesená",J887,0)</f>
        <v>0</v>
      </c>
      <c r="BI887" s="222">
        <f>IF(N887="nulová",J887,0)</f>
        <v>0</v>
      </c>
      <c r="BJ887" s="17" t="s">
        <v>83</v>
      </c>
      <c r="BK887" s="222">
        <f>ROUND(I887*H887,2)</f>
        <v>0</v>
      </c>
      <c r="BL887" s="17" t="s">
        <v>359</v>
      </c>
      <c r="BM887" s="221" t="s">
        <v>5055</v>
      </c>
    </row>
    <row r="888" spans="1:65" s="13" customFormat="1" ht="11.25">
      <c r="B888" s="231"/>
      <c r="C888" s="232"/>
      <c r="D888" s="223" t="s">
        <v>287</v>
      </c>
      <c r="E888" s="232"/>
      <c r="F888" s="234" t="s">
        <v>5056</v>
      </c>
      <c r="G888" s="232"/>
      <c r="H888" s="235">
        <v>23.463000000000001</v>
      </c>
      <c r="I888" s="236"/>
      <c r="J888" s="232"/>
      <c r="K888" s="232"/>
      <c r="L888" s="237"/>
      <c r="M888" s="238"/>
      <c r="N888" s="239"/>
      <c r="O888" s="239"/>
      <c r="P888" s="239"/>
      <c r="Q888" s="239"/>
      <c r="R888" s="239"/>
      <c r="S888" s="239"/>
      <c r="T888" s="240"/>
      <c r="AT888" s="241" t="s">
        <v>287</v>
      </c>
      <c r="AU888" s="241" t="s">
        <v>85</v>
      </c>
      <c r="AV888" s="13" t="s">
        <v>85</v>
      </c>
      <c r="AW888" s="13" t="s">
        <v>4</v>
      </c>
      <c r="AX888" s="13" t="s">
        <v>83</v>
      </c>
      <c r="AY888" s="241" t="s">
        <v>194</v>
      </c>
    </row>
    <row r="889" spans="1:65" s="2" customFormat="1" ht="24" customHeight="1">
      <c r="A889" s="34"/>
      <c r="B889" s="35"/>
      <c r="C889" s="209" t="s">
        <v>1916</v>
      </c>
      <c r="D889" s="209" t="s">
        <v>197</v>
      </c>
      <c r="E889" s="210" t="s">
        <v>2051</v>
      </c>
      <c r="F889" s="211" t="s">
        <v>2052</v>
      </c>
      <c r="G889" s="212" t="s">
        <v>302</v>
      </c>
      <c r="H889" s="213">
        <v>70.44</v>
      </c>
      <c r="I889" s="214"/>
      <c r="J889" s="215">
        <f>ROUND(I889*H889,2)</f>
        <v>0</v>
      </c>
      <c r="K889" s="216"/>
      <c r="L889" s="39"/>
      <c r="M889" s="217" t="s">
        <v>1</v>
      </c>
      <c r="N889" s="218" t="s">
        <v>40</v>
      </c>
      <c r="O889" s="71"/>
      <c r="P889" s="219">
        <f>O889*H889</f>
        <v>0</v>
      </c>
      <c r="Q889" s="219">
        <v>3.6600000000000001E-3</v>
      </c>
      <c r="R889" s="219">
        <f>Q889*H889</f>
        <v>0.2578104</v>
      </c>
      <c r="S889" s="219">
        <v>0</v>
      </c>
      <c r="T889" s="220">
        <f>S889*H889</f>
        <v>0</v>
      </c>
      <c r="U889" s="34"/>
      <c r="V889" s="34"/>
      <c r="W889" s="34"/>
      <c r="X889" s="34"/>
      <c r="Y889" s="34"/>
      <c r="Z889" s="34"/>
      <c r="AA889" s="34"/>
      <c r="AB889" s="34"/>
      <c r="AC889" s="34"/>
      <c r="AD889" s="34"/>
      <c r="AE889" s="34"/>
      <c r="AR889" s="221" t="s">
        <v>359</v>
      </c>
      <c r="AT889" s="221" t="s">
        <v>197</v>
      </c>
      <c r="AU889" s="221" t="s">
        <v>85</v>
      </c>
      <c r="AY889" s="17" t="s">
        <v>194</v>
      </c>
      <c r="BE889" s="222">
        <f>IF(N889="základní",J889,0)</f>
        <v>0</v>
      </c>
      <c r="BF889" s="222">
        <f>IF(N889="snížená",J889,0)</f>
        <v>0</v>
      </c>
      <c r="BG889" s="222">
        <f>IF(N889="zákl. přenesená",J889,0)</f>
        <v>0</v>
      </c>
      <c r="BH889" s="222">
        <f>IF(N889="sníž. přenesená",J889,0)</f>
        <v>0</v>
      </c>
      <c r="BI889" s="222">
        <f>IF(N889="nulová",J889,0)</f>
        <v>0</v>
      </c>
      <c r="BJ889" s="17" t="s">
        <v>83</v>
      </c>
      <c r="BK889" s="222">
        <f>ROUND(I889*H889,2)</f>
        <v>0</v>
      </c>
      <c r="BL889" s="17" t="s">
        <v>359</v>
      </c>
      <c r="BM889" s="221" t="s">
        <v>2053</v>
      </c>
    </row>
    <row r="890" spans="1:65" s="13" customFormat="1" ht="11.25">
      <c r="B890" s="231"/>
      <c r="C890" s="232"/>
      <c r="D890" s="223" t="s">
        <v>287</v>
      </c>
      <c r="E890" s="233" t="s">
        <v>1</v>
      </c>
      <c r="F890" s="234" t="s">
        <v>4545</v>
      </c>
      <c r="G890" s="232"/>
      <c r="H890" s="235">
        <v>32.380000000000003</v>
      </c>
      <c r="I890" s="236"/>
      <c r="J890" s="232"/>
      <c r="K890" s="232"/>
      <c r="L890" s="237"/>
      <c r="M890" s="238"/>
      <c r="N890" s="239"/>
      <c r="O890" s="239"/>
      <c r="P890" s="239"/>
      <c r="Q890" s="239"/>
      <c r="R890" s="239"/>
      <c r="S890" s="239"/>
      <c r="T890" s="240"/>
      <c r="AT890" s="241" t="s">
        <v>287</v>
      </c>
      <c r="AU890" s="241" t="s">
        <v>85</v>
      </c>
      <c r="AV890" s="13" t="s">
        <v>85</v>
      </c>
      <c r="AW890" s="13" t="s">
        <v>31</v>
      </c>
      <c r="AX890" s="13" t="s">
        <v>75</v>
      </c>
      <c r="AY890" s="241" t="s">
        <v>194</v>
      </c>
    </row>
    <row r="891" spans="1:65" s="13" customFormat="1" ht="11.25">
      <c r="B891" s="231"/>
      <c r="C891" s="232"/>
      <c r="D891" s="223" t="s">
        <v>287</v>
      </c>
      <c r="E891" s="233" t="s">
        <v>1</v>
      </c>
      <c r="F891" s="234" t="s">
        <v>4548</v>
      </c>
      <c r="G891" s="232"/>
      <c r="H891" s="235">
        <v>38.06</v>
      </c>
      <c r="I891" s="236"/>
      <c r="J891" s="232"/>
      <c r="K891" s="232"/>
      <c r="L891" s="237"/>
      <c r="M891" s="238"/>
      <c r="N891" s="239"/>
      <c r="O891" s="239"/>
      <c r="P891" s="239"/>
      <c r="Q891" s="239"/>
      <c r="R891" s="239"/>
      <c r="S891" s="239"/>
      <c r="T891" s="240"/>
      <c r="AT891" s="241" t="s">
        <v>287</v>
      </c>
      <c r="AU891" s="241" t="s">
        <v>85</v>
      </c>
      <c r="AV891" s="13" t="s">
        <v>85</v>
      </c>
      <c r="AW891" s="13" t="s">
        <v>31</v>
      </c>
      <c r="AX891" s="13" t="s">
        <v>75</v>
      </c>
      <c r="AY891" s="241" t="s">
        <v>194</v>
      </c>
    </row>
    <row r="892" spans="1:65" s="14" customFormat="1" ht="11.25">
      <c r="B892" s="242"/>
      <c r="C892" s="243"/>
      <c r="D892" s="223" t="s">
        <v>287</v>
      </c>
      <c r="E892" s="244" t="s">
        <v>1</v>
      </c>
      <c r="F892" s="245" t="s">
        <v>290</v>
      </c>
      <c r="G892" s="243"/>
      <c r="H892" s="246">
        <v>70.44</v>
      </c>
      <c r="I892" s="247"/>
      <c r="J892" s="243"/>
      <c r="K892" s="243"/>
      <c r="L892" s="248"/>
      <c r="M892" s="249"/>
      <c r="N892" s="250"/>
      <c r="O892" s="250"/>
      <c r="P892" s="250"/>
      <c r="Q892" s="250"/>
      <c r="R892" s="250"/>
      <c r="S892" s="250"/>
      <c r="T892" s="251"/>
      <c r="AT892" s="252" t="s">
        <v>287</v>
      </c>
      <c r="AU892" s="252" t="s">
        <v>85</v>
      </c>
      <c r="AV892" s="14" t="s">
        <v>207</v>
      </c>
      <c r="AW892" s="14" t="s">
        <v>31</v>
      </c>
      <c r="AX892" s="14" t="s">
        <v>83</v>
      </c>
      <c r="AY892" s="252" t="s">
        <v>194</v>
      </c>
    </row>
    <row r="893" spans="1:65" s="2" customFormat="1" ht="24" customHeight="1">
      <c r="A893" s="34"/>
      <c r="B893" s="35"/>
      <c r="C893" s="266" t="s">
        <v>1920</v>
      </c>
      <c r="D893" s="266" t="s">
        <v>436</v>
      </c>
      <c r="E893" s="267" t="s">
        <v>2055</v>
      </c>
      <c r="F893" s="268" t="s">
        <v>2056</v>
      </c>
      <c r="G893" s="269" t="s">
        <v>302</v>
      </c>
      <c r="H893" s="270">
        <v>81.006</v>
      </c>
      <c r="I893" s="271"/>
      <c r="J893" s="272">
        <f>ROUND(I893*H893,2)</f>
        <v>0</v>
      </c>
      <c r="K893" s="273"/>
      <c r="L893" s="274"/>
      <c r="M893" s="275" t="s">
        <v>1</v>
      </c>
      <c r="N893" s="276" t="s">
        <v>40</v>
      </c>
      <c r="O893" s="71"/>
      <c r="P893" s="219">
        <f>O893*H893</f>
        <v>0</v>
      </c>
      <c r="Q893" s="219">
        <v>2.8879999999999999E-2</v>
      </c>
      <c r="R893" s="219">
        <f>Q893*H893</f>
        <v>2.3394532799999999</v>
      </c>
      <c r="S893" s="219">
        <v>0</v>
      </c>
      <c r="T893" s="220">
        <f>S893*H893</f>
        <v>0</v>
      </c>
      <c r="U893" s="34"/>
      <c r="V893" s="34"/>
      <c r="W893" s="34"/>
      <c r="X893" s="34"/>
      <c r="Y893" s="34"/>
      <c r="Z893" s="34"/>
      <c r="AA893" s="34"/>
      <c r="AB893" s="34"/>
      <c r="AC893" s="34"/>
      <c r="AD893" s="34"/>
      <c r="AE893" s="34"/>
      <c r="AR893" s="221" t="s">
        <v>569</v>
      </c>
      <c r="AT893" s="221" t="s">
        <v>436</v>
      </c>
      <c r="AU893" s="221" t="s">
        <v>85</v>
      </c>
      <c r="AY893" s="17" t="s">
        <v>194</v>
      </c>
      <c r="BE893" s="222">
        <f>IF(N893="základní",J893,0)</f>
        <v>0</v>
      </c>
      <c r="BF893" s="222">
        <f>IF(N893="snížená",J893,0)</f>
        <v>0</v>
      </c>
      <c r="BG893" s="222">
        <f>IF(N893="zákl. přenesená",J893,0)</f>
        <v>0</v>
      </c>
      <c r="BH893" s="222">
        <f>IF(N893="sníž. přenesená",J893,0)</f>
        <v>0</v>
      </c>
      <c r="BI893" s="222">
        <f>IF(N893="nulová",J893,0)</f>
        <v>0</v>
      </c>
      <c r="BJ893" s="17" t="s">
        <v>83</v>
      </c>
      <c r="BK893" s="222">
        <f>ROUND(I893*H893,2)</f>
        <v>0</v>
      </c>
      <c r="BL893" s="17" t="s">
        <v>359</v>
      </c>
      <c r="BM893" s="221" t="s">
        <v>2057</v>
      </c>
    </row>
    <row r="894" spans="1:65" s="13" customFormat="1" ht="11.25">
      <c r="B894" s="231"/>
      <c r="C894" s="232"/>
      <c r="D894" s="223" t="s">
        <v>287</v>
      </c>
      <c r="E894" s="232"/>
      <c r="F894" s="234" t="s">
        <v>5057</v>
      </c>
      <c r="G894" s="232"/>
      <c r="H894" s="235">
        <v>81.006</v>
      </c>
      <c r="I894" s="236"/>
      <c r="J894" s="232"/>
      <c r="K894" s="232"/>
      <c r="L894" s="237"/>
      <c r="M894" s="238"/>
      <c r="N894" s="239"/>
      <c r="O894" s="239"/>
      <c r="P894" s="239"/>
      <c r="Q894" s="239"/>
      <c r="R894" s="239"/>
      <c r="S894" s="239"/>
      <c r="T894" s="240"/>
      <c r="AT894" s="241" t="s">
        <v>287</v>
      </c>
      <c r="AU894" s="241" t="s">
        <v>85</v>
      </c>
      <c r="AV894" s="13" t="s">
        <v>85</v>
      </c>
      <c r="AW894" s="13" t="s">
        <v>4</v>
      </c>
      <c r="AX894" s="13" t="s">
        <v>83</v>
      </c>
      <c r="AY894" s="241" t="s">
        <v>194</v>
      </c>
    </row>
    <row r="895" spans="1:65" s="2" customFormat="1" ht="24" customHeight="1">
      <c r="A895" s="34"/>
      <c r="B895" s="35"/>
      <c r="C895" s="209" t="s">
        <v>1924</v>
      </c>
      <c r="D895" s="209" t="s">
        <v>197</v>
      </c>
      <c r="E895" s="210" t="s">
        <v>2060</v>
      </c>
      <c r="F895" s="211" t="s">
        <v>2061</v>
      </c>
      <c r="G895" s="212" t="s">
        <v>302</v>
      </c>
      <c r="H895" s="213">
        <v>16.739999999999998</v>
      </c>
      <c r="I895" s="214"/>
      <c r="J895" s="215">
        <f>ROUND(I895*H895,2)</f>
        <v>0</v>
      </c>
      <c r="K895" s="216"/>
      <c r="L895" s="39"/>
      <c r="M895" s="217" t="s">
        <v>1</v>
      </c>
      <c r="N895" s="218" t="s">
        <v>40</v>
      </c>
      <c r="O895" s="71"/>
      <c r="P895" s="219">
        <f>O895*H895</f>
        <v>0</v>
      </c>
      <c r="Q895" s="219">
        <v>8.9999999999999993E-3</v>
      </c>
      <c r="R895" s="219">
        <f>Q895*H895</f>
        <v>0.15065999999999999</v>
      </c>
      <c r="S895" s="219">
        <v>0</v>
      </c>
      <c r="T895" s="220">
        <f>S895*H895</f>
        <v>0</v>
      </c>
      <c r="U895" s="34"/>
      <c r="V895" s="34"/>
      <c r="W895" s="34"/>
      <c r="X895" s="34"/>
      <c r="Y895" s="34"/>
      <c r="Z895" s="34"/>
      <c r="AA895" s="34"/>
      <c r="AB895" s="34"/>
      <c r="AC895" s="34"/>
      <c r="AD895" s="34"/>
      <c r="AE895" s="34"/>
      <c r="AR895" s="221" t="s">
        <v>359</v>
      </c>
      <c r="AT895" s="221" t="s">
        <v>197</v>
      </c>
      <c r="AU895" s="221" t="s">
        <v>85</v>
      </c>
      <c r="AY895" s="17" t="s">
        <v>194</v>
      </c>
      <c r="BE895" s="222">
        <f>IF(N895="základní",J895,0)</f>
        <v>0</v>
      </c>
      <c r="BF895" s="222">
        <f>IF(N895="snížená",J895,0)</f>
        <v>0</v>
      </c>
      <c r="BG895" s="222">
        <f>IF(N895="zákl. přenesená",J895,0)</f>
        <v>0</v>
      </c>
      <c r="BH895" s="222">
        <f>IF(N895="sníž. přenesená",J895,0)</f>
        <v>0</v>
      </c>
      <c r="BI895" s="222">
        <f>IF(N895="nulová",J895,0)</f>
        <v>0</v>
      </c>
      <c r="BJ895" s="17" t="s">
        <v>83</v>
      </c>
      <c r="BK895" s="222">
        <f>ROUND(I895*H895,2)</f>
        <v>0</v>
      </c>
      <c r="BL895" s="17" t="s">
        <v>359</v>
      </c>
      <c r="BM895" s="221" t="s">
        <v>2062</v>
      </c>
    </row>
    <row r="896" spans="1:65" s="13" customFormat="1" ht="11.25">
      <c r="B896" s="231"/>
      <c r="C896" s="232"/>
      <c r="D896" s="223" t="s">
        <v>287</v>
      </c>
      <c r="E896" s="233" t="s">
        <v>1</v>
      </c>
      <c r="F896" s="234" t="s">
        <v>5058</v>
      </c>
      <c r="G896" s="232"/>
      <c r="H896" s="235">
        <v>4.68</v>
      </c>
      <c r="I896" s="236"/>
      <c r="J896" s="232"/>
      <c r="K896" s="232"/>
      <c r="L896" s="237"/>
      <c r="M896" s="238"/>
      <c r="N896" s="239"/>
      <c r="O896" s="239"/>
      <c r="P896" s="239"/>
      <c r="Q896" s="239"/>
      <c r="R896" s="239"/>
      <c r="S896" s="239"/>
      <c r="T896" s="240"/>
      <c r="AT896" s="241" t="s">
        <v>287</v>
      </c>
      <c r="AU896" s="241" t="s">
        <v>85</v>
      </c>
      <c r="AV896" s="13" t="s">
        <v>85</v>
      </c>
      <c r="AW896" s="13" t="s">
        <v>31</v>
      </c>
      <c r="AX896" s="13" t="s">
        <v>75</v>
      </c>
      <c r="AY896" s="241" t="s">
        <v>194</v>
      </c>
    </row>
    <row r="897" spans="1:65" s="13" customFormat="1" ht="11.25">
      <c r="B897" s="231"/>
      <c r="C897" s="232"/>
      <c r="D897" s="223" t="s">
        <v>287</v>
      </c>
      <c r="E897" s="233" t="s">
        <v>1</v>
      </c>
      <c r="F897" s="234" t="s">
        <v>4546</v>
      </c>
      <c r="G897" s="232"/>
      <c r="H897" s="235">
        <v>12.06</v>
      </c>
      <c r="I897" s="236"/>
      <c r="J897" s="232"/>
      <c r="K897" s="232"/>
      <c r="L897" s="237"/>
      <c r="M897" s="238"/>
      <c r="N897" s="239"/>
      <c r="O897" s="239"/>
      <c r="P897" s="239"/>
      <c r="Q897" s="239"/>
      <c r="R897" s="239"/>
      <c r="S897" s="239"/>
      <c r="T897" s="240"/>
      <c r="AT897" s="241" t="s">
        <v>287</v>
      </c>
      <c r="AU897" s="241" t="s">
        <v>85</v>
      </c>
      <c r="AV897" s="13" t="s">
        <v>85</v>
      </c>
      <c r="AW897" s="13" t="s">
        <v>31</v>
      </c>
      <c r="AX897" s="13" t="s">
        <v>75</v>
      </c>
      <c r="AY897" s="241" t="s">
        <v>194</v>
      </c>
    </row>
    <row r="898" spans="1:65" s="14" customFormat="1" ht="11.25">
      <c r="B898" s="242"/>
      <c r="C898" s="243"/>
      <c r="D898" s="223" t="s">
        <v>287</v>
      </c>
      <c r="E898" s="244" t="s">
        <v>1</v>
      </c>
      <c r="F898" s="245" t="s">
        <v>290</v>
      </c>
      <c r="G898" s="243"/>
      <c r="H898" s="246">
        <v>16.739999999999998</v>
      </c>
      <c r="I898" s="247"/>
      <c r="J898" s="243"/>
      <c r="K898" s="243"/>
      <c r="L898" s="248"/>
      <c r="M898" s="249"/>
      <c r="N898" s="250"/>
      <c r="O898" s="250"/>
      <c r="P898" s="250"/>
      <c r="Q898" s="250"/>
      <c r="R898" s="250"/>
      <c r="S898" s="250"/>
      <c r="T898" s="251"/>
      <c r="AT898" s="252" t="s">
        <v>287</v>
      </c>
      <c r="AU898" s="252" t="s">
        <v>85</v>
      </c>
      <c r="AV898" s="14" t="s">
        <v>207</v>
      </c>
      <c r="AW898" s="14" t="s">
        <v>31</v>
      </c>
      <c r="AX898" s="14" t="s">
        <v>83</v>
      </c>
      <c r="AY898" s="252" t="s">
        <v>194</v>
      </c>
    </row>
    <row r="899" spans="1:65" s="2" customFormat="1" ht="36" customHeight="1">
      <c r="A899" s="34"/>
      <c r="B899" s="35"/>
      <c r="C899" s="266" t="s">
        <v>1928</v>
      </c>
      <c r="D899" s="266" t="s">
        <v>436</v>
      </c>
      <c r="E899" s="267" t="s">
        <v>2065</v>
      </c>
      <c r="F899" s="268" t="s">
        <v>2066</v>
      </c>
      <c r="G899" s="269" t="s">
        <v>302</v>
      </c>
      <c r="H899" s="270">
        <v>19.251000000000001</v>
      </c>
      <c r="I899" s="271"/>
      <c r="J899" s="272">
        <f>ROUND(I899*H899,2)</f>
        <v>0</v>
      </c>
      <c r="K899" s="273"/>
      <c r="L899" s="274"/>
      <c r="M899" s="275" t="s">
        <v>1</v>
      </c>
      <c r="N899" s="276" t="s">
        <v>40</v>
      </c>
      <c r="O899" s="71"/>
      <c r="P899" s="219">
        <f>O899*H899</f>
        <v>0</v>
      </c>
      <c r="Q899" s="219">
        <v>2.8879999999999999E-2</v>
      </c>
      <c r="R899" s="219">
        <f>Q899*H899</f>
        <v>0.55596888</v>
      </c>
      <c r="S899" s="219">
        <v>0</v>
      </c>
      <c r="T899" s="220">
        <f>S899*H899</f>
        <v>0</v>
      </c>
      <c r="U899" s="34"/>
      <c r="V899" s="34"/>
      <c r="W899" s="34"/>
      <c r="X899" s="34"/>
      <c r="Y899" s="34"/>
      <c r="Z899" s="34"/>
      <c r="AA899" s="34"/>
      <c r="AB899" s="34"/>
      <c r="AC899" s="34"/>
      <c r="AD899" s="34"/>
      <c r="AE899" s="34"/>
      <c r="AR899" s="221" t="s">
        <v>569</v>
      </c>
      <c r="AT899" s="221" t="s">
        <v>436</v>
      </c>
      <c r="AU899" s="221" t="s">
        <v>85</v>
      </c>
      <c r="AY899" s="17" t="s">
        <v>194</v>
      </c>
      <c r="BE899" s="222">
        <f>IF(N899="základní",J899,0)</f>
        <v>0</v>
      </c>
      <c r="BF899" s="222">
        <f>IF(N899="snížená",J899,0)</f>
        <v>0</v>
      </c>
      <c r="BG899" s="222">
        <f>IF(N899="zákl. přenesená",J899,0)</f>
        <v>0</v>
      </c>
      <c r="BH899" s="222">
        <f>IF(N899="sníž. přenesená",J899,0)</f>
        <v>0</v>
      </c>
      <c r="BI899" s="222">
        <f>IF(N899="nulová",J899,0)</f>
        <v>0</v>
      </c>
      <c r="BJ899" s="17" t="s">
        <v>83</v>
      </c>
      <c r="BK899" s="222">
        <f>ROUND(I899*H899,2)</f>
        <v>0</v>
      </c>
      <c r="BL899" s="17" t="s">
        <v>359</v>
      </c>
      <c r="BM899" s="221" t="s">
        <v>2067</v>
      </c>
    </row>
    <row r="900" spans="1:65" s="13" customFormat="1" ht="11.25">
      <c r="B900" s="231"/>
      <c r="C900" s="232"/>
      <c r="D900" s="223" t="s">
        <v>287</v>
      </c>
      <c r="E900" s="232"/>
      <c r="F900" s="234" t="s">
        <v>5059</v>
      </c>
      <c r="G900" s="232"/>
      <c r="H900" s="235">
        <v>19.251000000000001</v>
      </c>
      <c r="I900" s="236"/>
      <c r="J900" s="232"/>
      <c r="K900" s="232"/>
      <c r="L900" s="237"/>
      <c r="M900" s="238"/>
      <c r="N900" s="239"/>
      <c r="O900" s="239"/>
      <c r="P900" s="239"/>
      <c r="Q900" s="239"/>
      <c r="R900" s="239"/>
      <c r="S900" s="239"/>
      <c r="T900" s="240"/>
      <c r="AT900" s="241" t="s">
        <v>287</v>
      </c>
      <c r="AU900" s="241" t="s">
        <v>85</v>
      </c>
      <c r="AV900" s="13" t="s">
        <v>85</v>
      </c>
      <c r="AW900" s="13" t="s">
        <v>4</v>
      </c>
      <c r="AX900" s="13" t="s">
        <v>83</v>
      </c>
      <c r="AY900" s="241" t="s">
        <v>194</v>
      </c>
    </row>
    <row r="901" spans="1:65" s="2" customFormat="1" ht="24" customHeight="1">
      <c r="A901" s="34"/>
      <c r="B901" s="35"/>
      <c r="C901" s="209" t="s">
        <v>1933</v>
      </c>
      <c r="D901" s="209" t="s">
        <v>197</v>
      </c>
      <c r="E901" s="210" t="s">
        <v>2070</v>
      </c>
      <c r="F901" s="211" t="s">
        <v>2071</v>
      </c>
      <c r="G901" s="212" t="s">
        <v>302</v>
      </c>
      <c r="H901" s="213">
        <v>87.18</v>
      </c>
      <c r="I901" s="214"/>
      <c r="J901" s="215">
        <f>ROUND(I901*H901,2)</f>
        <v>0</v>
      </c>
      <c r="K901" s="216"/>
      <c r="L901" s="39"/>
      <c r="M901" s="217" t="s">
        <v>1</v>
      </c>
      <c r="N901" s="218" t="s">
        <v>40</v>
      </c>
      <c r="O901" s="71"/>
      <c r="P901" s="219">
        <f>O901*H901</f>
        <v>0</v>
      </c>
      <c r="Q901" s="219">
        <v>7.1500000000000001E-3</v>
      </c>
      <c r="R901" s="219">
        <f>Q901*H901</f>
        <v>0.62333700000000003</v>
      </c>
      <c r="S901" s="219">
        <v>0</v>
      </c>
      <c r="T901" s="220">
        <f>S901*H901</f>
        <v>0</v>
      </c>
      <c r="U901" s="34"/>
      <c r="V901" s="34"/>
      <c r="W901" s="34"/>
      <c r="X901" s="34"/>
      <c r="Y901" s="34"/>
      <c r="Z901" s="34"/>
      <c r="AA901" s="34"/>
      <c r="AB901" s="34"/>
      <c r="AC901" s="34"/>
      <c r="AD901" s="34"/>
      <c r="AE901" s="34"/>
      <c r="AR901" s="221" t="s">
        <v>359</v>
      </c>
      <c r="AT901" s="221" t="s">
        <v>197</v>
      </c>
      <c r="AU901" s="221" t="s">
        <v>85</v>
      </c>
      <c r="AY901" s="17" t="s">
        <v>194</v>
      </c>
      <c r="BE901" s="222">
        <f>IF(N901="základní",J901,0)</f>
        <v>0</v>
      </c>
      <c r="BF901" s="222">
        <f>IF(N901="snížená",J901,0)</f>
        <v>0</v>
      </c>
      <c r="BG901" s="222">
        <f>IF(N901="zákl. přenesená",J901,0)</f>
        <v>0</v>
      </c>
      <c r="BH901" s="222">
        <f>IF(N901="sníž. přenesená",J901,0)</f>
        <v>0</v>
      </c>
      <c r="BI901" s="222">
        <f>IF(N901="nulová",J901,0)</f>
        <v>0</v>
      </c>
      <c r="BJ901" s="17" t="s">
        <v>83</v>
      </c>
      <c r="BK901" s="222">
        <f>ROUND(I901*H901,2)</f>
        <v>0</v>
      </c>
      <c r="BL901" s="17" t="s">
        <v>359</v>
      </c>
      <c r="BM901" s="221" t="s">
        <v>2072</v>
      </c>
    </row>
    <row r="902" spans="1:65" s="13" customFormat="1" ht="11.25">
      <c r="B902" s="231"/>
      <c r="C902" s="232"/>
      <c r="D902" s="223" t="s">
        <v>287</v>
      </c>
      <c r="E902" s="233" t="s">
        <v>1</v>
      </c>
      <c r="F902" s="234" t="s">
        <v>5060</v>
      </c>
      <c r="G902" s="232"/>
      <c r="H902" s="235">
        <v>4.68</v>
      </c>
      <c r="I902" s="236"/>
      <c r="J902" s="232"/>
      <c r="K902" s="232"/>
      <c r="L902" s="237"/>
      <c r="M902" s="238"/>
      <c r="N902" s="239"/>
      <c r="O902" s="239"/>
      <c r="P902" s="239"/>
      <c r="Q902" s="239"/>
      <c r="R902" s="239"/>
      <c r="S902" s="239"/>
      <c r="T902" s="240"/>
      <c r="AT902" s="241" t="s">
        <v>287</v>
      </c>
      <c r="AU902" s="241" t="s">
        <v>85</v>
      </c>
      <c r="AV902" s="13" t="s">
        <v>85</v>
      </c>
      <c r="AW902" s="13" t="s">
        <v>31</v>
      </c>
      <c r="AX902" s="13" t="s">
        <v>75</v>
      </c>
      <c r="AY902" s="241" t="s">
        <v>194</v>
      </c>
    </row>
    <row r="903" spans="1:65" s="13" customFormat="1" ht="11.25">
      <c r="B903" s="231"/>
      <c r="C903" s="232"/>
      <c r="D903" s="223" t="s">
        <v>287</v>
      </c>
      <c r="E903" s="233" t="s">
        <v>1</v>
      </c>
      <c r="F903" s="234" t="s">
        <v>5061</v>
      </c>
      <c r="G903" s="232"/>
      <c r="H903" s="235">
        <v>32.380000000000003</v>
      </c>
      <c r="I903" s="236"/>
      <c r="J903" s="232"/>
      <c r="K903" s="232"/>
      <c r="L903" s="237"/>
      <c r="M903" s="238"/>
      <c r="N903" s="239"/>
      <c r="O903" s="239"/>
      <c r="P903" s="239"/>
      <c r="Q903" s="239"/>
      <c r="R903" s="239"/>
      <c r="S903" s="239"/>
      <c r="T903" s="240"/>
      <c r="AT903" s="241" t="s">
        <v>287</v>
      </c>
      <c r="AU903" s="241" t="s">
        <v>85</v>
      </c>
      <c r="AV903" s="13" t="s">
        <v>85</v>
      </c>
      <c r="AW903" s="13" t="s">
        <v>31</v>
      </c>
      <c r="AX903" s="13" t="s">
        <v>75</v>
      </c>
      <c r="AY903" s="241" t="s">
        <v>194</v>
      </c>
    </row>
    <row r="904" spans="1:65" s="13" customFormat="1" ht="11.25">
      <c r="B904" s="231"/>
      <c r="C904" s="232"/>
      <c r="D904" s="223" t="s">
        <v>287</v>
      </c>
      <c r="E904" s="233" t="s">
        <v>1</v>
      </c>
      <c r="F904" s="234" t="s">
        <v>5062</v>
      </c>
      <c r="G904" s="232"/>
      <c r="H904" s="235">
        <v>12.06</v>
      </c>
      <c r="I904" s="236"/>
      <c r="J904" s="232"/>
      <c r="K904" s="232"/>
      <c r="L904" s="237"/>
      <c r="M904" s="238"/>
      <c r="N904" s="239"/>
      <c r="O904" s="239"/>
      <c r="P904" s="239"/>
      <c r="Q904" s="239"/>
      <c r="R904" s="239"/>
      <c r="S904" s="239"/>
      <c r="T904" s="240"/>
      <c r="AT904" s="241" t="s">
        <v>287</v>
      </c>
      <c r="AU904" s="241" t="s">
        <v>85</v>
      </c>
      <c r="AV904" s="13" t="s">
        <v>85</v>
      </c>
      <c r="AW904" s="13" t="s">
        <v>31</v>
      </c>
      <c r="AX904" s="13" t="s">
        <v>75</v>
      </c>
      <c r="AY904" s="241" t="s">
        <v>194</v>
      </c>
    </row>
    <row r="905" spans="1:65" s="13" customFormat="1" ht="11.25">
      <c r="B905" s="231"/>
      <c r="C905" s="232"/>
      <c r="D905" s="223" t="s">
        <v>287</v>
      </c>
      <c r="E905" s="233" t="s">
        <v>1</v>
      </c>
      <c r="F905" s="234" t="s">
        <v>5063</v>
      </c>
      <c r="G905" s="232"/>
      <c r="H905" s="235">
        <v>38.06</v>
      </c>
      <c r="I905" s="236"/>
      <c r="J905" s="232"/>
      <c r="K905" s="232"/>
      <c r="L905" s="237"/>
      <c r="M905" s="238"/>
      <c r="N905" s="239"/>
      <c r="O905" s="239"/>
      <c r="P905" s="239"/>
      <c r="Q905" s="239"/>
      <c r="R905" s="239"/>
      <c r="S905" s="239"/>
      <c r="T905" s="240"/>
      <c r="AT905" s="241" t="s">
        <v>287</v>
      </c>
      <c r="AU905" s="241" t="s">
        <v>85</v>
      </c>
      <c r="AV905" s="13" t="s">
        <v>85</v>
      </c>
      <c r="AW905" s="13" t="s">
        <v>31</v>
      </c>
      <c r="AX905" s="13" t="s">
        <v>75</v>
      </c>
      <c r="AY905" s="241" t="s">
        <v>194</v>
      </c>
    </row>
    <row r="906" spans="1:65" s="14" customFormat="1" ht="11.25">
      <c r="B906" s="242"/>
      <c r="C906" s="243"/>
      <c r="D906" s="223" t="s">
        <v>287</v>
      </c>
      <c r="E906" s="244" t="s">
        <v>1</v>
      </c>
      <c r="F906" s="245" t="s">
        <v>290</v>
      </c>
      <c r="G906" s="243"/>
      <c r="H906" s="246">
        <v>87.18</v>
      </c>
      <c r="I906" s="247"/>
      <c r="J906" s="243"/>
      <c r="K906" s="243"/>
      <c r="L906" s="248"/>
      <c r="M906" s="249"/>
      <c r="N906" s="250"/>
      <c r="O906" s="250"/>
      <c r="P906" s="250"/>
      <c r="Q906" s="250"/>
      <c r="R906" s="250"/>
      <c r="S906" s="250"/>
      <c r="T906" s="251"/>
      <c r="AT906" s="252" t="s">
        <v>287</v>
      </c>
      <c r="AU906" s="252" t="s">
        <v>85</v>
      </c>
      <c r="AV906" s="14" t="s">
        <v>207</v>
      </c>
      <c r="AW906" s="14" t="s">
        <v>31</v>
      </c>
      <c r="AX906" s="14" t="s">
        <v>83</v>
      </c>
      <c r="AY906" s="252" t="s">
        <v>194</v>
      </c>
    </row>
    <row r="907" spans="1:65" s="2" customFormat="1" ht="24" customHeight="1">
      <c r="A907" s="34"/>
      <c r="B907" s="35"/>
      <c r="C907" s="209" t="s">
        <v>1938</v>
      </c>
      <c r="D907" s="209" t="s">
        <v>197</v>
      </c>
      <c r="E907" s="210" t="s">
        <v>2075</v>
      </c>
      <c r="F907" s="211" t="s">
        <v>2076</v>
      </c>
      <c r="G907" s="212" t="s">
        <v>302</v>
      </c>
      <c r="H907" s="213">
        <v>36.799999999999997</v>
      </c>
      <c r="I907" s="214"/>
      <c r="J907" s="215">
        <f>ROUND(I907*H907,2)</f>
        <v>0</v>
      </c>
      <c r="K907" s="216"/>
      <c r="L907" s="39"/>
      <c r="M907" s="217" t="s">
        <v>1</v>
      </c>
      <c r="N907" s="218" t="s">
        <v>40</v>
      </c>
      <c r="O907" s="71"/>
      <c r="P907" s="219">
        <f>O907*H907</f>
        <v>0</v>
      </c>
      <c r="Q907" s="219">
        <v>7.1500000000000001E-3</v>
      </c>
      <c r="R907" s="219">
        <f>Q907*H907</f>
        <v>0.26311999999999997</v>
      </c>
      <c r="S907" s="219">
        <v>0</v>
      </c>
      <c r="T907" s="220">
        <f>S907*H907</f>
        <v>0</v>
      </c>
      <c r="U907" s="34"/>
      <c r="V907" s="34"/>
      <c r="W907" s="34"/>
      <c r="X907" s="34"/>
      <c r="Y907" s="34"/>
      <c r="Z907" s="34"/>
      <c r="AA907" s="34"/>
      <c r="AB907" s="34"/>
      <c r="AC907" s="34"/>
      <c r="AD907" s="34"/>
      <c r="AE907" s="34"/>
      <c r="AR907" s="221" t="s">
        <v>359</v>
      </c>
      <c r="AT907" s="221" t="s">
        <v>197</v>
      </c>
      <c r="AU907" s="221" t="s">
        <v>85</v>
      </c>
      <c r="AY907" s="17" t="s">
        <v>194</v>
      </c>
      <c r="BE907" s="222">
        <f>IF(N907="základní",J907,0)</f>
        <v>0</v>
      </c>
      <c r="BF907" s="222">
        <f>IF(N907="snížená",J907,0)</f>
        <v>0</v>
      </c>
      <c r="BG907" s="222">
        <f>IF(N907="zákl. přenesená",J907,0)</f>
        <v>0</v>
      </c>
      <c r="BH907" s="222">
        <f>IF(N907="sníž. přenesená",J907,0)</f>
        <v>0</v>
      </c>
      <c r="BI907" s="222">
        <f>IF(N907="nulová",J907,0)</f>
        <v>0</v>
      </c>
      <c r="BJ907" s="17" t="s">
        <v>83</v>
      </c>
      <c r="BK907" s="222">
        <f>ROUND(I907*H907,2)</f>
        <v>0</v>
      </c>
      <c r="BL907" s="17" t="s">
        <v>359</v>
      </c>
      <c r="BM907" s="221" t="s">
        <v>5064</v>
      </c>
    </row>
    <row r="908" spans="1:65" s="2" customFormat="1" ht="16.5" customHeight="1">
      <c r="A908" s="34"/>
      <c r="B908" s="35"/>
      <c r="C908" s="209" t="s">
        <v>1943</v>
      </c>
      <c r="D908" s="209" t="s">
        <v>197</v>
      </c>
      <c r="E908" s="210" t="s">
        <v>2079</v>
      </c>
      <c r="F908" s="211" t="s">
        <v>2080</v>
      </c>
      <c r="G908" s="212" t="s">
        <v>302</v>
      </c>
      <c r="H908" s="213">
        <v>104.62</v>
      </c>
      <c r="I908" s="214"/>
      <c r="J908" s="215">
        <f>ROUND(I908*H908,2)</f>
        <v>0</v>
      </c>
      <c r="K908" s="216"/>
      <c r="L908" s="39"/>
      <c r="M908" s="217" t="s">
        <v>1</v>
      </c>
      <c r="N908" s="218" t="s">
        <v>40</v>
      </c>
      <c r="O908" s="71"/>
      <c r="P908" s="219">
        <f>O908*H908</f>
        <v>0</v>
      </c>
      <c r="Q908" s="219">
        <v>7.7000000000000002E-3</v>
      </c>
      <c r="R908" s="219">
        <f>Q908*H908</f>
        <v>0.80557400000000001</v>
      </c>
      <c r="S908" s="219">
        <v>0</v>
      </c>
      <c r="T908" s="220">
        <f>S908*H908</f>
        <v>0</v>
      </c>
      <c r="U908" s="34"/>
      <c r="V908" s="34"/>
      <c r="W908" s="34"/>
      <c r="X908" s="34"/>
      <c r="Y908" s="34"/>
      <c r="Z908" s="34"/>
      <c r="AA908" s="34"/>
      <c r="AB908" s="34"/>
      <c r="AC908" s="34"/>
      <c r="AD908" s="34"/>
      <c r="AE908" s="34"/>
      <c r="AR908" s="221" t="s">
        <v>359</v>
      </c>
      <c r="AT908" s="221" t="s">
        <v>197</v>
      </c>
      <c r="AU908" s="221" t="s">
        <v>85</v>
      </c>
      <c r="AY908" s="17" t="s">
        <v>194</v>
      </c>
      <c r="BE908" s="222">
        <f>IF(N908="základní",J908,0)</f>
        <v>0</v>
      </c>
      <c r="BF908" s="222">
        <f>IF(N908="snížená",J908,0)</f>
        <v>0</v>
      </c>
      <c r="BG908" s="222">
        <f>IF(N908="zákl. přenesená",J908,0)</f>
        <v>0</v>
      </c>
      <c r="BH908" s="222">
        <f>IF(N908="sníž. přenesená",J908,0)</f>
        <v>0</v>
      </c>
      <c r="BI908" s="222">
        <f>IF(N908="nulová",J908,0)</f>
        <v>0</v>
      </c>
      <c r="BJ908" s="17" t="s">
        <v>83</v>
      </c>
      <c r="BK908" s="222">
        <f>ROUND(I908*H908,2)</f>
        <v>0</v>
      </c>
      <c r="BL908" s="17" t="s">
        <v>359</v>
      </c>
      <c r="BM908" s="221" t="s">
        <v>2081</v>
      </c>
    </row>
    <row r="909" spans="1:65" s="2" customFormat="1" ht="24" customHeight="1">
      <c r="A909" s="34"/>
      <c r="B909" s="35"/>
      <c r="C909" s="209" t="s">
        <v>1947</v>
      </c>
      <c r="D909" s="209" t="s">
        <v>197</v>
      </c>
      <c r="E909" s="210" t="s">
        <v>2083</v>
      </c>
      <c r="F909" s="211" t="s">
        <v>2084</v>
      </c>
      <c r="G909" s="212" t="s">
        <v>1041</v>
      </c>
      <c r="H909" s="277"/>
      <c r="I909" s="214"/>
      <c r="J909" s="215">
        <f>ROUND(I909*H909,2)</f>
        <v>0</v>
      </c>
      <c r="K909" s="216"/>
      <c r="L909" s="39"/>
      <c r="M909" s="217" t="s">
        <v>1</v>
      </c>
      <c r="N909" s="218" t="s">
        <v>40</v>
      </c>
      <c r="O909" s="71"/>
      <c r="P909" s="219">
        <f>O909*H909</f>
        <v>0</v>
      </c>
      <c r="Q909" s="219">
        <v>0</v>
      </c>
      <c r="R909" s="219">
        <f>Q909*H909</f>
        <v>0</v>
      </c>
      <c r="S909" s="219">
        <v>0</v>
      </c>
      <c r="T909" s="220">
        <f>S909*H909</f>
        <v>0</v>
      </c>
      <c r="U909" s="34"/>
      <c r="V909" s="34"/>
      <c r="W909" s="34"/>
      <c r="X909" s="34"/>
      <c r="Y909" s="34"/>
      <c r="Z909" s="34"/>
      <c r="AA909" s="34"/>
      <c r="AB909" s="34"/>
      <c r="AC909" s="34"/>
      <c r="AD909" s="34"/>
      <c r="AE909" s="34"/>
      <c r="AR909" s="221" t="s">
        <v>359</v>
      </c>
      <c r="AT909" s="221" t="s">
        <v>197</v>
      </c>
      <c r="AU909" s="221" t="s">
        <v>85</v>
      </c>
      <c r="AY909" s="17" t="s">
        <v>194</v>
      </c>
      <c r="BE909" s="222">
        <f>IF(N909="základní",J909,0)</f>
        <v>0</v>
      </c>
      <c r="BF909" s="222">
        <f>IF(N909="snížená",J909,0)</f>
        <v>0</v>
      </c>
      <c r="BG909" s="222">
        <f>IF(N909="zákl. přenesená",J909,0)</f>
        <v>0</v>
      </c>
      <c r="BH909" s="222">
        <f>IF(N909="sníž. přenesená",J909,0)</f>
        <v>0</v>
      </c>
      <c r="BI909" s="222">
        <f>IF(N909="nulová",J909,0)</f>
        <v>0</v>
      </c>
      <c r="BJ909" s="17" t="s">
        <v>83</v>
      </c>
      <c r="BK909" s="222">
        <f>ROUND(I909*H909,2)</f>
        <v>0</v>
      </c>
      <c r="BL909" s="17" t="s">
        <v>359</v>
      </c>
      <c r="BM909" s="221" t="s">
        <v>2085</v>
      </c>
    </row>
    <row r="910" spans="1:65" s="12" customFormat="1" ht="22.9" customHeight="1">
      <c r="B910" s="193"/>
      <c r="C910" s="194"/>
      <c r="D910" s="195" t="s">
        <v>74</v>
      </c>
      <c r="E910" s="207" t="s">
        <v>2086</v>
      </c>
      <c r="F910" s="207" t="s">
        <v>2087</v>
      </c>
      <c r="G910" s="194"/>
      <c r="H910" s="194"/>
      <c r="I910" s="197"/>
      <c r="J910" s="208">
        <f>BK910</f>
        <v>0</v>
      </c>
      <c r="K910" s="194"/>
      <c r="L910" s="199"/>
      <c r="M910" s="200"/>
      <c r="N910" s="201"/>
      <c r="O910" s="201"/>
      <c r="P910" s="202">
        <f>SUM(P911:P915)</f>
        <v>0</v>
      </c>
      <c r="Q910" s="201"/>
      <c r="R910" s="202">
        <f>SUM(R911:R915)</f>
        <v>7.1245095999999997</v>
      </c>
      <c r="S910" s="201"/>
      <c r="T910" s="203">
        <f>SUM(T911:T915)</f>
        <v>0</v>
      </c>
      <c r="AR910" s="204" t="s">
        <v>85</v>
      </c>
      <c r="AT910" s="205" t="s">
        <v>74</v>
      </c>
      <c r="AU910" s="205" t="s">
        <v>83</v>
      </c>
      <c r="AY910" s="204" t="s">
        <v>194</v>
      </c>
      <c r="BK910" s="206">
        <f>SUM(BK911:BK915)</f>
        <v>0</v>
      </c>
    </row>
    <row r="911" spans="1:65" s="2" customFormat="1" ht="24" customHeight="1">
      <c r="A911" s="34"/>
      <c r="B911" s="35"/>
      <c r="C911" s="209" t="s">
        <v>1952</v>
      </c>
      <c r="D911" s="209" t="s">
        <v>197</v>
      </c>
      <c r="E911" s="210" t="s">
        <v>2089</v>
      </c>
      <c r="F911" s="211" t="s">
        <v>2090</v>
      </c>
      <c r="G911" s="212" t="s">
        <v>302</v>
      </c>
      <c r="H911" s="213">
        <v>1043.1199999999999</v>
      </c>
      <c r="I911" s="214"/>
      <c r="J911" s="215">
        <f>ROUND(I911*H911,2)</f>
        <v>0</v>
      </c>
      <c r="K911" s="216"/>
      <c r="L911" s="39"/>
      <c r="M911" s="217" t="s">
        <v>1</v>
      </c>
      <c r="N911" s="218" t="s">
        <v>40</v>
      </c>
      <c r="O911" s="71"/>
      <c r="P911" s="219">
        <f>O911*H911</f>
        <v>0</v>
      </c>
      <c r="Q911" s="219">
        <v>4.5500000000000002E-3</v>
      </c>
      <c r="R911" s="219">
        <f>Q911*H911</f>
        <v>4.7461959999999994</v>
      </c>
      <c r="S911" s="219">
        <v>0</v>
      </c>
      <c r="T911" s="220">
        <f>S911*H911</f>
        <v>0</v>
      </c>
      <c r="U911" s="34"/>
      <c r="V911" s="34"/>
      <c r="W911" s="34"/>
      <c r="X911" s="34"/>
      <c r="Y911" s="34"/>
      <c r="Z911" s="34"/>
      <c r="AA911" s="34"/>
      <c r="AB911" s="34"/>
      <c r="AC911" s="34"/>
      <c r="AD911" s="34"/>
      <c r="AE911" s="34"/>
      <c r="AR911" s="221" t="s">
        <v>359</v>
      </c>
      <c r="AT911" s="221" t="s">
        <v>197</v>
      </c>
      <c r="AU911" s="221" t="s">
        <v>85</v>
      </c>
      <c r="AY911" s="17" t="s">
        <v>194</v>
      </c>
      <c r="BE911" s="222">
        <f>IF(N911="základní",J911,0)</f>
        <v>0</v>
      </c>
      <c r="BF911" s="222">
        <f>IF(N911="snížená",J911,0)</f>
        <v>0</v>
      </c>
      <c r="BG911" s="222">
        <f>IF(N911="zákl. přenesená",J911,0)</f>
        <v>0</v>
      </c>
      <c r="BH911" s="222">
        <f>IF(N911="sníž. přenesená",J911,0)</f>
        <v>0</v>
      </c>
      <c r="BI911" s="222">
        <f>IF(N911="nulová",J911,0)</f>
        <v>0</v>
      </c>
      <c r="BJ911" s="17" t="s">
        <v>83</v>
      </c>
      <c r="BK911" s="222">
        <f>ROUND(I911*H911,2)</f>
        <v>0</v>
      </c>
      <c r="BL911" s="17" t="s">
        <v>359</v>
      </c>
      <c r="BM911" s="221" t="s">
        <v>2091</v>
      </c>
    </row>
    <row r="912" spans="1:65" s="2" customFormat="1" ht="16.5" customHeight="1">
      <c r="A912" s="34"/>
      <c r="B912" s="35"/>
      <c r="C912" s="209" t="s">
        <v>1957</v>
      </c>
      <c r="D912" s="209" t="s">
        <v>197</v>
      </c>
      <c r="E912" s="210" t="s">
        <v>2093</v>
      </c>
      <c r="F912" s="211" t="s">
        <v>2094</v>
      </c>
      <c r="G912" s="212" t="s">
        <v>302</v>
      </c>
      <c r="H912" s="213">
        <v>1043.1199999999999</v>
      </c>
      <c r="I912" s="214"/>
      <c r="J912" s="215">
        <f>ROUND(I912*H912,2)</f>
        <v>0</v>
      </c>
      <c r="K912" s="216"/>
      <c r="L912" s="39"/>
      <c r="M912" s="217" t="s">
        <v>1</v>
      </c>
      <c r="N912" s="218" t="s">
        <v>40</v>
      </c>
      <c r="O912" s="71"/>
      <c r="P912" s="219">
        <f>O912*H912</f>
        <v>0</v>
      </c>
      <c r="Q912" s="219">
        <v>2.9999999999999997E-4</v>
      </c>
      <c r="R912" s="219">
        <f>Q912*H912</f>
        <v>0.31293599999999994</v>
      </c>
      <c r="S912" s="219">
        <v>0</v>
      </c>
      <c r="T912" s="220">
        <f>S912*H912</f>
        <v>0</v>
      </c>
      <c r="U912" s="34"/>
      <c r="V912" s="34"/>
      <c r="W912" s="34"/>
      <c r="X912" s="34"/>
      <c r="Y912" s="34"/>
      <c r="Z912" s="34"/>
      <c r="AA912" s="34"/>
      <c r="AB912" s="34"/>
      <c r="AC912" s="34"/>
      <c r="AD912" s="34"/>
      <c r="AE912" s="34"/>
      <c r="AR912" s="221" t="s">
        <v>359</v>
      </c>
      <c r="AT912" s="221" t="s">
        <v>197</v>
      </c>
      <c r="AU912" s="221" t="s">
        <v>85</v>
      </c>
      <c r="AY912" s="17" t="s">
        <v>194</v>
      </c>
      <c r="BE912" s="222">
        <f>IF(N912="základní",J912,0)</f>
        <v>0</v>
      </c>
      <c r="BF912" s="222">
        <f>IF(N912="snížená",J912,0)</f>
        <v>0</v>
      </c>
      <c r="BG912" s="222">
        <f>IF(N912="zákl. přenesená",J912,0)</f>
        <v>0</v>
      </c>
      <c r="BH912" s="222">
        <f>IF(N912="sníž. přenesená",J912,0)</f>
        <v>0</v>
      </c>
      <c r="BI912" s="222">
        <f>IF(N912="nulová",J912,0)</f>
        <v>0</v>
      </c>
      <c r="BJ912" s="17" t="s">
        <v>83</v>
      </c>
      <c r="BK912" s="222">
        <f>ROUND(I912*H912,2)</f>
        <v>0</v>
      </c>
      <c r="BL912" s="17" t="s">
        <v>359</v>
      </c>
      <c r="BM912" s="221" t="s">
        <v>2095</v>
      </c>
    </row>
    <row r="913" spans="1:65" s="2" customFormat="1" ht="36" customHeight="1">
      <c r="A913" s="34"/>
      <c r="B913" s="35"/>
      <c r="C913" s="266" t="s">
        <v>1962</v>
      </c>
      <c r="D913" s="266" t="s">
        <v>436</v>
      </c>
      <c r="E913" s="267" t="s">
        <v>2101</v>
      </c>
      <c r="F913" s="268" t="s">
        <v>2102</v>
      </c>
      <c r="G913" s="269" t="s">
        <v>302</v>
      </c>
      <c r="H913" s="270">
        <v>1147.432</v>
      </c>
      <c r="I913" s="271"/>
      <c r="J913" s="272">
        <f>ROUND(I913*H913,2)</f>
        <v>0</v>
      </c>
      <c r="K913" s="273"/>
      <c r="L913" s="274"/>
      <c r="M913" s="275" t="s">
        <v>1</v>
      </c>
      <c r="N913" s="276" t="s">
        <v>40</v>
      </c>
      <c r="O913" s="71"/>
      <c r="P913" s="219">
        <f>O913*H913</f>
        <v>0</v>
      </c>
      <c r="Q913" s="219">
        <v>1.8E-3</v>
      </c>
      <c r="R913" s="219">
        <f>Q913*H913</f>
        <v>2.0653776000000001</v>
      </c>
      <c r="S913" s="219">
        <v>0</v>
      </c>
      <c r="T913" s="220">
        <f>S913*H913</f>
        <v>0</v>
      </c>
      <c r="U913" s="34"/>
      <c r="V913" s="34"/>
      <c r="W913" s="34"/>
      <c r="X913" s="34"/>
      <c r="Y913" s="34"/>
      <c r="Z913" s="34"/>
      <c r="AA913" s="34"/>
      <c r="AB913" s="34"/>
      <c r="AC913" s="34"/>
      <c r="AD913" s="34"/>
      <c r="AE913" s="34"/>
      <c r="AR913" s="221" t="s">
        <v>569</v>
      </c>
      <c r="AT913" s="221" t="s">
        <v>436</v>
      </c>
      <c r="AU913" s="221" t="s">
        <v>85</v>
      </c>
      <c r="AY913" s="17" t="s">
        <v>194</v>
      </c>
      <c r="BE913" s="222">
        <f>IF(N913="základní",J913,0)</f>
        <v>0</v>
      </c>
      <c r="BF913" s="222">
        <f>IF(N913="snížená",J913,0)</f>
        <v>0</v>
      </c>
      <c r="BG913" s="222">
        <f>IF(N913="zákl. přenesená",J913,0)</f>
        <v>0</v>
      </c>
      <c r="BH913" s="222">
        <f>IF(N913="sníž. přenesená",J913,0)</f>
        <v>0</v>
      </c>
      <c r="BI913" s="222">
        <f>IF(N913="nulová",J913,0)</f>
        <v>0</v>
      </c>
      <c r="BJ913" s="17" t="s">
        <v>83</v>
      </c>
      <c r="BK913" s="222">
        <f>ROUND(I913*H913,2)</f>
        <v>0</v>
      </c>
      <c r="BL913" s="17" t="s">
        <v>359</v>
      </c>
      <c r="BM913" s="221" t="s">
        <v>2103</v>
      </c>
    </row>
    <row r="914" spans="1:65" s="13" customFormat="1" ht="11.25">
      <c r="B914" s="231"/>
      <c r="C914" s="232"/>
      <c r="D914" s="223" t="s">
        <v>287</v>
      </c>
      <c r="E914" s="232"/>
      <c r="F914" s="234" t="s">
        <v>5065</v>
      </c>
      <c r="G914" s="232"/>
      <c r="H914" s="235">
        <v>1147.432</v>
      </c>
      <c r="I914" s="236"/>
      <c r="J914" s="232"/>
      <c r="K914" s="232"/>
      <c r="L914" s="237"/>
      <c r="M914" s="238"/>
      <c r="N914" s="239"/>
      <c r="O914" s="239"/>
      <c r="P914" s="239"/>
      <c r="Q914" s="239"/>
      <c r="R914" s="239"/>
      <c r="S914" s="239"/>
      <c r="T914" s="240"/>
      <c r="AT914" s="241" t="s">
        <v>287</v>
      </c>
      <c r="AU914" s="241" t="s">
        <v>85</v>
      </c>
      <c r="AV914" s="13" t="s">
        <v>85</v>
      </c>
      <c r="AW914" s="13" t="s">
        <v>4</v>
      </c>
      <c r="AX914" s="13" t="s">
        <v>83</v>
      </c>
      <c r="AY914" s="241" t="s">
        <v>194</v>
      </c>
    </row>
    <row r="915" spans="1:65" s="2" customFormat="1" ht="24" customHeight="1">
      <c r="A915" s="34"/>
      <c r="B915" s="35"/>
      <c r="C915" s="209" t="s">
        <v>1966</v>
      </c>
      <c r="D915" s="209" t="s">
        <v>197</v>
      </c>
      <c r="E915" s="210" t="s">
        <v>2106</v>
      </c>
      <c r="F915" s="211" t="s">
        <v>2107</v>
      </c>
      <c r="G915" s="212" t="s">
        <v>1041</v>
      </c>
      <c r="H915" s="277"/>
      <c r="I915" s="214"/>
      <c r="J915" s="215">
        <f>ROUND(I915*H915,2)</f>
        <v>0</v>
      </c>
      <c r="K915" s="216"/>
      <c r="L915" s="39"/>
      <c r="M915" s="217" t="s">
        <v>1</v>
      </c>
      <c r="N915" s="218" t="s">
        <v>40</v>
      </c>
      <c r="O915" s="71"/>
      <c r="P915" s="219">
        <f>O915*H915</f>
        <v>0</v>
      </c>
      <c r="Q915" s="219">
        <v>0</v>
      </c>
      <c r="R915" s="219">
        <f>Q915*H915</f>
        <v>0</v>
      </c>
      <c r="S915" s="219">
        <v>0</v>
      </c>
      <c r="T915" s="220">
        <f>S915*H915</f>
        <v>0</v>
      </c>
      <c r="U915" s="34"/>
      <c r="V915" s="34"/>
      <c r="W915" s="34"/>
      <c r="X915" s="34"/>
      <c r="Y915" s="34"/>
      <c r="Z915" s="34"/>
      <c r="AA915" s="34"/>
      <c r="AB915" s="34"/>
      <c r="AC915" s="34"/>
      <c r="AD915" s="34"/>
      <c r="AE915" s="34"/>
      <c r="AR915" s="221" t="s">
        <v>359</v>
      </c>
      <c r="AT915" s="221" t="s">
        <v>197</v>
      </c>
      <c r="AU915" s="221" t="s">
        <v>85</v>
      </c>
      <c r="AY915" s="17" t="s">
        <v>194</v>
      </c>
      <c r="BE915" s="222">
        <f>IF(N915="základní",J915,0)</f>
        <v>0</v>
      </c>
      <c r="BF915" s="222">
        <f>IF(N915="snížená",J915,0)</f>
        <v>0</v>
      </c>
      <c r="BG915" s="222">
        <f>IF(N915="zákl. přenesená",J915,0)</f>
        <v>0</v>
      </c>
      <c r="BH915" s="222">
        <f>IF(N915="sníž. přenesená",J915,0)</f>
        <v>0</v>
      </c>
      <c r="BI915" s="222">
        <f>IF(N915="nulová",J915,0)</f>
        <v>0</v>
      </c>
      <c r="BJ915" s="17" t="s">
        <v>83</v>
      </c>
      <c r="BK915" s="222">
        <f>ROUND(I915*H915,2)</f>
        <v>0</v>
      </c>
      <c r="BL915" s="17" t="s">
        <v>359</v>
      </c>
      <c r="BM915" s="221" t="s">
        <v>2108</v>
      </c>
    </row>
    <row r="916" spans="1:65" s="12" customFormat="1" ht="22.9" customHeight="1">
      <c r="B916" s="193"/>
      <c r="C916" s="194"/>
      <c r="D916" s="195" t="s">
        <v>74</v>
      </c>
      <c r="E916" s="207" t="s">
        <v>2109</v>
      </c>
      <c r="F916" s="207" t="s">
        <v>2110</v>
      </c>
      <c r="G916" s="194"/>
      <c r="H916" s="194"/>
      <c r="I916" s="197"/>
      <c r="J916" s="208">
        <f>BK916</f>
        <v>0</v>
      </c>
      <c r="K916" s="194"/>
      <c r="L916" s="199"/>
      <c r="M916" s="200"/>
      <c r="N916" s="201"/>
      <c r="O916" s="201"/>
      <c r="P916" s="202">
        <f>SUM(P917:P918)</f>
        <v>0</v>
      </c>
      <c r="Q916" s="201"/>
      <c r="R916" s="202">
        <f>SUM(R917:R918)</f>
        <v>1.0292479999999999</v>
      </c>
      <c r="S916" s="201"/>
      <c r="T916" s="203">
        <f>SUM(T917:T918)</f>
        <v>0</v>
      </c>
      <c r="AR916" s="204" t="s">
        <v>85</v>
      </c>
      <c r="AT916" s="205" t="s">
        <v>74</v>
      </c>
      <c r="AU916" s="205" t="s">
        <v>83</v>
      </c>
      <c r="AY916" s="204" t="s">
        <v>194</v>
      </c>
      <c r="BK916" s="206">
        <f>SUM(BK917:BK918)</f>
        <v>0</v>
      </c>
    </row>
    <row r="917" spans="1:65" s="2" customFormat="1" ht="24" customHeight="1">
      <c r="A917" s="34"/>
      <c r="B917" s="35"/>
      <c r="C917" s="209" t="s">
        <v>1970</v>
      </c>
      <c r="D917" s="209" t="s">
        <v>197</v>
      </c>
      <c r="E917" s="210" t="s">
        <v>2112</v>
      </c>
      <c r="F917" s="211" t="s">
        <v>2113</v>
      </c>
      <c r="G917" s="212" t="s">
        <v>302</v>
      </c>
      <c r="H917" s="213">
        <v>321.64</v>
      </c>
      <c r="I917" s="214"/>
      <c r="J917" s="215">
        <f>ROUND(I917*H917,2)</f>
        <v>0</v>
      </c>
      <c r="K917" s="216"/>
      <c r="L917" s="39"/>
      <c r="M917" s="217" t="s">
        <v>1</v>
      </c>
      <c r="N917" s="218" t="s">
        <v>40</v>
      </c>
      <c r="O917" s="71"/>
      <c r="P917" s="219">
        <f>O917*H917</f>
        <v>0</v>
      </c>
      <c r="Q917" s="219">
        <v>3.2000000000000002E-3</v>
      </c>
      <c r="R917" s="219">
        <f>Q917*H917</f>
        <v>1.0292479999999999</v>
      </c>
      <c r="S917" s="219">
        <v>0</v>
      </c>
      <c r="T917" s="220">
        <f>S917*H917</f>
        <v>0</v>
      </c>
      <c r="U917" s="34"/>
      <c r="V917" s="34"/>
      <c r="W917" s="34"/>
      <c r="X917" s="34"/>
      <c r="Y917" s="34"/>
      <c r="Z917" s="34"/>
      <c r="AA917" s="34"/>
      <c r="AB917" s="34"/>
      <c r="AC917" s="34"/>
      <c r="AD917" s="34"/>
      <c r="AE917" s="34"/>
      <c r="AR917" s="221" t="s">
        <v>359</v>
      </c>
      <c r="AT917" s="221" t="s">
        <v>197</v>
      </c>
      <c r="AU917" s="221" t="s">
        <v>85</v>
      </c>
      <c r="AY917" s="17" t="s">
        <v>194</v>
      </c>
      <c r="BE917" s="222">
        <f>IF(N917="základní",J917,0)</f>
        <v>0</v>
      </c>
      <c r="BF917" s="222">
        <f>IF(N917="snížená",J917,0)</f>
        <v>0</v>
      </c>
      <c r="BG917" s="222">
        <f>IF(N917="zákl. přenesená",J917,0)</f>
        <v>0</v>
      </c>
      <c r="BH917" s="222">
        <f>IF(N917="sníž. přenesená",J917,0)</f>
        <v>0</v>
      </c>
      <c r="BI917" s="222">
        <f>IF(N917="nulová",J917,0)</f>
        <v>0</v>
      </c>
      <c r="BJ917" s="17" t="s">
        <v>83</v>
      </c>
      <c r="BK917" s="222">
        <f>ROUND(I917*H917,2)</f>
        <v>0</v>
      </c>
      <c r="BL917" s="17" t="s">
        <v>359</v>
      </c>
      <c r="BM917" s="221" t="s">
        <v>2114</v>
      </c>
    </row>
    <row r="918" spans="1:65" s="2" customFormat="1" ht="24" customHeight="1">
      <c r="A918" s="34"/>
      <c r="B918" s="35"/>
      <c r="C918" s="209" t="s">
        <v>1974</v>
      </c>
      <c r="D918" s="209" t="s">
        <v>197</v>
      </c>
      <c r="E918" s="210" t="s">
        <v>2116</v>
      </c>
      <c r="F918" s="211" t="s">
        <v>2117</v>
      </c>
      <c r="G918" s="212" t="s">
        <v>1041</v>
      </c>
      <c r="H918" s="277"/>
      <c r="I918" s="214"/>
      <c r="J918" s="215">
        <f>ROUND(I918*H918,2)</f>
        <v>0</v>
      </c>
      <c r="K918" s="216"/>
      <c r="L918" s="39"/>
      <c r="M918" s="217" t="s">
        <v>1</v>
      </c>
      <c r="N918" s="218" t="s">
        <v>40</v>
      </c>
      <c r="O918" s="71"/>
      <c r="P918" s="219">
        <f>O918*H918</f>
        <v>0</v>
      </c>
      <c r="Q918" s="219">
        <v>0</v>
      </c>
      <c r="R918" s="219">
        <f>Q918*H918</f>
        <v>0</v>
      </c>
      <c r="S918" s="219">
        <v>0</v>
      </c>
      <c r="T918" s="220">
        <f>S918*H918</f>
        <v>0</v>
      </c>
      <c r="U918" s="34"/>
      <c r="V918" s="34"/>
      <c r="W918" s="34"/>
      <c r="X918" s="34"/>
      <c r="Y918" s="34"/>
      <c r="Z918" s="34"/>
      <c r="AA918" s="34"/>
      <c r="AB918" s="34"/>
      <c r="AC918" s="34"/>
      <c r="AD918" s="34"/>
      <c r="AE918" s="34"/>
      <c r="AR918" s="221" t="s">
        <v>359</v>
      </c>
      <c r="AT918" s="221" t="s">
        <v>197</v>
      </c>
      <c r="AU918" s="221" t="s">
        <v>85</v>
      </c>
      <c r="AY918" s="17" t="s">
        <v>194</v>
      </c>
      <c r="BE918" s="222">
        <f>IF(N918="základní",J918,0)</f>
        <v>0</v>
      </c>
      <c r="BF918" s="222">
        <f>IF(N918="snížená",J918,0)</f>
        <v>0</v>
      </c>
      <c r="BG918" s="222">
        <f>IF(N918="zákl. přenesená",J918,0)</f>
        <v>0</v>
      </c>
      <c r="BH918" s="222">
        <f>IF(N918="sníž. přenesená",J918,0)</f>
        <v>0</v>
      </c>
      <c r="BI918" s="222">
        <f>IF(N918="nulová",J918,0)</f>
        <v>0</v>
      </c>
      <c r="BJ918" s="17" t="s">
        <v>83</v>
      </c>
      <c r="BK918" s="222">
        <f>ROUND(I918*H918,2)</f>
        <v>0</v>
      </c>
      <c r="BL918" s="17" t="s">
        <v>359</v>
      </c>
      <c r="BM918" s="221" t="s">
        <v>2118</v>
      </c>
    </row>
    <row r="919" spans="1:65" s="12" customFormat="1" ht="22.9" customHeight="1">
      <c r="B919" s="193"/>
      <c r="C919" s="194"/>
      <c r="D919" s="195" t="s">
        <v>74</v>
      </c>
      <c r="E919" s="207" t="s">
        <v>2119</v>
      </c>
      <c r="F919" s="207" t="s">
        <v>2120</v>
      </c>
      <c r="G919" s="194"/>
      <c r="H919" s="194"/>
      <c r="I919" s="197"/>
      <c r="J919" s="208">
        <f>BK919</f>
        <v>0</v>
      </c>
      <c r="K919" s="194"/>
      <c r="L919" s="199"/>
      <c r="M919" s="200"/>
      <c r="N919" s="201"/>
      <c r="O919" s="201"/>
      <c r="P919" s="202">
        <f>SUM(P920:P931)</f>
        <v>0</v>
      </c>
      <c r="Q919" s="201"/>
      <c r="R919" s="202">
        <f>SUM(R920:R931)</f>
        <v>33.364157200000001</v>
      </c>
      <c r="S919" s="201"/>
      <c r="T919" s="203">
        <f>SUM(T920:T931)</f>
        <v>0</v>
      </c>
      <c r="AR919" s="204" t="s">
        <v>85</v>
      </c>
      <c r="AT919" s="205" t="s">
        <v>74</v>
      </c>
      <c r="AU919" s="205" t="s">
        <v>83</v>
      </c>
      <c r="AY919" s="204" t="s">
        <v>194</v>
      </c>
      <c r="BK919" s="206">
        <f>SUM(BK920:BK931)</f>
        <v>0</v>
      </c>
    </row>
    <row r="920" spans="1:65" s="2" customFormat="1" ht="16.5" customHeight="1">
      <c r="A920" s="34"/>
      <c r="B920" s="35"/>
      <c r="C920" s="209" t="s">
        <v>1978</v>
      </c>
      <c r="D920" s="209" t="s">
        <v>197</v>
      </c>
      <c r="E920" s="210" t="s">
        <v>2122</v>
      </c>
      <c r="F920" s="211" t="s">
        <v>2123</v>
      </c>
      <c r="G920" s="212" t="s">
        <v>302</v>
      </c>
      <c r="H920" s="213">
        <v>569.21</v>
      </c>
      <c r="I920" s="214"/>
      <c r="J920" s="215">
        <f>ROUND(I920*H920,2)</f>
        <v>0</v>
      </c>
      <c r="K920" s="216"/>
      <c r="L920" s="39"/>
      <c r="M920" s="217" t="s">
        <v>1</v>
      </c>
      <c r="N920" s="218" t="s">
        <v>40</v>
      </c>
      <c r="O920" s="71"/>
      <c r="P920" s="219">
        <f>O920*H920</f>
        <v>0</v>
      </c>
      <c r="Q920" s="219">
        <v>7.7000000000000002E-3</v>
      </c>
      <c r="R920" s="219">
        <f>Q920*H920</f>
        <v>4.3829170000000008</v>
      </c>
      <c r="S920" s="219">
        <v>0</v>
      </c>
      <c r="T920" s="220">
        <f>S920*H920</f>
        <v>0</v>
      </c>
      <c r="U920" s="34"/>
      <c r="V920" s="34"/>
      <c r="W920" s="34"/>
      <c r="X920" s="34"/>
      <c r="Y920" s="34"/>
      <c r="Z920" s="34"/>
      <c r="AA920" s="34"/>
      <c r="AB920" s="34"/>
      <c r="AC920" s="34"/>
      <c r="AD920" s="34"/>
      <c r="AE920" s="34"/>
      <c r="AR920" s="221" t="s">
        <v>359</v>
      </c>
      <c r="AT920" s="221" t="s">
        <v>197</v>
      </c>
      <c r="AU920" s="221" t="s">
        <v>85</v>
      </c>
      <c r="AY920" s="17" t="s">
        <v>194</v>
      </c>
      <c r="BE920" s="222">
        <f>IF(N920="základní",J920,0)</f>
        <v>0</v>
      </c>
      <c r="BF920" s="222">
        <f>IF(N920="snížená",J920,0)</f>
        <v>0</v>
      </c>
      <c r="BG920" s="222">
        <f>IF(N920="zákl. přenesená",J920,0)</f>
        <v>0</v>
      </c>
      <c r="BH920" s="222">
        <f>IF(N920="sníž. přenesená",J920,0)</f>
        <v>0</v>
      </c>
      <c r="BI920" s="222">
        <f>IF(N920="nulová",J920,0)</f>
        <v>0</v>
      </c>
      <c r="BJ920" s="17" t="s">
        <v>83</v>
      </c>
      <c r="BK920" s="222">
        <f>ROUND(I920*H920,2)</f>
        <v>0</v>
      </c>
      <c r="BL920" s="17" t="s">
        <v>359</v>
      </c>
      <c r="BM920" s="221" t="s">
        <v>2124</v>
      </c>
    </row>
    <row r="921" spans="1:65" s="2" customFormat="1" ht="24" customHeight="1">
      <c r="A921" s="34"/>
      <c r="B921" s="35"/>
      <c r="C921" s="209" t="s">
        <v>1982</v>
      </c>
      <c r="D921" s="209" t="s">
        <v>197</v>
      </c>
      <c r="E921" s="210" t="s">
        <v>2135</v>
      </c>
      <c r="F921" s="211" t="s">
        <v>2136</v>
      </c>
      <c r="G921" s="212" t="s">
        <v>302</v>
      </c>
      <c r="H921" s="213">
        <v>836.41</v>
      </c>
      <c r="I921" s="214"/>
      <c r="J921" s="215">
        <f>ROUND(I921*H921,2)</f>
        <v>0</v>
      </c>
      <c r="K921" s="216"/>
      <c r="L921" s="39"/>
      <c r="M921" s="217" t="s">
        <v>1</v>
      </c>
      <c r="N921" s="218" t="s">
        <v>40</v>
      </c>
      <c r="O921" s="71"/>
      <c r="P921" s="219">
        <f>O921*H921</f>
        <v>0</v>
      </c>
      <c r="Q921" s="219">
        <v>3.3619999999999997E-2</v>
      </c>
      <c r="R921" s="219">
        <f>Q921*H921</f>
        <v>28.120104199999997</v>
      </c>
      <c r="S921" s="219">
        <v>0</v>
      </c>
      <c r="T921" s="220">
        <f>S921*H921</f>
        <v>0</v>
      </c>
      <c r="U921" s="34"/>
      <c r="V921" s="34"/>
      <c r="W921" s="34"/>
      <c r="X921" s="34"/>
      <c r="Y921" s="34"/>
      <c r="Z921" s="34"/>
      <c r="AA921" s="34"/>
      <c r="AB921" s="34"/>
      <c r="AC921" s="34"/>
      <c r="AD921" s="34"/>
      <c r="AE921" s="34"/>
      <c r="AR921" s="221" t="s">
        <v>359</v>
      </c>
      <c r="AT921" s="221" t="s">
        <v>197</v>
      </c>
      <c r="AU921" s="221" t="s">
        <v>85</v>
      </c>
      <c r="AY921" s="17" t="s">
        <v>194</v>
      </c>
      <c r="BE921" s="222">
        <f>IF(N921="základní",J921,0)</f>
        <v>0</v>
      </c>
      <c r="BF921" s="222">
        <f>IF(N921="snížená",J921,0)</f>
        <v>0</v>
      </c>
      <c r="BG921" s="222">
        <f>IF(N921="zákl. přenesená",J921,0)</f>
        <v>0</v>
      </c>
      <c r="BH921" s="222">
        <f>IF(N921="sníž. přenesená",J921,0)</f>
        <v>0</v>
      </c>
      <c r="BI921" s="222">
        <f>IF(N921="nulová",J921,0)</f>
        <v>0</v>
      </c>
      <c r="BJ921" s="17" t="s">
        <v>83</v>
      </c>
      <c r="BK921" s="222">
        <f>ROUND(I921*H921,2)</f>
        <v>0</v>
      </c>
      <c r="BL921" s="17" t="s">
        <v>359</v>
      </c>
      <c r="BM921" s="221" t="s">
        <v>2137</v>
      </c>
    </row>
    <row r="922" spans="1:65" s="13" customFormat="1" ht="11.25">
      <c r="B922" s="231"/>
      <c r="C922" s="232"/>
      <c r="D922" s="223" t="s">
        <v>287</v>
      </c>
      <c r="E922" s="233" t="s">
        <v>1</v>
      </c>
      <c r="F922" s="234" t="s">
        <v>5066</v>
      </c>
      <c r="G922" s="232"/>
      <c r="H922" s="235">
        <v>462.25</v>
      </c>
      <c r="I922" s="236"/>
      <c r="J922" s="232"/>
      <c r="K922" s="232"/>
      <c r="L922" s="237"/>
      <c r="M922" s="238"/>
      <c r="N922" s="239"/>
      <c r="O922" s="239"/>
      <c r="P922" s="239"/>
      <c r="Q922" s="239"/>
      <c r="R922" s="239"/>
      <c r="S922" s="239"/>
      <c r="T922" s="240"/>
      <c r="AT922" s="241" t="s">
        <v>287</v>
      </c>
      <c r="AU922" s="241" t="s">
        <v>85</v>
      </c>
      <c r="AV922" s="13" t="s">
        <v>85</v>
      </c>
      <c r="AW922" s="13" t="s">
        <v>31</v>
      </c>
      <c r="AX922" s="13" t="s">
        <v>75</v>
      </c>
      <c r="AY922" s="241" t="s">
        <v>194</v>
      </c>
    </row>
    <row r="923" spans="1:65" s="13" customFormat="1" ht="11.25">
      <c r="B923" s="231"/>
      <c r="C923" s="232"/>
      <c r="D923" s="223" t="s">
        <v>287</v>
      </c>
      <c r="E923" s="233" t="s">
        <v>1</v>
      </c>
      <c r="F923" s="234" t="s">
        <v>5067</v>
      </c>
      <c r="G923" s="232"/>
      <c r="H923" s="235">
        <v>374.16</v>
      </c>
      <c r="I923" s="236"/>
      <c r="J923" s="232"/>
      <c r="K923" s="232"/>
      <c r="L923" s="237"/>
      <c r="M923" s="238"/>
      <c r="N923" s="239"/>
      <c r="O923" s="239"/>
      <c r="P923" s="239"/>
      <c r="Q923" s="239"/>
      <c r="R923" s="239"/>
      <c r="S923" s="239"/>
      <c r="T923" s="240"/>
      <c r="AT923" s="241" t="s">
        <v>287</v>
      </c>
      <c r="AU923" s="241" t="s">
        <v>85</v>
      </c>
      <c r="AV923" s="13" t="s">
        <v>85</v>
      </c>
      <c r="AW923" s="13" t="s">
        <v>31</v>
      </c>
      <c r="AX923" s="13" t="s">
        <v>75</v>
      </c>
      <c r="AY923" s="241" t="s">
        <v>194</v>
      </c>
    </row>
    <row r="924" spans="1:65" s="14" customFormat="1" ht="11.25">
      <c r="B924" s="242"/>
      <c r="C924" s="243"/>
      <c r="D924" s="223" t="s">
        <v>287</v>
      </c>
      <c r="E924" s="244" t="s">
        <v>1</v>
      </c>
      <c r="F924" s="245" t="s">
        <v>290</v>
      </c>
      <c r="G924" s="243"/>
      <c r="H924" s="246">
        <v>836.41</v>
      </c>
      <c r="I924" s="247"/>
      <c r="J924" s="243"/>
      <c r="K924" s="243"/>
      <c r="L924" s="248"/>
      <c r="M924" s="249"/>
      <c r="N924" s="250"/>
      <c r="O924" s="250"/>
      <c r="P924" s="250"/>
      <c r="Q924" s="250"/>
      <c r="R924" s="250"/>
      <c r="S924" s="250"/>
      <c r="T924" s="251"/>
      <c r="AT924" s="252" t="s">
        <v>287</v>
      </c>
      <c r="AU924" s="252" t="s">
        <v>85</v>
      </c>
      <c r="AV924" s="14" t="s">
        <v>207</v>
      </c>
      <c r="AW924" s="14" t="s">
        <v>31</v>
      </c>
      <c r="AX924" s="14" t="s">
        <v>83</v>
      </c>
      <c r="AY924" s="252" t="s">
        <v>194</v>
      </c>
    </row>
    <row r="925" spans="1:65" s="2" customFormat="1" ht="24" customHeight="1">
      <c r="A925" s="34"/>
      <c r="B925" s="35"/>
      <c r="C925" s="266" t="s">
        <v>1986</v>
      </c>
      <c r="D925" s="266" t="s">
        <v>436</v>
      </c>
      <c r="E925" s="267" t="s">
        <v>2141</v>
      </c>
      <c r="F925" s="268" t="s">
        <v>2142</v>
      </c>
      <c r="G925" s="269" t="s">
        <v>302</v>
      </c>
      <c r="H925" s="270">
        <v>508.47500000000002</v>
      </c>
      <c r="I925" s="271"/>
      <c r="J925" s="272">
        <f>ROUND(I925*H925,2)</f>
        <v>0</v>
      </c>
      <c r="K925" s="273"/>
      <c r="L925" s="274"/>
      <c r="M925" s="275" t="s">
        <v>1</v>
      </c>
      <c r="N925" s="276" t="s">
        <v>40</v>
      </c>
      <c r="O925" s="71"/>
      <c r="P925" s="219">
        <f>O925*H925</f>
        <v>0</v>
      </c>
      <c r="Q925" s="219">
        <v>0</v>
      </c>
      <c r="R925" s="219">
        <f>Q925*H925</f>
        <v>0</v>
      </c>
      <c r="S925" s="219">
        <v>0</v>
      </c>
      <c r="T925" s="220">
        <f>S925*H925</f>
        <v>0</v>
      </c>
      <c r="U925" s="34"/>
      <c r="V925" s="34"/>
      <c r="W925" s="34"/>
      <c r="X925" s="34"/>
      <c r="Y925" s="34"/>
      <c r="Z925" s="34"/>
      <c r="AA925" s="34"/>
      <c r="AB925" s="34"/>
      <c r="AC925" s="34"/>
      <c r="AD925" s="34"/>
      <c r="AE925" s="34"/>
      <c r="AR925" s="221" t="s">
        <v>569</v>
      </c>
      <c r="AT925" s="221" t="s">
        <v>436</v>
      </c>
      <c r="AU925" s="221" t="s">
        <v>85</v>
      </c>
      <c r="AY925" s="17" t="s">
        <v>194</v>
      </c>
      <c r="BE925" s="222">
        <f>IF(N925="základní",J925,0)</f>
        <v>0</v>
      </c>
      <c r="BF925" s="222">
        <f>IF(N925="snížená",J925,0)</f>
        <v>0</v>
      </c>
      <c r="BG925" s="222">
        <f>IF(N925="zákl. přenesená",J925,0)</f>
        <v>0</v>
      </c>
      <c r="BH925" s="222">
        <f>IF(N925="sníž. přenesená",J925,0)</f>
        <v>0</v>
      </c>
      <c r="BI925" s="222">
        <f>IF(N925="nulová",J925,0)</f>
        <v>0</v>
      </c>
      <c r="BJ925" s="17" t="s">
        <v>83</v>
      </c>
      <c r="BK925" s="222">
        <f>ROUND(I925*H925,2)</f>
        <v>0</v>
      </c>
      <c r="BL925" s="17" t="s">
        <v>359</v>
      </c>
      <c r="BM925" s="221" t="s">
        <v>2143</v>
      </c>
    </row>
    <row r="926" spans="1:65" s="13" customFormat="1" ht="11.25">
      <c r="B926" s="231"/>
      <c r="C926" s="232"/>
      <c r="D926" s="223" t="s">
        <v>287</v>
      </c>
      <c r="E926" s="232"/>
      <c r="F926" s="234" t="s">
        <v>5068</v>
      </c>
      <c r="G926" s="232"/>
      <c r="H926" s="235">
        <v>508.47500000000002</v>
      </c>
      <c r="I926" s="236"/>
      <c r="J926" s="232"/>
      <c r="K926" s="232"/>
      <c r="L926" s="237"/>
      <c r="M926" s="238"/>
      <c r="N926" s="239"/>
      <c r="O926" s="239"/>
      <c r="P926" s="239"/>
      <c r="Q926" s="239"/>
      <c r="R926" s="239"/>
      <c r="S926" s="239"/>
      <c r="T926" s="240"/>
      <c r="AT926" s="241" t="s">
        <v>287</v>
      </c>
      <c r="AU926" s="241" t="s">
        <v>85</v>
      </c>
      <c r="AV926" s="13" t="s">
        <v>85</v>
      </c>
      <c r="AW926" s="13" t="s">
        <v>4</v>
      </c>
      <c r="AX926" s="13" t="s">
        <v>83</v>
      </c>
      <c r="AY926" s="241" t="s">
        <v>194</v>
      </c>
    </row>
    <row r="927" spans="1:65" s="2" customFormat="1" ht="24" customHeight="1">
      <c r="A927" s="34"/>
      <c r="B927" s="35"/>
      <c r="C927" s="266" t="s">
        <v>1992</v>
      </c>
      <c r="D927" s="266" t="s">
        <v>436</v>
      </c>
      <c r="E927" s="267" t="s">
        <v>2146</v>
      </c>
      <c r="F927" s="268" t="s">
        <v>2147</v>
      </c>
      <c r="G927" s="269" t="s">
        <v>302</v>
      </c>
      <c r="H927" s="270">
        <v>411.57600000000002</v>
      </c>
      <c r="I927" s="271"/>
      <c r="J927" s="272">
        <f>ROUND(I927*H927,2)</f>
        <v>0</v>
      </c>
      <c r="K927" s="273"/>
      <c r="L927" s="274"/>
      <c r="M927" s="275" t="s">
        <v>1</v>
      </c>
      <c r="N927" s="276" t="s">
        <v>40</v>
      </c>
      <c r="O927" s="71"/>
      <c r="P927" s="219">
        <f>O927*H927</f>
        <v>0</v>
      </c>
      <c r="Q927" s="219">
        <v>0</v>
      </c>
      <c r="R927" s="219">
        <f>Q927*H927</f>
        <v>0</v>
      </c>
      <c r="S927" s="219">
        <v>0</v>
      </c>
      <c r="T927" s="220">
        <f>S927*H927</f>
        <v>0</v>
      </c>
      <c r="U927" s="34"/>
      <c r="V927" s="34"/>
      <c r="W927" s="34"/>
      <c r="X927" s="34"/>
      <c r="Y927" s="34"/>
      <c r="Z927" s="34"/>
      <c r="AA927" s="34"/>
      <c r="AB927" s="34"/>
      <c r="AC927" s="34"/>
      <c r="AD927" s="34"/>
      <c r="AE927" s="34"/>
      <c r="AR927" s="221" t="s">
        <v>569</v>
      </c>
      <c r="AT927" s="221" t="s">
        <v>436</v>
      </c>
      <c r="AU927" s="221" t="s">
        <v>85</v>
      </c>
      <c r="AY927" s="17" t="s">
        <v>194</v>
      </c>
      <c r="BE927" s="222">
        <f>IF(N927="základní",J927,0)</f>
        <v>0</v>
      </c>
      <c r="BF927" s="222">
        <f>IF(N927="snížená",J927,0)</f>
        <v>0</v>
      </c>
      <c r="BG927" s="222">
        <f>IF(N927="zákl. přenesená",J927,0)</f>
        <v>0</v>
      </c>
      <c r="BH927" s="222">
        <f>IF(N927="sníž. přenesená",J927,0)</f>
        <v>0</v>
      </c>
      <c r="BI927" s="222">
        <f>IF(N927="nulová",J927,0)</f>
        <v>0</v>
      </c>
      <c r="BJ927" s="17" t="s">
        <v>83</v>
      </c>
      <c r="BK927" s="222">
        <f>ROUND(I927*H927,2)</f>
        <v>0</v>
      </c>
      <c r="BL927" s="17" t="s">
        <v>359</v>
      </c>
      <c r="BM927" s="221" t="s">
        <v>2148</v>
      </c>
    </row>
    <row r="928" spans="1:65" s="13" customFormat="1" ht="11.25">
      <c r="B928" s="231"/>
      <c r="C928" s="232"/>
      <c r="D928" s="223" t="s">
        <v>287</v>
      </c>
      <c r="E928" s="232"/>
      <c r="F928" s="234" t="s">
        <v>5069</v>
      </c>
      <c r="G928" s="232"/>
      <c r="H928" s="235">
        <v>411.57600000000002</v>
      </c>
      <c r="I928" s="236"/>
      <c r="J928" s="232"/>
      <c r="K928" s="232"/>
      <c r="L928" s="237"/>
      <c r="M928" s="238"/>
      <c r="N928" s="239"/>
      <c r="O928" s="239"/>
      <c r="P928" s="239"/>
      <c r="Q928" s="239"/>
      <c r="R928" s="239"/>
      <c r="S928" s="239"/>
      <c r="T928" s="240"/>
      <c r="AT928" s="241" t="s">
        <v>287</v>
      </c>
      <c r="AU928" s="241" t="s">
        <v>85</v>
      </c>
      <c r="AV928" s="13" t="s">
        <v>85</v>
      </c>
      <c r="AW928" s="13" t="s">
        <v>4</v>
      </c>
      <c r="AX928" s="13" t="s">
        <v>83</v>
      </c>
      <c r="AY928" s="241" t="s">
        <v>194</v>
      </c>
    </row>
    <row r="929" spans="1:65" s="2" customFormat="1" ht="16.5" customHeight="1">
      <c r="A929" s="34"/>
      <c r="B929" s="35"/>
      <c r="C929" s="209" t="s">
        <v>1997</v>
      </c>
      <c r="D929" s="209" t="s">
        <v>197</v>
      </c>
      <c r="E929" s="210" t="s">
        <v>2151</v>
      </c>
      <c r="F929" s="211" t="s">
        <v>2152</v>
      </c>
      <c r="G929" s="212" t="s">
        <v>318</v>
      </c>
      <c r="H929" s="213">
        <v>98.9</v>
      </c>
      <c r="I929" s="214"/>
      <c r="J929" s="215">
        <f>ROUND(I929*H929,2)</f>
        <v>0</v>
      </c>
      <c r="K929" s="216"/>
      <c r="L929" s="39"/>
      <c r="M929" s="217" t="s">
        <v>1</v>
      </c>
      <c r="N929" s="218" t="s">
        <v>40</v>
      </c>
      <c r="O929" s="71"/>
      <c r="P929" s="219">
        <f>O929*H929</f>
        <v>0</v>
      </c>
      <c r="Q929" s="219">
        <v>6.1700000000000001E-3</v>
      </c>
      <c r="R929" s="219">
        <f>Q929*H929</f>
        <v>0.61021300000000001</v>
      </c>
      <c r="S929" s="219">
        <v>0</v>
      </c>
      <c r="T929" s="220">
        <f>S929*H929</f>
        <v>0</v>
      </c>
      <c r="U929" s="34"/>
      <c r="V929" s="34"/>
      <c r="W929" s="34"/>
      <c r="X929" s="34"/>
      <c r="Y929" s="34"/>
      <c r="Z929" s="34"/>
      <c r="AA929" s="34"/>
      <c r="AB929" s="34"/>
      <c r="AC929" s="34"/>
      <c r="AD929" s="34"/>
      <c r="AE929" s="34"/>
      <c r="AR929" s="221" t="s">
        <v>359</v>
      </c>
      <c r="AT929" s="221" t="s">
        <v>197</v>
      </c>
      <c r="AU929" s="221" t="s">
        <v>85</v>
      </c>
      <c r="AY929" s="17" t="s">
        <v>194</v>
      </c>
      <c r="BE929" s="222">
        <f>IF(N929="základní",J929,0)</f>
        <v>0</v>
      </c>
      <c r="BF929" s="222">
        <f>IF(N929="snížená",J929,0)</f>
        <v>0</v>
      </c>
      <c r="BG929" s="222">
        <f>IF(N929="zákl. přenesená",J929,0)</f>
        <v>0</v>
      </c>
      <c r="BH929" s="222">
        <f>IF(N929="sníž. přenesená",J929,0)</f>
        <v>0</v>
      </c>
      <c r="BI929" s="222">
        <f>IF(N929="nulová",J929,0)</f>
        <v>0</v>
      </c>
      <c r="BJ929" s="17" t="s">
        <v>83</v>
      </c>
      <c r="BK929" s="222">
        <f>ROUND(I929*H929,2)</f>
        <v>0</v>
      </c>
      <c r="BL929" s="17" t="s">
        <v>359</v>
      </c>
      <c r="BM929" s="221" t="s">
        <v>2153</v>
      </c>
    </row>
    <row r="930" spans="1:65" s="2" customFormat="1" ht="16.5" customHeight="1">
      <c r="A930" s="34"/>
      <c r="B930" s="35"/>
      <c r="C930" s="209" t="s">
        <v>2002</v>
      </c>
      <c r="D930" s="209" t="s">
        <v>197</v>
      </c>
      <c r="E930" s="210" t="s">
        <v>2155</v>
      </c>
      <c r="F930" s="211" t="s">
        <v>2156</v>
      </c>
      <c r="G930" s="212" t="s">
        <v>302</v>
      </c>
      <c r="H930" s="213">
        <v>836.41</v>
      </c>
      <c r="I930" s="214"/>
      <c r="J930" s="215">
        <f>ROUND(I930*H930,2)</f>
        <v>0</v>
      </c>
      <c r="K930" s="216"/>
      <c r="L930" s="39"/>
      <c r="M930" s="217" t="s">
        <v>1</v>
      </c>
      <c r="N930" s="218" t="s">
        <v>40</v>
      </c>
      <c r="O930" s="71"/>
      <c r="P930" s="219">
        <f>O930*H930</f>
        <v>0</v>
      </c>
      <c r="Q930" s="219">
        <v>2.9999999999999997E-4</v>
      </c>
      <c r="R930" s="219">
        <f>Q930*H930</f>
        <v>0.25092299999999995</v>
      </c>
      <c r="S930" s="219">
        <v>0</v>
      </c>
      <c r="T930" s="220">
        <f>S930*H930</f>
        <v>0</v>
      </c>
      <c r="U930" s="34"/>
      <c r="V930" s="34"/>
      <c r="W930" s="34"/>
      <c r="X930" s="34"/>
      <c r="Y930" s="34"/>
      <c r="Z930" s="34"/>
      <c r="AA930" s="34"/>
      <c r="AB930" s="34"/>
      <c r="AC930" s="34"/>
      <c r="AD930" s="34"/>
      <c r="AE930" s="34"/>
      <c r="AR930" s="221" t="s">
        <v>359</v>
      </c>
      <c r="AT930" s="221" t="s">
        <v>197</v>
      </c>
      <c r="AU930" s="221" t="s">
        <v>85</v>
      </c>
      <c r="AY930" s="17" t="s">
        <v>194</v>
      </c>
      <c r="BE930" s="222">
        <f>IF(N930="základní",J930,0)</f>
        <v>0</v>
      </c>
      <c r="BF930" s="222">
        <f>IF(N930="snížená",J930,0)</f>
        <v>0</v>
      </c>
      <c r="BG930" s="222">
        <f>IF(N930="zákl. přenesená",J930,0)</f>
        <v>0</v>
      </c>
      <c r="BH930" s="222">
        <f>IF(N930="sníž. přenesená",J930,0)</f>
        <v>0</v>
      </c>
      <c r="BI930" s="222">
        <f>IF(N930="nulová",J930,0)</f>
        <v>0</v>
      </c>
      <c r="BJ930" s="17" t="s">
        <v>83</v>
      </c>
      <c r="BK930" s="222">
        <f>ROUND(I930*H930,2)</f>
        <v>0</v>
      </c>
      <c r="BL930" s="17" t="s">
        <v>359</v>
      </c>
      <c r="BM930" s="221" t="s">
        <v>2157</v>
      </c>
    </row>
    <row r="931" spans="1:65" s="2" customFormat="1" ht="24" customHeight="1">
      <c r="A931" s="34"/>
      <c r="B931" s="35"/>
      <c r="C931" s="209" t="s">
        <v>2009</v>
      </c>
      <c r="D931" s="209" t="s">
        <v>197</v>
      </c>
      <c r="E931" s="210" t="s">
        <v>2159</v>
      </c>
      <c r="F931" s="211" t="s">
        <v>2160</v>
      </c>
      <c r="G931" s="212" t="s">
        <v>1041</v>
      </c>
      <c r="H931" s="277"/>
      <c r="I931" s="214"/>
      <c r="J931" s="215">
        <f>ROUND(I931*H931,2)</f>
        <v>0</v>
      </c>
      <c r="K931" s="216"/>
      <c r="L931" s="39"/>
      <c r="M931" s="217" t="s">
        <v>1</v>
      </c>
      <c r="N931" s="218" t="s">
        <v>40</v>
      </c>
      <c r="O931" s="71"/>
      <c r="P931" s="219">
        <f>O931*H931</f>
        <v>0</v>
      </c>
      <c r="Q931" s="219">
        <v>0</v>
      </c>
      <c r="R931" s="219">
        <f>Q931*H931</f>
        <v>0</v>
      </c>
      <c r="S931" s="219">
        <v>0</v>
      </c>
      <c r="T931" s="220">
        <f>S931*H931</f>
        <v>0</v>
      </c>
      <c r="U931" s="34"/>
      <c r="V931" s="34"/>
      <c r="W931" s="34"/>
      <c r="X931" s="34"/>
      <c r="Y931" s="34"/>
      <c r="Z931" s="34"/>
      <c r="AA931" s="34"/>
      <c r="AB931" s="34"/>
      <c r="AC931" s="34"/>
      <c r="AD931" s="34"/>
      <c r="AE931" s="34"/>
      <c r="AR931" s="221" t="s">
        <v>359</v>
      </c>
      <c r="AT931" s="221" t="s">
        <v>197</v>
      </c>
      <c r="AU931" s="221" t="s">
        <v>85</v>
      </c>
      <c r="AY931" s="17" t="s">
        <v>194</v>
      </c>
      <c r="BE931" s="222">
        <f>IF(N931="základní",J931,0)</f>
        <v>0</v>
      </c>
      <c r="BF931" s="222">
        <f>IF(N931="snížená",J931,0)</f>
        <v>0</v>
      </c>
      <c r="BG931" s="222">
        <f>IF(N931="zákl. přenesená",J931,0)</f>
        <v>0</v>
      </c>
      <c r="BH931" s="222">
        <f>IF(N931="sníž. přenesená",J931,0)</f>
        <v>0</v>
      </c>
      <c r="BI931" s="222">
        <f>IF(N931="nulová",J931,0)</f>
        <v>0</v>
      </c>
      <c r="BJ931" s="17" t="s">
        <v>83</v>
      </c>
      <c r="BK931" s="222">
        <f>ROUND(I931*H931,2)</f>
        <v>0</v>
      </c>
      <c r="BL931" s="17" t="s">
        <v>359</v>
      </c>
      <c r="BM931" s="221" t="s">
        <v>2161</v>
      </c>
    </row>
    <row r="932" spans="1:65" s="12" customFormat="1" ht="22.9" customHeight="1">
      <c r="B932" s="193"/>
      <c r="C932" s="194"/>
      <c r="D932" s="195" t="s">
        <v>74</v>
      </c>
      <c r="E932" s="207" t="s">
        <v>2162</v>
      </c>
      <c r="F932" s="207" t="s">
        <v>2163</v>
      </c>
      <c r="G932" s="194"/>
      <c r="H932" s="194"/>
      <c r="I932" s="197"/>
      <c r="J932" s="208">
        <f>BK932</f>
        <v>0</v>
      </c>
      <c r="K932" s="194"/>
      <c r="L932" s="199"/>
      <c r="M932" s="200"/>
      <c r="N932" s="201"/>
      <c r="O932" s="201"/>
      <c r="P932" s="202">
        <f>SUM(P933:P935)</f>
        <v>0</v>
      </c>
      <c r="Q932" s="201"/>
      <c r="R932" s="202">
        <f>SUM(R933:R935)</f>
        <v>0.37789599999999995</v>
      </c>
      <c r="S932" s="201"/>
      <c r="T932" s="203">
        <f>SUM(T933:T935)</f>
        <v>0</v>
      </c>
      <c r="AR932" s="204" t="s">
        <v>85</v>
      </c>
      <c r="AT932" s="205" t="s">
        <v>74</v>
      </c>
      <c r="AU932" s="205" t="s">
        <v>83</v>
      </c>
      <c r="AY932" s="204" t="s">
        <v>194</v>
      </c>
      <c r="BK932" s="206">
        <f>SUM(BK933:BK935)</f>
        <v>0</v>
      </c>
    </row>
    <row r="933" spans="1:65" s="2" customFormat="1" ht="16.5" customHeight="1">
      <c r="A933" s="34"/>
      <c r="B933" s="35"/>
      <c r="C933" s="209" t="s">
        <v>2013</v>
      </c>
      <c r="D933" s="209" t="s">
        <v>197</v>
      </c>
      <c r="E933" s="210" t="s">
        <v>2165</v>
      </c>
      <c r="F933" s="211" t="s">
        <v>2166</v>
      </c>
      <c r="G933" s="212" t="s">
        <v>302</v>
      </c>
      <c r="H933" s="213">
        <v>332</v>
      </c>
      <c r="I933" s="214"/>
      <c r="J933" s="215">
        <f>ROUND(I933*H933,2)</f>
        <v>0</v>
      </c>
      <c r="K933" s="216"/>
      <c r="L933" s="39"/>
      <c r="M933" s="217" t="s">
        <v>1</v>
      </c>
      <c r="N933" s="218" t="s">
        <v>40</v>
      </c>
      <c r="O933" s="71"/>
      <c r="P933" s="219">
        <f>O933*H933</f>
        <v>0</v>
      </c>
      <c r="Q933" s="219">
        <v>9.7999999999999997E-4</v>
      </c>
      <c r="R933" s="219">
        <f>Q933*H933</f>
        <v>0.32535999999999998</v>
      </c>
      <c r="S933" s="219">
        <v>0</v>
      </c>
      <c r="T933" s="220">
        <f>S933*H933</f>
        <v>0</v>
      </c>
      <c r="U933" s="34"/>
      <c r="V933" s="34"/>
      <c r="W933" s="34"/>
      <c r="X933" s="34"/>
      <c r="Y933" s="34"/>
      <c r="Z933" s="34"/>
      <c r="AA933" s="34"/>
      <c r="AB933" s="34"/>
      <c r="AC933" s="34"/>
      <c r="AD933" s="34"/>
      <c r="AE933" s="34"/>
      <c r="AR933" s="221" t="s">
        <v>359</v>
      </c>
      <c r="AT933" s="221" t="s">
        <v>197</v>
      </c>
      <c r="AU933" s="221" t="s">
        <v>85</v>
      </c>
      <c r="AY933" s="17" t="s">
        <v>194</v>
      </c>
      <c r="BE933" s="222">
        <f>IF(N933="základní",J933,0)</f>
        <v>0</v>
      </c>
      <c r="BF933" s="222">
        <f>IF(N933="snížená",J933,0)</f>
        <v>0</v>
      </c>
      <c r="BG933" s="222">
        <f>IF(N933="zákl. přenesená",J933,0)</f>
        <v>0</v>
      </c>
      <c r="BH933" s="222">
        <f>IF(N933="sníž. přenesená",J933,0)</f>
        <v>0</v>
      </c>
      <c r="BI933" s="222">
        <f>IF(N933="nulová",J933,0)</f>
        <v>0</v>
      </c>
      <c r="BJ933" s="17" t="s">
        <v>83</v>
      </c>
      <c r="BK933" s="222">
        <f>ROUND(I933*H933,2)</f>
        <v>0</v>
      </c>
      <c r="BL933" s="17" t="s">
        <v>359</v>
      </c>
      <c r="BM933" s="221" t="s">
        <v>2167</v>
      </c>
    </row>
    <row r="934" spans="1:65" s="2" customFormat="1" ht="24" customHeight="1">
      <c r="A934" s="34"/>
      <c r="B934" s="35"/>
      <c r="C934" s="209" t="s">
        <v>2020</v>
      </c>
      <c r="D934" s="209" t="s">
        <v>197</v>
      </c>
      <c r="E934" s="210" t="s">
        <v>2169</v>
      </c>
      <c r="F934" s="211" t="s">
        <v>2170</v>
      </c>
      <c r="G934" s="212" t="s">
        <v>302</v>
      </c>
      <c r="H934" s="213">
        <v>332</v>
      </c>
      <c r="I934" s="214"/>
      <c r="J934" s="215">
        <f>ROUND(I934*H934,2)</f>
        <v>0</v>
      </c>
      <c r="K934" s="216"/>
      <c r="L934" s="39"/>
      <c r="M934" s="217" t="s">
        <v>1</v>
      </c>
      <c r="N934" s="218" t="s">
        <v>40</v>
      </c>
      <c r="O934" s="71"/>
      <c r="P934" s="219">
        <f>O934*H934</f>
        <v>0</v>
      </c>
      <c r="Q934" s="219">
        <v>1.2E-4</v>
      </c>
      <c r="R934" s="219">
        <f>Q934*H934</f>
        <v>3.984E-2</v>
      </c>
      <c r="S934" s="219">
        <v>0</v>
      </c>
      <c r="T934" s="220">
        <f>S934*H934</f>
        <v>0</v>
      </c>
      <c r="U934" s="34"/>
      <c r="V934" s="34"/>
      <c r="W934" s="34"/>
      <c r="X934" s="34"/>
      <c r="Y934" s="34"/>
      <c r="Z934" s="34"/>
      <c r="AA934" s="34"/>
      <c r="AB934" s="34"/>
      <c r="AC934" s="34"/>
      <c r="AD934" s="34"/>
      <c r="AE934" s="34"/>
      <c r="AR934" s="221" t="s">
        <v>359</v>
      </c>
      <c r="AT934" s="221" t="s">
        <v>197</v>
      </c>
      <c r="AU934" s="221" t="s">
        <v>85</v>
      </c>
      <c r="AY934" s="17" t="s">
        <v>194</v>
      </c>
      <c r="BE934" s="222">
        <f>IF(N934="základní",J934,0)</f>
        <v>0</v>
      </c>
      <c r="BF934" s="222">
        <f>IF(N934="snížená",J934,0)</f>
        <v>0</v>
      </c>
      <c r="BG934" s="222">
        <f>IF(N934="zákl. přenesená",J934,0)</f>
        <v>0</v>
      </c>
      <c r="BH934" s="222">
        <f>IF(N934="sníž. přenesená",J934,0)</f>
        <v>0</v>
      </c>
      <c r="BI934" s="222">
        <f>IF(N934="nulová",J934,0)</f>
        <v>0</v>
      </c>
      <c r="BJ934" s="17" t="s">
        <v>83</v>
      </c>
      <c r="BK934" s="222">
        <f>ROUND(I934*H934,2)</f>
        <v>0</v>
      </c>
      <c r="BL934" s="17" t="s">
        <v>359</v>
      </c>
      <c r="BM934" s="221" t="s">
        <v>2171</v>
      </c>
    </row>
    <row r="935" spans="1:65" s="2" customFormat="1" ht="24" customHeight="1">
      <c r="A935" s="34"/>
      <c r="B935" s="35"/>
      <c r="C935" s="209" t="s">
        <v>2037</v>
      </c>
      <c r="D935" s="209" t="s">
        <v>197</v>
      </c>
      <c r="E935" s="210" t="s">
        <v>2173</v>
      </c>
      <c r="F935" s="211" t="s">
        <v>2174</v>
      </c>
      <c r="G935" s="212" t="s">
        <v>302</v>
      </c>
      <c r="H935" s="213">
        <v>26.45</v>
      </c>
      <c r="I935" s="214"/>
      <c r="J935" s="215">
        <f>ROUND(I935*H935,2)</f>
        <v>0</v>
      </c>
      <c r="K935" s="216"/>
      <c r="L935" s="39"/>
      <c r="M935" s="217" t="s">
        <v>1</v>
      </c>
      <c r="N935" s="218" t="s">
        <v>40</v>
      </c>
      <c r="O935" s="71"/>
      <c r="P935" s="219">
        <f>O935*H935</f>
        <v>0</v>
      </c>
      <c r="Q935" s="219">
        <v>4.8000000000000001E-4</v>
      </c>
      <c r="R935" s="219">
        <f>Q935*H935</f>
        <v>1.2696000000000001E-2</v>
      </c>
      <c r="S935" s="219">
        <v>0</v>
      </c>
      <c r="T935" s="220">
        <f>S935*H935</f>
        <v>0</v>
      </c>
      <c r="U935" s="34"/>
      <c r="V935" s="34"/>
      <c r="W935" s="34"/>
      <c r="X935" s="34"/>
      <c r="Y935" s="34"/>
      <c r="Z935" s="34"/>
      <c r="AA935" s="34"/>
      <c r="AB935" s="34"/>
      <c r="AC935" s="34"/>
      <c r="AD935" s="34"/>
      <c r="AE935" s="34"/>
      <c r="AR935" s="221" t="s">
        <v>359</v>
      </c>
      <c r="AT935" s="221" t="s">
        <v>197</v>
      </c>
      <c r="AU935" s="221" t="s">
        <v>85</v>
      </c>
      <c r="AY935" s="17" t="s">
        <v>194</v>
      </c>
      <c r="BE935" s="222">
        <f>IF(N935="základní",J935,0)</f>
        <v>0</v>
      </c>
      <c r="BF935" s="222">
        <f>IF(N935="snížená",J935,0)</f>
        <v>0</v>
      </c>
      <c r="BG935" s="222">
        <f>IF(N935="zákl. přenesená",J935,0)</f>
        <v>0</v>
      </c>
      <c r="BH935" s="222">
        <f>IF(N935="sníž. přenesená",J935,0)</f>
        <v>0</v>
      </c>
      <c r="BI935" s="222">
        <f>IF(N935="nulová",J935,0)</f>
        <v>0</v>
      </c>
      <c r="BJ935" s="17" t="s">
        <v>83</v>
      </c>
      <c r="BK935" s="222">
        <f>ROUND(I935*H935,2)</f>
        <v>0</v>
      </c>
      <c r="BL935" s="17" t="s">
        <v>359</v>
      </c>
      <c r="BM935" s="221" t="s">
        <v>2175</v>
      </c>
    </row>
    <row r="936" spans="1:65" s="12" customFormat="1" ht="22.9" customHeight="1">
      <c r="B936" s="193"/>
      <c r="C936" s="194"/>
      <c r="D936" s="195" t="s">
        <v>74</v>
      </c>
      <c r="E936" s="207" t="s">
        <v>2176</v>
      </c>
      <c r="F936" s="207" t="s">
        <v>2177</v>
      </c>
      <c r="G936" s="194"/>
      <c r="H936" s="194"/>
      <c r="I936" s="197"/>
      <c r="J936" s="208">
        <f>BK936</f>
        <v>0</v>
      </c>
      <c r="K936" s="194"/>
      <c r="L936" s="199"/>
      <c r="M936" s="200"/>
      <c r="N936" s="201"/>
      <c r="O936" s="201"/>
      <c r="P936" s="202">
        <f>SUM(P937:P953)</f>
        <v>0</v>
      </c>
      <c r="Q936" s="201"/>
      <c r="R936" s="202">
        <f>SUM(R937:R953)</f>
        <v>1.7627884</v>
      </c>
      <c r="S936" s="201"/>
      <c r="T936" s="203">
        <f>SUM(T937:T953)</f>
        <v>0</v>
      </c>
      <c r="AR936" s="204" t="s">
        <v>85</v>
      </c>
      <c r="AT936" s="205" t="s">
        <v>74</v>
      </c>
      <c r="AU936" s="205" t="s">
        <v>83</v>
      </c>
      <c r="AY936" s="204" t="s">
        <v>194</v>
      </c>
      <c r="BK936" s="206">
        <f>SUM(BK937:BK953)</f>
        <v>0</v>
      </c>
    </row>
    <row r="937" spans="1:65" s="2" customFormat="1" ht="24" customHeight="1">
      <c r="A937" s="34"/>
      <c r="B937" s="35"/>
      <c r="C937" s="209" t="s">
        <v>2043</v>
      </c>
      <c r="D937" s="209" t="s">
        <v>197</v>
      </c>
      <c r="E937" s="210" t="s">
        <v>2179</v>
      </c>
      <c r="F937" s="211" t="s">
        <v>2180</v>
      </c>
      <c r="G937" s="212" t="s">
        <v>302</v>
      </c>
      <c r="H937" s="213">
        <v>3804.59</v>
      </c>
      <c r="I937" s="214"/>
      <c r="J937" s="215">
        <f>ROUND(I937*H937,2)</f>
        <v>0</v>
      </c>
      <c r="K937" s="216"/>
      <c r="L937" s="39"/>
      <c r="M937" s="217" t="s">
        <v>1</v>
      </c>
      <c r="N937" s="218" t="s">
        <v>40</v>
      </c>
      <c r="O937" s="71"/>
      <c r="P937" s="219">
        <f>O937*H937</f>
        <v>0</v>
      </c>
      <c r="Q937" s="219">
        <v>2.0000000000000001E-4</v>
      </c>
      <c r="R937" s="219">
        <f>Q937*H937</f>
        <v>0.76091800000000009</v>
      </c>
      <c r="S937" s="219">
        <v>0</v>
      </c>
      <c r="T937" s="220">
        <f>S937*H937</f>
        <v>0</v>
      </c>
      <c r="U937" s="34"/>
      <c r="V937" s="34"/>
      <c r="W937" s="34"/>
      <c r="X937" s="34"/>
      <c r="Y937" s="34"/>
      <c r="Z937" s="34"/>
      <c r="AA937" s="34"/>
      <c r="AB937" s="34"/>
      <c r="AC937" s="34"/>
      <c r="AD937" s="34"/>
      <c r="AE937" s="34"/>
      <c r="AR937" s="221" t="s">
        <v>359</v>
      </c>
      <c r="AT937" s="221" t="s">
        <v>197</v>
      </c>
      <c r="AU937" s="221" t="s">
        <v>85</v>
      </c>
      <c r="AY937" s="17" t="s">
        <v>194</v>
      </c>
      <c r="BE937" s="222">
        <f>IF(N937="základní",J937,0)</f>
        <v>0</v>
      </c>
      <c r="BF937" s="222">
        <f>IF(N937="snížená",J937,0)</f>
        <v>0</v>
      </c>
      <c r="BG937" s="222">
        <f>IF(N937="zákl. přenesená",J937,0)</f>
        <v>0</v>
      </c>
      <c r="BH937" s="222">
        <f>IF(N937="sníž. přenesená",J937,0)</f>
        <v>0</v>
      </c>
      <c r="BI937" s="222">
        <f>IF(N937="nulová",J937,0)</f>
        <v>0</v>
      </c>
      <c r="BJ937" s="17" t="s">
        <v>83</v>
      </c>
      <c r="BK937" s="222">
        <f>ROUND(I937*H937,2)</f>
        <v>0</v>
      </c>
      <c r="BL937" s="17" t="s">
        <v>359</v>
      </c>
      <c r="BM937" s="221" t="s">
        <v>2181</v>
      </c>
    </row>
    <row r="938" spans="1:65" s="15" customFormat="1" ht="11.25">
      <c r="B938" s="253"/>
      <c r="C938" s="254"/>
      <c r="D938" s="223" t="s">
        <v>287</v>
      </c>
      <c r="E938" s="255" t="s">
        <v>1</v>
      </c>
      <c r="F938" s="256" t="s">
        <v>2182</v>
      </c>
      <c r="G938" s="254"/>
      <c r="H938" s="255" t="s">
        <v>1</v>
      </c>
      <c r="I938" s="257"/>
      <c r="J938" s="254"/>
      <c r="K938" s="254"/>
      <c r="L938" s="258"/>
      <c r="M938" s="259"/>
      <c r="N938" s="260"/>
      <c r="O938" s="260"/>
      <c r="P938" s="260"/>
      <c r="Q938" s="260"/>
      <c r="R938" s="260"/>
      <c r="S938" s="260"/>
      <c r="T938" s="261"/>
      <c r="AT938" s="262" t="s">
        <v>287</v>
      </c>
      <c r="AU938" s="262" t="s">
        <v>85</v>
      </c>
      <c r="AV938" s="15" t="s">
        <v>83</v>
      </c>
      <c r="AW938" s="15" t="s">
        <v>31</v>
      </c>
      <c r="AX938" s="15" t="s">
        <v>75</v>
      </c>
      <c r="AY938" s="262" t="s">
        <v>194</v>
      </c>
    </row>
    <row r="939" spans="1:65" s="13" customFormat="1" ht="11.25">
      <c r="B939" s="231"/>
      <c r="C939" s="232"/>
      <c r="D939" s="223" t="s">
        <v>287</v>
      </c>
      <c r="E939" s="233" t="s">
        <v>1</v>
      </c>
      <c r="F939" s="234" t="s">
        <v>5070</v>
      </c>
      <c r="G939" s="232"/>
      <c r="H939" s="235">
        <v>2617.8000000000002</v>
      </c>
      <c r="I939" s="236"/>
      <c r="J939" s="232"/>
      <c r="K939" s="232"/>
      <c r="L939" s="237"/>
      <c r="M939" s="238"/>
      <c r="N939" s="239"/>
      <c r="O939" s="239"/>
      <c r="P939" s="239"/>
      <c r="Q939" s="239"/>
      <c r="R939" s="239"/>
      <c r="S939" s="239"/>
      <c r="T939" s="240"/>
      <c r="AT939" s="241" t="s">
        <v>287</v>
      </c>
      <c r="AU939" s="241" t="s">
        <v>85</v>
      </c>
      <c r="AV939" s="13" t="s">
        <v>85</v>
      </c>
      <c r="AW939" s="13" t="s">
        <v>31</v>
      </c>
      <c r="AX939" s="13" t="s">
        <v>75</v>
      </c>
      <c r="AY939" s="241" t="s">
        <v>194</v>
      </c>
    </row>
    <row r="940" spans="1:65" s="15" customFormat="1" ht="11.25">
      <c r="B940" s="253"/>
      <c r="C940" s="254"/>
      <c r="D940" s="223" t="s">
        <v>287</v>
      </c>
      <c r="E940" s="255" t="s">
        <v>1</v>
      </c>
      <c r="F940" s="256" t="s">
        <v>5071</v>
      </c>
      <c r="G940" s="254"/>
      <c r="H940" s="255" t="s">
        <v>1</v>
      </c>
      <c r="I940" s="257"/>
      <c r="J940" s="254"/>
      <c r="K940" s="254"/>
      <c r="L940" s="258"/>
      <c r="M940" s="259"/>
      <c r="N940" s="260"/>
      <c r="O940" s="260"/>
      <c r="P940" s="260"/>
      <c r="Q940" s="260"/>
      <c r="R940" s="260"/>
      <c r="S940" s="260"/>
      <c r="T940" s="261"/>
      <c r="AT940" s="262" t="s">
        <v>287</v>
      </c>
      <c r="AU940" s="262" t="s">
        <v>85</v>
      </c>
      <c r="AV940" s="15" t="s">
        <v>83</v>
      </c>
      <c r="AW940" s="15" t="s">
        <v>31</v>
      </c>
      <c r="AX940" s="15" t="s">
        <v>75</v>
      </c>
      <c r="AY940" s="262" t="s">
        <v>194</v>
      </c>
    </row>
    <row r="941" spans="1:65" s="13" customFormat="1" ht="11.25">
      <c r="B941" s="231"/>
      <c r="C941" s="232"/>
      <c r="D941" s="223" t="s">
        <v>287</v>
      </c>
      <c r="E941" s="233" t="s">
        <v>1</v>
      </c>
      <c r="F941" s="234" t="s">
        <v>5072</v>
      </c>
      <c r="G941" s="232"/>
      <c r="H941" s="235">
        <v>127.23</v>
      </c>
      <c r="I941" s="236"/>
      <c r="J941" s="232"/>
      <c r="K941" s="232"/>
      <c r="L941" s="237"/>
      <c r="M941" s="238"/>
      <c r="N941" s="239"/>
      <c r="O941" s="239"/>
      <c r="P941" s="239"/>
      <c r="Q941" s="239"/>
      <c r="R941" s="239"/>
      <c r="S941" s="239"/>
      <c r="T941" s="240"/>
      <c r="AT941" s="241" t="s">
        <v>287</v>
      </c>
      <c r="AU941" s="241" t="s">
        <v>85</v>
      </c>
      <c r="AV941" s="13" t="s">
        <v>85</v>
      </c>
      <c r="AW941" s="13" t="s">
        <v>31</v>
      </c>
      <c r="AX941" s="13" t="s">
        <v>75</v>
      </c>
      <c r="AY941" s="241" t="s">
        <v>194</v>
      </c>
    </row>
    <row r="942" spans="1:65" s="15" customFormat="1" ht="11.25">
      <c r="B942" s="253"/>
      <c r="C942" s="254"/>
      <c r="D942" s="223" t="s">
        <v>287</v>
      </c>
      <c r="E942" s="255" t="s">
        <v>1</v>
      </c>
      <c r="F942" s="256" t="s">
        <v>5073</v>
      </c>
      <c r="G942" s="254"/>
      <c r="H942" s="255" t="s">
        <v>1</v>
      </c>
      <c r="I942" s="257"/>
      <c r="J942" s="254"/>
      <c r="K942" s="254"/>
      <c r="L942" s="258"/>
      <c r="M942" s="259"/>
      <c r="N942" s="260"/>
      <c r="O942" s="260"/>
      <c r="P942" s="260"/>
      <c r="Q942" s="260"/>
      <c r="R942" s="260"/>
      <c r="S942" s="260"/>
      <c r="T942" s="261"/>
      <c r="AT942" s="262" t="s">
        <v>287</v>
      </c>
      <c r="AU942" s="262" t="s">
        <v>85</v>
      </c>
      <c r="AV942" s="15" t="s">
        <v>83</v>
      </c>
      <c r="AW942" s="15" t="s">
        <v>31</v>
      </c>
      <c r="AX942" s="15" t="s">
        <v>75</v>
      </c>
      <c r="AY942" s="262" t="s">
        <v>194</v>
      </c>
    </row>
    <row r="943" spans="1:65" s="13" customFormat="1" ht="11.25">
      <c r="B943" s="231"/>
      <c r="C943" s="232"/>
      <c r="D943" s="223" t="s">
        <v>287</v>
      </c>
      <c r="E943" s="233" t="s">
        <v>1</v>
      </c>
      <c r="F943" s="234" t="s">
        <v>5074</v>
      </c>
      <c r="G943" s="232"/>
      <c r="H943" s="235">
        <v>643.1</v>
      </c>
      <c r="I943" s="236"/>
      <c r="J943" s="232"/>
      <c r="K943" s="232"/>
      <c r="L943" s="237"/>
      <c r="M943" s="238"/>
      <c r="N943" s="239"/>
      <c r="O943" s="239"/>
      <c r="P943" s="239"/>
      <c r="Q943" s="239"/>
      <c r="R943" s="239"/>
      <c r="S943" s="239"/>
      <c r="T943" s="240"/>
      <c r="AT943" s="241" t="s">
        <v>287</v>
      </c>
      <c r="AU943" s="241" t="s">
        <v>85</v>
      </c>
      <c r="AV943" s="13" t="s">
        <v>85</v>
      </c>
      <c r="AW943" s="13" t="s">
        <v>31</v>
      </c>
      <c r="AX943" s="13" t="s">
        <v>75</v>
      </c>
      <c r="AY943" s="241" t="s">
        <v>194</v>
      </c>
    </row>
    <row r="944" spans="1:65" s="15" customFormat="1" ht="11.25">
      <c r="B944" s="253"/>
      <c r="C944" s="254"/>
      <c r="D944" s="223" t="s">
        <v>287</v>
      </c>
      <c r="E944" s="255" t="s">
        <v>1</v>
      </c>
      <c r="F944" s="256" t="s">
        <v>2190</v>
      </c>
      <c r="G944" s="254"/>
      <c r="H944" s="255" t="s">
        <v>1</v>
      </c>
      <c r="I944" s="257"/>
      <c r="J944" s="254"/>
      <c r="K944" s="254"/>
      <c r="L944" s="258"/>
      <c r="M944" s="259"/>
      <c r="N944" s="260"/>
      <c r="O944" s="260"/>
      <c r="P944" s="260"/>
      <c r="Q944" s="260"/>
      <c r="R944" s="260"/>
      <c r="S944" s="260"/>
      <c r="T944" s="261"/>
      <c r="AT944" s="262" t="s">
        <v>287</v>
      </c>
      <c r="AU944" s="262" t="s">
        <v>85</v>
      </c>
      <c r="AV944" s="15" t="s">
        <v>83</v>
      </c>
      <c r="AW944" s="15" t="s">
        <v>31</v>
      </c>
      <c r="AX944" s="15" t="s">
        <v>75</v>
      </c>
      <c r="AY944" s="262" t="s">
        <v>194</v>
      </c>
    </row>
    <row r="945" spans="1:65" s="13" customFormat="1" ht="11.25">
      <c r="B945" s="231"/>
      <c r="C945" s="232"/>
      <c r="D945" s="223" t="s">
        <v>287</v>
      </c>
      <c r="E945" s="233" t="s">
        <v>1</v>
      </c>
      <c r="F945" s="234" t="s">
        <v>5075</v>
      </c>
      <c r="G945" s="232"/>
      <c r="H945" s="235">
        <v>933.89</v>
      </c>
      <c r="I945" s="236"/>
      <c r="J945" s="232"/>
      <c r="K945" s="232"/>
      <c r="L945" s="237"/>
      <c r="M945" s="238"/>
      <c r="N945" s="239"/>
      <c r="O945" s="239"/>
      <c r="P945" s="239"/>
      <c r="Q945" s="239"/>
      <c r="R945" s="239"/>
      <c r="S945" s="239"/>
      <c r="T945" s="240"/>
      <c r="AT945" s="241" t="s">
        <v>287</v>
      </c>
      <c r="AU945" s="241" t="s">
        <v>85</v>
      </c>
      <c r="AV945" s="13" t="s">
        <v>85</v>
      </c>
      <c r="AW945" s="13" t="s">
        <v>31</v>
      </c>
      <c r="AX945" s="13" t="s">
        <v>75</v>
      </c>
      <c r="AY945" s="241" t="s">
        <v>194</v>
      </c>
    </row>
    <row r="946" spans="1:65" s="15" customFormat="1" ht="11.25">
      <c r="B946" s="253"/>
      <c r="C946" s="254"/>
      <c r="D946" s="223" t="s">
        <v>287</v>
      </c>
      <c r="E946" s="255" t="s">
        <v>1</v>
      </c>
      <c r="F946" s="256" t="s">
        <v>5076</v>
      </c>
      <c r="G946" s="254"/>
      <c r="H946" s="255" t="s">
        <v>1</v>
      </c>
      <c r="I946" s="257"/>
      <c r="J946" s="254"/>
      <c r="K946" s="254"/>
      <c r="L946" s="258"/>
      <c r="M946" s="259"/>
      <c r="N946" s="260"/>
      <c r="O946" s="260"/>
      <c r="P946" s="260"/>
      <c r="Q946" s="260"/>
      <c r="R946" s="260"/>
      <c r="S946" s="260"/>
      <c r="T946" s="261"/>
      <c r="AT946" s="262" t="s">
        <v>287</v>
      </c>
      <c r="AU946" s="262" t="s">
        <v>85</v>
      </c>
      <c r="AV946" s="15" t="s">
        <v>83</v>
      </c>
      <c r="AW946" s="15" t="s">
        <v>31</v>
      </c>
      <c r="AX946" s="15" t="s">
        <v>75</v>
      </c>
      <c r="AY946" s="262" t="s">
        <v>194</v>
      </c>
    </row>
    <row r="947" spans="1:65" s="13" customFormat="1" ht="11.25">
      <c r="B947" s="231"/>
      <c r="C947" s="232"/>
      <c r="D947" s="223" t="s">
        <v>287</v>
      </c>
      <c r="E947" s="233" t="s">
        <v>1</v>
      </c>
      <c r="F947" s="234" t="s">
        <v>4631</v>
      </c>
      <c r="G947" s="232"/>
      <c r="H947" s="235">
        <v>327.47000000000003</v>
      </c>
      <c r="I947" s="236"/>
      <c r="J947" s="232"/>
      <c r="K947" s="232"/>
      <c r="L947" s="237"/>
      <c r="M947" s="238"/>
      <c r="N947" s="239"/>
      <c r="O947" s="239"/>
      <c r="P947" s="239"/>
      <c r="Q947" s="239"/>
      <c r="R947" s="239"/>
      <c r="S947" s="239"/>
      <c r="T947" s="240"/>
      <c r="AT947" s="241" t="s">
        <v>287</v>
      </c>
      <c r="AU947" s="241" t="s">
        <v>85</v>
      </c>
      <c r="AV947" s="13" t="s">
        <v>85</v>
      </c>
      <c r="AW947" s="13" t="s">
        <v>31</v>
      </c>
      <c r="AX947" s="13" t="s">
        <v>75</v>
      </c>
      <c r="AY947" s="241" t="s">
        <v>194</v>
      </c>
    </row>
    <row r="948" spans="1:65" s="15" customFormat="1" ht="11.25">
      <c r="B948" s="253"/>
      <c r="C948" s="254"/>
      <c r="D948" s="223" t="s">
        <v>287</v>
      </c>
      <c r="E948" s="255" t="s">
        <v>1</v>
      </c>
      <c r="F948" s="256" t="s">
        <v>2192</v>
      </c>
      <c r="G948" s="254"/>
      <c r="H948" s="255" t="s">
        <v>1</v>
      </c>
      <c r="I948" s="257"/>
      <c r="J948" s="254"/>
      <c r="K948" s="254"/>
      <c r="L948" s="258"/>
      <c r="M948" s="259"/>
      <c r="N948" s="260"/>
      <c r="O948" s="260"/>
      <c r="P948" s="260"/>
      <c r="Q948" s="260"/>
      <c r="R948" s="260"/>
      <c r="S948" s="260"/>
      <c r="T948" s="261"/>
      <c r="AT948" s="262" t="s">
        <v>287</v>
      </c>
      <c r="AU948" s="262" t="s">
        <v>85</v>
      </c>
      <c r="AV948" s="15" t="s">
        <v>83</v>
      </c>
      <c r="AW948" s="15" t="s">
        <v>31</v>
      </c>
      <c r="AX948" s="15" t="s">
        <v>75</v>
      </c>
      <c r="AY948" s="262" t="s">
        <v>194</v>
      </c>
    </row>
    <row r="949" spans="1:65" s="13" customFormat="1" ht="11.25">
      <c r="B949" s="231"/>
      <c r="C949" s="232"/>
      <c r="D949" s="223" t="s">
        <v>287</v>
      </c>
      <c r="E949" s="233" t="s">
        <v>1</v>
      </c>
      <c r="F949" s="234" t="s">
        <v>2193</v>
      </c>
      <c r="G949" s="232"/>
      <c r="H949" s="235">
        <v>-844.9</v>
      </c>
      <c r="I949" s="236"/>
      <c r="J949" s="232"/>
      <c r="K949" s="232"/>
      <c r="L949" s="237"/>
      <c r="M949" s="238"/>
      <c r="N949" s="239"/>
      <c r="O949" s="239"/>
      <c r="P949" s="239"/>
      <c r="Q949" s="239"/>
      <c r="R949" s="239"/>
      <c r="S949" s="239"/>
      <c r="T949" s="240"/>
      <c r="AT949" s="241" t="s">
        <v>287</v>
      </c>
      <c r="AU949" s="241" t="s">
        <v>85</v>
      </c>
      <c r="AV949" s="13" t="s">
        <v>85</v>
      </c>
      <c r="AW949" s="13" t="s">
        <v>31</v>
      </c>
      <c r="AX949" s="13" t="s">
        <v>75</v>
      </c>
      <c r="AY949" s="241" t="s">
        <v>194</v>
      </c>
    </row>
    <row r="950" spans="1:65" s="14" customFormat="1" ht="11.25">
      <c r="B950" s="242"/>
      <c r="C950" s="243"/>
      <c r="D950" s="223" t="s">
        <v>287</v>
      </c>
      <c r="E950" s="244" t="s">
        <v>1</v>
      </c>
      <c r="F950" s="245" t="s">
        <v>290</v>
      </c>
      <c r="G950" s="243"/>
      <c r="H950" s="246">
        <v>3804.59</v>
      </c>
      <c r="I950" s="247"/>
      <c r="J950" s="243"/>
      <c r="K950" s="243"/>
      <c r="L950" s="248"/>
      <c r="M950" s="249"/>
      <c r="N950" s="250"/>
      <c r="O950" s="250"/>
      <c r="P950" s="250"/>
      <c r="Q950" s="250"/>
      <c r="R950" s="250"/>
      <c r="S950" s="250"/>
      <c r="T950" s="251"/>
      <c r="AT950" s="252" t="s">
        <v>287</v>
      </c>
      <c r="AU950" s="252" t="s">
        <v>85</v>
      </c>
      <c r="AV950" s="14" t="s">
        <v>207</v>
      </c>
      <c r="AW950" s="14" t="s">
        <v>31</v>
      </c>
      <c r="AX950" s="14" t="s">
        <v>83</v>
      </c>
      <c r="AY950" s="252" t="s">
        <v>194</v>
      </c>
    </row>
    <row r="951" spans="1:65" s="2" customFormat="1" ht="24" customHeight="1">
      <c r="A951" s="34"/>
      <c r="B951" s="35"/>
      <c r="C951" s="209" t="s">
        <v>2050</v>
      </c>
      <c r="D951" s="209" t="s">
        <v>197</v>
      </c>
      <c r="E951" s="210" t="s">
        <v>2195</v>
      </c>
      <c r="F951" s="211" t="s">
        <v>2196</v>
      </c>
      <c r="G951" s="212" t="s">
        <v>302</v>
      </c>
      <c r="H951" s="213">
        <v>3623.49</v>
      </c>
      <c r="I951" s="214"/>
      <c r="J951" s="215">
        <f>ROUND(I951*H951,2)</f>
        <v>0</v>
      </c>
      <c r="K951" s="216"/>
      <c r="L951" s="39"/>
      <c r="M951" s="217" t="s">
        <v>1</v>
      </c>
      <c r="N951" s="218" t="s">
        <v>40</v>
      </c>
      <c r="O951" s="71"/>
      <c r="P951" s="219">
        <f>O951*H951</f>
        <v>0</v>
      </c>
      <c r="Q951" s="219">
        <v>2.5999999999999998E-4</v>
      </c>
      <c r="R951" s="219">
        <f>Q951*H951</f>
        <v>0.94210739999999982</v>
      </c>
      <c r="S951" s="219">
        <v>0</v>
      </c>
      <c r="T951" s="220">
        <f>S951*H951</f>
        <v>0</v>
      </c>
      <c r="U951" s="34"/>
      <c r="V951" s="34"/>
      <c r="W951" s="34"/>
      <c r="X951" s="34"/>
      <c r="Y951" s="34"/>
      <c r="Z951" s="34"/>
      <c r="AA951" s="34"/>
      <c r="AB951" s="34"/>
      <c r="AC951" s="34"/>
      <c r="AD951" s="34"/>
      <c r="AE951" s="34"/>
      <c r="AR951" s="221" t="s">
        <v>359</v>
      </c>
      <c r="AT951" s="221" t="s">
        <v>197</v>
      </c>
      <c r="AU951" s="221" t="s">
        <v>85</v>
      </c>
      <c r="AY951" s="17" t="s">
        <v>194</v>
      </c>
      <c r="BE951" s="222">
        <f>IF(N951="základní",J951,0)</f>
        <v>0</v>
      </c>
      <c r="BF951" s="222">
        <f>IF(N951="snížená",J951,0)</f>
        <v>0</v>
      </c>
      <c r="BG951" s="222">
        <f>IF(N951="zákl. přenesená",J951,0)</f>
        <v>0</v>
      </c>
      <c r="BH951" s="222">
        <f>IF(N951="sníž. přenesená",J951,0)</f>
        <v>0</v>
      </c>
      <c r="BI951" s="222">
        <f>IF(N951="nulová",J951,0)</f>
        <v>0</v>
      </c>
      <c r="BJ951" s="17" t="s">
        <v>83</v>
      </c>
      <c r="BK951" s="222">
        <f>ROUND(I951*H951,2)</f>
        <v>0</v>
      </c>
      <c r="BL951" s="17" t="s">
        <v>359</v>
      </c>
      <c r="BM951" s="221" t="s">
        <v>2197</v>
      </c>
    </row>
    <row r="952" spans="1:65" s="2" customFormat="1" ht="19.5">
      <c r="A952" s="34"/>
      <c r="B952" s="35"/>
      <c r="C952" s="36"/>
      <c r="D952" s="223" t="s">
        <v>203</v>
      </c>
      <c r="E952" s="36"/>
      <c r="F952" s="224" t="s">
        <v>2198</v>
      </c>
      <c r="G952" s="36"/>
      <c r="H952" s="36"/>
      <c r="I952" s="122"/>
      <c r="J952" s="36"/>
      <c r="K952" s="36"/>
      <c r="L952" s="39"/>
      <c r="M952" s="225"/>
      <c r="N952" s="226"/>
      <c r="O952" s="71"/>
      <c r="P952" s="71"/>
      <c r="Q952" s="71"/>
      <c r="R952" s="71"/>
      <c r="S952" s="71"/>
      <c r="T952" s="72"/>
      <c r="U952" s="34"/>
      <c r="V952" s="34"/>
      <c r="W952" s="34"/>
      <c r="X952" s="34"/>
      <c r="Y952" s="34"/>
      <c r="Z952" s="34"/>
      <c r="AA952" s="34"/>
      <c r="AB952" s="34"/>
      <c r="AC952" s="34"/>
      <c r="AD952" s="34"/>
      <c r="AE952" s="34"/>
      <c r="AT952" s="17" t="s">
        <v>203</v>
      </c>
      <c r="AU952" s="17" t="s">
        <v>85</v>
      </c>
    </row>
    <row r="953" spans="1:65" s="2" customFormat="1" ht="24" customHeight="1">
      <c r="A953" s="34"/>
      <c r="B953" s="35"/>
      <c r="C953" s="209" t="s">
        <v>2054</v>
      </c>
      <c r="D953" s="209" t="s">
        <v>197</v>
      </c>
      <c r="E953" s="210" t="s">
        <v>2200</v>
      </c>
      <c r="F953" s="211" t="s">
        <v>2201</v>
      </c>
      <c r="G953" s="212" t="s">
        <v>302</v>
      </c>
      <c r="H953" s="213">
        <v>181.1</v>
      </c>
      <c r="I953" s="214"/>
      <c r="J953" s="215">
        <f>ROUND(I953*H953,2)</f>
        <v>0</v>
      </c>
      <c r="K953" s="216"/>
      <c r="L953" s="39"/>
      <c r="M953" s="278" t="s">
        <v>1</v>
      </c>
      <c r="N953" s="279" t="s">
        <v>40</v>
      </c>
      <c r="O953" s="229"/>
      <c r="P953" s="280">
        <f>O953*H953</f>
        <v>0</v>
      </c>
      <c r="Q953" s="280">
        <v>3.3E-4</v>
      </c>
      <c r="R953" s="280">
        <f>Q953*H953</f>
        <v>5.9762999999999997E-2</v>
      </c>
      <c r="S953" s="280">
        <v>0</v>
      </c>
      <c r="T953" s="281">
        <f>S953*H953</f>
        <v>0</v>
      </c>
      <c r="U953" s="34"/>
      <c r="V953" s="34"/>
      <c r="W953" s="34"/>
      <c r="X953" s="34"/>
      <c r="Y953" s="34"/>
      <c r="Z953" s="34"/>
      <c r="AA953" s="34"/>
      <c r="AB953" s="34"/>
      <c r="AC953" s="34"/>
      <c r="AD953" s="34"/>
      <c r="AE953" s="34"/>
      <c r="AR953" s="221" t="s">
        <v>359</v>
      </c>
      <c r="AT953" s="221" t="s">
        <v>197</v>
      </c>
      <c r="AU953" s="221" t="s">
        <v>85</v>
      </c>
      <c r="AY953" s="17" t="s">
        <v>194</v>
      </c>
      <c r="BE953" s="222">
        <f>IF(N953="základní",J953,0)</f>
        <v>0</v>
      </c>
      <c r="BF953" s="222">
        <f>IF(N953="snížená",J953,0)</f>
        <v>0</v>
      </c>
      <c r="BG953" s="222">
        <f>IF(N953="zákl. přenesená",J953,0)</f>
        <v>0</v>
      </c>
      <c r="BH953" s="222">
        <f>IF(N953="sníž. přenesená",J953,0)</f>
        <v>0</v>
      </c>
      <c r="BI953" s="222">
        <f>IF(N953="nulová",J953,0)</f>
        <v>0</v>
      </c>
      <c r="BJ953" s="17" t="s">
        <v>83</v>
      </c>
      <c r="BK953" s="222">
        <f>ROUND(I953*H953,2)</f>
        <v>0</v>
      </c>
      <c r="BL953" s="17" t="s">
        <v>359</v>
      </c>
      <c r="BM953" s="221" t="s">
        <v>2202</v>
      </c>
    </row>
    <row r="954" spans="1:65" s="2" customFormat="1" ht="6.95" customHeight="1">
      <c r="A954" s="34"/>
      <c r="B954" s="54"/>
      <c r="C954" s="55"/>
      <c r="D954" s="55"/>
      <c r="E954" s="55"/>
      <c r="F954" s="55"/>
      <c r="G954" s="55"/>
      <c r="H954" s="55"/>
      <c r="I954" s="158"/>
      <c r="J954" s="55"/>
      <c r="K954" s="55"/>
      <c r="L954" s="39"/>
      <c r="M954" s="34"/>
      <c r="O954" s="34"/>
      <c r="P954" s="34"/>
      <c r="Q954" s="34"/>
      <c r="R954" s="34"/>
      <c r="S954" s="34"/>
      <c r="T954" s="34"/>
      <c r="U954" s="34"/>
      <c r="V954" s="34"/>
      <c r="W954" s="34"/>
      <c r="X954" s="34"/>
      <c r="Y954" s="34"/>
      <c r="Z954" s="34"/>
      <c r="AA954" s="34"/>
      <c r="AB954" s="34"/>
      <c r="AC954" s="34"/>
      <c r="AD954" s="34"/>
      <c r="AE954" s="34"/>
    </row>
  </sheetData>
  <sheetProtection algorithmName="SHA-512" hashValue="XaRRmqeyQieLiSiUCRKD+9seQMYYLzLcotiUJoNj+pMe6E87zUTjyXe7KLvwzco0gYS7pGhgIrbg7ylo+tvajA==" saltValue="0RqnXNpV7aK41KZCXWdl5FmB0Wm9HP0kxrdn/KAJ+g6Y8x4mYiTEr7h15Sl1ri7wDCI9MfI7uUro6JAPM/vjtQ==" spinCount="100000" sheet="1" objects="1" scenarios="1" formatColumns="0" formatRows="0" autoFilter="0"/>
  <autoFilter ref="C144:K953"/>
  <mergeCells count="12">
    <mergeCell ref="E137:H137"/>
    <mergeCell ref="L2:V2"/>
    <mergeCell ref="E85:H85"/>
    <mergeCell ref="E87:H87"/>
    <mergeCell ref="E89:H89"/>
    <mergeCell ref="E133:H133"/>
    <mergeCell ref="E135:H13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130</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5077</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ROUND((SUM(BE121:BE150)),  2)</f>
        <v>0</v>
      </c>
      <c r="G35" s="34"/>
      <c r="H35" s="34"/>
      <c r="I35" s="137">
        <v>0.21</v>
      </c>
      <c r="J35" s="136">
        <f>ROUND(((SUM(BE121:BE150))*I35),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ROUND((SUM(BF121:BF150)),  2)</f>
        <v>0</v>
      </c>
      <c r="G36" s="34"/>
      <c r="H36" s="34"/>
      <c r="I36" s="137">
        <v>0.15</v>
      </c>
      <c r="J36" s="136">
        <f>ROUND(((SUM(BF121:BF150))*I36),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ROUND((SUM(BG121:BG150)),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ROUND((SUM(BH121:BH150)),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ROUND((SUM(BI121:BI150)),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F2_D.400.01 - ZTI - Vodovod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2216</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178</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34" t="str">
        <f>E7</f>
        <v>Poliklinika Lanškroun</v>
      </c>
      <c r="F109" s="335"/>
      <c r="G109" s="335"/>
      <c r="H109" s="335"/>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4" t="s">
        <v>4458</v>
      </c>
      <c r="F111" s="336"/>
      <c r="G111" s="336"/>
      <c r="H111" s="3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265</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02" t="str">
        <f>E11</f>
        <v>F2_D.400.01 - ZTI - Vodovod</v>
      </c>
      <c r="F113" s="336"/>
      <c r="G113" s="336"/>
      <c r="H113" s="336"/>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Lanškroun</v>
      </c>
      <c r="G115" s="36"/>
      <c r="H115" s="36"/>
      <c r="I115" s="123" t="s">
        <v>22</v>
      </c>
      <c r="J115" s="66" t="str">
        <f>IF(J14="","",J14)</f>
        <v>25. 7. 2019</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5.2" customHeight="1">
      <c r="A117" s="34"/>
      <c r="B117" s="35"/>
      <c r="C117" s="29" t="s">
        <v>24</v>
      </c>
      <c r="D117" s="36"/>
      <c r="E117" s="36"/>
      <c r="F117" s="27" t="str">
        <f>E17</f>
        <v xml:space="preserve"> </v>
      </c>
      <c r="G117" s="36"/>
      <c r="H117" s="36"/>
      <c r="I117" s="123" t="s">
        <v>30</v>
      </c>
      <c r="J117" s="32" t="str">
        <f>E23</f>
        <v xml:space="preserve"> </v>
      </c>
      <c r="K117" s="36"/>
      <c r="L117" s="51"/>
      <c r="S117" s="34"/>
      <c r="T117" s="34"/>
      <c r="U117" s="34"/>
      <c r="V117" s="34"/>
      <c r="W117" s="34"/>
      <c r="X117" s="34"/>
      <c r="Y117" s="34"/>
      <c r="Z117" s="34"/>
      <c r="AA117" s="34"/>
      <c r="AB117" s="34"/>
      <c r="AC117" s="34"/>
      <c r="AD117" s="34"/>
      <c r="AE117" s="34"/>
    </row>
    <row r="118" spans="1:65" s="2" customFormat="1" ht="27.95" customHeight="1">
      <c r="A118" s="34"/>
      <c r="B118" s="35"/>
      <c r="C118" s="29" t="s">
        <v>28</v>
      </c>
      <c r="D118" s="36"/>
      <c r="E118" s="36"/>
      <c r="F118" s="27" t="str">
        <f>IF(E20="","",E20)</f>
        <v>Vyplň údaj</v>
      </c>
      <c r="G118" s="36"/>
      <c r="H118" s="36"/>
      <c r="I118" s="123" t="s">
        <v>32</v>
      </c>
      <c r="J118" s="32" t="str">
        <f>E26</f>
        <v>Obermeyer Helika a.s.</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179</v>
      </c>
      <c r="D120" s="183" t="s">
        <v>60</v>
      </c>
      <c r="E120" s="183" t="s">
        <v>56</v>
      </c>
      <c r="F120" s="183" t="s">
        <v>57</v>
      </c>
      <c r="G120" s="183" t="s">
        <v>180</v>
      </c>
      <c r="H120" s="183" t="s">
        <v>181</v>
      </c>
      <c r="I120" s="184" t="s">
        <v>182</v>
      </c>
      <c r="J120" s="185" t="s">
        <v>168</v>
      </c>
      <c r="K120" s="186" t="s">
        <v>183</v>
      </c>
      <c r="L120" s="187"/>
      <c r="M120" s="75" t="s">
        <v>1</v>
      </c>
      <c r="N120" s="76" t="s">
        <v>39</v>
      </c>
      <c r="O120" s="76" t="s">
        <v>184</v>
      </c>
      <c r="P120" s="76" t="s">
        <v>185</v>
      </c>
      <c r="Q120" s="76" t="s">
        <v>186</v>
      </c>
      <c r="R120" s="76" t="s">
        <v>187</v>
      </c>
      <c r="S120" s="76" t="s">
        <v>188</v>
      </c>
      <c r="T120" s="77" t="s">
        <v>189</v>
      </c>
      <c r="U120" s="180"/>
      <c r="V120" s="180"/>
      <c r="W120" s="180"/>
      <c r="X120" s="180"/>
      <c r="Y120" s="180"/>
      <c r="Z120" s="180"/>
      <c r="AA120" s="180"/>
      <c r="AB120" s="180"/>
      <c r="AC120" s="180"/>
      <c r="AD120" s="180"/>
      <c r="AE120" s="180"/>
    </row>
    <row r="121" spans="1:65" s="2" customFormat="1" ht="22.9" customHeight="1">
      <c r="A121" s="34"/>
      <c r="B121" s="35"/>
      <c r="C121" s="82" t="s">
        <v>190</v>
      </c>
      <c r="D121" s="36"/>
      <c r="E121" s="36"/>
      <c r="F121" s="36"/>
      <c r="G121" s="36"/>
      <c r="H121" s="36"/>
      <c r="I121" s="122"/>
      <c r="J121" s="188">
        <f>BK121</f>
        <v>0</v>
      </c>
      <c r="K121" s="36"/>
      <c r="L121" s="39"/>
      <c r="M121" s="78"/>
      <c r="N121" s="189"/>
      <c r="O121" s="79"/>
      <c r="P121" s="190">
        <f>P122</f>
        <v>0</v>
      </c>
      <c r="Q121" s="79"/>
      <c r="R121" s="190">
        <f>R122</f>
        <v>0</v>
      </c>
      <c r="S121" s="79"/>
      <c r="T121" s="191">
        <f>T122</f>
        <v>0</v>
      </c>
      <c r="U121" s="34"/>
      <c r="V121" s="34"/>
      <c r="W121" s="34"/>
      <c r="X121" s="34"/>
      <c r="Y121" s="34"/>
      <c r="Z121" s="34"/>
      <c r="AA121" s="34"/>
      <c r="AB121" s="34"/>
      <c r="AC121" s="34"/>
      <c r="AD121" s="34"/>
      <c r="AE121" s="34"/>
      <c r="AT121" s="17" t="s">
        <v>74</v>
      </c>
      <c r="AU121" s="17" t="s">
        <v>170</v>
      </c>
      <c r="BK121" s="192">
        <f>BK122</f>
        <v>0</v>
      </c>
    </row>
    <row r="122" spans="1:65" s="12" customFormat="1" ht="25.9" customHeight="1">
      <c r="B122" s="193"/>
      <c r="C122" s="194"/>
      <c r="D122" s="195" t="s">
        <v>74</v>
      </c>
      <c r="E122" s="196" t="s">
        <v>2217</v>
      </c>
      <c r="F122" s="196" t="s">
        <v>2218</v>
      </c>
      <c r="G122" s="194"/>
      <c r="H122" s="194"/>
      <c r="I122" s="197"/>
      <c r="J122" s="198">
        <f>BK122</f>
        <v>0</v>
      </c>
      <c r="K122" s="194"/>
      <c r="L122" s="199"/>
      <c r="M122" s="200"/>
      <c r="N122" s="201"/>
      <c r="O122" s="201"/>
      <c r="P122" s="202">
        <f>SUM(P123:P150)</f>
        <v>0</v>
      </c>
      <c r="Q122" s="201"/>
      <c r="R122" s="202">
        <f>SUM(R123:R150)</f>
        <v>0</v>
      </c>
      <c r="S122" s="201"/>
      <c r="T122" s="203">
        <f>SUM(T123:T150)</f>
        <v>0</v>
      </c>
      <c r="AR122" s="204" t="s">
        <v>85</v>
      </c>
      <c r="AT122" s="205" t="s">
        <v>74</v>
      </c>
      <c r="AU122" s="205" t="s">
        <v>75</v>
      </c>
      <c r="AY122" s="204" t="s">
        <v>194</v>
      </c>
      <c r="BK122" s="206">
        <f>SUM(BK123:BK150)</f>
        <v>0</v>
      </c>
    </row>
    <row r="123" spans="1:65" s="2" customFormat="1" ht="16.5" customHeight="1">
      <c r="A123" s="34"/>
      <c r="B123" s="35"/>
      <c r="C123" s="209" t="s">
        <v>83</v>
      </c>
      <c r="D123" s="209" t="s">
        <v>197</v>
      </c>
      <c r="E123" s="210" t="s">
        <v>2222</v>
      </c>
      <c r="F123" s="211" t="s">
        <v>2223</v>
      </c>
      <c r="G123" s="212" t="s">
        <v>2221</v>
      </c>
      <c r="H123" s="213">
        <v>13</v>
      </c>
      <c r="I123" s="214"/>
      <c r="J123" s="215">
        <f t="shared" ref="J123:J132" si="0">ROUND(I123*H123,2)</f>
        <v>0</v>
      </c>
      <c r="K123" s="216"/>
      <c r="L123" s="39"/>
      <c r="M123" s="217" t="s">
        <v>1</v>
      </c>
      <c r="N123" s="218" t="s">
        <v>40</v>
      </c>
      <c r="O123" s="71"/>
      <c r="P123" s="219">
        <f t="shared" ref="P123:P132" si="1">O123*H123</f>
        <v>0</v>
      </c>
      <c r="Q123" s="219">
        <v>0</v>
      </c>
      <c r="R123" s="219">
        <f t="shared" ref="R123:R132" si="2">Q123*H123</f>
        <v>0</v>
      </c>
      <c r="S123" s="219">
        <v>0</v>
      </c>
      <c r="T123" s="220">
        <f t="shared" ref="T123:T132" si="3">S123*H123</f>
        <v>0</v>
      </c>
      <c r="U123" s="34"/>
      <c r="V123" s="34"/>
      <c r="W123" s="34"/>
      <c r="X123" s="34"/>
      <c r="Y123" s="34"/>
      <c r="Z123" s="34"/>
      <c r="AA123" s="34"/>
      <c r="AB123" s="34"/>
      <c r="AC123" s="34"/>
      <c r="AD123" s="34"/>
      <c r="AE123" s="34"/>
      <c r="AR123" s="221" t="s">
        <v>207</v>
      </c>
      <c r="AT123" s="221" t="s">
        <v>197</v>
      </c>
      <c r="AU123" s="221" t="s">
        <v>83</v>
      </c>
      <c r="AY123" s="17" t="s">
        <v>194</v>
      </c>
      <c r="BE123" s="222">
        <f t="shared" ref="BE123:BE132" si="4">IF(N123="základní",J123,0)</f>
        <v>0</v>
      </c>
      <c r="BF123" s="222">
        <f t="shared" ref="BF123:BF132" si="5">IF(N123="snížená",J123,0)</f>
        <v>0</v>
      </c>
      <c r="BG123" s="222">
        <f t="shared" ref="BG123:BG132" si="6">IF(N123="zákl. přenesená",J123,0)</f>
        <v>0</v>
      </c>
      <c r="BH123" s="222">
        <f t="shared" ref="BH123:BH132" si="7">IF(N123="sníž. přenesená",J123,0)</f>
        <v>0</v>
      </c>
      <c r="BI123" s="222">
        <f t="shared" ref="BI123:BI132" si="8">IF(N123="nulová",J123,0)</f>
        <v>0</v>
      </c>
      <c r="BJ123" s="17" t="s">
        <v>83</v>
      </c>
      <c r="BK123" s="222">
        <f t="shared" ref="BK123:BK132" si="9">ROUND(I123*H123,2)</f>
        <v>0</v>
      </c>
      <c r="BL123" s="17" t="s">
        <v>207</v>
      </c>
      <c r="BM123" s="221" t="s">
        <v>85</v>
      </c>
    </row>
    <row r="124" spans="1:65" s="2" customFormat="1" ht="16.5" customHeight="1">
      <c r="A124" s="34"/>
      <c r="B124" s="35"/>
      <c r="C124" s="209" t="s">
        <v>85</v>
      </c>
      <c r="D124" s="209" t="s">
        <v>197</v>
      </c>
      <c r="E124" s="210" t="s">
        <v>2224</v>
      </c>
      <c r="F124" s="211" t="s">
        <v>2225</v>
      </c>
      <c r="G124" s="212" t="s">
        <v>2221</v>
      </c>
      <c r="H124" s="213">
        <v>19.5</v>
      </c>
      <c r="I124" s="214"/>
      <c r="J124" s="215">
        <f t="shared" si="0"/>
        <v>0</v>
      </c>
      <c r="K124" s="216"/>
      <c r="L124" s="39"/>
      <c r="M124" s="217" t="s">
        <v>1</v>
      </c>
      <c r="N124" s="218" t="s">
        <v>40</v>
      </c>
      <c r="O124" s="71"/>
      <c r="P124" s="219">
        <f t="shared" si="1"/>
        <v>0</v>
      </c>
      <c r="Q124" s="219">
        <v>0</v>
      </c>
      <c r="R124" s="219">
        <f t="shared" si="2"/>
        <v>0</v>
      </c>
      <c r="S124" s="219">
        <v>0</v>
      </c>
      <c r="T124" s="220">
        <f t="shared" si="3"/>
        <v>0</v>
      </c>
      <c r="U124" s="34"/>
      <c r="V124" s="34"/>
      <c r="W124" s="34"/>
      <c r="X124" s="34"/>
      <c r="Y124" s="34"/>
      <c r="Z124" s="34"/>
      <c r="AA124" s="34"/>
      <c r="AB124" s="34"/>
      <c r="AC124" s="34"/>
      <c r="AD124" s="34"/>
      <c r="AE124" s="34"/>
      <c r="AR124" s="221" t="s">
        <v>207</v>
      </c>
      <c r="AT124" s="221" t="s">
        <v>197</v>
      </c>
      <c r="AU124" s="221" t="s">
        <v>83</v>
      </c>
      <c r="AY124" s="17" t="s">
        <v>194</v>
      </c>
      <c r="BE124" s="222">
        <f t="shared" si="4"/>
        <v>0</v>
      </c>
      <c r="BF124" s="222">
        <f t="shared" si="5"/>
        <v>0</v>
      </c>
      <c r="BG124" s="222">
        <f t="shared" si="6"/>
        <v>0</v>
      </c>
      <c r="BH124" s="222">
        <f t="shared" si="7"/>
        <v>0</v>
      </c>
      <c r="BI124" s="222">
        <f t="shared" si="8"/>
        <v>0</v>
      </c>
      <c r="BJ124" s="17" t="s">
        <v>83</v>
      </c>
      <c r="BK124" s="222">
        <f t="shared" si="9"/>
        <v>0</v>
      </c>
      <c r="BL124" s="17" t="s">
        <v>207</v>
      </c>
      <c r="BM124" s="221" t="s">
        <v>207</v>
      </c>
    </row>
    <row r="125" spans="1:65" s="2" customFormat="1" ht="16.5" customHeight="1">
      <c r="A125" s="34"/>
      <c r="B125" s="35"/>
      <c r="C125" s="209" t="s">
        <v>209</v>
      </c>
      <c r="D125" s="209" t="s">
        <v>197</v>
      </c>
      <c r="E125" s="210" t="s">
        <v>2226</v>
      </c>
      <c r="F125" s="211" t="s">
        <v>2227</v>
      </c>
      <c r="G125" s="212" t="s">
        <v>2221</v>
      </c>
      <c r="H125" s="213">
        <v>257</v>
      </c>
      <c r="I125" s="214"/>
      <c r="J125" s="215">
        <f t="shared" si="0"/>
        <v>0</v>
      </c>
      <c r="K125" s="216"/>
      <c r="L125" s="39"/>
      <c r="M125" s="217" t="s">
        <v>1</v>
      </c>
      <c r="N125" s="218" t="s">
        <v>40</v>
      </c>
      <c r="O125" s="71"/>
      <c r="P125" s="219">
        <f t="shared" si="1"/>
        <v>0</v>
      </c>
      <c r="Q125" s="219">
        <v>0</v>
      </c>
      <c r="R125" s="219">
        <f t="shared" si="2"/>
        <v>0</v>
      </c>
      <c r="S125" s="219">
        <v>0</v>
      </c>
      <c r="T125" s="220">
        <f t="shared" si="3"/>
        <v>0</v>
      </c>
      <c r="U125" s="34"/>
      <c r="V125" s="34"/>
      <c r="W125" s="34"/>
      <c r="X125" s="34"/>
      <c r="Y125" s="34"/>
      <c r="Z125" s="34"/>
      <c r="AA125" s="34"/>
      <c r="AB125" s="34"/>
      <c r="AC125" s="34"/>
      <c r="AD125" s="34"/>
      <c r="AE125" s="34"/>
      <c r="AR125" s="221" t="s">
        <v>207</v>
      </c>
      <c r="AT125" s="221" t="s">
        <v>197</v>
      </c>
      <c r="AU125" s="221" t="s">
        <v>83</v>
      </c>
      <c r="AY125" s="17" t="s">
        <v>194</v>
      </c>
      <c r="BE125" s="222">
        <f t="shared" si="4"/>
        <v>0</v>
      </c>
      <c r="BF125" s="222">
        <f t="shared" si="5"/>
        <v>0</v>
      </c>
      <c r="BG125" s="222">
        <f t="shared" si="6"/>
        <v>0</v>
      </c>
      <c r="BH125" s="222">
        <f t="shared" si="7"/>
        <v>0</v>
      </c>
      <c r="BI125" s="222">
        <f t="shared" si="8"/>
        <v>0</v>
      </c>
      <c r="BJ125" s="17" t="s">
        <v>83</v>
      </c>
      <c r="BK125" s="222">
        <f t="shared" si="9"/>
        <v>0</v>
      </c>
      <c r="BL125" s="17" t="s">
        <v>207</v>
      </c>
      <c r="BM125" s="221" t="s">
        <v>221</v>
      </c>
    </row>
    <row r="126" spans="1:65" s="2" customFormat="1" ht="16.5" customHeight="1">
      <c r="A126" s="34"/>
      <c r="B126" s="35"/>
      <c r="C126" s="209" t="s">
        <v>207</v>
      </c>
      <c r="D126" s="209" t="s">
        <v>197</v>
      </c>
      <c r="E126" s="210" t="s">
        <v>2228</v>
      </c>
      <c r="F126" s="211" t="s">
        <v>2229</v>
      </c>
      <c r="G126" s="212" t="s">
        <v>2221</v>
      </c>
      <c r="H126" s="213">
        <v>513</v>
      </c>
      <c r="I126" s="214"/>
      <c r="J126" s="215">
        <f t="shared" si="0"/>
        <v>0</v>
      </c>
      <c r="K126" s="216"/>
      <c r="L126" s="39"/>
      <c r="M126" s="217" t="s">
        <v>1</v>
      </c>
      <c r="N126" s="218" t="s">
        <v>40</v>
      </c>
      <c r="O126" s="71"/>
      <c r="P126" s="219">
        <f t="shared" si="1"/>
        <v>0</v>
      </c>
      <c r="Q126" s="219">
        <v>0</v>
      </c>
      <c r="R126" s="219">
        <f t="shared" si="2"/>
        <v>0</v>
      </c>
      <c r="S126" s="219">
        <v>0</v>
      </c>
      <c r="T126" s="220">
        <f t="shared" si="3"/>
        <v>0</v>
      </c>
      <c r="U126" s="34"/>
      <c r="V126" s="34"/>
      <c r="W126" s="34"/>
      <c r="X126" s="34"/>
      <c r="Y126" s="34"/>
      <c r="Z126" s="34"/>
      <c r="AA126" s="34"/>
      <c r="AB126" s="34"/>
      <c r="AC126" s="34"/>
      <c r="AD126" s="34"/>
      <c r="AE126" s="34"/>
      <c r="AR126" s="221" t="s">
        <v>207</v>
      </c>
      <c r="AT126" s="221" t="s">
        <v>197</v>
      </c>
      <c r="AU126" s="221" t="s">
        <v>83</v>
      </c>
      <c r="AY126" s="17" t="s">
        <v>194</v>
      </c>
      <c r="BE126" s="222">
        <f t="shared" si="4"/>
        <v>0</v>
      </c>
      <c r="BF126" s="222">
        <f t="shared" si="5"/>
        <v>0</v>
      </c>
      <c r="BG126" s="222">
        <f t="shared" si="6"/>
        <v>0</v>
      </c>
      <c r="BH126" s="222">
        <f t="shared" si="7"/>
        <v>0</v>
      </c>
      <c r="BI126" s="222">
        <f t="shared" si="8"/>
        <v>0</v>
      </c>
      <c r="BJ126" s="17" t="s">
        <v>83</v>
      </c>
      <c r="BK126" s="222">
        <f t="shared" si="9"/>
        <v>0</v>
      </c>
      <c r="BL126" s="17" t="s">
        <v>207</v>
      </c>
      <c r="BM126" s="221" t="s">
        <v>232</v>
      </c>
    </row>
    <row r="127" spans="1:65" s="2" customFormat="1" ht="24" customHeight="1">
      <c r="A127" s="34"/>
      <c r="B127" s="35"/>
      <c r="C127" s="209" t="s">
        <v>193</v>
      </c>
      <c r="D127" s="209" t="s">
        <v>197</v>
      </c>
      <c r="E127" s="210" t="s">
        <v>2232</v>
      </c>
      <c r="F127" s="211" t="s">
        <v>2233</v>
      </c>
      <c r="G127" s="212" t="s">
        <v>2221</v>
      </c>
      <c r="H127" s="213">
        <v>29</v>
      </c>
      <c r="I127" s="214"/>
      <c r="J127" s="215">
        <f t="shared" si="0"/>
        <v>0</v>
      </c>
      <c r="K127" s="216"/>
      <c r="L127" s="39"/>
      <c r="M127" s="217" t="s">
        <v>1</v>
      </c>
      <c r="N127" s="218" t="s">
        <v>40</v>
      </c>
      <c r="O127" s="71"/>
      <c r="P127" s="219">
        <f t="shared" si="1"/>
        <v>0</v>
      </c>
      <c r="Q127" s="219">
        <v>0</v>
      </c>
      <c r="R127" s="219">
        <f t="shared" si="2"/>
        <v>0</v>
      </c>
      <c r="S127" s="219">
        <v>0</v>
      </c>
      <c r="T127" s="220">
        <f t="shared" si="3"/>
        <v>0</v>
      </c>
      <c r="U127" s="34"/>
      <c r="V127" s="34"/>
      <c r="W127" s="34"/>
      <c r="X127" s="34"/>
      <c r="Y127" s="34"/>
      <c r="Z127" s="34"/>
      <c r="AA127" s="34"/>
      <c r="AB127" s="34"/>
      <c r="AC127" s="34"/>
      <c r="AD127" s="34"/>
      <c r="AE127" s="34"/>
      <c r="AR127" s="221" t="s">
        <v>207</v>
      </c>
      <c r="AT127" s="221" t="s">
        <v>197</v>
      </c>
      <c r="AU127" s="221" t="s">
        <v>83</v>
      </c>
      <c r="AY127" s="17" t="s">
        <v>194</v>
      </c>
      <c r="BE127" s="222">
        <f t="shared" si="4"/>
        <v>0</v>
      </c>
      <c r="BF127" s="222">
        <f t="shared" si="5"/>
        <v>0</v>
      </c>
      <c r="BG127" s="222">
        <f t="shared" si="6"/>
        <v>0</v>
      </c>
      <c r="BH127" s="222">
        <f t="shared" si="7"/>
        <v>0</v>
      </c>
      <c r="BI127" s="222">
        <f t="shared" si="8"/>
        <v>0</v>
      </c>
      <c r="BJ127" s="17" t="s">
        <v>83</v>
      </c>
      <c r="BK127" s="222">
        <f t="shared" si="9"/>
        <v>0</v>
      </c>
      <c r="BL127" s="17" t="s">
        <v>207</v>
      </c>
      <c r="BM127" s="221" t="s">
        <v>244</v>
      </c>
    </row>
    <row r="128" spans="1:65" s="2" customFormat="1" ht="16.5" customHeight="1">
      <c r="A128" s="34"/>
      <c r="B128" s="35"/>
      <c r="C128" s="209" t="s">
        <v>221</v>
      </c>
      <c r="D128" s="209" t="s">
        <v>197</v>
      </c>
      <c r="E128" s="210" t="s">
        <v>2248</v>
      </c>
      <c r="F128" s="211" t="s">
        <v>2249</v>
      </c>
      <c r="G128" s="212" t="s">
        <v>240</v>
      </c>
      <c r="H128" s="213">
        <v>1</v>
      </c>
      <c r="I128" s="214"/>
      <c r="J128" s="215">
        <f t="shared" si="0"/>
        <v>0</v>
      </c>
      <c r="K128" s="216"/>
      <c r="L128" s="39"/>
      <c r="M128" s="217" t="s">
        <v>1</v>
      </c>
      <c r="N128" s="218" t="s">
        <v>40</v>
      </c>
      <c r="O128" s="71"/>
      <c r="P128" s="219">
        <f t="shared" si="1"/>
        <v>0</v>
      </c>
      <c r="Q128" s="219">
        <v>0</v>
      </c>
      <c r="R128" s="219">
        <f t="shared" si="2"/>
        <v>0</v>
      </c>
      <c r="S128" s="219">
        <v>0</v>
      </c>
      <c r="T128" s="220">
        <f t="shared" si="3"/>
        <v>0</v>
      </c>
      <c r="U128" s="34"/>
      <c r="V128" s="34"/>
      <c r="W128" s="34"/>
      <c r="X128" s="34"/>
      <c r="Y128" s="34"/>
      <c r="Z128" s="34"/>
      <c r="AA128" s="34"/>
      <c r="AB128" s="34"/>
      <c r="AC128" s="34"/>
      <c r="AD128" s="34"/>
      <c r="AE128" s="34"/>
      <c r="AR128" s="221" t="s">
        <v>207</v>
      </c>
      <c r="AT128" s="221" t="s">
        <v>197</v>
      </c>
      <c r="AU128" s="221" t="s">
        <v>83</v>
      </c>
      <c r="AY128" s="17" t="s">
        <v>194</v>
      </c>
      <c r="BE128" s="222">
        <f t="shared" si="4"/>
        <v>0</v>
      </c>
      <c r="BF128" s="222">
        <f t="shared" si="5"/>
        <v>0</v>
      </c>
      <c r="BG128" s="222">
        <f t="shared" si="6"/>
        <v>0</v>
      </c>
      <c r="BH128" s="222">
        <f t="shared" si="7"/>
        <v>0</v>
      </c>
      <c r="BI128" s="222">
        <f t="shared" si="8"/>
        <v>0</v>
      </c>
      <c r="BJ128" s="17" t="s">
        <v>83</v>
      </c>
      <c r="BK128" s="222">
        <f t="shared" si="9"/>
        <v>0</v>
      </c>
      <c r="BL128" s="17" t="s">
        <v>207</v>
      </c>
      <c r="BM128" s="221" t="s">
        <v>254</v>
      </c>
    </row>
    <row r="129" spans="1:65" s="2" customFormat="1" ht="16.5" customHeight="1">
      <c r="A129" s="34"/>
      <c r="B129" s="35"/>
      <c r="C129" s="209" t="s">
        <v>228</v>
      </c>
      <c r="D129" s="209" t="s">
        <v>197</v>
      </c>
      <c r="E129" s="210" t="s">
        <v>2250</v>
      </c>
      <c r="F129" s="211" t="s">
        <v>2251</v>
      </c>
      <c r="G129" s="212" t="s">
        <v>240</v>
      </c>
      <c r="H129" s="213">
        <v>1</v>
      </c>
      <c r="I129" s="214"/>
      <c r="J129" s="215">
        <f t="shared" si="0"/>
        <v>0</v>
      </c>
      <c r="K129" s="216"/>
      <c r="L129" s="39"/>
      <c r="M129" s="217" t="s">
        <v>1</v>
      </c>
      <c r="N129" s="218" t="s">
        <v>40</v>
      </c>
      <c r="O129" s="71"/>
      <c r="P129" s="219">
        <f t="shared" si="1"/>
        <v>0</v>
      </c>
      <c r="Q129" s="219">
        <v>0</v>
      </c>
      <c r="R129" s="219">
        <f t="shared" si="2"/>
        <v>0</v>
      </c>
      <c r="S129" s="219">
        <v>0</v>
      </c>
      <c r="T129" s="220">
        <f t="shared" si="3"/>
        <v>0</v>
      </c>
      <c r="U129" s="34"/>
      <c r="V129" s="34"/>
      <c r="W129" s="34"/>
      <c r="X129" s="34"/>
      <c r="Y129" s="34"/>
      <c r="Z129" s="34"/>
      <c r="AA129" s="34"/>
      <c r="AB129" s="34"/>
      <c r="AC129" s="34"/>
      <c r="AD129" s="34"/>
      <c r="AE129" s="34"/>
      <c r="AR129" s="221" t="s">
        <v>207</v>
      </c>
      <c r="AT129" s="221" t="s">
        <v>197</v>
      </c>
      <c r="AU129" s="221" t="s">
        <v>83</v>
      </c>
      <c r="AY129" s="17" t="s">
        <v>194</v>
      </c>
      <c r="BE129" s="222">
        <f t="shared" si="4"/>
        <v>0</v>
      </c>
      <c r="BF129" s="222">
        <f t="shared" si="5"/>
        <v>0</v>
      </c>
      <c r="BG129" s="222">
        <f t="shared" si="6"/>
        <v>0</v>
      </c>
      <c r="BH129" s="222">
        <f t="shared" si="7"/>
        <v>0</v>
      </c>
      <c r="BI129" s="222">
        <f t="shared" si="8"/>
        <v>0</v>
      </c>
      <c r="BJ129" s="17" t="s">
        <v>83</v>
      </c>
      <c r="BK129" s="222">
        <f t="shared" si="9"/>
        <v>0</v>
      </c>
      <c r="BL129" s="17" t="s">
        <v>207</v>
      </c>
      <c r="BM129" s="221" t="s">
        <v>262</v>
      </c>
    </row>
    <row r="130" spans="1:65" s="2" customFormat="1" ht="16.5" customHeight="1">
      <c r="A130" s="34"/>
      <c r="B130" s="35"/>
      <c r="C130" s="209" t="s">
        <v>232</v>
      </c>
      <c r="D130" s="209" t="s">
        <v>197</v>
      </c>
      <c r="E130" s="210" t="s">
        <v>2236</v>
      </c>
      <c r="F130" s="211" t="s">
        <v>2237</v>
      </c>
      <c r="G130" s="212" t="s">
        <v>240</v>
      </c>
      <c r="H130" s="213">
        <v>20</v>
      </c>
      <c r="I130" s="214"/>
      <c r="J130" s="215">
        <f t="shared" si="0"/>
        <v>0</v>
      </c>
      <c r="K130" s="216"/>
      <c r="L130" s="39"/>
      <c r="M130" s="217" t="s">
        <v>1</v>
      </c>
      <c r="N130" s="218" t="s">
        <v>40</v>
      </c>
      <c r="O130" s="71"/>
      <c r="P130" s="219">
        <f t="shared" si="1"/>
        <v>0</v>
      </c>
      <c r="Q130" s="219">
        <v>0</v>
      </c>
      <c r="R130" s="219">
        <f t="shared" si="2"/>
        <v>0</v>
      </c>
      <c r="S130" s="219">
        <v>0</v>
      </c>
      <c r="T130" s="220">
        <f t="shared" si="3"/>
        <v>0</v>
      </c>
      <c r="U130" s="34"/>
      <c r="V130" s="34"/>
      <c r="W130" s="34"/>
      <c r="X130" s="34"/>
      <c r="Y130" s="34"/>
      <c r="Z130" s="34"/>
      <c r="AA130" s="34"/>
      <c r="AB130" s="34"/>
      <c r="AC130" s="34"/>
      <c r="AD130" s="34"/>
      <c r="AE130" s="34"/>
      <c r="AR130" s="221" t="s">
        <v>207</v>
      </c>
      <c r="AT130" s="221" t="s">
        <v>197</v>
      </c>
      <c r="AU130" s="221" t="s">
        <v>83</v>
      </c>
      <c r="AY130" s="17" t="s">
        <v>194</v>
      </c>
      <c r="BE130" s="222">
        <f t="shared" si="4"/>
        <v>0</v>
      </c>
      <c r="BF130" s="222">
        <f t="shared" si="5"/>
        <v>0</v>
      </c>
      <c r="BG130" s="222">
        <f t="shared" si="6"/>
        <v>0</v>
      </c>
      <c r="BH130" s="222">
        <f t="shared" si="7"/>
        <v>0</v>
      </c>
      <c r="BI130" s="222">
        <f t="shared" si="8"/>
        <v>0</v>
      </c>
      <c r="BJ130" s="17" t="s">
        <v>83</v>
      </c>
      <c r="BK130" s="222">
        <f t="shared" si="9"/>
        <v>0</v>
      </c>
      <c r="BL130" s="17" t="s">
        <v>207</v>
      </c>
      <c r="BM130" s="221" t="s">
        <v>359</v>
      </c>
    </row>
    <row r="131" spans="1:65" s="2" customFormat="1" ht="16.5" customHeight="1">
      <c r="A131" s="34"/>
      <c r="B131" s="35"/>
      <c r="C131" s="209" t="s">
        <v>237</v>
      </c>
      <c r="D131" s="209" t="s">
        <v>197</v>
      </c>
      <c r="E131" s="210" t="s">
        <v>2262</v>
      </c>
      <c r="F131" s="211" t="s">
        <v>2263</v>
      </c>
      <c r="G131" s="212" t="s">
        <v>240</v>
      </c>
      <c r="H131" s="213">
        <v>90</v>
      </c>
      <c r="I131" s="214"/>
      <c r="J131" s="215">
        <f t="shared" si="0"/>
        <v>0</v>
      </c>
      <c r="K131" s="216"/>
      <c r="L131" s="39"/>
      <c r="M131" s="217" t="s">
        <v>1</v>
      </c>
      <c r="N131" s="218" t="s">
        <v>40</v>
      </c>
      <c r="O131" s="71"/>
      <c r="P131" s="219">
        <f t="shared" si="1"/>
        <v>0</v>
      </c>
      <c r="Q131" s="219">
        <v>0</v>
      </c>
      <c r="R131" s="219">
        <f t="shared" si="2"/>
        <v>0</v>
      </c>
      <c r="S131" s="219">
        <v>0</v>
      </c>
      <c r="T131" s="220">
        <f t="shared" si="3"/>
        <v>0</v>
      </c>
      <c r="U131" s="34"/>
      <c r="V131" s="34"/>
      <c r="W131" s="34"/>
      <c r="X131" s="34"/>
      <c r="Y131" s="34"/>
      <c r="Z131" s="34"/>
      <c r="AA131" s="34"/>
      <c r="AB131" s="34"/>
      <c r="AC131" s="34"/>
      <c r="AD131" s="34"/>
      <c r="AE131" s="34"/>
      <c r="AR131" s="221" t="s">
        <v>207</v>
      </c>
      <c r="AT131" s="221" t="s">
        <v>197</v>
      </c>
      <c r="AU131" s="221" t="s">
        <v>83</v>
      </c>
      <c r="AY131" s="17" t="s">
        <v>194</v>
      </c>
      <c r="BE131" s="222">
        <f t="shared" si="4"/>
        <v>0</v>
      </c>
      <c r="BF131" s="222">
        <f t="shared" si="5"/>
        <v>0</v>
      </c>
      <c r="BG131" s="222">
        <f t="shared" si="6"/>
        <v>0</v>
      </c>
      <c r="BH131" s="222">
        <f t="shared" si="7"/>
        <v>0</v>
      </c>
      <c r="BI131" s="222">
        <f t="shared" si="8"/>
        <v>0</v>
      </c>
      <c r="BJ131" s="17" t="s">
        <v>83</v>
      </c>
      <c r="BK131" s="222">
        <f t="shared" si="9"/>
        <v>0</v>
      </c>
      <c r="BL131" s="17" t="s">
        <v>207</v>
      </c>
      <c r="BM131" s="221" t="s">
        <v>367</v>
      </c>
    </row>
    <row r="132" spans="1:65" s="2" customFormat="1" ht="24" customHeight="1">
      <c r="A132" s="34"/>
      <c r="B132" s="35"/>
      <c r="C132" s="209" t="s">
        <v>244</v>
      </c>
      <c r="D132" s="209" t="s">
        <v>197</v>
      </c>
      <c r="E132" s="210" t="s">
        <v>2313</v>
      </c>
      <c r="F132" s="211" t="s">
        <v>2265</v>
      </c>
      <c r="G132" s="212" t="s">
        <v>2279</v>
      </c>
      <c r="H132" s="213">
        <v>21</v>
      </c>
      <c r="I132" s="214"/>
      <c r="J132" s="215">
        <f t="shared" si="0"/>
        <v>0</v>
      </c>
      <c r="K132" s="216"/>
      <c r="L132" s="39"/>
      <c r="M132" s="217" t="s">
        <v>1</v>
      </c>
      <c r="N132" s="218" t="s">
        <v>40</v>
      </c>
      <c r="O132" s="71"/>
      <c r="P132" s="219">
        <f t="shared" si="1"/>
        <v>0</v>
      </c>
      <c r="Q132" s="219">
        <v>0</v>
      </c>
      <c r="R132" s="219">
        <f t="shared" si="2"/>
        <v>0</v>
      </c>
      <c r="S132" s="219">
        <v>0</v>
      </c>
      <c r="T132" s="220">
        <f t="shared" si="3"/>
        <v>0</v>
      </c>
      <c r="U132" s="34"/>
      <c r="V132" s="34"/>
      <c r="W132" s="34"/>
      <c r="X132" s="34"/>
      <c r="Y132" s="34"/>
      <c r="Z132" s="34"/>
      <c r="AA132" s="34"/>
      <c r="AB132" s="34"/>
      <c r="AC132" s="34"/>
      <c r="AD132" s="34"/>
      <c r="AE132" s="34"/>
      <c r="AR132" s="221" t="s">
        <v>207</v>
      </c>
      <c r="AT132" s="221" t="s">
        <v>197</v>
      </c>
      <c r="AU132" s="221" t="s">
        <v>83</v>
      </c>
      <c r="AY132" s="17" t="s">
        <v>194</v>
      </c>
      <c r="BE132" s="222">
        <f t="shared" si="4"/>
        <v>0</v>
      </c>
      <c r="BF132" s="222">
        <f t="shared" si="5"/>
        <v>0</v>
      </c>
      <c r="BG132" s="222">
        <f t="shared" si="6"/>
        <v>0</v>
      </c>
      <c r="BH132" s="222">
        <f t="shared" si="7"/>
        <v>0</v>
      </c>
      <c r="BI132" s="222">
        <f t="shared" si="8"/>
        <v>0</v>
      </c>
      <c r="BJ132" s="17" t="s">
        <v>83</v>
      </c>
      <c r="BK132" s="222">
        <f t="shared" si="9"/>
        <v>0</v>
      </c>
      <c r="BL132" s="17" t="s">
        <v>207</v>
      </c>
      <c r="BM132" s="221" t="s">
        <v>375</v>
      </c>
    </row>
    <row r="133" spans="1:65" s="2" customFormat="1" ht="19.5">
      <c r="A133" s="34"/>
      <c r="B133" s="35"/>
      <c r="C133" s="36"/>
      <c r="D133" s="223" t="s">
        <v>203</v>
      </c>
      <c r="E133" s="36"/>
      <c r="F133" s="224" t="s">
        <v>2266</v>
      </c>
      <c r="G133" s="36"/>
      <c r="H133" s="36"/>
      <c r="I133" s="122"/>
      <c r="J133" s="36"/>
      <c r="K133" s="36"/>
      <c r="L133" s="39"/>
      <c r="M133" s="225"/>
      <c r="N133" s="226"/>
      <c r="O133" s="71"/>
      <c r="P133" s="71"/>
      <c r="Q133" s="71"/>
      <c r="R133" s="71"/>
      <c r="S133" s="71"/>
      <c r="T133" s="72"/>
      <c r="U133" s="34"/>
      <c r="V133" s="34"/>
      <c r="W133" s="34"/>
      <c r="X133" s="34"/>
      <c r="Y133" s="34"/>
      <c r="Z133" s="34"/>
      <c r="AA133" s="34"/>
      <c r="AB133" s="34"/>
      <c r="AC133" s="34"/>
      <c r="AD133" s="34"/>
      <c r="AE133" s="34"/>
      <c r="AT133" s="17" t="s">
        <v>203</v>
      </c>
      <c r="AU133" s="17" t="s">
        <v>83</v>
      </c>
    </row>
    <row r="134" spans="1:65" s="2" customFormat="1" ht="24" customHeight="1">
      <c r="A134" s="34"/>
      <c r="B134" s="35"/>
      <c r="C134" s="209" t="s">
        <v>248</v>
      </c>
      <c r="D134" s="209" t="s">
        <v>197</v>
      </c>
      <c r="E134" s="210" t="s">
        <v>2316</v>
      </c>
      <c r="F134" s="211" t="s">
        <v>2268</v>
      </c>
      <c r="G134" s="212" t="s">
        <v>2279</v>
      </c>
      <c r="H134" s="213">
        <v>3</v>
      </c>
      <c r="I134" s="214"/>
      <c r="J134" s="215">
        <f>ROUND(I134*H134,2)</f>
        <v>0</v>
      </c>
      <c r="K134" s="216"/>
      <c r="L134" s="39"/>
      <c r="M134" s="217" t="s">
        <v>1</v>
      </c>
      <c r="N134" s="218" t="s">
        <v>40</v>
      </c>
      <c r="O134" s="71"/>
      <c r="P134" s="219">
        <f>O134*H134</f>
        <v>0</v>
      </c>
      <c r="Q134" s="219">
        <v>0</v>
      </c>
      <c r="R134" s="219">
        <f>Q134*H134</f>
        <v>0</v>
      </c>
      <c r="S134" s="219">
        <v>0</v>
      </c>
      <c r="T134" s="220">
        <f>S134*H134</f>
        <v>0</v>
      </c>
      <c r="U134" s="34"/>
      <c r="V134" s="34"/>
      <c r="W134" s="34"/>
      <c r="X134" s="34"/>
      <c r="Y134" s="34"/>
      <c r="Z134" s="34"/>
      <c r="AA134" s="34"/>
      <c r="AB134" s="34"/>
      <c r="AC134" s="34"/>
      <c r="AD134" s="34"/>
      <c r="AE134" s="34"/>
      <c r="AR134" s="221" t="s">
        <v>207</v>
      </c>
      <c r="AT134" s="221" t="s">
        <v>197</v>
      </c>
      <c r="AU134" s="221" t="s">
        <v>83</v>
      </c>
      <c r="AY134" s="17" t="s">
        <v>194</v>
      </c>
      <c r="BE134" s="222">
        <f>IF(N134="základní",J134,0)</f>
        <v>0</v>
      </c>
      <c r="BF134" s="222">
        <f>IF(N134="snížená",J134,0)</f>
        <v>0</v>
      </c>
      <c r="BG134" s="222">
        <f>IF(N134="zákl. přenesená",J134,0)</f>
        <v>0</v>
      </c>
      <c r="BH134" s="222">
        <f>IF(N134="sníž. přenesená",J134,0)</f>
        <v>0</v>
      </c>
      <c r="BI134" s="222">
        <f>IF(N134="nulová",J134,0)</f>
        <v>0</v>
      </c>
      <c r="BJ134" s="17" t="s">
        <v>83</v>
      </c>
      <c r="BK134" s="222">
        <f>ROUND(I134*H134,2)</f>
        <v>0</v>
      </c>
      <c r="BL134" s="17" t="s">
        <v>207</v>
      </c>
      <c r="BM134" s="221" t="s">
        <v>382</v>
      </c>
    </row>
    <row r="135" spans="1:65" s="2" customFormat="1" ht="19.5">
      <c r="A135" s="34"/>
      <c r="B135" s="35"/>
      <c r="C135" s="36"/>
      <c r="D135" s="223" t="s">
        <v>203</v>
      </c>
      <c r="E135" s="36"/>
      <c r="F135" s="224" t="s">
        <v>2266</v>
      </c>
      <c r="G135" s="36"/>
      <c r="H135" s="36"/>
      <c r="I135" s="122"/>
      <c r="J135" s="36"/>
      <c r="K135" s="36"/>
      <c r="L135" s="39"/>
      <c r="M135" s="225"/>
      <c r="N135" s="226"/>
      <c r="O135" s="71"/>
      <c r="P135" s="71"/>
      <c r="Q135" s="71"/>
      <c r="R135" s="71"/>
      <c r="S135" s="71"/>
      <c r="T135" s="72"/>
      <c r="U135" s="34"/>
      <c r="V135" s="34"/>
      <c r="W135" s="34"/>
      <c r="X135" s="34"/>
      <c r="Y135" s="34"/>
      <c r="Z135" s="34"/>
      <c r="AA135" s="34"/>
      <c r="AB135" s="34"/>
      <c r="AC135" s="34"/>
      <c r="AD135" s="34"/>
      <c r="AE135" s="34"/>
      <c r="AT135" s="17" t="s">
        <v>203</v>
      </c>
      <c r="AU135" s="17" t="s">
        <v>83</v>
      </c>
    </row>
    <row r="136" spans="1:65" s="2" customFormat="1" ht="16.5" customHeight="1">
      <c r="A136" s="34"/>
      <c r="B136" s="35"/>
      <c r="C136" s="209" t="s">
        <v>254</v>
      </c>
      <c r="D136" s="209" t="s">
        <v>197</v>
      </c>
      <c r="E136" s="210" t="s">
        <v>2269</v>
      </c>
      <c r="F136" s="211" t="s">
        <v>2270</v>
      </c>
      <c r="G136" s="212" t="s">
        <v>240</v>
      </c>
      <c r="H136" s="213">
        <v>3</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207</v>
      </c>
      <c r="AT136" s="221" t="s">
        <v>197</v>
      </c>
      <c r="AU136" s="221" t="s">
        <v>83</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207</v>
      </c>
      <c r="BM136" s="221" t="s">
        <v>396</v>
      </c>
    </row>
    <row r="137" spans="1:65" s="2" customFormat="1" ht="19.5">
      <c r="A137" s="34"/>
      <c r="B137" s="35"/>
      <c r="C137" s="36"/>
      <c r="D137" s="223" t="s">
        <v>203</v>
      </c>
      <c r="E137" s="36"/>
      <c r="F137" s="224" t="s">
        <v>2266</v>
      </c>
      <c r="G137" s="36"/>
      <c r="H137" s="36"/>
      <c r="I137" s="122"/>
      <c r="J137" s="36"/>
      <c r="K137" s="36"/>
      <c r="L137" s="39"/>
      <c r="M137" s="225"/>
      <c r="N137" s="226"/>
      <c r="O137" s="71"/>
      <c r="P137" s="71"/>
      <c r="Q137" s="71"/>
      <c r="R137" s="71"/>
      <c r="S137" s="71"/>
      <c r="T137" s="72"/>
      <c r="U137" s="34"/>
      <c r="V137" s="34"/>
      <c r="W137" s="34"/>
      <c r="X137" s="34"/>
      <c r="Y137" s="34"/>
      <c r="Z137" s="34"/>
      <c r="AA137" s="34"/>
      <c r="AB137" s="34"/>
      <c r="AC137" s="34"/>
      <c r="AD137" s="34"/>
      <c r="AE137" s="34"/>
      <c r="AT137" s="17" t="s">
        <v>203</v>
      </c>
      <c r="AU137" s="17" t="s">
        <v>83</v>
      </c>
    </row>
    <row r="138" spans="1:65" s="2" customFormat="1" ht="16.5" customHeight="1">
      <c r="A138" s="34"/>
      <c r="B138" s="35"/>
      <c r="C138" s="209" t="s">
        <v>260</v>
      </c>
      <c r="D138" s="209" t="s">
        <v>197</v>
      </c>
      <c r="E138" s="210" t="s">
        <v>2275</v>
      </c>
      <c r="F138" s="211" t="s">
        <v>2276</v>
      </c>
      <c r="G138" s="212" t="s">
        <v>240</v>
      </c>
      <c r="H138" s="213">
        <v>10</v>
      </c>
      <c r="I138" s="214"/>
      <c r="J138" s="215">
        <f t="shared" ref="J138:J150" si="10">ROUND(I138*H138,2)</f>
        <v>0</v>
      </c>
      <c r="K138" s="216"/>
      <c r="L138" s="39"/>
      <c r="M138" s="217" t="s">
        <v>1</v>
      </c>
      <c r="N138" s="218" t="s">
        <v>40</v>
      </c>
      <c r="O138" s="71"/>
      <c r="P138" s="219">
        <f t="shared" ref="P138:P150" si="11">O138*H138</f>
        <v>0</v>
      </c>
      <c r="Q138" s="219">
        <v>0</v>
      </c>
      <c r="R138" s="219">
        <f t="shared" ref="R138:R150" si="12">Q138*H138</f>
        <v>0</v>
      </c>
      <c r="S138" s="219">
        <v>0</v>
      </c>
      <c r="T138" s="220">
        <f t="shared" ref="T138:T150" si="13">S138*H138</f>
        <v>0</v>
      </c>
      <c r="U138" s="34"/>
      <c r="V138" s="34"/>
      <c r="W138" s="34"/>
      <c r="X138" s="34"/>
      <c r="Y138" s="34"/>
      <c r="Z138" s="34"/>
      <c r="AA138" s="34"/>
      <c r="AB138" s="34"/>
      <c r="AC138" s="34"/>
      <c r="AD138" s="34"/>
      <c r="AE138" s="34"/>
      <c r="AR138" s="221" t="s">
        <v>207</v>
      </c>
      <c r="AT138" s="221" t="s">
        <v>197</v>
      </c>
      <c r="AU138" s="221" t="s">
        <v>83</v>
      </c>
      <c r="AY138" s="17" t="s">
        <v>194</v>
      </c>
      <c r="BE138" s="222">
        <f t="shared" ref="BE138:BE150" si="14">IF(N138="základní",J138,0)</f>
        <v>0</v>
      </c>
      <c r="BF138" s="222">
        <f t="shared" ref="BF138:BF150" si="15">IF(N138="snížená",J138,0)</f>
        <v>0</v>
      </c>
      <c r="BG138" s="222">
        <f t="shared" ref="BG138:BG150" si="16">IF(N138="zákl. přenesená",J138,0)</f>
        <v>0</v>
      </c>
      <c r="BH138" s="222">
        <f t="shared" ref="BH138:BH150" si="17">IF(N138="sníž. přenesená",J138,0)</f>
        <v>0</v>
      </c>
      <c r="BI138" s="222">
        <f t="shared" ref="BI138:BI150" si="18">IF(N138="nulová",J138,0)</f>
        <v>0</v>
      </c>
      <c r="BJ138" s="17" t="s">
        <v>83</v>
      </c>
      <c r="BK138" s="222">
        <f t="shared" ref="BK138:BK150" si="19">ROUND(I138*H138,2)</f>
        <v>0</v>
      </c>
      <c r="BL138" s="17" t="s">
        <v>207</v>
      </c>
      <c r="BM138" s="221" t="s">
        <v>533</v>
      </c>
    </row>
    <row r="139" spans="1:65" s="2" customFormat="1" ht="24" customHeight="1">
      <c r="A139" s="34"/>
      <c r="B139" s="35"/>
      <c r="C139" s="209" t="s">
        <v>262</v>
      </c>
      <c r="D139" s="209" t="s">
        <v>197</v>
      </c>
      <c r="E139" s="210" t="s">
        <v>5078</v>
      </c>
      <c r="F139" s="211" t="s">
        <v>5079</v>
      </c>
      <c r="G139" s="212" t="s">
        <v>240</v>
      </c>
      <c r="H139" s="213">
        <v>1</v>
      </c>
      <c r="I139" s="214"/>
      <c r="J139" s="215">
        <f t="shared" si="10"/>
        <v>0</v>
      </c>
      <c r="K139" s="216"/>
      <c r="L139" s="39"/>
      <c r="M139" s="217" t="s">
        <v>1</v>
      </c>
      <c r="N139" s="218" t="s">
        <v>40</v>
      </c>
      <c r="O139" s="71"/>
      <c r="P139" s="219">
        <f t="shared" si="11"/>
        <v>0</v>
      </c>
      <c r="Q139" s="219">
        <v>0</v>
      </c>
      <c r="R139" s="219">
        <f t="shared" si="12"/>
        <v>0</v>
      </c>
      <c r="S139" s="219">
        <v>0</v>
      </c>
      <c r="T139" s="220">
        <f t="shared" si="13"/>
        <v>0</v>
      </c>
      <c r="U139" s="34"/>
      <c r="V139" s="34"/>
      <c r="W139" s="34"/>
      <c r="X139" s="34"/>
      <c r="Y139" s="34"/>
      <c r="Z139" s="34"/>
      <c r="AA139" s="34"/>
      <c r="AB139" s="34"/>
      <c r="AC139" s="34"/>
      <c r="AD139" s="34"/>
      <c r="AE139" s="34"/>
      <c r="AR139" s="221" t="s">
        <v>207</v>
      </c>
      <c r="AT139" s="221" t="s">
        <v>197</v>
      </c>
      <c r="AU139" s="221" t="s">
        <v>83</v>
      </c>
      <c r="AY139" s="17" t="s">
        <v>194</v>
      </c>
      <c r="BE139" s="222">
        <f t="shared" si="14"/>
        <v>0</v>
      </c>
      <c r="BF139" s="222">
        <f t="shared" si="15"/>
        <v>0</v>
      </c>
      <c r="BG139" s="222">
        <f t="shared" si="16"/>
        <v>0</v>
      </c>
      <c r="BH139" s="222">
        <f t="shared" si="17"/>
        <v>0</v>
      </c>
      <c r="BI139" s="222">
        <f t="shared" si="18"/>
        <v>0</v>
      </c>
      <c r="BJ139" s="17" t="s">
        <v>83</v>
      </c>
      <c r="BK139" s="222">
        <f t="shared" si="19"/>
        <v>0</v>
      </c>
      <c r="BL139" s="17" t="s">
        <v>207</v>
      </c>
      <c r="BM139" s="221" t="s">
        <v>541</v>
      </c>
    </row>
    <row r="140" spans="1:65" s="2" customFormat="1" ht="24" customHeight="1">
      <c r="A140" s="34"/>
      <c r="B140" s="35"/>
      <c r="C140" s="209" t="s">
        <v>8</v>
      </c>
      <c r="D140" s="209" t="s">
        <v>197</v>
      </c>
      <c r="E140" s="210" t="s">
        <v>2287</v>
      </c>
      <c r="F140" s="211" t="s">
        <v>2288</v>
      </c>
      <c r="G140" s="212" t="s">
        <v>2221</v>
      </c>
      <c r="H140" s="213">
        <v>247</v>
      </c>
      <c r="I140" s="214"/>
      <c r="J140" s="215">
        <f t="shared" si="10"/>
        <v>0</v>
      </c>
      <c r="K140" s="216"/>
      <c r="L140" s="39"/>
      <c r="M140" s="217" t="s">
        <v>1</v>
      </c>
      <c r="N140" s="218" t="s">
        <v>40</v>
      </c>
      <c r="O140" s="71"/>
      <c r="P140" s="219">
        <f t="shared" si="11"/>
        <v>0</v>
      </c>
      <c r="Q140" s="219">
        <v>0</v>
      </c>
      <c r="R140" s="219">
        <f t="shared" si="12"/>
        <v>0</v>
      </c>
      <c r="S140" s="219">
        <v>0</v>
      </c>
      <c r="T140" s="220">
        <f t="shared" si="13"/>
        <v>0</v>
      </c>
      <c r="U140" s="34"/>
      <c r="V140" s="34"/>
      <c r="W140" s="34"/>
      <c r="X140" s="34"/>
      <c r="Y140" s="34"/>
      <c r="Z140" s="34"/>
      <c r="AA140" s="34"/>
      <c r="AB140" s="34"/>
      <c r="AC140" s="34"/>
      <c r="AD140" s="34"/>
      <c r="AE140" s="34"/>
      <c r="AR140" s="221" t="s">
        <v>207</v>
      </c>
      <c r="AT140" s="221" t="s">
        <v>197</v>
      </c>
      <c r="AU140" s="221" t="s">
        <v>83</v>
      </c>
      <c r="AY140" s="17" t="s">
        <v>194</v>
      </c>
      <c r="BE140" s="222">
        <f t="shared" si="14"/>
        <v>0</v>
      </c>
      <c r="BF140" s="222">
        <f t="shared" si="15"/>
        <v>0</v>
      </c>
      <c r="BG140" s="222">
        <f t="shared" si="16"/>
        <v>0</v>
      </c>
      <c r="BH140" s="222">
        <f t="shared" si="17"/>
        <v>0</v>
      </c>
      <c r="BI140" s="222">
        <f t="shared" si="18"/>
        <v>0</v>
      </c>
      <c r="BJ140" s="17" t="s">
        <v>83</v>
      </c>
      <c r="BK140" s="222">
        <f t="shared" si="19"/>
        <v>0</v>
      </c>
      <c r="BL140" s="17" t="s">
        <v>207</v>
      </c>
      <c r="BM140" s="221" t="s">
        <v>558</v>
      </c>
    </row>
    <row r="141" spans="1:65" s="2" customFormat="1" ht="16.5" customHeight="1">
      <c r="A141" s="34"/>
      <c r="B141" s="35"/>
      <c r="C141" s="209" t="s">
        <v>359</v>
      </c>
      <c r="D141" s="209" t="s">
        <v>197</v>
      </c>
      <c r="E141" s="210" t="s">
        <v>2289</v>
      </c>
      <c r="F141" s="211" t="s">
        <v>2290</v>
      </c>
      <c r="G141" s="212" t="s">
        <v>2221</v>
      </c>
      <c r="H141" s="213">
        <v>267</v>
      </c>
      <c r="I141" s="214"/>
      <c r="J141" s="215">
        <f t="shared" si="10"/>
        <v>0</v>
      </c>
      <c r="K141" s="216"/>
      <c r="L141" s="39"/>
      <c r="M141" s="217" t="s">
        <v>1</v>
      </c>
      <c r="N141" s="218" t="s">
        <v>40</v>
      </c>
      <c r="O141" s="71"/>
      <c r="P141" s="219">
        <f t="shared" si="11"/>
        <v>0</v>
      </c>
      <c r="Q141" s="219">
        <v>0</v>
      </c>
      <c r="R141" s="219">
        <f t="shared" si="12"/>
        <v>0</v>
      </c>
      <c r="S141" s="219">
        <v>0</v>
      </c>
      <c r="T141" s="220">
        <f t="shared" si="13"/>
        <v>0</v>
      </c>
      <c r="U141" s="34"/>
      <c r="V141" s="34"/>
      <c r="W141" s="34"/>
      <c r="X141" s="34"/>
      <c r="Y141" s="34"/>
      <c r="Z141" s="34"/>
      <c r="AA141" s="34"/>
      <c r="AB141" s="34"/>
      <c r="AC141" s="34"/>
      <c r="AD141" s="34"/>
      <c r="AE141" s="34"/>
      <c r="AR141" s="221" t="s">
        <v>207</v>
      </c>
      <c r="AT141" s="221" t="s">
        <v>197</v>
      </c>
      <c r="AU141" s="221" t="s">
        <v>83</v>
      </c>
      <c r="AY141" s="17" t="s">
        <v>194</v>
      </c>
      <c r="BE141" s="222">
        <f t="shared" si="14"/>
        <v>0</v>
      </c>
      <c r="BF141" s="222">
        <f t="shared" si="15"/>
        <v>0</v>
      </c>
      <c r="BG141" s="222">
        <f t="shared" si="16"/>
        <v>0</v>
      </c>
      <c r="BH141" s="222">
        <f t="shared" si="17"/>
        <v>0</v>
      </c>
      <c r="BI141" s="222">
        <f t="shared" si="18"/>
        <v>0</v>
      </c>
      <c r="BJ141" s="17" t="s">
        <v>83</v>
      </c>
      <c r="BK141" s="222">
        <f t="shared" si="19"/>
        <v>0</v>
      </c>
      <c r="BL141" s="17" t="s">
        <v>207</v>
      </c>
      <c r="BM141" s="221" t="s">
        <v>569</v>
      </c>
    </row>
    <row r="142" spans="1:65" s="2" customFormat="1" ht="16.5" customHeight="1">
      <c r="A142" s="34"/>
      <c r="B142" s="35"/>
      <c r="C142" s="209" t="s">
        <v>363</v>
      </c>
      <c r="D142" s="209" t="s">
        <v>197</v>
      </c>
      <c r="E142" s="210" t="s">
        <v>2291</v>
      </c>
      <c r="F142" s="211" t="s">
        <v>2292</v>
      </c>
      <c r="G142" s="212" t="s">
        <v>2221</v>
      </c>
      <c r="H142" s="213">
        <v>133</v>
      </c>
      <c r="I142" s="214"/>
      <c r="J142" s="215">
        <f t="shared" si="10"/>
        <v>0</v>
      </c>
      <c r="K142" s="216"/>
      <c r="L142" s="39"/>
      <c r="M142" s="217" t="s">
        <v>1</v>
      </c>
      <c r="N142" s="218" t="s">
        <v>40</v>
      </c>
      <c r="O142" s="71"/>
      <c r="P142" s="219">
        <f t="shared" si="11"/>
        <v>0</v>
      </c>
      <c r="Q142" s="219">
        <v>0</v>
      </c>
      <c r="R142" s="219">
        <f t="shared" si="12"/>
        <v>0</v>
      </c>
      <c r="S142" s="219">
        <v>0</v>
      </c>
      <c r="T142" s="220">
        <f t="shared" si="13"/>
        <v>0</v>
      </c>
      <c r="U142" s="34"/>
      <c r="V142" s="34"/>
      <c r="W142" s="34"/>
      <c r="X142" s="34"/>
      <c r="Y142" s="34"/>
      <c r="Z142" s="34"/>
      <c r="AA142" s="34"/>
      <c r="AB142" s="34"/>
      <c r="AC142" s="34"/>
      <c r="AD142" s="34"/>
      <c r="AE142" s="34"/>
      <c r="AR142" s="221" t="s">
        <v>207</v>
      </c>
      <c r="AT142" s="221" t="s">
        <v>197</v>
      </c>
      <c r="AU142" s="221" t="s">
        <v>83</v>
      </c>
      <c r="AY142" s="17" t="s">
        <v>194</v>
      </c>
      <c r="BE142" s="222">
        <f t="shared" si="14"/>
        <v>0</v>
      </c>
      <c r="BF142" s="222">
        <f t="shared" si="15"/>
        <v>0</v>
      </c>
      <c r="BG142" s="222">
        <f t="shared" si="16"/>
        <v>0</v>
      </c>
      <c r="BH142" s="222">
        <f t="shared" si="17"/>
        <v>0</v>
      </c>
      <c r="BI142" s="222">
        <f t="shared" si="18"/>
        <v>0</v>
      </c>
      <c r="BJ142" s="17" t="s">
        <v>83</v>
      </c>
      <c r="BK142" s="222">
        <f t="shared" si="19"/>
        <v>0</v>
      </c>
      <c r="BL142" s="17" t="s">
        <v>207</v>
      </c>
      <c r="BM142" s="221" t="s">
        <v>577</v>
      </c>
    </row>
    <row r="143" spans="1:65" s="2" customFormat="1" ht="16.5" customHeight="1">
      <c r="A143" s="34"/>
      <c r="B143" s="35"/>
      <c r="C143" s="209" t="s">
        <v>367</v>
      </c>
      <c r="D143" s="209" t="s">
        <v>197</v>
      </c>
      <c r="E143" s="210" t="s">
        <v>2293</v>
      </c>
      <c r="F143" s="211" t="s">
        <v>2294</v>
      </c>
      <c r="G143" s="212" t="s">
        <v>2221</v>
      </c>
      <c r="H143" s="213">
        <v>3.6</v>
      </c>
      <c r="I143" s="214"/>
      <c r="J143" s="215">
        <f t="shared" si="10"/>
        <v>0</v>
      </c>
      <c r="K143" s="216"/>
      <c r="L143" s="39"/>
      <c r="M143" s="217" t="s">
        <v>1</v>
      </c>
      <c r="N143" s="218" t="s">
        <v>40</v>
      </c>
      <c r="O143" s="71"/>
      <c r="P143" s="219">
        <f t="shared" si="11"/>
        <v>0</v>
      </c>
      <c r="Q143" s="219">
        <v>0</v>
      </c>
      <c r="R143" s="219">
        <f t="shared" si="12"/>
        <v>0</v>
      </c>
      <c r="S143" s="219">
        <v>0</v>
      </c>
      <c r="T143" s="220">
        <f t="shared" si="13"/>
        <v>0</v>
      </c>
      <c r="U143" s="34"/>
      <c r="V143" s="34"/>
      <c r="W143" s="34"/>
      <c r="X143" s="34"/>
      <c r="Y143" s="34"/>
      <c r="Z143" s="34"/>
      <c r="AA143" s="34"/>
      <c r="AB143" s="34"/>
      <c r="AC143" s="34"/>
      <c r="AD143" s="34"/>
      <c r="AE143" s="34"/>
      <c r="AR143" s="221" t="s">
        <v>207</v>
      </c>
      <c r="AT143" s="221" t="s">
        <v>197</v>
      </c>
      <c r="AU143" s="221" t="s">
        <v>83</v>
      </c>
      <c r="AY143" s="17" t="s">
        <v>194</v>
      </c>
      <c r="BE143" s="222">
        <f t="shared" si="14"/>
        <v>0</v>
      </c>
      <c r="BF143" s="222">
        <f t="shared" si="15"/>
        <v>0</v>
      </c>
      <c r="BG143" s="222">
        <f t="shared" si="16"/>
        <v>0</v>
      </c>
      <c r="BH143" s="222">
        <f t="shared" si="17"/>
        <v>0</v>
      </c>
      <c r="BI143" s="222">
        <f t="shared" si="18"/>
        <v>0</v>
      </c>
      <c r="BJ143" s="17" t="s">
        <v>83</v>
      </c>
      <c r="BK143" s="222">
        <f t="shared" si="19"/>
        <v>0</v>
      </c>
      <c r="BL143" s="17" t="s">
        <v>207</v>
      </c>
      <c r="BM143" s="221" t="s">
        <v>588</v>
      </c>
    </row>
    <row r="144" spans="1:65" s="2" customFormat="1" ht="16.5" customHeight="1">
      <c r="A144" s="34"/>
      <c r="B144" s="35"/>
      <c r="C144" s="209" t="s">
        <v>371</v>
      </c>
      <c r="D144" s="209" t="s">
        <v>197</v>
      </c>
      <c r="E144" s="210" t="s">
        <v>2295</v>
      </c>
      <c r="F144" s="211" t="s">
        <v>2296</v>
      </c>
      <c r="G144" s="212" t="s">
        <v>2221</v>
      </c>
      <c r="H144" s="213">
        <v>2.5</v>
      </c>
      <c r="I144" s="214"/>
      <c r="J144" s="215">
        <f t="shared" si="10"/>
        <v>0</v>
      </c>
      <c r="K144" s="216"/>
      <c r="L144" s="39"/>
      <c r="M144" s="217" t="s">
        <v>1</v>
      </c>
      <c r="N144" s="218" t="s">
        <v>40</v>
      </c>
      <c r="O144" s="71"/>
      <c r="P144" s="219">
        <f t="shared" si="11"/>
        <v>0</v>
      </c>
      <c r="Q144" s="219">
        <v>0</v>
      </c>
      <c r="R144" s="219">
        <f t="shared" si="12"/>
        <v>0</v>
      </c>
      <c r="S144" s="219">
        <v>0</v>
      </c>
      <c r="T144" s="220">
        <f t="shared" si="13"/>
        <v>0</v>
      </c>
      <c r="U144" s="34"/>
      <c r="V144" s="34"/>
      <c r="W144" s="34"/>
      <c r="X144" s="34"/>
      <c r="Y144" s="34"/>
      <c r="Z144" s="34"/>
      <c r="AA144" s="34"/>
      <c r="AB144" s="34"/>
      <c r="AC144" s="34"/>
      <c r="AD144" s="34"/>
      <c r="AE144" s="34"/>
      <c r="AR144" s="221" t="s">
        <v>207</v>
      </c>
      <c r="AT144" s="221" t="s">
        <v>197</v>
      </c>
      <c r="AU144" s="221" t="s">
        <v>83</v>
      </c>
      <c r="AY144" s="17" t="s">
        <v>194</v>
      </c>
      <c r="BE144" s="222">
        <f t="shared" si="14"/>
        <v>0</v>
      </c>
      <c r="BF144" s="222">
        <f t="shared" si="15"/>
        <v>0</v>
      </c>
      <c r="BG144" s="222">
        <f t="shared" si="16"/>
        <v>0</v>
      </c>
      <c r="BH144" s="222">
        <f t="shared" si="17"/>
        <v>0</v>
      </c>
      <c r="BI144" s="222">
        <f t="shared" si="18"/>
        <v>0</v>
      </c>
      <c r="BJ144" s="17" t="s">
        <v>83</v>
      </c>
      <c r="BK144" s="222">
        <f t="shared" si="19"/>
        <v>0</v>
      </c>
      <c r="BL144" s="17" t="s">
        <v>207</v>
      </c>
      <c r="BM144" s="221" t="s">
        <v>598</v>
      </c>
    </row>
    <row r="145" spans="1:65" s="2" customFormat="1" ht="16.5" customHeight="1">
      <c r="A145" s="34"/>
      <c r="B145" s="35"/>
      <c r="C145" s="209" t="s">
        <v>375</v>
      </c>
      <c r="D145" s="209" t="s">
        <v>197</v>
      </c>
      <c r="E145" s="210" t="s">
        <v>2297</v>
      </c>
      <c r="F145" s="211" t="s">
        <v>2298</v>
      </c>
      <c r="G145" s="212" t="s">
        <v>2221</v>
      </c>
      <c r="H145" s="213">
        <v>152</v>
      </c>
      <c r="I145" s="214"/>
      <c r="J145" s="215">
        <f t="shared" si="10"/>
        <v>0</v>
      </c>
      <c r="K145" s="216"/>
      <c r="L145" s="39"/>
      <c r="M145" s="217" t="s">
        <v>1</v>
      </c>
      <c r="N145" s="218" t="s">
        <v>40</v>
      </c>
      <c r="O145" s="71"/>
      <c r="P145" s="219">
        <f t="shared" si="11"/>
        <v>0</v>
      </c>
      <c r="Q145" s="219">
        <v>0</v>
      </c>
      <c r="R145" s="219">
        <f t="shared" si="12"/>
        <v>0</v>
      </c>
      <c r="S145" s="219">
        <v>0</v>
      </c>
      <c r="T145" s="220">
        <f t="shared" si="13"/>
        <v>0</v>
      </c>
      <c r="U145" s="34"/>
      <c r="V145" s="34"/>
      <c r="W145" s="34"/>
      <c r="X145" s="34"/>
      <c r="Y145" s="34"/>
      <c r="Z145" s="34"/>
      <c r="AA145" s="34"/>
      <c r="AB145" s="34"/>
      <c r="AC145" s="34"/>
      <c r="AD145" s="34"/>
      <c r="AE145" s="34"/>
      <c r="AR145" s="221" t="s">
        <v>207</v>
      </c>
      <c r="AT145" s="221" t="s">
        <v>197</v>
      </c>
      <c r="AU145" s="221" t="s">
        <v>83</v>
      </c>
      <c r="AY145" s="17" t="s">
        <v>194</v>
      </c>
      <c r="BE145" s="222">
        <f t="shared" si="14"/>
        <v>0</v>
      </c>
      <c r="BF145" s="222">
        <f t="shared" si="15"/>
        <v>0</v>
      </c>
      <c r="BG145" s="222">
        <f t="shared" si="16"/>
        <v>0</v>
      </c>
      <c r="BH145" s="222">
        <f t="shared" si="17"/>
        <v>0</v>
      </c>
      <c r="BI145" s="222">
        <f t="shared" si="18"/>
        <v>0</v>
      </c>
      <c r="BJ145" s="17" t="s">
        <v>83</v>
      </c>
      <c r="BK145" s="222">
        <f t="shared" si="19"/>
        <v>0</v>
      </c>
      <c r="BL145" s="17" t="s">
        <v>207</v>
      </c>
      <c r="BM145" s="221" t="s">
        <v>606</v>
      </c>
    </row>
    <row r="146" spans="1:65" s="2" customFormat="1" ht="16.5" customHeight="1">
      <c r="A146" s="34"/>
      <c r="B146" s="35"/>
      <c r="C146" s="209" t="s">
        <v>7</v>
      </c>
      <c r="D146" s="209" t="s">
        <v>197</v>
      </c>
      <c r="E146" s="210" t="s">
        <v>2299</v>
      </c>
      <c r="F146" s="211" t="s">
        <v>2300</v>
      </c>
      <c r="G146" s="212" t="s">
        <v>2221</v>
      </c>
      <c r="H146" s="213">
        <v>15.5</v>
      </c>
      <c r="I146" s="214"/>
      <c r="J146" s="215">
        <f t="shared" si="10"/>
        <v>0</v>
      </c>
      <c r="K146" s="216"/>
      <c r="L146" s="39"/>
      <c r="M146" s="217" t="s">
        <v>1</v>
      </c>
      <c r="N146" s="218" t="s">
        <v>40</v>
      </c>
      <c r="O146" s="71"/>
      <c r="P146" s="219">
        <f t="shared" si="11"/>
        <v>0</v>
      </c>
      <c r="Q146" s="219">
        <v>0</v>
      </c>
      <c r="R146" s="219">
        <f t="shared" si="12"/>
        <v>0</v>
      </c>
      <c r="S146" s="219">
        <v>0</v>
      </c>
      <c r="T146" s="220">
        <f t="shared" si="13"/>
        <v>0</v>
      </c>
      <c r="U146" s="34"/>
      <c r="V146" s="34"/>
      <c r="W146" s="34"/>
      <c r="X146" s="34"/>
      <c r="Y146" s="34"/>
      <c r="Z146" s="34"/>
      <c r="AA146" s="34"/>
      <c r="AB146" s="34"/>
      <c r="AC146" s="34"/>
      <c r="AD146" s="34"/>
      <c r="AE146" s="34"/>
      <c r="AR146" s="221" t="s">
        <v>207</v>
      </c>
      <c r="AT146" s="221" t="s">
        <v>197</v>
      </c>
      <c r="AU146" s="221" t="s">
        <v>83</v>
      </c>
      <c r="AY146" s="17" t="s">
        <v>194</v>
      </c>
      <c r="BE146" s="222">
        <f t="shared" si="14"/>
        <v>0</v>
      </c>
      <c r="BF146" s="222">
        <f t="shared" si="15"/>
        <v>0</v>
      </c>
      <c r="BG146" s="222">
        <f t="shared" si="16"/>
        <v>0</v>
      </c>
      <c r="BH146" s="222">
        <f t="shared" si="17"/>
        <v>0</v>
      </c>
      <c r="BI146" s="222">
        <f t="shared" si="18"/>
        <v>0</v>
      </c>
      <c r="BJ146" s="17" t="s">
        <v>83</v>
      </c>
      <c r="BK146" s="222">
        <f t="shared" si="19"/>
        <v>0</v>
      </c>
      <c r="BL146" s="17" t="s">
        <v>207</v>
      </c>
      <c r="BM146" s="221" t="s">
        <v>614</v>
      </c>
    </row>
    <row r="147" spans="1:65" s="2" customFormat="1" ht="16.5" customHeight="1">
      <c r="A147" s="34"/>
      <c r="B147" s="35"/>
      <c r="C147" s="209" t="s">
        <v>382</v>
      </c>
      <c r="D147" s="209" t="s">
        <v>197</v>
      </c>
      <c r="E147" s="210" t="s">
        <v>2301</v>
      </c>
      <c r="F147" s="211" t="s">
        <v>2302</v>
      </c>
      <c r="G147" s="212" t="s">
        <v>2221</v>
      </c>
      <c r="H147" s="213">
        <v>10.5</v>
      </c>
      <c r="I147" s="214"/>
      <c r="J147" s="215">
        <f t="shared" si="10"/>
        <v>0</v>
      </c>
      <c r="K147" s="216"/>
      <c r="L147" s="39"/>
      <c r="M147" s="217" t="s">
        <v>1</v>
      </c>
      <c r="N147" s="218" t="s">
        <v>40</v>
      </c>
      <c r="O147" s="71"/>
      <c r="P147" s="219">
        <f t="shared" si="11"/>
        <v>0</v>
      </c>
      <c r="Q147" s="219">
        <v>0</v>
      </c>
      <c r="R147" s="219">
        <f t="shared" si="12"/>
        <v>0</v>
      </c>
      <c r="S147" s="219">
        <v>0</v>
      </c>
      <c r="T147" s="220">
        <f t="shared" si="13"/>
        <v>0</v>
      </c>
      <c r="U147" s="34"/>
      <c r="V147" s="34"/>
      <c r="W147" s="34"/>
      <c r="X147" s="34"/>
      <c r="Y147" s="34"/>
      <c r="Z147" s="34"/>
      <c r="AA147" s="34"/>
      <c r="AB147" s="34"/>
      <c r="AC147" s="34"/>
      <c r="AD147" s="34"/>
      <c r="AE147" s="34"/>
      <c r="AR147" s="221" t="s">
        <v>207</v>
      </c>
      <c r="AT147" s="221" t="s">
        <v>197</v>
      </c>
      <c r="AU147" s="221" t="s">
        <v>83</v>
      </c>
      <c r="AY147" s="17" t="s">
        <v>194</v>
      </c>
      <c r="BE147" s="222">
        <f t="shared" si="14"/>
        <v>0</v>
      </c>
      <c r="BF147" s="222">
        <f t="shared" si="15"/>
        <v>0</v>
      </c>
      <c r="BG147" s="222">
        <f t="shared" si="16"/>
        <v>0</v>
      </c>
      <c r="BH147" s="222">
        <f t="shared" si="17"/>
        <v>0</v>
      </c>
      <c r="BI147" s="222">
        <f t="shared" si="18"/>
        <v>0</v>
      </c>
      <c r="BJ147" s="17" t="s">
        <v>83</v>
      </c>
      <c r="BK147" s="222">
        <f t="shared" si="19"/>
        <v>0</v>
      </c>
      <c r="BL147" s="17" t="s">
        <v>207</v>
      </c>
      <c r="BM147" s="221" t="s">
        <v>622</v>
      </c>
    </row>
    <row r="148" spans="1:65" s="2" customFormat="1" ht="16.5" customHeight="1">
      <c r="A148" s="34"/>
      <c r="B148" s="35"/>
      <c r="C148" s="209" t="s">
        <v>388</v>
      </c>
      <c r="D148" s="209" t="s">
        <v>197</v>
      </c>
      <c r="E148" s="210" t="s">
        <v>2307</v>
      </c>
      <c r="F148" s="211" t="s">
        <v>2308</v>
      </c>
      <c r="G148" s="212" t="s">
        <v>2279</v>
      </c>
      <c r="H148" s="213">
        <v>1</v>
      </c>
      <c r="I148" s="214"/>
      <c r="J148" s="215">
        <f t="shared" si="10"/>
        <v>0</v>
      </c>
      <c r="K148" s="216"/>
      <c r="L148" s="39"/>
      <c r="M148" s="217" t="s">
        <v>1</v>
      </c>
      <c r="N148" s="218" t="s">
        <v>40</v>
      </c>
      <c r="O148" s="71"/>
      <c r="P148" s="219">
        <f t="shared" si="11"/>
        <v>0</v>
      </c>
      <c r="Q148" s="219">
        <v>0</v>
      </c>
      <c r="R148" s="219">
        <f t="shared" si="12"/>
        <v>0</v>
      </c>
      <c r="S148" s="219">
        <v>0</v>
      </c>
      <c r="T148" s="220">
        <f t="shared" si="13"/>
        <v>0</v>
      </c>
      <c r="U148" s="34"/>
      <c r="V148" s="34"/>
      <c r="W148" s="34"/>
      <c r="X148" s="34"/>
      <c r="Y148" s="34"/>
      <c r="Z148" s="34"/>
      <c r="AA148" s="34"/>
      <c r="AB148" s="34"/>
      <c r="AC148" s="34"/>
      <c r="AD148" s="34"/>
      <c r="AE148" s="34"/>
      <c r="AR148" s="221" t="s">
        <v>207</v>
      </c>
      <c r="AT148" s="221" t="s">
        <v>197</v>
      </c>
      <c r="AU148" s="221" t="s">
        <v>83</v>
      </c>
      <c r="AY148" s="17" t="s">
        <v>194</v>
      </c>
      <c r="BE148" s="222">
        <f t="shared" si="14"/>
        <v>0</v>
      </c>
      <c r="BF148" s="222">
        <f t="shared" si="15"/>
        <v>0</v>
      </c>
      <c r="BG148" s="222">
        <f t="shared" si="16"/>
        <v>0</v>
      </c>
      <c r="BH148" s="222">
        <f t="shared" si="17"/>
        <v>0</v>
      </c>
      <c r="BI148" s="222">
        <f t="shared" si="18"/>
        <v>0</v>
      </c>
      <c r="BJ148" s="17" t="s">
        <v>83</v>
      </c>
      <c r="BK148" s="222">
        <f t="shared" si="19"/>
        <v>0</v>
      </c>
      <c r="BL148" s="17" t="s">
        <v>207</v>
      </c>
      <c r="BM148" s="221" t="s">
        <v>634</v>
      </c>
    </row>
    <row r="149" spans="1:65" s="2" customFormat="1" ht="16.5" customHeight="1">
      <c r="A149" s="34"/>
      <c r="B149" s="35"/>
      <c r="C149" s="209" t="s">
        <v>396</v>
      </c>
      <c r="D149" s="209" t="s">
        <v>197</v>
      </c>
      <c r="E149" s="210" t="s">
        <v>2309</v>
      </c>
      <c r="F149" s="211" t="s">
        <v>2310</v>
      </c>
      <c r="G149" s="212" t="s">
        <v>2279</v>
      </c>
      <c r="H149" s="213">
        <v>1</v>
      </c>
      <c r="I149" s="214"/>
      <c r="J149" s="215">
        <f t="shared" si="10"/>
        <v>0</v>
      </c>
      <c r="K149" s="216"/>
      <c r="L149" s="39"/>
      <c r="M149" s="217" t="s">
        <v>1</v>
      </c>
      <c r="N149" s="218" t="s">
        <v>40</v>
      </c>
      <c r="O149" s="71"/>
      <c r="P149" s="219">
        <f t="shared" si="11"/>
        <v>0</v>
      </c>
      <c r="Q149" s="219">
        <v>0</v>
      </c>
      <c r="R149" s="219">
        <f t="shared" si="12"/>
        <v>0</v>
      </c>
      <c r="S149" s="219">
        <v>0</v>
      </c>
      <c r="T149" s="220">
        <f t="shared" si="13"/>
        <v>0</v>
      </c>
      <c r="U149" s="34"/>
      <c r="V149" s="34"/>
      <c r="W149" s="34"/>
      <c r="X149" s="34"/>
      <c r="Y149" s="34"/>
      <c r="Z149" s="34"/>
      <c r="AA149" s="34"/>
      <c r="AB149" s="34"/>
      <c r="AC149" s="34"/>
      <c r="AD149" s="34"/>
      <c r="AE149" s="34"/>
      <c r="AR149" s="221" t="s">
        <v>207</v>
      </c>
      <c r="AT149" s="221" t="s">
        <v>197</v>
      </c>
      <c r="AU149" s="221" t="s">
        <v>83</v>
      </c>
      <c r="AY149" s="17" t="s">
        <v>194</v>
      </c>
      <c r="BE149" s="222">
        <f t="shared" si="14"/>
        <v>0</v>
      </c>
      <c r="BF149" s="222">
        <f t="shared" si="15"/>
        <v>0</v>
      </c>
      <c r="BG149" s="222">
        <f t="shared" si="16"/>
        <v>0</v>
      </c>
      <c r="BH149" s="222">
        <f t="shared" si="17"/>
        <v>0</v>
      </c>
      <c r="BI149" s="222">
        <f t="shared" si="18"/>
        <v>0</v>
      </c>
      <c r="BJ149" s="17" t="s">
        <v>83</v>
      </c>
      <c r="BK149" s="222">
        <f t="shared" si="19"/>
        <v>0</v>
      </c>
      <c r="BL149" s="17" t="s">
        <v>207</v>
      </c>
      <c r="BM149" s="221" t="s">
        <v>645</v>
      </c>
    </row>
    <row r="150" spans="1:65" s="2" customFormat="1" ht="16.5" customHeight="1">
      <c r="A150" s="34"/>
      <c r="B150" s="35"/>
      <c r="C150" s="209" t="s">
        <v>403</v>
      </c>
      <c r="D150" s="209" t="s">
        <v>197</v>
      </c>
      <c r="E150" s="210" t="s">
        <v>2311</v>
      </c>
      <c r="F150" s="211" t="s">
        <v>2312</v>
      </c>
      <c r="G150" s="212" t="s">
        <v>240</v>
      </c>
      <c r="H150" s="213">
        <v>1</v>
      </c>
      <c r="I150" s="214"/>
      <c r="J150" s="215">
        <f t="shared" si="10"/>
        <v>0</v>
      </c>
      <c r="K150" s="216"/>
      <c r="L150" s="39"/>
      <c r="M150" s="278" t="s">
        <v>1</v>
      </c>
      <c r="N150" s="279" t="s">
        <v>40</v>
      </c>
      <c r="O150" s="229"/>
      <c r="P150" s="280">
        <f t="shared" si="11"/>
        <v>0</v>
      </c>
      <c r="Q150" s="280">
        <v>0</v>
      </c>
      <c r="R150" s="280">
        <f t="shared" si="12"/>
        <v>0</v>
      </c>
      <c r="S150" s="280">
        <v>0</v>
      </c>
      <c r="T150" s="281">
        <f t="shared" si="13"/>
        <v>0</v>
      </c>
      <c r="U150" s="34"/>
      <c r="V150" s="34"/>
      <c r="W150" s="34"/>
      <c r="X150" s="34"/>
      <c r="Y150" s="34"/>
      <c r="Z150" s="34"/>
      <c r="AA150" s="34"/>
      <c r="AB150" s="34"/>
      <c r="AC150" s="34"/>
      <c r="AD150" s="34"/>
      <c r="AE150" s="34"/>
      <c r="AR150" s="221" t="s">
        <v>207</v>
      </c>
      <c r="AT150" s="221" t="s">
        <v>197</v>
      </c>
      <c r="AU150" s="221" t="s">
        <v>83</v>
      </c>
      <c r="AY150" s="17" t="s">
        <v>194</v>
      </c>
      <c r="BE150" s="222">
        <f t="shared" si="14"/>
        <v>0</v>
      </c>
      <c r="BF150" s="222">
        <f t="shared" si="15"/>
        <v>0</v>
      </c>
      <c r="BG150" s="222">
        <f t="shared" si="16"/>
        <v>0</v>
      </c>
      <c r="BH150" s="222">
        <f t="shared" si="17"/>
        <v>0</v>
      </c>
      <c r="BI150" s="222">
        <f t="shared" si="18"/>
        <v>0</v>
      </c>
      <c r="BJ150" s="17" t="s">
        <v>83</v>
      </c>
      <c r="BK150" s="222">
        <f t="shared" si="19"/>
        <v>0</v>
      </c>
      <c r="BL150" s="17" t="s">
        <v>207</v>
      </c>
      <c r="BM150" s="221" t="s">
        <v>653</v>
      </c>
    </row>
    <row r="151" spans="1:65" s="2" customFormat="1" ht="6.95" customHeight="1">
      <c r="A151" s="34"/>
      <c r="B151" s="54"/>
      <c r="C151" s="55"/>
      <c r="D151" s="55"/>
      <c r="E151" s="55"/>
      <c r="F151" s="55"/>
      <c r="G151" s="55"/>
      <c r="H151" s="55"/>
      <c r="I151" s="158"/>
      <c r="J151" s="55"/>
      <c r="K151" s="55"/>
      <c r="L151" s="39"/>
      <c r="M151" s="34"/>
      <c r="O151" s="34"/>
      <c r="P151" s="34"/>
      <c r="Q151" s="34"/>
      <c r="R151" s="34"/>
      <c r="S151" s="34"/>
      <c r="T151" s="34"/>
      <c r="U151" s="34"/>
      <c r="V151" s="34"/>
      <c r="W151" s="34"/>
      <c r="X151" s="34"/>
      <c r="Y151" s="34"/>
      <c r="Z151" s="34"/>
      <c r="AA151" s="34"/>
      <c r="AB151" s="34"/>
      <c r="AC151" s="34"/>
      <c r="AD151" s="34"/>
      <c r="AE151" s="34"/>
    </row>
  </sheetData>
  <sheetProtection algorithmName="SHA-512" hashValue="+lkIjWBoz1mjiJ321OXuMowMG3nBoOcmmdMCHM6aCeeZsK5eP+pY4vP8peT6LrTEJmnQ+Cj5UTVecpQMOzN+ow==" saltValue="BpNk8h1Oe2Vp7L/1GYR+ZlyGbSTgZPLVWd3AK3+SiUHRaeI0XNDzM5lqCWAD73TTdrVeguMcicc95Bl1Nhqr1A==" spinCount="100000" sheet="1" objects="1" scenarios="1" formatColumns="0" formatRows="0" autoFilter="0"/>
  <autoFilter ref="C120:K15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132</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5080</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ROUND((SUM(BE121:BE150)),  2)</f>
        <v>0</v>
      </c>
      <c r="G35" s="34"/>
      <c r="H35" s="34"/>
      <c r="I35" s="137">
        <v>0.21</v>
      </c>
      <c r="J35" s="136">
        <f>ROUND(((SUM(BE121:BE150))*I35),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ROUND((SUM(BF121:BF150)),  2)</f>
        <v>0</v>
      </c>
      <c r="G36" s="34"/>
      <c r="H36" s="34"/>
      <c r="I36" s="137">
        <v>0.15</v>
      </c>
      <c r="J36" s="136">
        <f>ROUND(((SUM(BF121:BF150))*I36),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ROUND((SUM(BG121:BG150)),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ROUND((SUM(BH121:BH150)),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ROUND((SUM(BI121:BI150)),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F2_D.400.02 - ZTI - Kanalizace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2320</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178</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34" t="str">
        <f>E7</f>
        <v>Poliklinika Lanškroun</v>
      </c>
      <c r="F109" s="335"/>
      <c r="G109" s="335"/>
      <c r="H109" s="335"/>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4" t="s">
        <v>4458</v>
      </c>
      <c r="F111" s="336"/>
      <c r="G111" s="336"/>
      <c r="H111" s="3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265</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02" t="str">
        <f>E11</f>
        <v>F2_D.400.02 - ZTI - Kanalizace</v>
      </c>
      <c r="F113" s="336"/>
      <c r="G113" s="336"/>
      <c r="H113" s="336"/>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Lanškroun</v>
      </c>
      <c r="G115" s="36"/>
      <c r="H115" s="36"/>
      <c r="I115" s="123" t="s">
        <v>22</v>
      </c>
      <c r="J115" s="66" t="str">
        <f>IF(J14="","",J14)</f>
        <v>25. 7. 2019</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5.2" customHeight="1">
      <c r="A117" s="34"/>
      <c r="B117" s="35"/>
      <c r="C117" s="29" t="s">
        <v>24</v>
      </c>
      <c r="D117" s="36"/>
      <c r="E117" s="36"/>
      <c r="F117" s="27" t="str">
        <f>E17</f>
        <v xml:space="preserve"> </v>
      </c>
      <c r="G117" s="36"/>
      <c r="H117" s="36"/>
      <c r="I117" s="123" t="s">
        <v>30</v>
      </c>
      <c r="J117" s="32" t="str">
        <f>E23</f>
        <v xml:space="preserve"> </v>
      </c>
      <c r="K117" s="36"/>
      <c r="L117" s="51"/>
      <c r="S117" s="34"/>
      <c r="T117" s="34"/>
      <c r="U117" s="34"/>
      <c r="V117" s="34"/>
      <c r="W117" s="34"/>
      <c r="X117" s="34"/>
      <c r="Y117" s="34"/>
      <c r="Z117" s="34"/>
      <c r="AA117" s="34"/>
      <c r="AB117" s="34"/>
      <c r="AC117" s="34"/>
      <c r="AD117" s="34"/>
      <c r="AE117" s="34"/>
    </row>
    <row r="118" spans="1:65" s="2" customFormat="1" ht="27.95" customHeight="1">
      <c r="A118" s="34"/>
      <c r="B118" s="35"/>
      <c r="C118" s="29" t="s">
        <v>28</v>
      </c>
      <c r="D118" s="36"/>
      <c r="E118" s="36"/>
      <c r="F118" s="27" t="str">
        <f>IF(E20="","",E20)</f>
        <v>Vyplň údaj</v>
      </c>
      <c r="G118" s="36"/>
      <c r="H118" s="36"/>
      <c r="I118" s="123" t="s">
        <v>32</v>
      </c>
      <c r="J118" s="32" t="str">
        <f>E26</f>
        <v>Obermeyer Helika a.s.</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179</v>
      </c>
      <c r="D120" s="183" t="s">
        <v>60</v>
      </c>
      <c r="E120" s="183" t="s">
        <v>56</v>
      </c>
      <c r="F120" s="183" t="s">
        <v>57</v>
      </c>
      <c r="G120" s="183" t="s">
        <v>180</v>
      </c>
      <c r="H120" s="183" t="s">
        <v>181</v>
      </c>
      <c r="I120" s="184" t="s">
        <v>182</v>
      </c>
      <c r="J120" s="185" t="s">
        <v>168</v>
      </c>
      <c r="K120" s="186" t="s">
        <v>183</v>
      </c>
      <c r="L120" s="187"/>
      <c r="M120" s="75" t="s">
        <v>1</v>
      </c>
      <c r="N120" s="76" t="s">
        <v>39</v>
      </c>
      <c r="O120" s="76" t="s">
        <v>184</v>
      </c>
      <c r="P120" s="76" t="s">
        <v>185</v>
      </c>
      <c r="Q120" s="76" t="s">
        <v>186</v>
      </c>
      <c r="R120" s="76" t="s">
        <v>187</v>
      </c>
      <c r="S120" s="76" t="s">
        <v>188</v>
      </c>
      <c r="T120" s="77" t="s">
        <v>189</v>
      </c>
      <c r="U120" s="180"/>
      <c r="V120" s="180"/>
      <c r="W120" s="180"/>
      <c r="X120" s="180"/>
      <c r="Y120" s="180"/>
      <c r="Z120" s="180"/>
      <c r="AA120" s="180"/>
      <c r="AB120" s="180"/>
      <c r="AC120" s="180"/>
      <c r="AD120" s="180"/>
      <c r="AE120" s="180"/>
    </row>
    <row r="121" spans="1:65" s="2" customFormat="1" ht="22.9" customHeight="1">
      <c r="A121" s="34"/>
      <c r="B121" s="35"/>
      <c r="C121" s="82" t="s">
        <v>190</v>
      </c>
      <c r="D121" s="36"/>
      <c r="E121" s="36"/>
      <c r="F121" s="36"/>
      <c r="G121" s="36"/>
      <c r="H121" s="36"/>
      <c r="I121" s="122"/>
      <c r="J121" s="188">
        <f>BK121</f>
        <v>0</v>
      </c>
      <c r="K121" s="36"/>
      <c r="L121" s="39"/>
      <c r="M121" s="78"/>
      <c r="N121" s="189"/>
      <c r="O121" s="79"/>
      <c r="P121" s="190">
        <f>P122</f>
        <v>0</v>
      </c>
      <c r="Q121" s="79"/>
      <c r="R121" s="190">
        <f>R122</f>
        <v>0</v>
      </c>
      <c r="S121" s="79"/>
      <c r="T121" s="191">
        <f>T122</f>
        <v>0</v>
      </c>
      <c r="U121" s="34"/>
      <c r="V121" s="34"/>
      <c r="W121" s="34"/>
      <c r="X121" s="34"/>
      <c r="Y121" s="34"/>
      <c r="Z121" s="34"/>
      <c r="AA121" s="34"/>
      <c r="AB121" s="34"/>
      <c r="AC121" s="34"/>
      <c r="AD121" s="34"/>
      <c r="AE121" s="34"/>
      <c r="AT121" s="17" t="s">
        <v>74</v>
      </c>
      <c r="AU121" s="17" t="s">
        <v>170</v>
      </c>
      <c r="BK121" s="192">
        <f>BK122</f>
        <v>0</v>
      </c>
    </row>
    <row r="122" spans="1:65" s="12" customFormat="1" ht="25.9" customHeight="1">
      <c r="B122" s="193"/>
      <c r="C122" s="194"/>
      <c r="D122" s="195" t="s">
        <v>74</v>
      </c>
      <c r="E122" s="196" t="s">
        <v>2321</v>
      </c>
      <c r="F122" s="196" t="s">
        <v>2322</v>
      </c>
      <c r="G122" s="194"/>
      <c r="H122" s="194"/>
      <c r="I122" s="197"/>
      <c r="J122" s="198">
        <f>BK122</f>
        <v>0</v>
      </c>
      <c r="K122" s="194"/>
      <c r="L122" s="199"/>
      <c r="M122" s="200"/>
      <c r="N122" s="201"/>
      <c r="O122" s="201"/>
      <c r="P122" s="202">
        <f>SUM(P123:P150)</f>
        <v>0</v>
      </c>
      <c r="Q122" s="201"/>
      <c r="R122" s="202">
        <f>SUM(R123:R150)</f>
        <v>0</v>
      </c>
      <c r="S122" s="201"/>
      <c r="T122" s="203">
        <f>SUM(T123:T150)</f>
        <v>0</v>
      </c>
      <c r="AR122" s="204" t="s">
        <v>85</v>
      </c>
      <c r="AT122" s="205" t="s">
        <v>74</v>
      </c>
      <c r="AU122" s="205" t="s">
        <v>75</v>
      </c>
      <c r="AY122" s="204" t="s">
        <v>194</v>
      </c>
      <c r="BK122" s="206">
        <f>SUM(BK123:BK150)</f>
        <v>0</v>
      </c>
    </row>
    <row r="123" spans="1:65" s="2" customFormat="1" ht="24" customHeight="1">
      <c r="A123" s="34"/>
      <c r="B123" s="35"/>
      <c r="C123" s="209" t="s">
        <v>83</v>
      </c>
      <c r="D123" s="209" t="s">
        <v>197</v>
      </c>
      <c r="E123" s="210" t="s">
        <v>2323</v>
      </c>
      <c r="F123" s="211" t="s">
        <v>2324</v>
      </c>
      <c r="G123" s="212" t="s">
        <v>2279</v>
      </c>
      <c r="H123" s="213">
        <v>21</v>
      </c>
      <c r="I123" s="214"/>
      <c r="J123" s="215">
        <f>ROUND(I123*H123,2)</f>
        <v>0</v>
      </c>
      <c r="K123" s="216"/>
      <c r="L123" s="39"/>
      <c r="M123" s="217" t="s">
        <v>1</v>
      </c>
      <c r="N123" s="218" t="s">
        <v>40</v>
      </c>
      <c r="O123" s="71"/>
      <c r="P123" s="219">
        <f>O123*H123</f>
        <v>0</v>
      </c>
      <c r="Q123" s="219">
        <v>0</v>
      </c>
      <c r="R123" s="219">
        <f>Q123*H123</f>
        <v>0</v>
      </c>
      <c r="S123" s="219">
        <v>0</v>
      </c>
      <c r="T123" s="220">
        <f>S123*H123</f>
        <v>0</v>
      </c>
      <c r="U123" s="34"/>
      <c r="V123" s="34"/>
      <c r="W123" s="34"/>
      <c r="X123" s="34"/>
      <c r="Y123" s="34"/>
      <c r="Z123" s="34"/>
      <c r="AA123" s="34"/>
      <c r="AB123" s="34"/>
      <c r="AC123" s="34"/>
      <c r="AD123" s="34"/>
      <c r="AE123" s="34"/>
      <c r="AR123" s="221" t="s">
        <v>207</v>
      </c>
      <c r="AT123" s="221" t="s">
        <v>197</v>
      </c>
      <c r="AU123" s="221" t="s">
        <v>83</v>
      </c>
      <c r="AY123" s="17" t="s">
        <v>194</v>
      </c>
      <c r="BE123" s="222">
        <f>IF(N123="základní",J123,0)</f>
        <v>0</v>
      </c>
      <c r="BF123" s="222">
        <f>IF(N123="snížená",J123,0)</f>
        <v>0</v>
      </c>
      <c r="BG123" s="222">
        <f>IF(N123="zákl. přenesená",J123,0)</f>
        <v>0</v>
      </c>
      <c r="BH123" s="222">
        <f>IF(N123="sníž. přenesená",J123,0)</f>
        <v>0</v>
      </c>
      <c r="BI123" s="222">
        <f>IF(N123="nulová",J123,0)</f>
        <v>0</v>
      </c>
      <c r="BJ123" s="17" t="s">
        <v>83</v>
      </c>
      <c r="BK123" s="222">
        <f>ROUND(I123*H123,2)</f>
        <v>0</v>
      </c>
      <c r="BL123" s="17" t="s">
        <v>207</v>
      </c>
      <c r="BM123" s="221" t="s">
        <v>85</v>
      </c>
    </row>
    <row r="124" spans="1:65" s="2" customFormat="1" ht="19.5">
      <c r="A124" s="34"/>
      <c r="B124" s="35"/>
      <c r="C124" s="36"/>
      <c r="D124" s="223" t="s">
        <v>203</v>
      </c>
      <c r="E124" s="36"/>
      <c r="F124" s="224" t="s">
        <v>2266</v>
      </c>
      <c r="G124" s="36"/>
      <c r="H124" s="36"/>
      <c r="I124" s="122"/>
      <c r="J124" s="36"/>
      <c r="K124" s="36"/>
      <c r="L124" s="39"/>
      <c r="M124" s="225"/>
      <c r="N124" s="226"/>
      <c r="O124" s="71"/>
      <c r="P124" s="71"/>
      <c r="Q124" s="71"/>
      <c r="R124" s="71"/>
      <c r="S124" s="71"/>
      <c r="T124" s="72"/>
      <c r="U124" s="34"/>
      <c r="V124" s="34"/>
      <c r="W124" s="34"/>
      <c r="X124" s="34"/>
      <c r="Y124" s="34"/>
      <c r="Z124" s="34"/>
      <c r="AA124" s="34"/>
      <c r="AB124" s="34"/>
      <c r="AC124" s="34"/>
      <c r="AD124" s="34"/>
      <c r="AE124" s="34"/>
      <c r="AT124" s="17" t="s">
        <v>203</v>
      </c>
      <c r="AU124" s="17" t="s">
        <v>83</v>
      </c>
    </row>
    <row r="125" spans="1:65" s="2" customFormat="1" ht="24" customHeight="1">
      <c r="A125" s="34"/>
      <c r="B125" s="35"/>
      <c r="C125" s="209" t="s">
        <v>85</v>
      </c>
      <c r="D125" s="209" t="s">
        <v>197</v>
      </c>
      <c r="E125" s="210" t="s">
        <v>2325</v>
      </c>
      <c r="F125" s="211" t="s">
        <v>2326</v>
      </c>
      <c r="G125" s="212" t="s">
        <v>2279</v>
      </c>
      <c r="H125" s="213">
        <v>3</v>
      </c>
      <c r="I125" s="214"/>
      <c r="J125" s="215">
        <f>ROUND(I125*H125,2)</f>
        <v>0</v>
      </c>
      <c r="K125" s="216"/>
      <c r="L125" s="39"/>
      <c r="M125" s="217" t="s">
        <v>1</v>
      </c>
      <c r="N125" s="218" t="s">
        <v>40</v>
      </c>
      <c r="O125" s="71"/>
      <c r="P125" s="219">
        <f>O125*H125</f>
        <v>0</v>
      </c>
      <c r="Q125" s="219">
        <v>0</v>
      </c>
      <c r="R125" s="219">
        <f>Q125*H125</f>
        <v>0</v>
      </c>
      <c r="S125" s="219">
        <v>0</v>
      </c>
      <c r="T125" s="220">
        <f>S125*H125</f>
        <v>0</v>
      </c>
      <c r="U125" s="34"/>
      <c r="V125" s="34"/>
      <c r="W125" s="34"/>
      <c r="X125" s="34"/>
      <c r="Y125" s="34"/>
      <c r="Z125" s="34"/>
      <c r="AA125" s="34"/>
      <c r="AB125" s="34"/>
      <c r="AC125" s="34"/>
      <c r="AD125" s="34"/>
      <c r="AE125" s="34"/>
      <c r="AR125" s="221" t="s">
        <v>207</v>
      </c>
      <c r="AT125" s="221" t="s">
        <v>197</v>
      </c>
      <c r="AU125" s="221" t="s">
        <v>83</v>
      </c>
      <c r="AY125" s="17" t="s">
        <v>194</v>
      </c>
      <c r="BE125" s="222">
        <f>IF(N125="základní",J125,0)</f>
        <v>0</v>
      </c>
      <c r="BF125" s="222">
        <f>IF(N125="snížená",J125,0)</f>
        <v>0</v>
      </c>
      <c r="BG125" s="222">
        <f>IF(N125="zákl. přenesená",J125,0)</f>
        <v>0</v>
      </c>
      <c r="BH125" s="222">
        <f>IF(N125="sníž. přenesená",J125,0)</f>
        <v>0</v>
      </c>
      <c r="BI125" s="222">
        <f>IF(N125="nulová",J125,0)</f>
        <v>0</v>
      </c>
      <c r="BJ125" s="17" t="s">
        <v>83</v>
      </c>
      <c r="BK125" s="222">
        <f>ROUND(I125*H125,2)</f>
        <v>0</v>
      </c>
      <c r="BL125" s="17" t="s">
        <v>207</v>
      </c>
      <c r="BM125" s="221" t="s">
        <v>207</v>
      </c>
    </row>
    <row r="126" spans="1:65" s="2" customFormat="1" ht="19.5">
      <c r="A126" s="34"/>
      <c r="B126" s="35"/>
      <c r="C126" s="36"/>
      <c r="D126" s="223" t="s">
        <v>203</v>
      </c>
      <c r="E126" s="36"/>
      <c r="F126" s="224" t="s">
        <v>2266</v>
      </c>
      <c r="G126" s="36"/>
      <c r="H126" s="36"/>
      <c r="I126" s="122"/>
      <c r="J126" s="36"/>
      <c r="K126" s="36"/>
      <c r="L126" s="39"/>
      <c r="M126" s="225"/>
      <c r="N126" s="226"/>
      <c r="O126" s="71"/>
      <c r="P126" s="71"/>
      <c r="Q126" s="71"/>
      <c r="R126" s="71"/>
      <c r="S126" s="71"/>
      <c r="T126" s="72"/>
      <c r="U126" s="34"/>
      <c r="V126" s="34"/>
      <c r="W126" s="34"/>
      <c r="X126" s="34"/>
      <c r="Y126" s="34"/>
      <c r="Z126" s="34"/>
      <c r="AA126" s="34"/>
      <c r="AB126" s="34"/>
      <c r="AC126" s="34"/>
      <c r="AD126" s="34"/>
      <c r="AE126" s="34"/>
      <c r="AT126" s="17" t="s">
        <v>203</v>
      </c>
      <c r="AU126" s="17" t="s">
        <v>83</v>
      </c>
    </row>
    <row r="127" spans="1:65" s="2" customFormat="1" ht="24" customHeight="1">
      <c r="A127" s="34"/>
      <c r="B127" s="35"/>
      <c r="C127" s="209" t="s">
        <v>209</v>
      </c>
      <c r="D127" s="209" t="s">
        <v>197</v>
      </c>
      <c r="E127" s="210" t="s">
        <v>2327</v>
      </c>
      <c r="F127" s="211" t="s">
        <v>2328</v>
      </c>
      <c r="G127" s="212" t="s">
        <v>2279</v>
      </c>
      <c r="H127" s="213">
        <v>2</v>
      </c>
      <c r="I127" s="214"/>
      <c r="J127" s="215">
        <f>ROUND(I127*H127,2)</f>
        <v>0</v>
      </c>
      <c r="K127" s="216"/>
      <c r="L127" s="39"/>
      <c r="M127" s="217" t="s">
        <v>1</v>
      </c>
      <c r="N127" s="218" t="s">
        <v>40</v>
      </c>
      <c r="O127" s="71"/>
      <c r="P127" s="219">
        <f>O127*H127</f>
        <v>0</v>
      </c>
      <c r="Q127" s="219">
        <v>0</v>
      </c>
      <c r="R127" s="219">
        <f>Q127*H127</f>
        <v>0</v>
      </c>
      <c r="S127" s="219">
        <v>0</v>
      </c>
      <c r="T127" s="220">
        <f>S127*H127</f>
        <v>0</v>
      </c>
      <c r="U127" s="34"/>
      <c r="V127" s="34"/>
      <c r="W127" s="34"/>
      <c r="X127" s="34"/>
      <c r="Y127" s="34"/>
      <c r="Z127" s="34"/>
      <c r="AA127" s="34"/>
      <c r="AB127" s="34"/>
      <c r="AC127" s="34"/>
      <c r="AD127" s="34"/>
      <c r="AE127" s="34"/>
      <c r="AR127" s="221" t="s">
        <v>207</v>
      </c>
      <c r="AT127" s="221" t="s">
        <v>197</v>
      </c>
      <c r="AU127" s="221" t="s">
        <v>83</v>
      </c>
      <c r="AY127" s="17" t="s">
        <v>194</v>
      </c>
      <c r="BE127" s="222">
        <f>IF(N127="základní",J127,0)</f>
        <v>0</v>
      </c>
      <c r="BF127" s="222">
        <f>IF(N127="snížená",J127,0)</f>
        <v>0</v>
      </c>
      <c r="BG127" s="222">
        <f>IF(N127="zákl. přenesená",J127,0)</f>
        <v>0</v>
      </c>
      <c r="BH127" s="222">
        <f>IF(N127="sníž. přenesená",J127,0)</f>
        <v>0</v>
      </c>
      <c r="BI127" s="222">
        <f>IF(N127="nulová",J127,0)</f>
        <v>0</v>
      </c>
      <c r="BJ127" s="17" t="s">
        <v>83</v>
      </c>
      <c r="BK127" s="222">
        <f>ROUND(I127*H127,2)</f>
        <v>0</v>
      </c>
      <c r="BL127" s="17" t="s">
        <v>207</v>
      </c>
      <c r="BM127" s="221" t="s">
        <v>221</v>
      </c>
    </row>
    <row r="128" spans="1:65" s="2" customFormat="1" ht="19.5">
      <c r="A128" s="34"/>
      <c r="B128" s="35"/>
      <c r="C128" s="36"/>
      <c r="D128" s="223" t="s">
        <v>203</v>
      </c>
      <c r="E128" s="36"/>
      <c r="F128" s="224" t="s">
        <v>2266</v>
      </c>
      <c r="G128" s="36"/>
      <c r="H128" s="36"/>
      <c r="I128" s="122"/>
      <c r="J128" s="36"/>
      <c r="K128" s="36"/>
      <c r="L128" s="39"/>
      <c r="M128" s="225"/>
      <c r="N128" s="226"/>
      <c r="O128" s="71"/>
      <c r="P128" s="71"/>
      <c r="Q128" s="71"/>
      <c r="R128" s="71"/>
      <c r="S128" s="71"/>
      <c r="T128" s="72"/>
      <c r="U128" s="34"/>
      <c r="V128" s="34"/>
      <c r="W128" s="34"/>
      <c r="X128" s="34"/>
      <c r="Y128" s="34"/>
      <c r="Z128" s="34"/>
      <c r="AA128" s="34"/>
      <c r="AB128" s="34"/>
      <c r="AC128" s="34"/>
      <c r="AD128" s="34"/>
      <c r="AE128" s="34"/>
      <c r="AT128" s="17" t="s">
        <v>203</v>
      </c>
      <c r="AU128" s="17" t="s">
        <v>83</v>
      </c>
    </row>
    <row r="129" spans="1:65" s="2" customFormat="1" ht="36" customHeight="1">
      <c r="A129" s="34"/>
      <c r="B129" s="35"/>
      <c r="C129" s="209" t="s">
        <v>207</v>
      </c>
      <c r="D129" s="209" t="s">
        <v>197</v>
      </c>
      <c r="E129" s="210" t="s">
        <v>2329</v>
      </c>
      <c r="F129" s="211" t="s">
        <v>2330</v>
      </c>
      <c r="G129" s="212" t="s">
        <v>2279</v>
      </c>
      <c r="H129" s="213">
        <v>14</v>
      </c>
      <c r="I129" s="214"/>
      <c r="J129" s="215">
        <f>ROUND(I129*H129,2)</f>
        <v>0</v>
      </c>
      <c r="K129" s="216"/>
      <c r="L129" s="39"/>
      <c r="M129" s="217" t="s">
        <v>1</v>
      </c>
      <c r="N129" s="218" t="s">
        <v>40</v>
      </c>
      <c r="O129" s="71"/>
      <c r="P129" s="219">
        <f>O129*H129</f>
        <v>0</v>
      </c>
      <c r="Q129" s="219">
        <v>0</v>
      </c>
      <c r="R129" s="219">
        <f>Q129*H129</f>
        <v>0</v>
      </c>
      <c r="S129" s="219">
        <v>0</v>
      </c>
      <c r="T129" s="220">
        <f>S129*H129</f>
        <v>0</v>
      </c>
      <c r="U129" s="34"/>
      <c r="V129" s="34"/>
      <c r="W129" s="34"/>
      <c r="X129" s="34"/>
      <c r="Y129" s="34"/>
      <c r="Z129" s="34"/>
      <c r="AA129" s="34"/>
      <c r="AB129" s="34"/>
      <c r="AC129" s="34"/>
      <c r="AD129" s="34"/>
      <c r="AE129" s="34"/>
      <c r="AR129" s="221" t="s">
        <v>207</v>
      </c>
      <c r="AT129" s="221" t="s">
        <v>197</v>
      </c>
      <c r="AU129" s="221" t="s">
        <v>83</v>
      </c>
      <c r="AY129" s="17" t="s">
        <v>194</v>
      </c>
      <c r="BE129" s="222">
        <f>IF(N129="základní",J129,0)</f>
        <v>0</v>
      </c>
      <c r="BF129" s="222">
        <f>IF(N129="snížená",J129,0)</f>
        <v>0</v>
      </c>
      <c r="BG129" s="222">
        <f>IF(N129="zákl. přenesená",J129,0)</f>
        <v>0</v>
      </c>
      <c r="BH129" s="222">
        <f>IF(N129="sníž. přenesená",J129,0)</f>
        <v>0</v>
      </c>
      <c r="BI129" s="222">
        <f>IF(N129="nulová",J129,0)</f>
        <v>0</v>
      </c>
      <c r="BJ129" s="17" t="s">
        <v>83</v>
      </c>
      <c r="BK129" s="222">
        <f>ROUND(I129*H129,2)</f>
        <v>0</v>
      </c>
      <c r="BL129" s="17" t="s">
        <v>207</v>
      </c>
      <c r="BM129" s="221" t="s">
        <v>232</v>
      </c>
    </row>
    <row r="130" spans="1:65" s="2" customFormat="1" ht="19.5">
      <c r="A130" s="34"/>
      <c r="B130" s="35"/>
      <c r="C130" s="36"/>
      <c r="D130" s="223" t="s">
        <v>203</v>
      </c>
      <c r="E130" s="36"/>
      <c r="F130" s="224" t="s">
        <v>2266</v>
      </c>
      <c r="G130" s="36"/>
      <c r="H130" s="36"/>
      <c r="I130" s="122"/>
      <c r="J130" s="36"/>
      <c r="K130" s="36"/>
      <c r="L130" s="39"/>
      <c r="M130" s="225"/>
      <c r="N130" s="226"/>
      <c r="O130" s="71"/>
      <c r="P130" s="71"/>
      <c r="Q130" s="71"/>
      <c r="R130" s="71"/>
      <c r="S130" s="71"/>
      <c r="T130" s="72"/>
      <c r="U130" s="34"/>
      <c r="V130" s="34"/>
      <c r="W130" s="34"/>
      <c r="X130" s="34"/>
      <c r="Y130" s="34"/>
      <c r="Z130" s="34"/>
      <c r="AA130" s="34"/>
      <c r="AB130" s="34"/>
      <c r="AC130" s="34"/>
      <c r="AD130" s="34"/>
      <c r="AE130" s="34"/>
      <c r="AT130" s="17" t="s">
        <v>203</v>
      </c>
      <c r="AU130" s="17" t="s">
        <v>83</v>
      </c>
    </row>
    <row r="131" spans="1:65" s="2" customFormat="1" ht="24" customHeight="1">
      <c r="A131" s="34"/>
      <c r="B131" s="35"/>
      <c r="C131" s="209" t="s">
        <v>193</v>
      </c>
      <c r="D131" s="209" t="s">
        <v>197</v>
      </c>
      <c r="E131" s="210" t="s">
        <v>2331</v>
      </c>
      <c r="F131" s="211" t="s">
        <v>2332</v>
      </c>
      <c r="G131" s="212" t="s">
        <v>2279</v>
      </c>
      <c r="H131" s="213">
        <v>3</v>
      </c>
      <c r="I131" s="214"/>
      <c r="J131" s="215">
        <f>ROUND(I131*H131,2)</f>
        <v>0</v>
      </c>
      <c r="K131" s="216"/>
      <c r="L131" s="39"/>
      <c r="M131" s="217" t="s">
        <v>1</v>
      </c>
      <c r="N131" s="218" t="s">
        <v>40</v>
      </c>
      <c r="O131" s="71"/>
      <c r="P131" s="219">
        <f>O131*H131</f>
        <v>0</v>
      </c>
      <c r="Q131" s="219">
        <v>0</v>
      </c>
      <c r="R131" s="219">
        <f>Q131*H131</f>
        <v>0</v>
      </c>
      <c r="S131" s="219">
        <v>0</v>
      </c>
      <c r="T131" s="220">
        <f>S131*H131</f>
        <v>0</v>
      </c>
      <c r="U131" s="34"/>
      <c r="V131" s="34"/>
      <c r="W131" s="34"/>
      <c r="X131" s="34"/>
      <c r="Y131" s="34"/>
      <c r="Z131" s="34"/>
      <c r="AA131" s="34"/>
      <c r="AB131" s="34"/>
      <c r="AC131" s="34"/>
      <c r="AD131" s="34"/>
      <c r="AE131" s="34"/>
      <c r="AR131" s="221" t="s">
        <v>207</v>
      </c>
      <c r="AT131" s="221" t="s">
        <v>197</v>
      </c>
      <c r="AU131" s="221" t="s">
        <v>83</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207</v>
      </c>
      <c r="BM131" s="221" t="s">
        <v>244</v>
      </c>
    </row>
    <row r="132" spans="1:65" s="2" customFormat="1" ht="19.5">
      <c r="A132" s="34"/>
      <c r="B132" s="35"/>
      <c r="C132" s="36"/>
      <c r="D132" s="223" t="s">
        <v>203</v>
      </c>
      <c r="E132" s="36"/>
      <c r="F132" s="224" t="s">
        <v>2266</v>
      </c>
      <c r="G132" s="36"/>
      <c r="H132" s="36"/>
      <c r="I132" s="122"/>
      <c r="J132" s="36"/>
      <c r="K132" s="36"/>
      <c r="L132" s="39"/>
      <c r="M132" s="225"/>
      <c r="N132" s="226"/>
      <c r="O132" s="71"/>
      <c r="P132" s="71"/>
      <c r="Q132" s="71"/>
      <c r="R132" s="71"/>
      <c r="S132" s="71"/>
      <c r="T132" s="72"/>
      <c r="U132" s="34"/>
      <c r="V132" s="34"/>
      <c r="W132" s="34"/>
      <c r="X132" s="34"/>
      <c r="Y132" s="34"/>
      <c r="Z132" s="34"/>
      <c r="AA132" s="34"/>
      <c r="AB132" s="34"/>
      <c r="AC132" s="34"/>
      <c r="AD132" s="34"/>
      <c r="AE132" s="34"/>
      <c r="AT132" s="17" t="s">
        <v>203</v>
      </c>
      <c r="AU132" s="17" t="s">
        <v>83</v>
      </c>
    </row>
    <row r="133" spans="1:65" s="2" customFormat="1" ht="24" customHeight="1">
      <c r="A133" s="34"/>
      <c r="B133" s="35"/>
      <c r="C133" s="209" t="s">
        <v>221</v>
      </c>
      <c r="D133" s="209" t="s">
        <v>197</v>
      </c>
      <c r="E133" s="210" t="s">
        <v>2335</v>
      </c>
      <c r="F133" s="211" t="s">
        <v>2336</v>
      </c>
      <c r="G133" s="212" t="s">
        <v>2279</v>
      </c>
      <c r="H133" s="213">
        <v>3</v>
      </c>
      <c r="I133" s="214"/>
      <c r="J133" s="215">
        <f>ROUND(I133*H133,2)</f>
        <v>0</v>
      </c>
      <c r="K133" s="216"/>
      <c r="L133" s="39"/>
      <c r="M133" s="217" t="s">
        <v>1</v>
      </c>
      <c r="N133" s="218" t="s">
        <v>40</v>
      </c>
      <c r="O133" s="71"/>
      <c r="P133" s="219">
        <f>O133*H133</f>
        <v>0</v>
      </c>
      <c r="Q133" s="219">
        <v>0</v>
      </c>
      <c r="R133" s="219">
        <f>Q133*H133</f>
        <v>0</v>
      </c>
      <c r="S133" s="219">
        <v>0</v>
      </c>
      <c r="T133" s="220">
        <f>S133*H133</f>
        <v>0</v>
      </c>
      <c r="U133" s="34"/>
      <c r="V133" s="34"/>
      <c r="W133" s="34"/>
      <c r="X133" s="34"/>
      <c r="Y133" s="34"/>
      <c r="Z133" s="34"/>
      <c r="AA133" s="34"/>
      <c r="AB133" s="34"/>
      <c r="AC133" s="34"/>
      <c r="AD133" s="34"/>
      <c r="AE133" s="34"/>
      <c r="AR133" s="221" t="s">
        <v>207</v>
      </c>
      <c r="AT133" s="221" t="s">
        <v>197</v>
      </c>
      <c r="AU133" s="221" t="s">
        <v>83</v>
      </c>
      <c r="AY133" s="17" t="s">
        <v>194</v>
      </c>
      <c r="BE133" s="222">
        <f>IF(N133="základní",J133,0)</f>
        <v>0</v>
      </c>
      <c r="BF133" s="222">
        <f>IF(N133="snížená",J133,0)</f>
        <v>0</v>
      </c>
      <c r="BG133" s="222">
        <f>IF(N133="zákl. přenesená",J133,0)</f>
        <v>0</v>
      </c>
      <c r="BH133" s="222">
        <f>IF(N133="sníž. přenesená",J133,0)</f>
        <v>0</v>
      </c>
      <c r="BI133" s="222">
        <f>IF(N133="nulová",J133,0)</f>
        <v>0</v>
      </c>
      <c r="BJ133" s="17" t="s">
        <v>83</v>
      </c>
      <c r="BK133" s="222">
        <f>ROUND(I133*H133,2)</f>
        <v>0</v>
      </c>
      <c r="BL133" s="17" t="s">
        <v>207</v>
      </c>
      <c r="BM133" s="221" t="s">
        <v>262</v>
      </c>
    </row>
    <row r="134" spans="1:65" s="2" customFormat="1" ht="19.5">
      <c r="A134" s="34"/>
      <c r="B134" s="35"/>
      <c r="C134" s="36"/>
      <c r="D134" s="223" t="s">
        <v>203</v>
      </c>
      <c r="E134" s="36"/>
      <c r="F134" s="224" t="s">
        <v>2266</v>
      </c>
      <c r="G134" s="36"/>
      <c r="H134" s="36"/>
      <c r="I134" s="122"/>
      <c r="J134" s="36"/>
      <c r="K134" s="36"/>
      <c r="L134" s="39"/>
      <c r="M134" s="225"/>
      <c r="N134" s="226"/>
      <c r="O134" s="71"/>
      <c r="P134" s="71"/>
      <c r="Q134" s="71"/>
      <c r="R134" s="71"/>
      <c r="S134" s="71"/>
      <c r="T134" s="72"/>
      <c r="U134" s="34"/>
      <c r="V134" s="34"/>
      <c r="W134" s="34"/>
      <c r="X134" s="34"/>
      <c r="Y134" s="34"/>
      <c r="Z134" s="34"/>
      <c r="AA134" s="34"/>
      <c r="AB134" s="34"/>
      <c r="AC134" s="34"/>
      <c r="AD134" s="34"/>
      <c r="AE134" s="34"/>
      <c r="AT134" s="17" t="s">
        <v>203</v>
      </c>
      <c r="AU134" s="17" t="s">
        <v>83</v>
      </c>
    </row>
    <row r="135" spans="1:65" s="2" customFormat="1" ht="16.5" customHeight="1">
      <c r="A135" s="34"/>
      <c r="B135" s="35"/>
      <c r="C135" s="209" t="s">
        <v>228</v>
      </c>
      <c r="D135" s="209" t="s">
        <v>197</v>
      </c>
      <c r="E135" s="210" t="s">
        <v>2339</v>
      </c>
      <c r="F135" s="211" t="s">
        <v>2340</v>
      </c>
      <c r="G135" s="212" t="s">
        <v>240</v>
      </c>
      <c r="H135" s="213">
        <v>24</v>
      </c>
      <c r="I135" s="214"/>
      <c r="J135" s="215">
        <f t="shared" ref="J135:J150" si="0">ROUND(I135*H135,2)</f>
        <v>0</v>
      </c>
      <c r="K135" s="216"/>
      <c r="L135" s="39"/>
      <c r="M135" s="217" t="s">
        <v>1</v>
      </c>
      <c r="N135" s="218" t="s">
        <v>40</v>
      </c>
      <c r="O135" s="71"/>
      <c r="P135" s="219">
        <f t="shared" ref="P135:P150" si="1">O135*H135</f>
        <v>0</v>
      </c>
      <c r="Q135" s="219">
        <v>0</v>
      </c>
      <c r="R135" s="219">
        <f t="shared" ref="R135:R150" si="2">Q135*H135</f>
        <v>0</v>
      </c>
      <c r="S135" s="219">
        <v>0</v>
      </c>
      <c r="T135" s="220">
        <f t="shared" ref="T135:T150" si="3">S135*H135</f>
        <v>0</v>
      </c>
      <c r="U135" s="34"/>
      <c r="V135" s="34"/>
      <c r="W135" s="34"/>
      <c r="X135" s="34"/>
      <c r="Y135" s="34"/>
      <c r="Z135" s="34"/>
      <c r="AA135" s="34"/>
      <c r="AB135" s="34"/>
      <c r="AC135" s="34"/>
      <c r="AD135" s="34"/>
      <c r="AE135" s="34"/>
      <c r="AR135" s="221" t="s">
        <v>207</v>
      </c>
      <c r="AT135" s="221" t="s">
        <v>197</v>
      </c>
      <c r="AU135" s="221" t="s">
        <v>83</v>
      </c>
      <c r="AY135" s="17" t="s">
        <v>194</v>
      </c>
      <c r="BE135" s="222">
        <f t="shared" ref="BE135:BE150" si="4">IF(N135="základní",J135,0)</f>
        <v>0</v>
      </c>
      <c r="BF135" s="222">
        <f t="shared" ref="BF135:BF150" si="5">IF(N135="snížená",J135,0)</f>
        <v>0</v>
      </c>
      <c r="BG135" s="222">
        <f t="shared" ref="BG135:BG150" si="6">IF(N135="zákl. přenesená",J135,0)</f>
        <v>0</v>
      </c>
      <c r="BH135" s="222">
        <f t="shared" ref="BH135:BH150" si="7">IF(N135="sníž. přenesená",J135,0)</f>
        <v>0</v>
      </c>
      <c r="BI135" s="222">
        <f t="shared" ref="BI135:BI150" si="8">IF(N135="nulová",J135,0)</f>
        <v>0</v>
      </c>
      <c r="BJ135" s="17" t="s">
        <v>83</v>
      </c>
      <c r="BK135" s="222">
        <f t="shared" ref="BK135:BK150" si="9">ROUND(I135*H135,2)</f>
        <v>0</v>
      </c>
      <c r="BL135" s="17" t="s">
        <v>207</v>
      </c>
      <c r="BM135" s="221" t="s">
        <v>359</v>
      </c>
    </row>
    <row r="136" spans="1:65" s="2" customFormat="1" ht="16.5" customHeight="1">
      <c r="A136" s="34"/>
      <c r="B136" s="35"/>
      <c r="C136" s="209" t="s">
        <v>232</v>
      </c>
      <c r="D136" s="209" t="s">
        <v>197</v>
      </c>
      <c r="E136" s="210" t="s">
        <v>2345</v>
      </c>
      <c r="F136" s="211" t="s">
        <v>2346</v>
      </c>
      <c r="G136" s="212" t="s">
        <v>240</v>
      </c>
      <c r="H136" s="213">
        <v>4</v>
      </c>
      <c r="I136" s="214"/>
      <c r="J136" s="215">
        <f t="shared" si="0"/>
        <v>0</v>
      </c>
      <c r="K136" s="216"/>
      <c r="L136" s="39"/>
      <c r="M136" s="217" t="s">
        <v>1</v>
      </c>
      <c r="N136" s="218" t="s">
        <v>40</v>
      </c>
      <c r="O136" s="71"/>
      <c r="P136" s="219">
        <f t="shared" si="1"/>
        <v>0</v>
      </c>
      <c r="Q136" s="219">
        <v>0</v>
      </c>
      <c r="R136" s="219">
        <f t="shared" si="2"/>
        <v>0</v>
      </c>
      <c r="S136" s="219">
        <v>0</v>
      </c>
      <c r="T136" s="220">
        <f t="shared" si="3"/>
        <v>0</v>
      </c>
      <c r="U136" s="34"/>
      <c r="V136" s="34"/>
      <c r="W136" s="34"/>
      <c r="X136" s="34"/>
      <c r="Y136" s="34"/>
      <c r="Z136" s="34"/>
      <c r="AA136" s="34"/>
      <c r="AB136" s="34"/>
      <c r="AC136" s="34"/>
      <c r="AD136" s="34"/>
      <c r="AE136" s="34"/>
      <c r="AR136" s="221" t="s">
        <v>207</v>
      </c>
      <c r="AT136" s="221" t="s">
        <v>197</v>
      </c>
      <c r="AU136" s="221" t="s">
        <v>83</v>
      </c>
      <c r="AY136" s="17" t="s">
        <v>194</v>
      </c>
      <c r="BE136" s="222">
        <f t="shared" si="4"/>
        <v>0</v>
      </c>
      <c r="BF136" s="222">
        <f t="shared" si="5"/>
        <v>0</v>
      </c>
      <c r="BG136" s="222">
        <f t="shared" si="6"/>
        <v>0</v>
      </c>
      <c r="BH136" s="222">
        <f t="shared" si="7"/>
        <v>0</v>
      </c>
      <c r="BI136" s="222">
        <f t="shared" si="8"/>
        <v>0</v>
      </c>
      <c r="BJ136" s="17" t="s">
        <v>83</v>
      </c>
      <c r="BK136" s="222">
        <f t="shared" si="9"/>
        <v>0</v>
      </c>
      <c r="BL136" s="17" t="s">
        <v>207</v>
      </c>
      <c r="BM136" s="221" t="s">
        <v>382</v>
      </c>
    </row>
    <row r="137" spans="1:65" s="2" customFormat="1" ht="16.5" customHeight="1">
      <c r="A137" s="34"/>
      <c r="B137" s="35"/>
      <c r="C137" s="209" t="s">
        <v>237</v>
      </c>
      <c r="D137" s="209" t="s">
        <v>197</v>
      </c>
      <c r="E137" s="210" t="s">
        <v>2349</v>
      </c>
      <c r="F137" s="211" t="s">
        <v>2350</v>
      </c>
      <c r="G137" s="212" t="s">
        <v>240</v>
      </c>
      <c r="H137" s="213">
        <v>6</v>
      </c>
      <c r="I137" s="214"/>
      <c r="J137" s="215">
        <f t="shared" si="0"/>
        <v>0</v>
      </c>
      <c r="K137" s="216"/>
      <c r="L137" s="39"/>
      <c r="M137" s="217" t="s">
        <v>1</v>
      </c>
      <c r="N137" s="218" t="s">
        <v>40</v>
      </c>
      <c r="O137" s="71"/>
      <c r="P137" s="219">
        <f t="shared" si="1"/>
        <v>0</v>
      </c>
      <c r="Q137" s="219">
        <v>0</v>
      </c>
      <c r="R137" s="219">
        <f t="shared" si="2"/>
        <v>0</v>
      </c>
      <c r="S137" s="219">
        <v>0</v>
      </c>
      <c r="T137" s="220">
        <f t="shared" si="3"/>
        <v>0</v>
      </c>
      <c r="U137" s="34"/>
      <c r="V137" s="34"/>
      <c r="W137" s="34"/>
      <c r="X137" s="34"/>
      <c r="Y137" s="34"/>
      <c r="Z137" s="34"/>
      <c r="AA137" s="34"/>
      <c r="AB137" s="34"/>
      <c r="AC137" s="34"/>
      <c r="AD137" s="34"/>
      <c r="AE137" s="34"/>
      <c r="AR137" s="221" t="s">
        <v>207</v>
      </c>
      <c r="AT137" s="221" t="s">
        <v>197</v>
      </c>
      <c r="AU137" s="221" t="s">
        <v>83</v>
      </c>
      <c r="AY137" s="17" t="s">
        <v>194</v>
      </c>
      <c r="BE137" s="222">
        <f t="shared" si="4"/>
        <v>0</v>
      </c>
      <c r="BF137" s="222">
        <f t="shared" si="5"/>
        <v>0</v>
      </c>
      <c r="BG137" s="222">
        <f t="shared" si="6"/>
        <v>0</v>
      </c>
      <c r="BH137" s="222">
        <f t="shared" si="7"/>
        <v>0</v>
      </c>
      <c r="BI137" s="222">
        <f t="shared" si="8"/>
        <v>0</v>
      </c>
      <c r="BJ137" s="17" t="s">
        <v>83</v>
      </c>
      <c r="BK137" s="222">
        <f t="shared" si="9"/>
        <v>0</v>
      </c>
      <c r="BL137" s="17" t="s">
        <v>207</v>
      </c>
      <c r="BM137" s="221" t="s">
        <v>541</v>
      </c>
    </row>
    <row r="138" spans="1:65" s="2" customFormat="1" ht="16.5" customHeight="1">
      <c r="A138" s="34"/>
      <c r="B138" s="35"/>
      <c r="C138" s="209" t="s">
        <v>244</v>
      </c>
      <c r="D138" s="209" t="s">
        <v>197</v>
      </c>
      <c r="E138" s="210" t="s">
        <v>2351</v>
      </c>
      <c r="F138" s="211" t="s">
        <v>2352</v>
      </c>
      <c r="G138" s="212" t="s">
        <v>240</v>
      </c>
      <c r="H138" s="213">
        <v>3</v>
      </c>
      <c r="I138" s="214"/>
      <c r="J138" s="215">
        <f t="shared" si="0"/>
        <v>0</v>
      </c>
      <c r="K138" s="216"/>
      <c r="L138" s="39"/>
      <c r="M138" s="217" t="s">
        <v>1</v>
      </c>
      <c r="N138" s="218" t="s">
        <v>40</v>
      </c>
      <c r="O138" s="71"/>
      <c r="P138" s="219">
        <f t="shared" si="1"/>
        <v>0</v>
      </c>
      <c r="Q138" s="219">
        <v>0</v>
      </c>
      <c r="R138" s="219">
        <f t="shared" si="2"/>
        <v>0</v>
      </c>
      <c r="S138" s="219">
        <v>0</v>
      </c>
      <c r="T138" s="220">
        <f t="shared" si="3"/>
        <v>0</v>
      </c>
      <c r="U138" s="34"/>
      <c r="V138" s="34"/>
      <c r="W138" s="34"/>
      <c r="X138" s="34"/>
      <c r="Y138" s="34"/>
      <c r="Z138" s="34"/>
      <c r="AA138" s="34"/>
      <c r="AB138" s="34"/>
      <c r="AC138" s="34"/>
      <c r="AD138" s="34"/>
      <c r="AE138" s="34"/>
      <c r="AR138" s="221" t="s">
        <v>207</v>
      </c>
      <c r="AT138" s="221" t="s">
        <v>197</v>
      </c>
      <c r="AU138" s="221" t="s">
        <v>83</v>
      </c>
      <c r="AY138" s="17" t="s">
        <v>194</v>
      </c>
      <c r="BE138" s="222">
        <f t="shared" si="4"/>
        <v>0</v>
      </c>
      <c r="BF138" s="222">
        <f t="shared" si="5"/>
        <v>0</v>
      </c>
      <c r="BG138" s="222">
        <f t="shared" si="6"/>
        <v>0</v>
      </c>
      <c r="BH138" s="222">
        <f t="shared" si="7"/>
        <v>0</v>
      </c>
      <c r="BI138" s="222">
        <f t="shared" si="8"/>
        <v>0</v>
      </c>
      <c r="BJ138" s="17" t="s">
        <v>83</v>
      </c>
      <c r="BK138" s="222">
        <f t="shared" si="9"/>
        <v>0</v>
      </c>
      <c r="BL138" s="17" t="s">
        <v>207</v>
      </c>
      <c r="BM138" s="221" t="s">
        <v>558</v>
      </c>
    </row>
    <row r="139" spans="1:65" s="2" customFormat="1" ht="16.5" customHeight="1">
      <c r="A139" s="34"/>
      <c r="B139" s="35"/>
      <c r="C139" s="209" t="s">
        <v>248</v>
      </c>
      <c r="D139" s="209" t="s">
        <v>197</v>
      </c>
      <c r="E139" s="210" t="s">
        <v>2353</v>
      </c>
      <c r="F139" s="211" t="s">
        <v>2354</v>
      </c>
      <c r="G139" s="212" t="s">
        <v>240</v>
      </c>
      <c r="H139" s="213">
        <v>2</v>
      </c>
      <c r="I139" s="214"/>
      <c r="J139" s="215">
        <f t="shared" si="0"/>
        <v>0</v>
      </c>
      <c r="K139" s="216"/>
      <c r="L139" s="39"/>
      <c r="M139" s="217" t="s">
        <v>1</v>
      </c>
      <c r="N139" s="218" t="s">
        <v>40</v>
      </c>
      <c r="O139" s="71"/>
      <c r="P139" s="219">
        <f t="shared" si="1"/>
        <v>0</v>
      </c>
      <c r="Q139" s="219">
        <v>0</v>
      </c>
      <c r="R139" s="219">
        <f t="shared" si="2"/>
        <v>0</v>
      </c>
      <c r="S139" s="219">
        <v>0</v>
      </c>
      <c r="T139" s="220">
        <f t="shared" si="3"/>
        <v>0</v>
      </c>
      <c r="U139" s="34"/>
      <c r="V139" s="34"/>
      <c r="W139" s="34"/>
      <c r="X139" s="34"/>
      <c r="Y139" s="34"/>
      <c r="Z139" s="34"/>
      <c r="AA139" s="34"/>
      <c r="AB139" s="34"/>
      <c r="AC139" s="34"/>
      <c r="AD139" s="34"/>
      <c r="AE139" s="34"/>
      <c r="AR139" s="221" t="s">
        <v>207</v>
      </c>
      <c r="AT139" s="221" t="s">
        <v>197</v>
      </c>
      <c r="AU139" s="221" t="s">
        <v>83</v>
      </c>
      <c r="AY139" s="17" t="s">
        <v>194</v>
      </c>
      <c r="BE139" s="222">
        <f t="shared" si="4"/>
        <v>0</v>
      </c>
      <c r="BF139" s="222">
        <f t="shared" si="5"/>
        <v>0</v>
      </c>
      <c r="BG139" s="222">
        <f t="shared" si="6"/>
        <v>0</v>
      </c>
      <c r="BH139" s="222">
        <f t="shared" si="7"/>
        <v>0</v>
      </c>
      <c r="BI139" s="222">
        <f t="shared" si="8"/>
        <v>0</v>
      </c>
      <c r="BJ139" s="17" t="s">
        <v>83</v>
      </c>
      <c r="BK139" s="222">
        <f t="shared" si="9"/>
        <v>0</v>
      </c>
      <c r="BL139" s="17" t="s">
        <v>207</v>
      </c>
      <c r="BM139" s="221" t="s">
        <v>569</v>
      </c>
    </row>
    <row r="140" spans="1:65" s="2" customFormat="1" ht="16.5" customHeight="1">
      <c r="A140" s="34"/>
      <c r="B140" s="35"/>
      <c r="C140" s="209" t="s">
        <v>254</v>
      </c>
      <c r="D140" s="209" t="s">
        <v>197</v>
      </c>
      <c r="E140" s="210" t="s">
        <v>2355</v>
      </c>
      <c r="F140" s="211" t="s">
        <v>2356</v>
      </c>
      <c r="G140" s="212" t="s">
        <v>240</v>
      </c>
      <c r="H140" s="213">
        <v>4</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207</v>
      </c>
      <c r="AT140" s="221" t="s">
        <v>197</v>
      </c>
      <c r="AU140" s="221" t="s">
        <v>83</v>
      </c>
      <c r="AY140" s="17" t="s">
        <v>194</v>
      </c>
      <c r="BE140" s="222">
        <f t="shared" si="4"/>
        <v>0</v>
      </c>
      <c r="BF140" s="222">
        <f t="shared" si="5"/>
        <v>0</v>
      </c>
      <c r="BG140" s="222">
        <f t="shared" si="6"/>
        <v>0</v>
      </c>
      <c r="BH140" s="222">
        <f t="shared" si="7"/>
        <v>0</v>
      </c>
      <c r="BI140" s="222">
        <f t="shared" si="8"/>
        <v>0</v>
      </c>
      <c r="BJ140" s="17" t="s">
        <v>83</v>
      </c>
      <c r="BK140" s="222">
        <f t="shared" si="9"/>
        <v>0</v>
      </c>
      <c r="BL140" s="17" t="s">
        <v>207</v>
      </c>
      <c r="BM140" s="221" t="s">
        <v>577</v>
      </c>
    </row>
    <row r="141" spans="1:65" s="2" customFormat="1" ht="16.5" customHeight="1">
      <c r="A141" s="34"/>
      <c r="B141" s="35"/>
      <c r="C141" s="209" t="s">
        <v>260</v>
      </c>
      <c r="D141" s="209" t="s">
        <v>197</v>
      </c>
      <c r="E141" s="210" t="s">
        <v>2357</v>
      </c>
      <c r="F141" s="211" t="s">
        <v>2358</v>
      </c>
      <c r="G141" s="212" t="s">
        <v>240</v>
      </c>
      <c r="H141" s="213">
        <v>8</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207</v>
      </c>
      <c r="AT141" s="221" t="s">
        <v>197</v>
      </c>
      <c r="AU141" s="221" t="s">
        <v>83</v>
      </c>
      <c r="AY141" s="17" t="s">
        <v>194</v>
      </c>
      <c r="BE141" s="222">
        <f t="shared" si="4"/>
        <v>0</v>
      </c>
      <c r="BF141" s="222">
        <f t="shared" si="5"/>
        <v>0</v>
      </c>
      <c r="BG141" s="222">
        <f t="shared" si="6"/>
        <v>0</v>
      </c>
      <c r="BH141" s="222">
        <f t="shared" si="7"/>
        <v>0</v>
      </c>
      <c r="BI141" s="222">
        <f t="shared" si="8"/>
        <v>0</v>
      </c>
      <c r="BJ141" s="17" t="s">
        <v>83</v>
      </c>
      <c r="BK141" s="222">
        <f t="shared" si="9"/>
        <v>0</v>
      </c>
      <c r="BL141" s="17" t="s">
        <v>207</v>
      </c>
      <c r="BM141" s="221" t="s">
        <v>588</v>
      </c>
    </row>
    <row r="142" spans="1:65" s="2" customFormat="1" ht="16.5" customHeight="1">
      <c r="A142" s="34"/>
      <c r="B142" s="35"/>
      <c r="C142" s="209" t="s">
        <v>262</v>
      </c>
      <c r="D142" s="209" t="s">
        <v>197</v>
      </c>
      <c r="E142" s="210" t="s">
        <v>2359</v>
      </c>
      <c r="F142" s="211" t="s">
        <v>2360</v>
      </c>
      <c r="G142" s="212" t="s">
        <v>240</v>
      </c>
      <c r="H142" s="213">
        <v>4</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207</v>
      </c>
      <c r="AT142" s="221" t="s">
        <v>197</v>
      </c>
      <c r="AU142" s="221" t="s">
        <v>83</v>
      </c>
      <c r="AY142" s="17" t="s">
        <v>194</v>
      </c>
      <c r="BE142" s="222">
        <f t="shared" si="4"/>
        <v>0</v>
      </c>
      <c r="BF142" s="222">
        <f t="shared" si="5"/>
        <v>0</v>
      </c>
      <c r="BG142" s="222">
        <f t="shared" si="6"/>
        <v>0</v>
      </c>
      <c r="BH142" s="222">
        <f t="shared" si="7"/>
        <v>0</v>
      </c>
      <c r="BI142" s="222">
        <f t="shared" si="8"/>
        <v>0</v>
      </c>
      <c r="BJ142" s="17" t="s">
        <v>83</v>
      </c>
      <c r="BK142" s="222">
        <f t="shared" si="9"/>
        <v>0</v>
      </c>
      <c r="BL142" s="17" t="s">
        <v>207</v>
      </c>
      <c r="BM142" s="221" t="s">
        <v>598</v>
      </c>
    </row>
    <row r="143" spans="1:65" s="2" customFormat="1" ht="24" customHeight="1">
      <c r="A143" s="34"/>
      <c r="B143" s="35"/>
      <c r="C143" s="209" t="s">
        <v>8</v>
      </c>
      <c r="D143" s="209" t="s">
        <v>197</v>
      </c>
      <c r="E143" s="210" t="s">
        <v>2395</v>
      </c>
      <c r="F143" s="211" t="s">
        <v>5081</v>
      </c>
      <c r="G143" s="212" t="s">
        <v>2221</v>
      </c>
      <c r="H143" s="213">
        <v>162.5</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207</v>
      </c>
      <c r="AT143" s="221" t="s">
        <v>197</v>
      </c>
      <c r="AU143" s="221" t="s">
        <v>83</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606</v>
      </c>
    </row>
    <row r="144" spans="1:65" s="2" customFormat="1" ht="24" customHeight="1">
      <c r="A144" s="34"/>
      <c r="B144" s="35"/>
      <c r="C144" s="209" t="s">
        <v>359</v>
      </c>
      <c r="D144" s="209" t="s">
        <v>197</v>
      </c>
      <c r="E144" s="210" t="s">
        <v>2397</v>
      </c>
      <c r="F144" s="211" t="s">
        <v>5082</v>
      </c>
      <c r="G144" s="212" t="s">
        <v>2221</v>
      </c>
      <c r="H144" s="213">
        <v>28.5</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614</v>
      </c>
    </row>
    <row r="145" spans="1:65" s="2" customFormat="1" ht="24" customHeight="1">
      <c r="A145" s="34"/>
      <c r="B145" s="35"/>
      <c r="C145" s="209" t="s">
        <v>363</v>
      </c>
      <c r="D145" s="209" t="s">
        <v>197</v>
      </c>
      <c r="E145" s="210" t="s">
        <v>3952</v>
      </c>
      <c r="F145" s="211" t="s">
        <v>5083</v>
      </c>
      <c r="G145" s="212" t="s">
        <v>2221</v>
      </c>
      <c r="H145" s="213">
        <v>65</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622</v>
      </c>
    </row>
    <row r="146" spans="1:65" s="2" customFormat="1" ht="24" customHeight="1">
      <c r="A146" s="34"/>
      <c r="B146" s="35"/>
      <c r="C146" s="209" t="s">
        <v>367</v>
      </c>
      <c r="D146" s="209" t="s">
        <v>197</v>
      </c>
      <c r="E146" s="210" t="s">
        <v>3956</v>
      </c>
      <c r="F146" s="211" t="s">
        <v>5084</v>
      </c>
      <c r="G146" s="212" t="s">
        <v>2221</v>
      </c>
      <c r="H146" s="213">
        <v>80.5</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207</v>
      </c>
      <c r="AT146" s="221" t="s">
        <v>197</v>
      </c>
      <c r="AU146" s="221" t="s">
        <v>83</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634</v>
      </c>
    </row>
    <row r="147" spans="1:65" s="2" customFormat="1" ht="24" customHeight="1">
      <c r="A147" s="34"/>
      <c r="B147" s="35"/>
      <c r="C147" s="209" t="s">
        <v>371</v>
      </c>
      <c r="D147" s="209" t="s">
        <v>197</v>
      </c>
      <c r="E147" s="210" t="s">
        <v>3959</v>
      </c>
      <c r="F147" s="211" t="s">
        <v>5085</v>
      </c>
      <c r="G147" s="212" t="s">
        <v>2221</v>
      </c>
      <c r="H147" s="213">
        <v>11.5</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207</v>
      </c>
      <c r="AT147" s="221" t="s">
        <v>197</v>
      </c>
      <c r="AU147" s="221" t="s">
        <v>83</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645</v>
      </c>
    </row>
    <row r="148" spans="1:65" s="2" customFormat="1" ht="24" customHeight="1">
      <c r="A148" s="34"/>
      <c r="B148" s="35"/>
      <c r="C148" s="209" t="s">
        <v>375</v>
      </c>
      <c r="D148" s="209" t="s">
        <v>197</v>
      </c>
      <c r="E148" s="210" t="s">
        <v>3961</v>
      </c>
      <c r="F148" s="211" t="s">
        <v>5086</v>
      </c>
      <c r="G148" s="212" t="s">
        <v>2221</v>
      </c>
      <c r="H148" s="213">
        <v>25.5</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207</v>
      </c>
      <c r="AT148" s="221" t="s">
        <v>197</v>
      </c>
      <c r="AU148" s="221" t="s">
        <v>83</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653</v>
      </c>
    </row>
    <row r="149" spans="1:65" s="2" customFormat="1" ht="24" customHeight="1">
      <c r="A149" s="34"/>
      <c r="B149" s="35"/>
      <c r="C149" s="209" t="s">
        <v>7</v>
      </c>
      <c r="D149" s="209" t="s">
        <v>197</v>
      </c>
      <c r="E149" s="210" t="s">
        <v>3963</v>
      </c>
      <c r="F149" s="211" t="s">
        <v>5087</v>
      </c>
      <c r="G149" s="212" t="s">
        <v>2221</v>
      </c>
      <c r="H149" s="213">
        <v>4</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207</v>
      </c>
      <c r="AT149" s="221" t="s">
        <v>197</v>
      </c>
      <c r="AU149" s="221" t="s">
        <v>83</v>
      </c>
      <c r="AY149" s="17" t="s">
        <v>194</v>
      </c>
      <c r="BE149" s="222">
        <f t="shared" si="4"/>
        <v>0</v>
      </c>
      <c r="BF149" s="222">
        <f t="shared" si="5"/>
        <v>0</v>
      </c>
      <c r="BG149" s="222">
        <f t="shared" si="6"/>
        <v>0</v>
      </c>
      <c r="BH149" s="222">
        <f t="shared" si="7"/>
        <v>0</v>
      </c>
      <c r="BI149" s="222">
        <f t="shared" si="8"/>
        <v>0</v>
      </c>
      <c r="BJ149" s="17" t="s">
        <v>83</v>
      </c>
      <c r="BK149" s="222">
        <f t="shared" si="9"/>
        <v>0</v>
      </c>
      <c r="BL149" s="17" t="s">
        <v>207</v>
      </c>
      <c r="BM149" s="221" t="s">
        <v>683</v>
      </c>
    </row>
    <row r="150" spans="1:65" s="2" customFormat="1" ht="24" customHeight="1">
      <c r="A150" s="34"/>
      <c r="B150" s="35"/>
      <c r="C150" s="209" t="s">
        <v>382</v>
      </c>
      <c r="D150" s="209" t="s">
        <v>197</v>
      </c>
      <c r="E150" s="210" t="s">
        <v>3965</v>
      </c>
      <c r="F150" s="211" t="s">
        <v>5088</v>
      </c>
      <c r="G150" s="212" t="s">
        <v>2221</v>
      </c>
      <c r="H150" s="213">
        <v>13.1</v>
      </c>
      <c r="I150" s="214"/>
      <c r="J150" s="215">
        <f t="shared" si="0"/>
        <v>0</v>
      </c>
      <c r="K150" s="216"/>
      <c r="L150" s="39"/>
      <c r="M150" s="278" t="s">
        <v>1</v>
      </c>
      <c r="N150" s="279" t="s">
        <v>40</v>
      </c>
      <c r="O150" s="229"/>
      <c r="P150" s="280">
        <f t="shared" si="1"/>
        <v>0</v>
      </c>
      <c r="Q150" s="280">
        <v>0</v>
      </c>
      <c r="R150" s="280">
        <f t="shared" si="2"/>
        <v>0</v>
      </c>
      <c r="S150" s="280">
        <v>0</v>
      </c>
      <c r="T150" s="281">
        <f t="shared" si="3"/>
        <v>0</v>
      </c>
      <c r="U150" s="34"/>
      <c r="V150" s="34"/>
      <c r="W150" s="34"/>
      <c r="X150" s="34"/>
      <c r="Y150" s="34"/>
      <c r="Z150" s="34"/>
      <c r="AA150" s="34"/>
      <c r="AB150" s="34"/>
      <c r="AC150" s="34"/>
      <c r="AD150" s="34"/>
      <c r="AE150" s="34"/>
      <c r="AR150" s="221" t="s">
        <v>207</v>
      </c>
      <c r="AT150" s="221" t="s">
        <v>197</v>
      </c>
      <c r="AU150" s="221" t="s">
        <v>83</v>
      </c>
      <c r="AY150" s="17" t="s">
        <v>194</v>
      </c>
      <c r="BE150" s="222">
        <f t="shared" si="4"/>
        <v>0</v>
      </c>
      <c r="BF150" s="222">
        <f t="shared" si="5"/>
        <v>0</v>
      </c>
      <c r="BG150" s="222">
        <f t="shared" si="6"/>
        <v>0</v>
      </c>
      <c r="BH150" s="222">
        <f t="shared" si="7"/>
        <v>0</v>
      </c>
      <c r="BI150" s="222">
        <f t="shared" si="8"/>
        <v>0</v>
      </c>
      <c r="BJ150" s="17" t="s">
        <v>83</v>
      </c>
      <c r="BK150" s="222">
        <f t="shared" si="9"/>
        <v>0</v>
      </c>
      <c r="BL150" s="17" t="s">
        <v>207</v>
      </c>
      <c r="BM150" s="221" t="s">
        <v>691</v>
      </c>
    </row>
    <row r="151" spans="1:65" s="2" customFormat="1" ht="6.95" customHeight="1">
      <c r="A151" s="34"/>
      <c r="B151" s="54"/>
      <c r="C151" s="55"/>
      <c r="D151" s="55"/>
      <c r="E151" s="55"/>
      <c r="F151" s="55"/>
      <c r="G151" s="55"/>
      <c r="H151" s="55"/>
      <c r="I151" s="158"/>
      <c r="J151" s="55"/>
      <c r="K151" s="55"/>
      <c r="L151" s="39"/>
      <c r="M151" s="34"/>
      <c r="O151" s="34"/>
      <c r="P151" s="34"/>
      <c r="Q151" s="34"/>
      <c r="R151" s="34"/>
      <c r="S151" s="34"/>
      <c r="T151" s="34"/>
      <c r="U151" s="34"/>
      <c r="V151" s="34"/>
      <c r="W151" s="34"/>
      <c r="X151" s="34"/>
      <c r="Y151" s="34"/>
      <c r="Z151" s="34"/>
      <c r="AA151" s="34"/>
      <c r="AB151" s="34"/>
      <c r="AC151" s="34"/>
      <c r="AD151" s="34"/>
      <c r="AE151" s="34"/>
    </row>
  </sheetData>
  <sheetProtection algorithmName="SHA-512" hashValue="o05CG8shilB1v2cA7OUdoamN7WqlPdv+lymkUAShxfrx1I6tb6m9BEXFFM/UMpmOvGtUQ8zka/7Q/spdS/ws5Q==" saltValue="Qx7cFAg7eXolEhKDoZ3yDFKgnGlFOyq9Cb+WMWTwdiSGNZhLymZWSnmrZSyQZzmxSOhIXCIJJ7mrUfD5OUMg8Q==" spinCount="100000" sheet="1" objects="1" scenarios="1" formatColumns="0" formatRows="0" autoFilter="0"/>
  <autoFilter ref="C120:K150"/>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134</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5089</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ROUND(J133,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ROUND((SUM(BE133:BE197)),  2)</f>
        <v>0</v>
      </c>
      <c r="G35" s="34"/>
      <c r="H35" s="34"/>
      <c r="I35" s="137">
        <v>0.21</v>
      </c>
      <c r="J35" s="136">
        <f>ROUND(((SUM(BE133:BE197))*I35),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ROUND((SUM(BF133:BF197)),  2)</f>
        <v>0</v>
      </c>
      <c r="G36" s="34"/>
      <c r="H36" s="34"/>
      <c r="I36" s="137">
        <v>0.15</v>
      </c>
      <c r="J36" s="136">
        <f>ROUND(((SUM(BF133:BF197))*I36),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ROUND((SUM(BG133:BG197)),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ROUND((SUM(BH133:BH197)),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ROUND((SUM(BI133:BI197)),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F2_D.500 - Ústřední vytápění a chlazení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J133</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5090</v>
      </c>
      <c r="E99" s="170"/>
      <c r="F99" s="170"/>
      <c r="G99" s="170"/>
      <c r="H99" s="170"/>
      <c r="I99" s="171"/>
      <c r="J99" s="172">
        <f>J134</f>
        <v>0</v>
      </c>
      <c r="K99" s="168"/>
      <c r="L99" s="173"/>
    </row>
    <row r="100" spans="1:47" s="9" customFormat="1" ht="24.95" customHeight="1">
      <c r="B100" s="167"/>
      <c r="C100" s="168"/>
      <c r="D100" s="169" t="s">
        <v>5091</v>
      </c>
      <c r="E100" s="170"/>
      <c r="F100" s="170"/>
      <c r="G100" s="170"/>
      <c r="H100" s="170"/>
      <c r="I100" s="171"/>
      <c r="J100" s="172">
        <f>J137</f>
        <v>0</v>
      </c>
      <c r="K100" s="168"/>
      <c r="L100" s="173"/>
    </row>
    <row r="101" spans="1:47" s="9" customFormat="1" ht="24.95" customHeight="1">
      <c r="B101" s="167"/>
      <c r="C101" s="168"/>
      <c r="D101" s="169" t="s">
        <v>5092</v>
      </c>
      <c r="E101" s="170"/>
      <c r="F101" s="170"/>
      <c r="G101" s="170"/>
      <c r="H101" s="170"/>
      <c r="I101" s="171"/>
      <c r="J101" s="172">
        <f>J155</f>
        <v>0</v>
      </c>
      <c r="K101" s="168"/>
      <c r="L101" s="173"/>
    </row>
    <row r="102" spans="1:47" s="9" customFormat="1" ht="24.95" customHeight="1">
      <c r="B102" s="167"/>
      <c r="C102" s="168"/>
      <c r="D102" s="169" t="s">
        <v>5093</v>
      </c>
      <c r="E102" s="170"/>
      <c r="F102" s="170"/>
      <c r="G102" s="170"/>
      <c r="H102" s="170"/>
      <c r="I102" s="171"/>
      <c r="J102" s="172">
        <f>J157</f>
        <v>0</v>
      </c>
      <c r="K102" s="168"/>
      <c r="L102" s="173"/>
    </row>
    <row r="103" spans="1:47" s="9" customFormat="1" ht="24.95" customHeight="1">
      <c r="B103" s="167"/>
      <c r="C103" s="168"/>
      <c r="D103" s="169" t="s">
        <v>5094</v>
      </c>
      <c r="E103" s="170"/>
      <c r="F103" s="170"/>
      <c r="G103" s="170"/>
      <c r="H103" s="170"/>
      <c r="I103" s="171"/>
      <c r="J103" s="172">
        <f>J164</f>
        <v>0</v>
      </c>
      <c r="K103" s="168"/>
      <c r="L103" s="173"/>
    </row>
    <row r="104" spans="1:47" s="9" customFormat="1" ht="24.95" customHeight="1">
      <c r="B104" s="167"/>
      <c r="C104" s="168"/>
      <c r="D104" s="169" t="s">
        <v>5095</v>
      </c>
      <c r="E104" s="170"/>
      <c r="F104" s="170"/>
      <c r="G104" s="170"/>
      <c r="H104" s="170"/>
      <c r="I104" s="171"/>
      <c r="J104" s="172">
        <f>J166</f>
        <v>0</v>
      </c>
      <c r="K104" s="168"/>
      <c r="L104" s="173"/>
    </row>
    <row r="105" spans="1:47" s="9" customFormat="1" ht="24.95" customHeight="1">
      <c r="B105" s="167"/>
      <c r="C105" s="168"/>
      <c r="D105" s="169" t="s">
        <v>5096</v>
      </c>
      <c r="E105" s="170"/>
      <c r="F105" s="170"/>
      <c r="G105" s="170"/>
      <c r="H105" s="170"/>
      <c r="I105" s="171"/>
      <c r="J105" s="172">
        <f>J169</f>
        <v>0</v>
      </c>
      <c r="K105" s="168"/>
      <c r="L105" s="173"/>
    </row>
    <row r="106" spans="1:47" s="9" customFormat="1" ht="24.95" customHeight="1">
      <c r="B106" s="167"/>
      <c r="C106" s="168"/>
      <c r="D106" s="169" t="s">
        <v>5097</v>
      </c>
      <c r="E106" s="170"/>
      <c r="F106" s="170"/>
      <c r="G106" s="170"/>
      <c r="H106" s="170"/>
      <c r="I106" s="171"/>
      <c r="J106" s="172">
        <f>J174</f>
        <v>0</v>
      </c>
      <c r="K106" s="168"/>
      <c r="L106" s="173"/>
    </row>
    <row r="107" spans="1:47" s="9" customFormat="1" ht="24.95" customHeight="1">
      <c r="B107" s="167"/>
      <c r="C107" s="168"/>
      <c r="D107" s="169" t="s">
        <v>5098</v>
      </c>
      <c r="E107" s="170"/>
      <c r="F107" s="170"/>
      <c r="G107" s="170"/>
      <c r="H107" s="170"/>
      <c r="I107" s="171"/>
      <c r="J107" s="172">
        <f>J179</f>
        <v>0</v>
      </c>
      <c r="K107" s="168"/>
      <c r="L107" s="173"/>
    </row>
    <row r="108" spans="1:47" s="9" customFormat="1" ht="24.95" customHeight="1">
      <c r="B108" s="167"/>
      <c r="C108" s="168"/>
      <c r="D108" s="169" t="s">
        <v>5099</v>
      </c>
      <c r="E108" s="170"/>
      <c r="F108" s="170"/>
      <c r="G108" s="170"/>
      <c r="H108" s="170"/>
      <c r="I108" s="171"/>
      <c r="J108" s="172">
        <f>J181</f>
        <v>0</v>
      </c>
      <c r="K108" s="168"/>
      <c r="L108" s="173"/>
    </row>
    <row r="109" spans="1:47" s="9" customFormat="1" ht="24.95" customHeight="1">
      <c r="B109" s="167"/>
      <c r="C109" s="168"/>
      <c r="D109" s="169" t="s">
        <v>5100</v>
      </c>
      <c r="E109" s="170"/>
      <c r="F109" s="170"/>
      <c r="G109" s="170"/>
      <c r="H109" s="170"/>
      <c r="I109" s="171"/>
      <c r="J109" s="172">
        <f>J186</f>
        <v>0</v>
      </c>
      <c r="K109" s="168"/>
      <c r="L109" s="173"/>
    </row>
    <row r="110" spans="1:47" s="9" customFormat="1" ht="24.95" customHeight="1">
      <c r="B110" s="167"/>
      <c r="C110" s="168"/>
      <c r="D110" s="169" t="s">
        <v>5101</v>
      </c>
      <c r="E110" s="170"/>
      <c r="F110" s="170"/>
      <c r="G110" s="170"/>
      <c r="H110" s="170"/>
      <c r="I110" s="171"/>
      <c r="J110" s="172">
        <f>J189</f>
        <v>0</v>
      </c>
      <c r="K110" s="168"/>
      <c r="L110" s="173"/>
    </row>
    <row r="111" spans="1:47" s="9" customFormat="1" ht="24.95" customHeight="1">
      <c r="B111" s="167"/>
      <c r="C111" s="168"/>
      <c r="D111" s="169" t="s">
        <v>5102</v>
      </c>
      <c r="E111" s="170"/>
      <c r="F111" s="170"/>
      <c r="G111" s="170"/>
      <c r="H111" s="170"/>
      <c r="I111" s="171"/>
      <c r="J111" s="172">
        <f>J191</f>
        <v>0</v>
      </c>
      <c r="K111" s="168"/>
      <c r="L111" s="173"/>
    </row>
    <row r="112" spans="1:47" s="2" customFormat="1" ht="21.7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31" s="2" customFormat="1" ht="6.95" customHeight="1">
      <c r="A113" s="34"/>
      <c r="B113" s="54"/>
      <c r="C113" s="55"/>
      <c r="D113" s="55"/>
      <c r="E113" s="55"/>
      <c r="F113" s="55"/>
      <c r="G113" s="55"/>
      <c r="H113" s="55"/>
      <c r="I113" s="158"/>
      <c r="J113" s="55"/>
      <c r="K113" s="55"/>
      <c r="L113" s="51"/>
      <c r="S113" s="34"/>
      <c r="T113" s="34"/>
      <c r="U113" s="34"/>
      <c r="V113" s="34"/>
      <c r="W113" s="34"/>
      <c r="X113" s="34"/>
      <c r="Y113" s="34"/>
      <c r="Z113" s="34"/>
      <c r="AA113" s="34"/>
      <c r="AB113" s="34"/>
      <c r="AC113" s="34"/>
      <c r="AD113" s="34"/>
      <c r="AE113" s="34"/>
    </row>
    <row r="117" spans="1:31" s="2" customFormat="1" ht="6.95" customHeight="1">
      <c r="A117" s="34"/>
      <c r="B117" s="56"/>
      <c r="C117" s="57"/>
      <c r="D117" s="57"/>
      <c r="E117" s="57"/>
      <c r="F117" s="57"/>
      <c r="G117" s="57"/>
      <c r="H117" s="57"/>
      <c r="I117" s="161"/>
      <c r="J117" s="57"/>
      <c r="K117" s="57"/>
      <c r="L117" s="51"/>
      <c r="S117" s="34"/>
      <c r="T117" s="34"/>
      <c r="U117" s="34"/>
      <c r="V117" s="34"/>
      <c r="W117" s="34"/>
      <c r="X117" s="34"/>
      <c r="Y117" s="34"/>
      <c r="Z117" s="34"/>
      <c r="AA117" s="34"/>
      <c r="AB117" s="34"/>
      <c r="AC117" s="34"/>
      <c r="AD117" s="34"/>
      <c r="AE117" s="34"/>
    </row>
    <row r="118" spans="1:31" s="2" customFormat="1" ht="24.95" customHeight="1">
      <c r="A118" s="34"/>
      <c r="B118" s="35"/>
      <c r="C118" s="23" t="s">
        <v>178</v>
      </c>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31"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31" s="2" customFormat="1" ht="12" customHeight="1">
      <c r="A120" s="34"/>
      <c r="B120" s="35"/>
      <c r="C120" s="29" t="s">
        <v>16</v>
      </c>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16.5" customHeight="1">
      <c r="A121" s="34"/>
      <c r="B121" s="35"/>
      <c r="C121" s="36"/>
      <c r="D121" s="36"/>
      <c r="E121" s="334" t="str">
        <f>E7</f>
        <v>Poliklinika Lanškroun</v>
      </c>
      <c r="F121" s="335"/>
      <c r="G121" s="335"/>
      <c r="H121" s="335"/>
      <c r="I121" s="122"/>
      <c r="J121" s="36"/>
      <c r="K121" s="36"/>
      <c r="L121" s="51"/>
      <c r="S121" s="34"/>
      <c r="T121" s="34"/>
      <c r="U121" s="34"/>
      <c r="V121" s="34"/>
      <c r="W121" s="34"/>
      <c r="X121" s="34"/>
      <c r="Y121" s="34"/>
      <c r="Z121" s="34"/>
      <c r="AA121" s="34"/>
      <c r="AB121" s="34"/>
      <c r="AC121" s="34"/>
      <c r="AD121" s="34"/>
      <c r="AE121" s="34"/>
    </row>
    <row r="122" spans="1:31" s="1" customFormat="1" ht="12" customHeight="1">
      <c r="B122" s="21"/>
      <c r="C122" s="29" t="s">
        <v>164</v>
      </c>
      <c r="D122" s="22"/>
      <c r="E122" s="22"/>
      <c r="F122" s="22"/>
      <c r="G122" s="22"/>
      <c r="H122" s="22"/>
      <c r="I122" s="115"/>
      <c r="J122" s="22"/>
      <c r="K122" s="22"/>
      <c r="L122" s="20"/>
    </row>
    <row r="123" spans="1:31" s="2" customFormat="1" ht="16.5" customHeight="1">
      <c r="A123" s="34"/>
      <c r="B123" s="35"/>
      <c r="C123" s="36"/>
      <c r="D123" s="36"/>
      <c r="E123" s="334" t="s">
        <v>4458</v>
      </c>
      <c r="F123" s="336"/>
      <c r="G123" s="336"/>
      <c r="H123" s="336"/>
      <c r="I123" s="122"/>
      <c r="J123" s="36"/>
      <c r="K123" s="36"/>
      <c r="L123" s="51"/>
      <c r="S123" s="34"/>
      <c r="T123" s="34"/>
      <c r="U123" s="34"/>
      <c r="V123" s="34"/>
      <c r="W123" s="34"/>
      <c r="X123" s="34"/>
      <c r="Y123" s="34"/>
      <c r="Z123" s="34"/>
      <c r="AA123" s="34"/>
      <c r="AB123" s="34"/>
      <c r="AC123" s="34"/>
      <c r="AD123" s="34"/>
      <c r="AE123" s="34"/>
    </row>
    <row r="124" spans="1:31" s="2" customFormat="1" ht="12" customHeight="1">
      <c r="A124" s="34"/>
      <c r="B124" s="35"/>
      <c r="C124" s="29" t="s">
        <v>265</v>
      </c>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31" s="2" customFormat="1" ht="16.5" customHeight="1">
      <c r="A125" s="34"/>
      <c r="B125" s="35"/>
      <c r="C125" s="36"/>
      <c r="D125" s="36"/>
      <c r="E125" s="302" t="str">
        <f>E11</f>
        <v>F2_D.500 - Ústřední vytápění a chlazení</v>
      </c>
      <c r="F125" s="336"/>
      <c r="G125" s="336"/>
      <c r="H125" s="336"/>
      <c r="I125" s="122"/>
      <c r="J125" s="36"/>
      <c r="K125" s="36"/>
      <c r="L125" s="51"/>
      <c r="S125" s="34"/>
      <c r="T125" s="34"/>
      <c r="U125" s="34"/>
      <c r="V125" s="34"/>
      <c r="W125" s="34"/>
      <c r="X125" s="34"/>
      <c r="Y125" s="34"/>
      <c r="Z125" s="34"/>
      <c r="AA125" s="34"/>
      <c r="AB125" s="34"/>
      <c r="AC125" s="34"/>
      <c r="AD125" s="34"/>
      <c r="AE125" s="34"/>
    </row>
    <row r="126" spans="1:31" s="2" customFormat="1" ht="6.95" customHeight="1">
      <c r="A126" s="34"/>
      <c r="B126" s="35"/>
      <c r="C126" s="36"/>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31" s="2" customFormat="1" ht="12" customHeight="1">
      <c r="A127" s="34"/>
      <c r="B127" s="35"/>
      <c r="C127" s="29" t="s">
        <v>20</v>
      </c>
      <c r="D127" s="36"/>
      <c r="E127" s="36"/>
      <c r="F127" s="27" t="str">
        <f>F14</f>
        <v>Lanškroun</v>
      </c>
      <c r="G127" s="36"/>
      <c r="H127" s="36"/>
      <c r="I127" s="123" t="s">
        <v>22</v>
      </c>
      <c r="J127" s="66" t="str">
        <f>IF(J14="","",J14)</f>
        <v>25. 7. 2019</v>
      </c>
      <c r="K127" s="36"/>
      <c r="L127" s="51"/>
      <c r="S127" s="34"/>
      <c r="T127" s="34"/>
      <c r="U127" s="34"/>
      <c r="V127" s="34"/>
      <c r="W127" s="34"/>
      <c r="X127" s="34"/>
      <c r="Y127" s="34"/>
      <c r="Z127" s="34"/>
      <c r="AA127" s="34"/>
      <c r="AB127" s="34"/>
      <c r="AC127" s="34"/>
      <c r="AD127" s="34"/>
      <c r="AE127" s="34"/>
    </row>
    <row r="128" spans="1:31" s="2" customFormat="1" ht="6.95" customHeight="1">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5" s="2" customFormat="1" ht="15.2" customHeight="1">
      <c r="A129" s="34"/>
      <c r="B129" s="35"/>
      <c r="C129" s="29" t="s">
        <v>24</v>
      </c>
      <c r="D129" s="36"/>
      <c r="E129" s="36"/>
      <c r="F129" s="27" t="str">
        <f>E17</f>
        <v xml:space="preserve"> </v>
      </c>
      <c r="G129" s="36"/>
      <c r="H129" s="36"/>
      <c r="I129" s="123" t="s">
        <v>30</v>
      </c>
      <c r="J129" s="32" t="str">
        <f>E23</f>
        <v xml:space="preserve"> </v>
      </c>
      <c r="K129" s="36"/>
      <c r="L129" s="51"/>
      <c r="S129" s="34"/>
      <c r="T129" s="34"/>
      <c r="U129" s="34"/>
      <c r="V129" s="34"/>
      <c r="W129" s="34"/>
      <c r="X129" s="34"/>
      <c r="Y129" s="34"/>
      <c r="Z129" s="34"/>
      <c r="AA129" s="34"/>
      <c r="AB129" s="34"/>
      <c r="AC129" s="34"/>
      <c r="AD129" s="34"/>
      <c r="AE129" s="34"/>
    </row>
    <row r="130" spans="1:65" s="2" customFormat="1" ht="27.95" customHeight="1">
      <c r="A130" s="34"/>
      <c r="B130" s="35"/>
      <c r="C130" s="29" t="s">
        <v>28</v>
      </c>
      <c r="D130" s="36"/>
      <c r="E130" s="36"/>
      <c r="F130" s="27" t="str">
        <f>IF(E20="","",E20)</f>
        <v>Vyplň údaj</v>
      </c>
      <c r="G130" s="36"/>
      <c r="H130" s="36"/>
      <c r="I130" s="123" t="s">
        <v>32</v>
      </c>
      <c r="J130" s="32" t="str">
        <f>E26</f>
        <v>Obermeyer Helika a.s.</v>
      </c>
      <c r="K130" s="36"/>
      <c r="L130" s="51"/>
      <c r="S130" s="34"/>
      <c r="T130" s="34"/>
      <c r="U130" s="34"/>
      <c r="V130" s="34"/>
      <c r="W130" s="34"/>
      <c r="X130" s="34"/>
      <c r="Y130" s="34"/>
      <c r="Z130" s="34"/>
      <c r="AA130" s="34"/>
      <c r="AB130" s="34"/>
      <c r="AC130" s="34"/>
      <c r="AD130" s="34"/>
      <c r="AE130" s="34"/>
    </row>
    <row r="131" spans="1:65" s="2" customFormat="1" ht="10.35" customHeight="1">
      <c r="A131" s="34"/>
      <c r="B131" s="35"/>
      <c r="C131" s="36"/>
      <c r="D131" s="36"/>
      <c r="E131" s="36"/>
      <c r="F131" s="36"/>
      <c r="G131" s="36"/>
      <c r="H131" s="36"/>
      <c r="I131" s="122"/>
      <c r="J131" s="36"/>
      <c r="K131" s="36"/>
      <c r="L131" s="51"/>
      <c r="S131" s="34"/>
      <c r="T131" s="34"/>
      <c r="U131" s="34"/>
      <c r="V131" s="34"/>
      <c r="W131" s="34"/>
      <c r="X131" s="34"/>
      <c r="Y131" s="34"/>
      <c r="Z131" s="34"/>
      <c r="AA131" s="34"/>
      <c r="AB131" s="34"/>
      <c r="AC131" s="34"/>
      <c r="AD131" s="34"/>
      <c r="AE131" s="34"/>
    </row>
    <row r="132" spans="1:65" s="11" customFormat="1" ht="29.25" customHeight="1">
      <c r="A132" s="180"/>
      <c r="B132" s="181"/>
      <c r="C132" s="182" t="s">
        <v>179</v>
      </c>
      <c r="D132" s="183" t="s">
        <v>60</v>
      </c>
      <c r="E132" s="183" t="s">
        <v>56</v>
      </c>
      <c r="F132" s="183" t="s">
        <v>57</v>
      </c>
      <c r="G132" s="183" t="s">
        <v>180</v>
      </c>
      <c r="H132" s="183" t="s">
        <v>181</v>
      </c>
      <c r="I132" s="184" t="s">
        <v>182</v>
      </c>
      <c r="J132" s="185" t="s">
        <v>168</v>
      </c>
      <c r="K132" s="186" t="s">
        <v>183</v>
      </c>
      <c r="L132" s="187"/>
      <c r="M132" s="75" t="s">
        <v>1</v>
      </c>
      <c r="N132" s="76" t="s">
        <v>39</v>
      </c>
      <c r="O132" s="76" t="s">
        <v>184</v>
      </c>
      <c r="P132" s="76" t="s">
        <v>185</v>
      </c>
      <c r="Q132" s="76" t="s">
        <v>186</v>
      </c>
      <c r="R132" s="76" t="s">
        <v>187</v>
      </c>
      <c r="S132" s="76" t="s">
        <v>188</v>
      </c>
      <c r="T132" s="77" t="s">
        <v>189</v>
      </c>
      <c r="U132" s="180"/>
      <c r="V132" s="180"/>
      <c r="W132" s="180"/>
      <c r="X132" s="180"/>
      <c r="Y132" s="180"/>
      <c r="Z132" s="180"/>
      <c r="AA132" s="180"/>
      <c r="AB132" s="180"/>
      <c r="AC132" s="180"/>
      <c r="AD132" s="180"/>
      <c r="AE132" s="180"/>
    </row>
    <row r="133" spans="1:65" s="2" customFormat="1" ht="22.9" customHeight="1">
      <c r="A133" s="34"/>
      <c r="B133" s="35"/>
      <c r="C133" s="82" t="s">
        <v>190</v>
      </c>
      <c r="D133" s="36"/>
      <c r="E133" s="36"/>
      <c r="F133" s="36"/>
      <c r="G133" s="36"/>
      <c r="H133" s="36"/>
      <c r="I133" s="122"/>
      <c r="J133" s="188">
        <f>BK133</f>
        <v>0</v>
      </c>
      <c r="K133" s="36"/>
      <c r="L133" s="39"/>
      <c r="M133" s="78"/>
      <c r="N133" s="189"/>
      <c r="O133" s="79"/>
      <c r="P133" s="190">
        <f>P134+P137+P155+P157+P164+P166+P169+P174+P179+P181+P186+P189+P191</f>
        <v>0</v>
      </c>
      <c r="Q133" s="79"/>
      <c r="R133" s="190">
        <f>R134+R137+R155+R157+R164+R166+R169+R174+R179+R181+R186+R189+R191</f>
        <v>0</v>
      </c>
      <c r="S133" s="79"/>
      <c r="T133" s="191">
        <f>T134+T137+T155+T157+T164+T166+T169+T174+T179+T181+T186+T189+T191</f>
        <v>0</v>
      </c>
      <c r="U133" s="34"/>
      <c r="V133" s="34"/>
      <c r="W133" s="34"/>
      <c r="X133" s="34"/>
      <c r="Y133" s="34"/>
      <c r="Z133" s="34"/>
      <c r="AA133" s="34"/>
      <c r="AB133" s="34"/>
      <c r="AC133" s="34"/>
      <c r="AD133" s="34"/>
      <c r="AE133" s="34"/>
      <c r="AT133" s="17" t="s">
        <v>74</v>
      </c>
      <c r="AU133" s="17" t="s">
        <v>170</v>
      </c>
      <c r="BK133" s="192">
        <f>BK134+BK137+BK155+BK157+BK164+BK166+BK169+BK174+BK179+BK181+BK186+BK189+BK191</f>
        <v>0</v>
      </c>
    </row>
    <row r="134" spans="1:65" s="12" customFormat="1" ht="25.9" customHeight="1">
      <c r="B134" s="193"/>
      <c r="C134" s="194"/>
      <c r="D134" s="195" t="s">
        <v>74</v>
      </c>
      <c r="E134" s="196" t="s">
        <v>2496</v>
      </c>
      <c r="F134" s="196" t="s">
        <v>2617</v>
      </c>
      <c r="G134" s="194"/>
      <c r="H134" s="194"/>
      <c r="I134" s="197"/>
      <c r="J134" s="198">
        <f>BK134</f>
        <v>0</v>
      </c>
      <c r="K134" s="194"/>
      <c r="L134" s="199"/>
      <c r="M134" s="200"/>
      <c r="N134" s="201"/>
      <c r="O134" s="201"/>
      <c r="P134" s="202">
        <f>SUM(P135:P136)</f>
        <v>0</v>
      </c>
      <c r="Q134" s="201"/>
      <c r="R134" s="202">
        <f>SUM(R135:R136)</f>
        <v>0</v>
      </c>
      <c r="S134" s="201"/>
      <c r="T134" s="203">
        <f>SUM(T135:T136)</f>
        <v>0</v>
      </c>
      <c r="AR134" s="204" t="s">
        <v>83</v>
      </c>
      <c r="AT134" s="205" t="s">
        <v>74</v>
      </c>
      <c r="AU134" s="205" t="s">
        <v>75</v>
      </c>
      <c r="AY134" s="204" t="s">
        <v>194</v>
      </c>
      <c r="BK134" s="206">
        <f>SUM(BK135:BK136)</f>
        <v>0</v>
      </c>
    </row>
    <row r="135" spans="1:65" s="2" customFormat="1" ht="16.5" customHeight="1">
      <c r="A135" s="34"/>
      <c r="B135" s="35"/>
      <c r="C135" s="209" t="s">
        <v>83</v>
      </c>
      <c r="D135" s="209" t="s">
        <v>197</v>
      </c>
      <c r="E135" s="210" t="s">
        <v>83</v>
      </c>
      <c r="F135" s="211" t="s">
        <v>5103</v>
      </c>
      <c r="G135" s="212" t="s">
        <v>240</v>
      </c>
      <c r="H135" s="213">
        <v>10</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207</v>
      </c>
      <c r="AT135" s="221" t="s">
        <v>197</v>
      </c>
      <c r="AU135" s="221" t="s">
        <v>83</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207</v>
      </c>
      <c r="BM135" s="221" t="s">
        <v>85</v>
      </c>
    </row>
    <row r="136" spans="1:65" s="2" customFormat="1" ht="16.5" customHeight="1">
      <c r="A136" s="34"/>
      <c r="B136" s="35"/>
      <c r="C136" s="209" t="s">
        <v>85</v>
      </c>
      <c r="D136" s="209" t="s">
        <v>197</v>
      </c>
      <c r="E136" s="210" t="s">
        <v>85</v>
      </c>
      <c r="F136" s="211" t="s">
        <v>5104</v>
      </c>
      <c r="G136" s="212" t="s">
        <v>240</v>
      </c>
      <c r="H136" s="213">
        <v>5</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207</v>
      </c>
      <c r="AT136" s="221" t="s">
        <v>197</v>
      </c>
      <c r="AU136" s="221" t="s">
        <v>83</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207</v>
      </c>
      <c r="BM136" s="221" t="s">
        <v>207</v>
      </c>
    </row>
    <row r="137" spans="1:65" s="12" customFormat="1" ht="25.9" customHeight="1">
      <c r="B137" s="193"/>
      <c r="C137" s="194"/>
      <c r="D137" s="195" t="s">
        <v>74</v>
      </c>
      <c r="E137" s="196" t="s">
        <v>2499</v>
      </c>
      <c r="F137" s="196" t="s">
        <v>2617</v>
      </c>
      <c r="G137" s="194"/>
      <c r="H137" s="194"/>
      <c r="I137" s="197"/>
      <c r="J137" s="198">
        <f>BK137</f>
        <v>0</v>
      </c>
      <c r="K137" s="194"/>
      <c r="L137" s="199"/>
      <c r="M137" s="200"/>
      <c r="N137" s="201"/>
      <c r="O137" s="201"/>
      <c r="P137" s="202">
        <f>SUM(P138:P154)</f>
        <v>0</v>
      </c>
      <c r="Q137" s="201"/>
      <c r="R137" s="202">
        <f>SUM(R138:R154)</f>
        <v>0</v>
      </c>
      <c r="S137" s="201"/>
      <c r="T137" s="203">
        <f>SUM(T138:T154)</f>
        <v>0</v>
      </c>
      <c r="AR137" s="204" t="s">
        <v>83</v>
      </c>
      <c r="AT137" s="205" t="s">
        <v>74</v>
      </c>
      <c r="AU137" s="205" t="s">
        <v>75</v>
      </c>
      <c r="AY137" s="204" t="s">
        <v>194</v>
      </c>
      <c r="BK137" s="206">
        <f>SUM(BK138:BK154)</f>
        <v>0</v>
      </c>
    </row>
    <row r="138" spans="1:65" s="2" customFormat="1" ht="16.5" customHeight="1">
      <c r="A138" s="34"/>
      <c r="B138" s="35"/>
      <c r="C138" s="209" t="s">
        <v>209</v>
      </c>
      <c r="D138" s="209" t="s">
        <v>197</v>
      </c>
      <c r="E138" s="210" t="s">
        <v>2521</v>
      </c>
      <c r="F138" s="211" t="s">
        <v>2619</v>
      </c>
      <c r="G138" s="212" t="s">
        <v>240</v>
      </c>
      <c r="H138" s="213">
        <v>5</v>
      </c>
      <c r="I138" s="214"/>
      <c r="J138" s="215">
        <f t="shared" ref="J138:J154" si="0">ROUND(I138*H138,2)</f>
        <v>0</v>
      </c>
      <c r="K138" s="216"/>
      <c r="L138" s="39"/>
      <c r="M138" s="217" t="s">
        <v>1</v>
      </c>
      <c r="N138" s="218" t="s">
        <v>40</v>
      </c>
      <c r="O138" s="71"/>
      <c r="P138" s="219">
        <f t="shared" ref="P138:P154" si="1">O138*H138</f>
        <v>0</v>
      </c>
      <c r="Q138" s="219">
        <v>0</v>
      </c>
      <c r="R138" s="219">
        <f t="shared" ref="R138:R154" si="2">Q138*H138</f>
        <v>0</v>
      </c>
      <c r="S138" s="219">
        <v>0</v>
      </c>
      <c r="T138" s="220">
        <f t="shared" ref="T138:T154" si="3">S138*H138</f>
        <v>0</v>
      </c>
      <c r="U138" s="34"/>
      <c r="V138" s="34"/>
      <c r="W138" s="34"/>
      <c r="X138" s="34"/>
      <c r="Y138" s="34"/>
      <c r="Z138" s="34"/>
      <c r="AA138" s="34"/>
      <c r="AB138" s="34"/>
      <c r="AC138" s="34"/>
      <c r="AD138" s="34"/>
      <c r="AE138" s="34"/>
      <c r="AR138" s="221" t="s">
        <v>207</v>
      </c>
      <c r="AT138" s="221" t="s">
        <v>197</v>
      </c>
      <c r="AU138" s="221" t="s">
        <v>83</v>
      </c>
      <c r="AY138" s="17" t="s">
        <v>194</v>
      </c>
      <c r="BE138" s="222">
        <f t="shared" ref="BE138:BE154" si="4">IF(N138="základní",J138,0)</f>
        <v>0</v>
      </c>
      <c r="BF138" s="222">
        <f t="shared" ref="BF138:BF154" si="5">IF(N138="snížená",J138,0)</f>
        <v>0</v>
      </c>
      <c r="BG138" s="222">
        <f t="shared" ref="BG138:BG154" si="6">IF(N138="zákl. přenesená",J138,0)</f>
        <v>0</v>
      </c>
      <c r="BH138" s="222">
        <f t="shared" ref="BH138:BH154" si="7">IF(N138="sníž. přenesená",J138,0)</f>
        <v>0</v>
      </c>
      <c r="BI138" s="222">
        <f t="shared" ref="BI138:BI154" si="8">IF(N138="nulová",J138,0)</f>
        <v>0</v>
      </c>
      <c r="BJ138" s="17" t="s">
        <v>83</v>
      </c>
      <c r="BK138" s="222">
        <f t="shared" ref="BK138:BK154" si="9">ROUND(I138*H138,2)</f>
        <v>0</v>
      </c>
      <c r="BL138" s="17" t="s">
        <v>207</v>
      </c>
      <c r="BM138" s="221" t="s">
        <v>221</v>
      </c>
    </row>
    <row r="139" spans="1:65" s="2" customFormat="1" ht="16.5" customHeight="1">
      <c r="A139" s="34"/>
      <c r="B139" s="35"/>
      <c r="C139" s="209" t="s">
        <v>207</v>
      </c>
      <c r="D139" s="209" t="s">
        <v>197</v>
      </c>
      <c r="E139" s="210" t="s">
        <v>2523</v>
      </c>
      <c r="F139" s="211" t="s">
        <v>2621</v>
      </c>
      <c r="G139" s="212" t="s">
        <v>240</v>
      </c>
      <c r="H139" s="213">
        <v>1</v>
      </c>
      <c r="I139" s="214"/>
      <c r="J139" s="215">
        <f t="shared" si="0"/>
        <v>0</v>
      </c>
      <c r="K139" s="216"/>
      <c r="L139" s="39"/>
      <c r="M139" s="217" t="s">
        <v>1</v>
      </c>
      <c r="N139" s="218" t="s">
        <v>40</v>
      </c>
      <c r="O139" s="71"/>
      <c r="P139" s="219">
        <f t="shared" si="1"/>
        <v>0</v>
      </c>
      <c r="Q139" s="219">
        <v>0</v>
      </c>
      <c r="R139" s="219">
        <f t="shared" si="2"/>
        <v>0</v>
      </c>
      <c r="S139" s="219">
        <v>0</v>
      </c>
      <c r="T139" s="220">
        <f t="shared" si="3"/>
        <v>0</v>
      </c>
      <c r="U139" s="34"/>
      <c r="V139" s="34"/>
      <c r="W139" s="34"/>
      <c r="X139" s="34"/>
      <c r="Y139" s="34"/>
      <c r="Z139" s="34"/>
      <c r="AA139" s="34"/>
      <c r="AB139" s="34"/>
      <c r="AC139" s="34"/>
      <c r="AD139" s="34"/>
      <c r="AE139" s="34"/>
      <c r="AR139" s="221" t="s">
        <v>207</v>
      </c>
      <c r="AT139" s="221" t="s">
        <v>197</v>
      </c>
      <c r="AU139" s="221" t="s">
        <v>83</v>
      </c>
      <c r="AY139" s="17" t="s">
        <v>194</v>
      </c>
      <c r="BE139" s="222">
        <f t="shared" si="4"/>
        <v>0</v>
      </c>
      <c r="BF139" s="222">
        <f t="shared" si="5"/>
        <v>0</v>
      </c>
      <c r="BG139" s="222">
        <f t="shared" si="6"/>
        <v>0</v>
      </c>
      <c r="BH139" s="222">
        <f t="shared" si="7"/>
        <v>0</v>
      </c>
      <c r="BI139" s="222">
        <f t="shared" si="8"/>
        <v>0</v>
      </c>
      <c r="BJ139" s="17" t="s">
        <v>83</v>
      </c>
      <c r="BK139" s="222">
        <f t="shared" si="9"/>
        <v>0</v>
      </c>
      <c r="BL139" s="17" t="s">
        <v>207</v>
      </c>
      <c r="BM139" s="221" t="s">
        <v>232</v>
      </c>
    </row>
    <row r="140" spans="1:65" s="2" customFormat="1" ht="16.5" customHeight="1">
      <c r="A140" s="34"/>
      <c r="B140" s="35"/>
      <c r="C140" s="209" t="s">
        <v>193</v>
      </c>
      <c r="D140" s="209" t="s">
        <v>197</v>
      </c>
      <c r="E140" s="210" t="s">
        <v>209</v>
      </c>
      <c r="F140" s="211" t="s">
        <v>2623</v>
      </c>
      <c r="G140" s="212" t="s">
        <v>240</v>
      </c>
      <c r="H140" s="213">
        <v>3</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207</v>
      </c>
      <c r="AT140" s="221" t="s">
        <v>197</v>
      </c>
      <c r="AU140" s="221" t="s">
        <v>83</v>
      </c>
      <c r="AY140" s="17" t="s">
        <v>194</v>
      </c>
      <c r="BE140" s="222">
        <f t="shared" si="4"/>
        <v>0</v>
      </c>
      <c r="BF140" s="222">
        <f t="shared" si="5"/>
        <v>0</v>
      </c>
      <c r="BG140" s="222">
        <f t="shared" si="6"/>
        <v>0</v>
      </c>
      <c r="BH140" s="222">
        <f t="shared" si="7"/>
        <v>0</v>
      </c>
      <c r="BI140" s="222">
        <f t="shared" si="8"/>
        <v>0</v>
      </c>
      <c r="BJ140" s="17" t="s">
        <v>83</v>
      </c>
      <c r="BK140" s="222">
        <f t="shared" si="9"/>
        <v>0</v>
      </c>
      <c r="BL140" s="17" t="s">
        <v>207</v>
      </c>
      <c r="BM140" s="221" t="s">
        <v>244</v>
      </c>
    </row>
    <row r="141" spans="1:65" s="2" customFormat="1" ht="16.5" customHeight="1">
      <c r="A141" s="34"/>
      <c r="B141" s="35"/>
      <c r="C141" s="209" t="s">
        <v>221</v>
      </c>
      <c r="D141" s="209" t="s">
        <v>197</v>
      </c>
      <c r="E141" s="210" t="s">
        <v>207</v>
      </c>
      <c r="F141" s="211" t="s">
        <v>5105</v>
      </c>
      <c r="G141" s="212" t="s">
        <v>240</v>
      </c>
      <c r="H141" s="213">
        <v>1</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207</v>
      </c>
      <c r="AT141" s="221" t="s">
        <v>197</v>
      </c>
      <c r="AU141" s="221" t="s">
        <v>83</v>
      </c>
      <c r="AY141" s="17" t="s">
        <v>194</v>
      </c>
      <c r="BE141" s="222">
        <f t="shared" si="4"/>
        <v>0</v>
      </c>
      <c r="BF141" s="222">
        <f t="shared" si="5"/>
        <v>0</v>
      </c>
      <c r="BG141" s="222">
        <f t="shared" si="6"/>
        <v>0</v>
      </c>
      <c r="BH141" s="222">
        <f t="shared" si="7"/>
        <v>0</v>
      </c>
      <c r="BI141" s="222">
        <f t="shared" si="8"/>
        <v>0</v>
      </c>
      <c r="BJ141" s="17" t="s">
        <v>83</v>
      </c>
      <c r="BK141" s="222">
        <f t="shared" si="9"/>
        <v>0</v>
      </c>
      <c r="BL141" s="17" t="s">
        <v>207</v>
      </c>
      <c r="BM141" s="221" t="s">
        <v>254</v>
      </c>
    </row>
    <row r="142" spans="1:65" s="2" customFormat="1" ht="16.5" customHeight="1">
      <c r="A142" s="34"/>
      <c r="B142" s="35"/>
      <c r="C142" s="209" t="s">
        <v>228</v>
      </c>
      <c r="D142" s="209" t="s">
        <v>197</v>
      </c>
      <c r="E142" s="210" t="s">
        <v>193</v>
      </c>
      <c r="F142" s="211" t="s">
        <v>2625</v>
      </c>
      <c r="G142" s="212" t="s">
        <v>240</v>
      </c>
      <c r="H142" s="213">
        <v>1</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207</v>
      </c>
      <c r="AT142" s="221" t="s">
        <v>197</v>
      </c>
      <c r="AU142" s="221" t="s">
        <v>83</v>
      </c>
      <c r="AY142" s="17" t="s">
        <v>194</v>
      </c>
      <c r="BE142" s="222">
        <f t="shared" si="4"/>
        <v>0</v>
      </c>
      <c r="BF142" s="222">
        <f t="shared" si="5"/>
        <v>0</v>
      </c>
      <c r="BG142" s="222">
        <f t="shared" si="6"/>
        <v>0</v>
      </c>
      <c r="BH142" s="222">
        <f t="shared" si="7"/>
        <v>0</v>
      </c>
      <c r="BI142" s="222">
        <f t="shared" si="8"/>
        <v>0</v>
      </c>
      <c r="BJ142" s="17" t="s">
        <v>83</v>
      </c>
      <c r="BK142" s="222">
        <f t="shared" si="9"/>
        <v>0</v>
      </c>
      <c r="BL142" s="17" t="s">
        <v>207</v>
      </c>
      <c r="BM142" s="221" t="s">
        <v>262</v>
      </c>
    </row>
    <row r="143" spans="1:65" s="2" customFormat="1" ht="16.5" customHeight="1">
      <c r="A143" s="34"/>
      <c r="B143" s="35"/>
      <c r="C143" s="209" t="s">
        <v>232</v>
      </c>
      <c r="D143" s="209" t="s">
        <v>197</v>
      </c>
      <c r="E143" s="210" t="s">
        <v>221</v>
      </c>
      <c r="F143" s="211" t="s">
        <v>5106</v>
      </c>
      <c r="G143" s="212" t="s">
        <v>240</v>
      </c>
      <c r="H143" s="213">
        <v>1</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207</v>
      </c>
      <c r="AT143" s="221" t="s">
        <v>197</v>
      </c>
      <c r="AU143" s="221" t="s">
        <v>83</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359</v>
      </c>
    </row>
    <row r="144" spans="1:65" s="2" customFormat="1" ht="16.5" customHeight="1">
      <c r="A144" s="34"/>
      <c r="B144" s="35"/>
      <c r="C144" s="209" t="s">
        <v>237</v>
      </c>
      <c r="D144" s="209" t="s">
        <v>197</v>
      </c>
      <c r="E144" s="210" t="s">
        <v>228</v>
      </c>
      <c r="F144" s="211" t="s">
        <v>2631</v>
      </c>
      <c r="G144" s="212" t="s">
        <v>240</v>
      </c>
      <c r="H144" s="213">
        <v>1</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367</v>
      </c>
    </row>
    <row r="145" spans="1:65" s="2" customFormat="1" ht="16.5" customHeight="1">
      <c r="A145" s="34"/>
      <c r="B145" s="35"/>
      <c r="C145" s="209" t="s">
        <v>244</v>
      </c>
      <c r="D145" s="209" t="s">
        <v>197</v>
      </c>
      <c r="E145" s="210" t="s">
        <v>232</v>
      </c>
      <c r="F145" s="211" t="s">
        <v>2633</v>
      </c>
      <c r="G145" s="212" t="s">
        <v>240</v>
      </c>
      <c r="H145" s="213">
        <v>10</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375</v>
      </c>
    </row>
    <row r="146" spans="1:65" s="2" customFormat="1" ht="16.5" customHeight="1">
      <c r="A146" s="34"/>
      <c r="B146" s="35"/>
      <c r="C146" s="209" t="s">
        <v>248</v>
      </c>
      <c r="D146" s="209" t="s">
        <v>197</v>
      </c>
      <c r="E146" s="210" t="s">
        <v>237</v>
      </c>
      <c r="F146" s="211" t="s">
        <v>2635</v>
      </c>
      <c r="G146" s="212" t="s">
        <v>240</v>
      </c>
      <c r="H146" s="213">
        <v>7</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207</v>
      </c>
      <c r="AT146" s="221" t="s">
        <v>197</v>
      </c>
      <c r="AU146" s="221" t="s">
        <v>83</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382</v>
      </c>
    </row>
    <row r="147" spans="1:65" s="2" customFormat="1" ht="16.5" customHeight="1">
      <c r="A147" s="34"/>
      <c r="B147" s="35"/>
      <c r="C147" s="209" t="s">
        <v>254</v>
      </c>
      <c r="D147" s="209" t="s">
        <v>197</v>
      </c>
      <c r="E147" s="210" t="s">
        <v>244</v>
      </c>
      <c r="F147" s="211" t="s">
        <v>2637</v>
      </c>
      <c r="G147" s="212" t="s">
        <v>240</v>
      </c>
      <c r="H147" s="213">
        <v>3</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207</v>
      </c>
      <c r="AT147" s="221" t="s">
        <v>197</v>
      </c>
      <c r="AU147" s="221" t="s">
        <v>83</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396</v>
      </c>
    </row>
    <row r="148" spans="1:65" s="2" customFormat="1" ht="16.5" customHeight="1">
      <c r="A148" s="34"/>
      <c r="B148" s="35"/>
      <c r="C148" s="209" t="s">
        <v>260</v>
      </c>
      <c r="D148" s="209" t="s">
        <v>197</v>
      </c>
      <c r="E148" s="210" t="s">
        <v>248</v>
      </c>
      <c r="F148" s="211" t="s">
        <v>2639</v>
      </c>
      <c r="G148" s="212" t="s">
        <v>240</v>
      </c>
      <c r="H148" s="213">
        <v>6</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207</v>
      </c>
      <c r="AT148" s="221" t="s">
        <v>197</v>
      </c>
      <c r="AU148" s="221" t="s">
        <v>83</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533</v>
      </c>
    </row>
    <row r="149" spans="1:65" s="2" customFormat="1" ht="16.5" customHeight="1">
      <c r="A149" s="34"/>
      <c r="B149" s="35"/>
      <c r="C149" s="209" t="s">
        <v>262</v>
      </c>
      <c r="D149" s="209" t="s">
        <v>197</v>
      </c>
      <c r="E149" s="210" t="s">
        <v>254</v>
      </c>
      <c r="F149" s="211" t="s">
        <v>5107</v>
      </c>
      <c r="G149" s="212" t="s">
        <v>240</v>
      </c>
      <c r="H149" s="213">
        <v>2</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207</v>
      </c>
      <c r="AT149" s="221" t="s">
        <v>197</v>
      </c>
      <c r="AU149" s="221" t="s">
        <v>83</v>
      </c>
      <c r="AY149" s="17" t="s">
        <v>194</v>
      </c>
      <c r="BE149" s="222">
        <f t="shared" si="4"/>
        <v>0</v>
      </c>
      <c r="BF149" s="222">
        <f t="shared" si="5"/>
        <v>0</v>
      </c>
      <c r="BG149" s="222">
        <f t="shared" si="6"/>
        <v>0</v>
      </c>
      <c r="BH149" s="222">
        <f t="shared" si="7"/>
        <v>0</v>
      </c>
      <c r="BI149" s="222">
        <f t="shared" si="8"/>
        <v>0</v>
      </c>
      <c r="BJ149" s="17" t="s">
        <v>83</v>
      </c>
      <c r="BK149" s="222">
        <f t="shared" si="9"/>
        <v>0</v>
      </c>
      <c r="BL149" s="17" t="s">
        <v>207</v>
      </c>
      <c r="BM149" s="221" t="s">
        <v>541</v>
      </c>
    </row>
    <row r="150" spans="1:65" s="2" customFormat="1" ht="16.5" customHeight="1">
      <c r="A150" s="34"/>
      <c r="B150" s="35"/>
      <c r="C150" s="209" t="s">
        <v>8</v>
      </c>
      <c r="D150" s="209" t="s">
        <v>197</v>
      </c>
      <c r="E150" s="210" t="s">
        <v>260</v>
      </c>
      <c r="F150" s="211" t="s">
        <v>5108</v>
      </c>
      <c r="G150" s="212" t="s">
        <v>240</v>
      </c>
      <c r="H150" s="213">
        <v>4</v>
      </c>
      <c r="I150" s="214"/>
      <c r="J150" s="215">
        <f t="shared" si="0"/>
        <v>0</v>
      </c>
      <c r="K150" s="216"/>
      <c r="L150" s="39"/>
      <c r="M150" s="217" t="s">
        <v>1</v>
      </c>
      <c r="N150" s="218" t="s">
        <v>40</v>
      </c>
      <c r="O150" s="71"/>
      <c r="P150" s="219">
        <f t="shared" si="1"/>
        <v>0</v>
      </c>
      <c r="Q150" s="219">
        <v>0</v>
      </c>
      <c r="R150" s="219">
        <f t="shared" si="2"/>
        <v>0</v>
      </c>
      <c r="S150" s="219">
        <v>0</v>
      </c>
      <c r="T150" s="220">
        <f t="shared" si="3"/>
        <v>0</v>
      </c>
      <c r="U150" s="34"/>
      <c r="V150" s="34"/>
      <c r="W150" s="34"/>
      <c r="X150" s="34"/>
      <c r="Y150" s="34"/>
      <c r="Z150" s="34"/>
      <c r="AA150" s="34"/>
      <c r="AB150" s="34"/>
      <c r="AC150" s="34"/>
      <c r="AD150" s="34"/>
      <c r="AE150" s="34"/>
      <c r="AR150" s="221" t="s">
        <v>207</v>
      </c>
      <c r="AT150" s="221" t="s">
        <v>197</v>
      </c>
      <c r="AU150" s="221" t="s">
        <v>83</v>
      </c>
      <c r="AY150" s="17" t="s">
        <v>194</v>
      </c>
      <c r="BE150" s="222">
        <f t="shared" si="4"/>
        <v>0</v>
      </c>
      <c r="BF150" s="222">
        <f t="shared" si="5"/>
        <v>0</v>
      </c>
      <c r="BG150" s="222">
        <f t="shared" si="6"/>
        <v>0</v>
      </c>
      <c r="BH150" s="222">
        <f t="shared" si="7"/>
        <v>0</v>
      </c>
      <c r="BI150" s="222">
        <f t="shared" si="8"/>
        <v>0</v>
      </c>
      <c r="BJ150" s="17" t="s">
        <v>83</v>
      </c>
      <c r="BK150" s="222">
        <f t="shared" si="9"/>
        <v>0</v>
      </c>
      <c r="BL150" s="17" t="s">
        <v>207</v>
      </c>
      <c r="BM150" s="221" t="s">
        <v>558</v>
      </c>
    </row>
    <row r="151" spans="1:65" s="2" customFormat="1" ht="16.5" customHeight="1">
      <c r="A151" s="34"/>
      <c r="B151" s="35"/>
      <c r="C151" s="209" t="s">
        <v>359</v>
      </c>
      <c r="D151" s="209" t="s">
        <v>197</v>
      </c>
      <c r="E151" s="210" t="s">
        <v>262</v>
      </c>
      <c r="F151" s="211" t="s">
        <v>2643</v>
      </c>
      <c r="G151" s="212" t="s">
        <v>240</v>
      </c>
      <c r="H151" s="213">
        <v>1</v>
      </c>
      <c r="I151" s="214"/>
      <c r="J151" s="215">
        <f t="shared" si="0"/>
        <v>0</v>
      </c>
      <c r="K151" s="216"/>
      <c r="L151" s="39"/>
      <c r="M151" s="217" t="s">
        <v>1</v>
      </c>
      <c r="N151" s="218" t="s">
        <v>40</v>
      </c>
      <c r="O151" s="71"/>
      <c r="P151" s="219">
        <f t="shared" si="1"/>
        <v>0</v>
      </c>
      <c r="Q151" s="219">
        <v>0</v>
      </c>
      <c r="R151" s="219">
        <f t="shared" si="2"/>
        <v>0</v>
      </c>
      <c r="S151" s="219">
        <v>0</v>
      </c>
      <c r="T151" s="220">
        <f t="shared" si="3"/>
        <v>0</v>
      </c>
      <c r="U151" s="34"/>
      <c r="V151" s="34"/>
      <c r="W151" s="34"/>
      <c r="X151" s="34"/>
      <c r="Y151" s="34"/>
      <c r="Z151" s="34"/>
      <c r="AA151" s="34"/>
      <c r="AB151" s="34"/>
      <c r="AC151" s="34"/>
      <c r="AD151" s="34"/>
      <c r="AE151" s="34"/>
      <c r="AR151" s="221" t="s">
        <v>207</v>
      </c>
      <c r="AT151" s="221" t="s">
        <v>197</v>
      </c>
      <c r="AU151" s="221" t="s">
        <v>83</v>
      </c>
      <c r="AY151" s="17" t="s">
        <v>194</v>
      </c>
      <c r="BE151" s="222">
        <f t="shared" si="4"/>
        <v>0</v>
      </c>
      <c r="BF151" s="222">
        <f t="shared" si="5"/>
        <v>0</v>
      </c>
      <c r="BG151" s="222">
        <f t="shared" si="6"/>
        <v>0</v>
      </c>
      <c r="BH151" s="222">
        <f t="shared" si="7"/>
        <v>0</v>
      </c>
      <c r="BI151" s="222">
        <f t="shared" si="8"/>
        <v>0</v>
      </c>
      <c r="BJ151" s="17" t="s">
        <v>83</v>
      </c>
      <c r="BK151" s="222">
        <f t="shared" si="9"/>
        <v>0</v>
      </c>
      <c r="BL151" s="17" t="s">
        <v>207</v>
      </c>
      <c r="BM151" s="221" t="s">
        <v>569</v>
      </c>
    </row>
    <row r="152" spans="1:65" s="2" customFormat="1" ht="16.5" customHeight="1">
      <c r="A152" s="34"/>
      <c r="B152" s="35"/>
      <c r="C152" s="209" t="s">
        <v>363</v>
      </c>
      <c r="D152" s="209" t="s">
        <v>197</v>
      </c>
      <c r="E152" s="210" t="s">
        <v>8</v>
      </c>
      <c r="F152" s="211" t="s">
        <v>2645</v>
      </c>
      <c r="G152" s="212" t="s">
        <v>240</v>
      </c>
      <c r="H152" s="213">
        <v>3</v>
      </c>
      <c r="I152" s="214"/>
      <c r="J152" s="215">
        <f t="shared" si="0"/>
        <v>0</v>
      </c>
      <c r="K152" s="216"/>
      <c r="L152" s="39"/>
      <c r="M152" s="217" t="s">
        <v>1</v>
      </c>
      <c r="N152" s="218" t="s">
        <v>40</v>
      </c>
      <c r="O152" s="71"/>
      <c r="P152" s="219">
        <f t="shared" si="1"/>
        <v>0</v>
      </c>
      <c r="Q152" s="219">
        <v>0</v>
      </c>
      <c r="R152" s="219">
        <f t="shared" si="2"/>
        <v>0</v>
      </c>
      <c r="S152" s="219">
        <v>0</v>
      </c>
      <c r="T152" s="220">
        <f t="shared" si="3"/>
        <v>0</v>
      </c>
      <c r="U152" s="34"/>
      <c r="V152" s="34"/>
      <c r="W152" s="34"/>
      <c r="X152" s="34"/>
      <c r="Y152" s="34"/>
      <c r="Z152" s="34"/>
      <c r="AA152" s="34"/>
      <c r="AB152" s="34"/>
      <c r="AC152" s="34"/>
      <c r="AD152" s="34"/>
      <c r="AE152" s="34"/>
      <c r="AR152" s="221" t="s">
        <v>207</v>
      </c>
      <c r="AT152" s="221" t="s">
        <v>197</v>
      </c>
      <c r="AU152" s="221" t="s">
        <v>83</v>
      </c>
      <c r="AY152" s="17" t="s">
        <v>194</v>
      </c>
      <c r="BE152" s="222">
        <f t="shared" si="4"/>
        <v>0</v>
      </c>
      <c r="BF152" s="222">
        <f t="shared" si="5"/>
        <v>0</v>
      </c>
      <c r="BG152" s="222">
        <f t="shared" si="6"/>
        <v>0</v>
      </c>
      <c r="BH152" s="222">
        <f t="shared" si="7"/>
        <v>0</v>
      </c>
      <c r="BI152" s="222">
        <f t="shared" si="8"/>
        <v>0</v>
      </c>
      <c r="BJ152" s="17" t="s">
        <v>83</v>
      </c>
      <c r="BK152" s="222">
        <f t="shared" si="9"/>
        <v>0</v>
      </c>
      <c r="BL152" s="17" t="s">
        <v>207</v>
      </c>
      <c r="BM152" s="221" t="s">
        <v>577</v>
      </c>
    </row>
    <row r="153" spans="1:65" s="2" customFormat="1" ht="16.5" customHeight="1">
      <c r="A153" s="34"/>
      <c r="B153" s="35"/>
      <c r="C153" s="209" t="s">
        <v>367</v>
      </c>
      <c r="D153" s="209" t="s">
        <v>197</v>
      </c>
      <c r="E153" s="210" t="s">
        <v>359</v>
      </c>
      <c r="F153" s="211" t="s">
        <v>5109</v>
      </c>
      <c r="G153" s="212" t="s">
        <v>240</v>
      </c>
      <c r="H153" s="213">
        <v>1</v>
      </c>
      <c r="I153" s="214"/>
      <c r="J153" s="215">
        <f t="shared" si="0"/>
        <v>0</v>
      </c>
      <c r="K153" s="216"/>
      <c r="L153" s="39"/>
      <c r="M153" s="217" t="s">
        <v>1</v>
      </c>
      <c r="N153" s="218" t="s">
        <v>40</v>
      </c>
      <c r="O153" s="71"/>
      <c r="P153" s="219">
        <f t="shared" si="1"/>
        <v>0</v>
      </c>
      <c r="Q153" s="219">
        <v>0</v>
      </c>
      <c r="R153" s="219">
        <f t="shared" si="2"/>
        <v>0</v>
      </c>
      <c r="S153" s="219">
        <v>0</v>
      </c>
      <c r="T153" s="220">
        <f t="shared" si="3"/>
        <v>0</v>
      </c>
      <c r="U153" s="34"/>
      <c r="V153" s="34"/>
      <c r="W153" s="34"/>
      <c r="X153" s="34"/>
      <c r="Y153" s="34"/>
      <c r="Z153" s="34"/>
      <c r="AA153" s="34"/>
      <c r="AB153" s="34"/>
      <c r="AC153" s="34"/>
      <c r="AD153" s="34"/>
      <c r="AE153" s="34"/>
      <c r="AR153" s="221" t="s">
        <v>207</v>
      </c>
      <c r="AT153" s="221" t="s">
        <v>197</v>
      </c>
      <c r="AU153" s="221" t="s">
        <v>83</v>
      </c>
      <c r="AY153" s="17" t="s">
        <v>194</v>
      </c>
      <c r="BE153" s="222">
        <f t="shared" si="4"/>
        <v>0</v>
      </c>
      <c r="BF153" s="222">
        <f t="shared" si="5"/>
        <v>0</v>
      </c>
      <c r="BG153" s="222">
        <f t="shared" si="6"/>
        <v>0</v>
      </c>
      <c r="BH153" s="222">
        <f t="shared" si="7"/>
        <v>0</v>
      </c>
      <c r="BI153" s="222">
        <f t="shared" si="8"/>
        <v>0</v>
      </c>
      <c r="BJ153" s="17" t="s">
        <v>83</v>
      </c>
      <c r="BK153" s="222">
        <f t="shared" si="9"/>
        <v>0</v>
      </c>
      <c r="BL153" s="17" t="s">
        <v>207</v>
      </c>
      <c r="BM153" s="221" t="s">
        <v>588</v>
      </c>
    </row>
    <row r="154" spans="1:65" s="2" customFormat="1" ht="36" customHeight="1">
      <c r="A154" s="34"/>
      <c r="B154" s="35"/>
      <c r="C154" s="209" t="s">
        <v>371</v>
      </c>
      <c r="D154" s="209" t="s">
        <v>197</v>
      </c>
      <c r="E154" s="210" t="s">
        <v>363</v>
      </c>
      <c r="F154" s="211" t="s">
        <v>5110</v>
      </c>
      <c r="G154" s="212" t="s">
        <v>240</v>
      </c>
      <c r="H154" s="213">
        <v>130</v>
      </c>
      <c r="I154" s="214"/>
      <c r="J154" s="215">
        <f t="shared" si="0"/>
        <v>0</v>
      </c>
      <c r="K154" s="216"/>
      <c r="L154" s="39"/>
      <c r="M154" s="217" t="s">
        <v>1</v>
      </c>
      <c r="N154" s="218" t="s">
        <v>40</v>
      </c>
      <c r="O154" s="71"/>
      <c r="P154" s="219">
        <f t="shared" si="1"/>
        <v>0</v>
      </c>
      <c r="Q154" s="219">
        <v>0</v>
      </c>
      <c r="R154" s="219">
        <f t="shared" si="2"/>
        <v>0</v>
      </c>
      <c r="S154" s="219">
        <v>0</v>
      </c>
      <c r="T154" s="220">
        <f t="shared" si="3"/>
        <v>0</v>
      </c>
      <c r="U154" s="34"/>
      <c r="V154" s="34"/>
      <c r="W154" s="34"/>
      <c r="X154" s="34"/>
      <c r="Y154" s="34"/>
      <c r="Z154" s="34"/>
      <c r="AA154" s="34"/>
      <c r="AB154" s="34"/>
      <c r="AC154" s="34"/>
      <c r="AD154" s="34"/>
      <c r="AE154" s="34"/>
      <c r="AR154" s="221" t="s">
        <v>207</v>
      </c>
      <c r="AT154" s="221" t="s">
        <v>197</v>
      </c>
      <c r="AU154" s="221" t="s">
        <v>83</v>
      </c>
      <c r="AY154" s="17" t="s">
        <v>194</v>
      </c>
      <c r="BE154" s="222">
        <f t="shared" si="4"/>
        <v>0</v>
      </c>
      <c r="BF154" s="222">
        <f t="shared" si="5"/>
        <v>0</v>
      </c>
      <c r="BG154" s="222">
        <f t="shared" si="6"/>
        <v>0</v>
      </c>
      <c r="BH154" s="222">
        <f t="shared" si="7"/>
        <v>0</v>
      </c>
      <c r="BI154" s="222">
        <f t="shared" si="8"/>
        <v>0</v>
      </c>
      <c r="BJ154" s="17" t="s">
        <v>83</v>
      </c>
      <c r="BK154" s="222">
        <f t="shared" si="9"/>
        <v>0</v>
      </c>
      <c r="BL154" s="17" t="s">
        <v>207</v>
      </c>
      <c r="BM154" s="221" t="s">
        <v>598</v>
      </c>
    </row>
    <row r="155" spans="1:65" s="12" customFormat="1" ht="25.9" customHeight="1">
      <c r="B155" s="193"/>
      <c r="C155" s="194"/>
      <c r="D155" s="195" t="s">
        <v>74</v>
      </c>
      <c r="E155" s="196" t="s">
        <v>2502</v>
      </c>
      <c r="F155" s="196" t="s">
        <v>2649</v>
      </c>
      <c r="G155" s="194"/>
      <c r="H155" s="194"/>
      <c r="I155" s="197"/>
      <c r="J155" s="198">
        <f>BK155</f>
        <v>0</v>
      </c>
      <c r="K155" s="194"/>
      <c r="L155" s="199"/>
      <c r="M155" s="200"/>
      <c r="N155" s="201"/>
      <c r="O155" s="201"/>
      <c r="P155" s="202">
        <f>P156</f>
        <v>0</v>
      </c>
      <c r="Q155" s="201"/>
      <c r="R155" s="202">
        <f>R156</f>
        <v>0</v>
      </c>
      <c r="S155" s="201"/>
      <c r="T155" s="203">
        <f>T156</f>
        <v>0</v>
      </c>
      <c r="AR155" s="204" t="s">
        <v>83</v>
      </c>
      <c r="AT155" s="205" t="s">
        <v>74</v>
      </c>
      <c r="AU155" s="205" t="s">
        <v>75</v>
      </c>
      <c r="AY155" s="204" t="s">
        <v>194</v>
      </c>
      <c r="BK155" s="206">
        <f>BK156</f>
        <v>0</v>
      </c>
    </row>
    <row r="156" spans="1:65" s="2" customFormat="1" ht="16.5" customHeight="1">
      <c r="A156" s="34"/>
      <c r="B156" s="35"/>
      <c r="C156" s="209" t="s">
        <v>375</v>
      </c>
      <c r="D156" s="209" t="s">
        <v>197</v>
      </c>
      <c r="E156" s="210" t="s">
        <v>2534</v>
      </c>
      <c r="F156" s="211" t="s">
        <v>2651</v>
      </c>
      <c r="G156" s="212" t="s">
        <v>240</v>
      </c>
      <c r="H156" s="213">
        <v>2</v>
      </c>
      <c r="I156" s="214"/>
      <c r="J156" s="215">
        <f>ROUND(I156*H156,2)</f>
        <v>0</v>
      </c>
      <c r="K156" s="216"/>
      <c r="L156" s="39"/>
      <c r="M156" s="217" t="s">
        <v>1</v>
      </c>
      <c r="N156" s="218" t="s">
        <v>40</v>
      </c>
      <c r="O156" s="71"/>
      <c r="P156" s="219">
        <f>O156*H156</f>
        <v>0</v>
      </c>
      <c r="Q156" s="219">
        <v>0</v>
      </c>
      <c r="R156" s="219">
        <f>Q156*H156</f>
        <v>0</v>
      </c>
      <c r="S156" s="219">
        <v>0</v>
      </c>
      <c r="T156" s="220">
        <f>S156*H156</f>
        <v>0</v>
      </c>
      <c r="U156" s="34"/>
      <c r="V156" s="34"/>
      <c r="W156" s="34"/>
      <c r="X156" s="34"/>
      <c r="Y156" s="34"/>
      <c r="Z156" s="34"/>
      <c r="AA156" s="34"/>
      <c r="AB156" s="34"/>
      <c r="AC156" s="34"/>
      <c r="AD156" s="34"/>
      <c r="AE156" s="34"/>
      <c r="AR156" s="221" t="s">
        <v>207</v>
      </c>
      <c r="AT156" s="221" t="s">
        <v>197</v>
      </c>
      <c r="AU156" s="221" t="s">
        <v>83</v>
      </c>
      <c r="AY156" s="17" t="s">
        <v>194</v>
      </c>
      <c r="BE156" s="222">
        <f>IF(N156="základní",J156,0)</f>
        <v>0</v>
      </c>
      <c r="BF156" s="222">
        <f>IF(N156="snížená",J156,0)</f>
        <v>0</v>
      </c>
      <c r="BG156" s="222">
        <f>IF(N156="zákl. přenesená",J156,0)</f>
        <v>0</v>
      </c>
      <c r="BH156" s="222">
        <f>IF(N156="sníž. přenesená",J156,0)</f>
        <v>0</v>
      </c>
      <c r="BI156" s="222">
        <f>IF(N156="nulová",J156,0)</f>
        <v>0</v>
      </c>
      <c r="BJ156" s="17" t="s">
        <v>83</v>
      </c>
      <c r="BK156" s="222">
        <f>ROUND(I156*H156,2)</f>
        <v>0</v>
      </c>
      <c r="BL156" s="17" t="s">
        <v>207</v>
      </c>
      <c r="BM156" s="221" t="s">
        <v>606</v>
      </c>
    </row>
    <row r="157" spans="1:65" s="12" customFormat="1" ht="25.9" customHeight="1">
      <c r="B157" s="193"/>
      <c r="C157" s="194"/>
      <c r="D157" s="195" t="s">
        <v>74</v>
      </c>
      <c r="E157" s="196" t="s">
        <v>2506</v>
      </c>
      <c r="F157" s="196" t="s">
        <v>2659</v>
      </c>
      <c r="G157" s="194"/>
      <c r="H157" s="194"/>
      <c r="I157" s="197"/>
      <c r="J157" s="198">
        <f>BK157</f>
        <v>0</v>
      </c>
      <c r="K157" s="194"/>
      <c r="L157" s="199"/>
      <c r="M157" s="200"/>
      <c r="N157" s="201"/>
      <c r="O157" s="201"/>
      <c r="P157" s="202">
        <f>SUM(P158:P163)</f>
        <v>0</v>
      </c>
      <c r="Q157" s="201"/>
      <c r="R157" s="202">
        <f>SUM(R158:R163)</f>
        <v>0</v>
      </c>
      <c r="S157" s="201"/>
      <c r="T157" s="203">
        <f>SUM(T158:T163)</f>
        <v>0</v>
      </c>
      <c r="AR157" s="204" t="s">
        <v>83</v>
      </c>
      <c r="AT157" s="205" t="s">
        <v>74</v>
      </c>
      <c r="AU157" s="205" t="s">
        <v>75</v>
      </c>
      <c r="AY157" s="204" t="s">
        <v>194</v>
      </c>
      <c r="BK157" s="206">
        <f>SUM(BK158:BK163)</f>
        <v>0</v>
      </c>
    </row>
    <row r="158" spans="1:65" s="2" customFormat="1" ht="16.5" customHeight="1">
      <c r="A158" s="34"/>
      <c r="B158" s="35"/>
      <c r="C158" s="209" t="s">
        <v>7</v>
      </c>
      <c r="D158" s="209" t="s">
        <v>197</v>
      </c>
      <c r="E158" s="210" t="s">
        <v>2540</v>
      </c>
      <c r="F158" s="211" t="s">
        <v>5111</v>
      </c>
      <c r="G158" s="212" t="s">
        <v>240</v>
      </c>
      <c r="H158" s="213">
        <v>2</v>
      </c>
      <c r="I158" s="214"/>
      <c r="J158" s="215">
        <f t="shared" ref="J158:J163" si="10">ROUND(I158*H158,2)</f>
        <v>0</v>
      </c>
      <c r="K158" s="216"/>
      <c r="L158" s="39"/>
      <c r="M158" s="217" t="s">
        <v>1</v>
      </c>
      <c r="N158" s="218" t="s">
        <v>40</v>
      </c>
      <c r="O158" s="71"/>
      <c r="P158" s="219">
        <f t="shared" ref="P158:P163" si="11">O158*H158</f>
        <v>0</v>
      </c>
      <c r="Q158" s="219">
        <v>0</v>
      </c>
      <c r="R158" s="219">
        <f t="shared" ref="R158:R163" si="12">Q158*H158</f>
        <v>0</v>
      </c>
      <c r="S158" s="219">
        <v>0</v>
      </c>
      <c r="T158" s="220">
        <f t="shared" ref="T158:T163" si="13">S158*H158</f>
        <v>0</v>
      </c>
      <c r="U158" s="34"/>
      <c r="V158" s="34"/>
      <c r="W158" s="34"/>
      <c r="X158" s="34"/>
      <c r="Y158" s="34"/>
      <c r="Z158" s="34"/>
      <c r="AA158" s="34"/>
      <c r="AB158" s="34"/>
      <c r="AC158" s="34"/>
      <c r="AD158" s="34"/>
      <c r="AE158" s="34"/>
      <c r="AR158" s="221" t="s">
        <v>207</v>
      </c>
      <c r="AT158" s="221" t="s">
        <v>197</v>
      </c>
      <c r="AU158" s="221" t="s">
        <v>83</v>
      </c>
      <c r="AY158" s="17" t="s">
        <v>194</v>
      </c>
      <c r="BE158" s="222">
        <f t="shared" ref="BE158:BE163" si="14">IF(N158="základní",J158,0)</f>
        <v>0</v>
      </c>
      <c r="BF158" s="222">
        <f t="shared" ref="BF158:BF163" si="15">IF(N158="snížená",J158,0)</f>
        <v>0</v>
      </c>
      <c r="BG158" s="222">
        <f t="shared" ref="BG158:BG163" si="16">IF(N158="zákl. přenesená",J158,0)</f>
        <v>0</v>
      </c>
      <c r="BH158" s="222">
        <f t="shared" ref="BH158:BH163" si="17">IF(N158="sníž. přenesená",J158,0)</f>
        <v>0</v>
      </c>
      <c r="BI158" s="222">
        <f t="shared" ref="BI158:BI163" si="18">IF(N158="nulová",J158,0)</f>
        <v>0</v>
      </c>
      <c r="BJ158" s="17" t="s">
        <v>83</v>
      </c>
      <c r="BK158" s="222">
        <f t="shared" ref="BK158:BK163" si="19">ROUND(I158*H158,2)</f>
        <v>0</v>
      </c>
      <c r="BL158" s="17" t="s">
        <v>207</v>
      </c>
      <c r="BM158" s="221" t="s">
        <v>614</v>
      </c>
    </row>
    <row r="159" spans="1:65" s="2" customFormat="1" ht="16.5" customHeight="1">
      <c r="A159" s="34"/>
      <c r="B159" s="35"/>
      <c r="C159" s="209" t="s">
        <v>382</v>
      </c>
      <c r="D159" s="209" t="s">
        <v>197</v>
      </c>
      <c r="E159" s="210" t="s">
        <v>2536</v>
      </c>
      <c r="F159" s="211" t="s">
        <v>5112</v>
      </c>
      <c r="G159" s="212" t="s">
        <v>240</v>
      </c>
      <c r="H159" s="213">
        <v>65</v>
      </c>
      <c r="I159" s="214"/>
      <c r="J159" s="215">
        <f t="shared" si="10"/>
        <v>0</v>
      </c>
      <c r="K159" s="216"/>
      <c r="L159" s="39"/>
      <c r="M159" s="217" t="s">
        <v>1</v>
      </c>
      <c r="N159" s="218" t="s">
        <v>40</v>
      </c>
      <c r="O159" s="71"/>
      <c r="P159" s="219">
        <f t="shared" si="11"/>
        <v>0</v>
      </c>
      <c r="Q159" s="219">
        <v>0</v>
      </c>
      <c r="R159" s="219">
        <f t="shared" si="12"/>
        <v>0</v>
      </c>
      <c r="S159" s="219">
        <v>0</v>
      </c>
      <c r="T159" s="220">
        <f t="shared" si="13"/>
        <v>0</v>
      </c>
      <c r="U159" s="34"/>
      <c r="V159" s="34"/>
      <c r="W159" s="34"/>
      <c r="X159" s="34"/>
      <c r="Y159" s="34"/>
      <c r="Z159" s="34"/>
      <c r="AA159" s="34"/>
      <c r="AB159" s="34"/>
      <c r="AC159" s="34"/>
      <c r="AD159" s="34"/>
      <c r="AE159" s="34"/>
      <c r="AR159" s="221" t="s">
        <v>207</v>
      </c>
      <c r="AT159" s="221" t="s">
        <v>197</v>
      </c>
      <c r="AU159" s="221" t="s">
        <v>83</v>
      </c>
      <c r="AY159" s="17" t="s">
        <v>194</v>
      </c>
      <c r="BE159" s="222">
        <f t="shared" si="14"/>
        <v>0</v>
      </c>
      <c r="BF159" s="222">
        <f t="shared" si="15"/>
        <v>0</v>
      </c>
      <c r="BG159" s="222">
        <f t="shared" si="16"/>
        <v>0</v>
      </c>
      <c r="BH159" s="222">
        <f t="shared" si="17"/>
        <v>0</v>
      </c>
      <c r="BI159" s="222">
        <f t="shared" si="18"/>
        <v>0</v>
      </c>
      <c r="BJ159" s="17" t="s">
        <v>83</v>
      </c>
      <c r="BK159" s="222">
        <f t="shared" si="19"/>
        <v>0</v>
      </c>
      <c r="BL159" s="17" t="s">
        <v>207</v>
      </c>
      <c r="BM159" s="221" t="s">
        <v>622</v>
      </c>
    </row>
    <row r="160" spans="1:65" s="2" customFormat="1" ht="16.5" customHeight="1">
      <c r="A160" s="34"/>
      <c r="B160" s="35"/>
      <c r="C160" s="209" t="s">
        <v>388</v>
      </c>
      <c r="D160" s="209" t="s">
        <v>197</v>
      </c>
      <c r="E160" s="210" t="s">
        <v>2525</v>
      </c>
      <c r="F160" s="211" t="s">
        <v>2668</v>
      </c>
      <c r="G160" s="212" t="s">
        <v>240</v>
      </c>
      <c r="H160" s="213">
        <v>20</v>
      </c>
      <c r="I160" s="214"/>
      <c r="J160" s="215">
        <f t="shared" si="10"/>
        <v>0</v>
      </c>
      <c r="K160" s="216"/>
      <c r="L160" s="39"/>
      <c r="M160" s="217" t="s">
        <v>1</v>
      </c>
      <c r="N160" s="218" t="s">
        <v>40</v>
      </c>
      <c r="O160" s="71"/>
      <c r="P160" s="219">
        <f t="shared" si="11"/>
        <v>0</v>
      </c>
      <c r="Q160" s="219">
        <v>0</v>
      </c>
      <c r="R160" s="219">
        <f t="shared" si="12"/>
        <v>0</v>
      </c>
      <c r="S160" s="219">
        <v>0</v>
      </c>
      <c r="T160" s="220">
        <f t="shared" si="13"/>
        <v>0</v>
      </c>
      <c r="U160" s="34"/>
      <c r="V160" s="34"/>
      <c r="W160" s="34"/>
      <c r="X160" s="34"/>
      <c r="Y160" s="34"/>
      <c r="Z160" s="34"/>
      <c r="AA160" s="34"/>
      <c r="AB160" s="34"/>
      <c r="AC160" s="34"/>
      <c r="AD160" s="34"/>
      <c r="AE160" s="34"/>
      <c r="AR160" s="221" t="s">
        <v>207</v>
      </c>
      <c r="AT160" s="221" t="s">
        <v>197</v>
      </c>
      <c r="AU160" s="221" t="s">
        <v>83</v>
      </c>
      <c r="AY160" s="17" t="s">
        <v>194</v>
      </c>
      <c r="BE160" s="222">
        <f t="shared" si="14"/>
        <v>0</v>
      </c>
      <c r="BF160" s="222">
        <f t="shared" si="15"/>
        <v>0</v>
      </c>
      <c r="BG160" s="222">
        <f t="shared" si="16"/>
        <v>0</v>
      </c>
      <c r="BH160" s="222">
        <f t="shared" si="17"/>
        <v>0</v>
      </c>
      <c r="BI160" s="222">
        <f t="shared" si="18"/>
        <v>0</v>
      </c>
      <c r="BJ160" s="17" t="s">
        <v>83</v>
      </c>
      <c r="BK160" s="222">
        <f t="shared" si="19"/>
        <v>0</v>
      </c>
      <c r="BL160" s="17" t="s">
        <v>207</v>
      </c>
      <c r="BM160" s="221" t="s">
        <v>634</v>
      </c>
    </row>
    <row r="161" spans="1:65" s="2" customFormat="1" ht="24" customHeight="1">
      <c r="A161" s="34"/>
      <c r="B161" s="35"/>
      <c r="C161" s="209" t="s">
        <v>396</v>
      </c>
      <c r="D161" s="209" t="s">
        <v>197</v>
      </c>
      <c r="E161" s="210" t="s">
        <v>2527</v>
      </c>
      <c r="F161" s="211" t="s">
        <v>2670</v>
      </c>
      <c r="G161" s="212" t="s">
        <v>240</v>
      </c>
      <c r="H161" s="213">
        <v>11</v>
      </c>
      <c r="I161" s="214"/>
      <c r="J161" s="215">
        <f t="shared" si="10"/>
        <v>0</v>
      </c>
      <c r="K161" s="216"/>
      <c r="L161" s="39"/>
      <c r="M161" s="217" t="s">
        <v>1</v>
      </c>
      <c r="N161" s="218" t="s">
        <v>40</v>
      </c>
      <c r="O161" s="71"/>
      <c r="P161" s="219">
        <f t="shared" si="11"/>
        <v>0</v>
      </c>
      <c r="Q161" s="219">
        <v>0</v>
      </c>
      <c r="R161" s="219">
        <f t="shared" si="12"/>
        <v>0</v>
      </c>
      <c r="S161" s="219">
        <v>0</v>
      </c>
      <c r="T161" s="220">
        <f t="shared" si="13"/>
        <v>0</v>
      </c>
      <c r="U161" s="34"/>
      <c r="V161" s="34"/>
      <c r="W161" s="34"/>
      <c r="X161" s="34"/>
      <c r="Y161" s="34"/>
      <c r="Z161" s="34"/>
      <c r="AA161" s="34"/>
      <c r="AB161" s="34"/>
      <c r="AC161" s="34"/>
      <c r="AD161" s="34"/>
      <c r="AE161" s="34"/>
      <c r="AR161" s="221" t="s">
        <v>207</v>
      </c>
      <c r="AT161" s="221" t="s">
        <v>197</v>
      </c>
      <c r="AU161" s="221" t="s">
        <v>83</v>
      </c>
      <c r="AY161" s="17" t="s">
        <v>194</v>
      </c>
      <c r="BE161" s="222">
        <f t="shared" si="14"/>
        <v>0</v>
      </c>
      <c r="BF161" s="222">
        <f t="shared" si="15"/>
        <v>0</v>
      </c>
      <c r="BG161" s="222">
        <f t="shared" si="16"/>
        <v>0</v>
      </c>
      <c r="BH161" s="222">
        <f t="shared" si="17"/>
        <v>0</v>
      </c>
      <c r="BI161" s="222">
        <f t="shared" si="18"/>
        <v>0</v>
      </c>
      <c r="BJ161" s="17" t="s">
        <v>83</v>
      </c>
      <c r="BK161" s="222">
        <f t="shared" si="19"/>
        <v>0</v>
      </c>
      <c r="BL161" s="17" t="s">
        <v>207</v>
      </c>
      <c r="BM161" s="221" t="s">
        <v>645</v>
      </c>
    </row>
    <row r="162" spans="1:65" s="2" customFormat="1" ht="16.5" customHeight="1">
      <c r="A162" s="34"/>
      <c r="B162" s="35"/>
      <c r="C162" s="209" t="s">
        <v>403</v>
      </c>
      <c r="D162" s="209" t="s">
        <v>197</v>
      </c>
      <c r="E162" s="210" t="s">
        <v>2554</v>
      </c>
      <c r="F162" s="211" t="s">
        <v>2672</v>
      </c>
      <c r="G162" s="212" t="s">
        <v>240</v>
      </c>
      <c r="H162" s="213">
        <v>35</v>
      </c>
      <c r="I162" s="214"/>
      <c r="J162" s="215">
        <f t="shared" si="10"/>
        <v>0</v>
      </c>
      <c r="K162" s="216"/>
      <c r="L162" s="39"/>
      <c r="M162" s="217" t="s">
        <v>1</v>
      </c>
      <c r="N162" s="218" t="s">
        <v>40</v>
      </c>
      <c r="O162" s="71"/>
      <c r="P162" s="219">
        <f t="shared" si="11"/>
        <v>0</v>
      </c>
      <c r="Q162" s="219">
        <v>0</v>
      </c>
      <c r="R162" s="219">
        <f t="shared" si="12"/>
        <v>0</v>
      </c>
      <c r="S162" s="219">
        <v>0</v>
      </c>
      <c r="T162" s="220">
        <f t="shared" si="13"/>
        <v>0</v>
      </c>
      <c r="U162" s="34"/>
      <c r="V162" s="34"/>
      <c r="W162" s="34"/>
      <c r="X162" s="34"/>
      <c r="Y162" s="34"/>
      <c r="Z162" s="34"/>
      <c r="AA162" s="34"/>
      <c r="AB162" s="34"/>
      <c r="AC162" s="34"/>
      <c r="AD162" s="34"/>
      <c r="AE162" s="34"/>
      <c r="AR162" s="221" t="s">
        <v>207</v>
      </c>
      <c r="AT162" s="221" t="s">
        <v>197</v>
      </c>
      <c r="AU162" s="221" t="s">
        <v>83</v>
      </c>
      <c r="AY162" s="17" t="s">
        <v>194</v>
      </c>
      <c r="BE162" s="222">
        <f t="shared" si="14"/>
        <v>0</v>
      </c>
      <c r="BF162" s="222">
        <f t="shared" si="15"/>
        <v>0</v>
      </c>
      <c r="BG162" s="222">
        <f t="shared" si="16"/>
        <v>0</v>
      </c>
      <c r="BH162" s="222">
        <f t="shared" si="17"/>
        <v>0</v>
      </c>
      <c r="BI162" s="222">
        <f t="shared" si="18"/>
        <v>0</v>
      </c>
      <c r="BJ162" s="17" t="s">
        <v>83</v>
      </c>
      <c r="BK162" s="222">
        <f t="shared" si="19"/>
        <v>0</v>
      </c>
      <c r="BL162" s="17" t="s">
        <v>207</v>
      </c>
      <c r="BM162" s="221" t="s">
        <v>653</v>
      </c>
    </row>
    <row r="163" spans="1:65" s="2" customFormat="1" ht="24" customHeight="1">
      <c r="A163" s="34"/>
      <c r="B163" s="35"/>
      <c r="C163" s="209" t="s">
        <v>533</v>
      </c>
      <c r="D163" s="209" t="s">
        <v>197</v>
      </c>
      <c r="E163" s="210" t="s">
        <v>2580</v>
      </c>
      <c r="F163" s="211" t="s">
        <v>2674</v>
      </c>
      <c r="G163" s="212" t="s">
        <v>240</v>
      </c>
      <c r="H163" s="213">
        <v>1</v>
      </c>
      <c r="I163" s="214"/>
      <c r="J163" s="215">
        <f t="shared" si="10"/>
        <v>0</v>
      </c>
      <c r="K163" s="216"/>
      <c r="L163" s="39"/>
      <c r="M163" s="217" t="s">
        <v>1</v>
      </c>
      <c r="N163" s="218" t="s">
        <v>40</v>
      </c>
      <c r="O163" s="71"/>
      <c r="P163" s="219">
        <f t="shared" si="11"/>
        <v>0</v>
      </c>
      <c r="Q163" s="219">
        <v>0</v>
      </c>
      <c r="R163" s="219">
        <f t="shared" si="12"/>
        <v>0</v>
      </c>
      <c r="S163" s="219">
        <v>0</v>
      </c>
      <c r="T163" s="220">
        <f t="shared" si="13"/>
        <v>0</v>
      </c>
      <c r="U163" s="34"/>
      <c r="V163" s="34"/>
      <c r="W163" s="34"/>
      <c r="X163" s="34"/>
      <c r="Y163" s="34"/>
      <c r="Z163" s="34"/>
      <c r="AA163" s="34"/>
      <c r="AB163" s="34"/>
      <c r="AC163" s="34"/>
      <c r="AD163" s="34"/>
      <c r="AE163" s="34"/>
      <c r="AR163" s="221" t="s">
        <v>207</v>
      </c>
      <c r="AT163" s="221" t="s">
        <v>197</v>
      </c>
      <c r="AU163" s="221" t="s">
        <v>83</v>
      </c>
      <c r="AY163" s="17" t="s">
        <v>194</v>
      </c>
      <c r="BE163" s="222">
        <f t="shared" si="14"/>
        <v>0</v>
      </c>
      <c r="BF163" s="222">
        <f t="shared" si="15"/>
        <v>0</v>
      </c>
      <c r="BG163" s="222">
        <f t="shared" si="16"/>
        <v>0</v>
      </c>
      <c r="BH163" s="222">
        <f t="shared" si="17"/>
        <v>0</v>
      </c>
      <c r="BI163" s="222">
        <f t="shared" si="18"/>
        <v>0</v>
      </c>
      <c r="BJ163" s="17" t="s">
        <v>83</v>
      </c>
      <c r="BK163" s="222">
        <f t="shared" si="19"/>
        <v>0</v>
      </c>
      <c r="BL163" s="17" t="s">
        <v>207</v>
      </c>
      <c r="BM163" s="221" t="s">
        <v>683</v>
      </c>
    </row>
    <row r="164" spans="1:65" s="12" customFormat="1" ht="25.9" customHeight="1">
      <c r="B164" s="193"/>
      <c r="C164" s="194"/>
      <c r="D164" s="195" t="s">
        <v>74</v>
      </c>
      <c r="E164" s="196" t="s">
        <v>2519</v>
      </c>
      <c r="F164" s="196" t="s">
        <v>2676</v>
      </c>
      <c r="G164" s="194"/>
      <c r="H164" s="194"/>
      <c r="I164" s="197"/>
      <c r="J164" s="198">
        <f>BK164</f>
        <v>0</v>
      </c>
      <c r="K164" s="194"/>
      <c r="L164" s="199"/>
      <c r="M164" s="200"/>
      <c r="N164" s="201"/>
      <c r="O164" s="201"/>
      <c r="P164" s="202">
        <f>P165</f>
        <v>0</v>
      </c>
      <c r="Q164" s="201"/>
      <c r="R164" s="202">
        <f>R165</f>
        <v>0</v>
      </c>
      <c r="S164" s="201"/>
      <c r="T164" s="203">
        <f>T165</f>
        <v>0</v>
      </c>
      <c r="AR164" s="204" t="s">
        <v>83</v>
      </c>
      <c r="AT164" s="205" t="s">
        <v>74</v>
      </c>
      <c r="AU164" s="205" t="s">
        <v>75</v>
      </c>
      <c r="AY164" s="204" t="s">
        <v>194</v>
      </c>
      <c r="BK164" s="206">
        <f>BK165</f>
        <v>0</v>
      </c>
    </row>
    <row r="165" spans="1:65" s="2" customFormat="1" ht="24" customHeight="1">
      <c r="A165" s="34"/>
      <c r="B165" s="35"/>
      <c r="C165" s="209" t="s">
        <v>537</v>
      </c>
      <c r="D165" s="209" t="s">
        <v>197</v>
      </c>
      <c r="E165" s="210" t="s">
        <v>2546</v>
      </c>
      <c r="F165" s="211" t="s">
        <v>5113</v>
      </c>
      <c r="G165" s="212" t="s">
        <v>240</v>
      </c>
      <c r="H165" s="213">
        <v>67</v>
      </c>
      <c r="I165" s="214"/>
      <c r="J165" s="215">
        <f>ROUND(I165*H165,2)</f>
        <v>0</v>
      </c>
      <c r="K165" s="216"/>
      <c r="L165" s="39"/>
      <c r="M165" s="217" t="s">
        <v>1</v>
      </c>
      <c r="N165" s="218" t="s">
        <v>40</v>
      </c>
      <c r="O165" s="71"/>
      <c r="P165" s="219">
        <f>O165*H165</f>
        <v>0</v>
      </c>
      <c r="Q165" s="219">
        <v>0</v>
      </c>
      <c r="R165" s="219">
        <f>Q165*H165</f>
        <v>0</v>
      </c>
      <c r="S165" s="219">
        <v>0</v>
      </c>
      <c r="T165" s="220">
        <f>S165*H165</f>
        <v>0</v>
      </c>
      <c r="U165" s="34"/>
      <c r="V165" s="34"/>
      <c r="W165" s="34"/>
      <c r="X165" s="34"/>
      <c r="Y165" s="34"/>
      <c r="Z165" s="34"/>
      <c r="AA165" s="34"/>
      <c r="AB165" s="34"/>
      <c r="AC165" s="34"/>
      <c r="AD165" s="34"/>
      <c r="AE165" s="34"/>
      <c r="AR165" s="221" t="s">
        <v>207</v>
      </c>
      <c r="AT165" s="221" t="s">
        <v>197</v>
      </c>
      <c r="AU165" s="221" t="s">
        <v>83</v>
      </c>
      <c r="AY165" s="17" t="s">
        <v>194</v>
      </c>
      <c r="BE165" s="222">
        <f>IF(N165="základní",J165,0)</f>
        <v>0</v>
      </c>
      <c r="BF165" s="222">
        <f>IF(N165="snížená",J165,0)</f>
        <v>0</v>
      </c>
      <c r="BG165" s="222">
        <f>IF(N165="zákl. přenesená",J165,0)</f>
        <v>0</v>
      </c>
      <c r="BH165" s="222">
        <f>IF(N165="sníž. přenesená",J165,0)</f>
        <v>0</v>
      </c>
      <c r="BI165" s="222">
        <f>IF(N165="nulová",J165,0)</f>
        <v>0</v>
      </c>
      <c r="BJ165" s="17" t="s">
        <v>83</v>
      </c>
      <c r="BK165" s="222">
        <f>ROUND(I165*H165,2)</f>
        <v>0</v>
      </c>
      <c r="BL165" s="17" t="s">
        <v>207</v>
      </c>
      <c r="BM165" s="221" t="s">
        <v>691</v>
      </c>
    </row>
    <row r="166" spans="1:65" s="12" customFormat="1" ht="25.9" customHeight="1">
      <c r="B166" s="193"/>
      <c r="C166" s="194"/>
      <c r="D166" s="195" t="s">
        <v>74</v>
      </c>
      <c r="E166" s="196" t="s">
        <v>2532</v>
      </c>
      <c r="F166" s="196" t="s">
        <v>2684</v>
      </c>
      <c r="G166" s="194"/>
      <c r="H166" s="194"/>
      <c r="I166" s="197"/>
      <c r="J166" s="198">
        <f>BK166</f>
        <v>0</v>
      </c>
      <c r="K166" s="194"/>
      <c r="L166" s="199"/>
      <c r="M166" s="200"/>
      <c r="N166" s="201"/>
      <c r="O166" s="201"/>
      <c r="P166" s="202">
        <f>SUM(P167:P168)</f>
        <v>0</v>
      </c>
      <c r="Q166" s="201"/>
      <c r="R166" s="202">
        <f>SUM(R167:R168)</f>
        <v>0</v>
      </c>
      <c r="S166" s="201"/>
      <c r="T166" s="203">
        <f>SUM(T167:T168)</f>
        <v>0</v>
      </c>
      <c r="AR166" s="204" t="s">
        <v>83</v>
      </c>
      <c r="AT166" s="205" t="s">
        <v>74</v>
      </c>
      <c r="AU166" s="205" t="s">
        <v>75</v>
      </c>
      <c r="AY166" s="204" t="s">
        <v>194</v>
      </c>
      <c r="BK166" s="206">
        <f>SUM(BK167:BK168)</f>
        <v>0</v>
      </c>
    </row>
    <row r="167" spans="1:65" s="2" customFormat="1" ht="16.5" customHeight="1">
      <c r="A167" s="34"/>
      <c r="B167" s="35"/>
      <c r="C167" s="209" t="s">
        <v>541</v>
      </c>
      <c r="D167" s="209" t="s">
        <v>197</v>
      </c>
      <c r="E167" s="210" t="s">
        <v>2558</v>
      </c>
      <c r="F167" s="211" t="s">
        <v>2690</v>
      </c>
      <c r="G167" s="212" t="s">
        <v>2221</v>
      </c>
      <c r="H167" s="213">
        <v>56</v>
      </c>
      <c r="I167" s="214"/>
      <c r="J167" s="215">
        <f>ROUND(I167*H167,2)</f>
        <v>0</v>
      </c>
      <c r="K167" s="216"/>
      <c r="L167" s="39"/>
      <c r="M167" s="217" t="s">
        <v>1</v>
      </c>
      <c r="N167" s="218" t="s">
        <v>40</v>
      </c>
      <c r="O167" s="71"/>
      <c r="P167" s="219">
        <f>O167*H167</f>
        <v>0</v>
      </c>
      <c r="Q167" s="219">
        <v>0</v>
      </c>
      <c r="R167" s="219">
        <f>Q167*H167</f>
        <v>0</v>
      </c>
      <c r="S167" s="219">
        <v>0</v>
      </c>
      <c r="T167" s="220">
        <f>S167*H167</f>
        <v>0</v>
      </c>
      <c r="U167" s="34"/>
      <c r="V167" s="34"/>
      <c r="W167" s="34"/>
      <c r="X167" s="34"/>
      <c r="Y167" s="34"/>
      <c r="Z167" s="34"/>
      <c r="AA167" s="34"/>
      <c r="AB167" s="34"/>
      <c r="AC167" s="34"/>
      <c r="AD167" s="34"/>
      <c r="AE167" s="34"/>
      <c r="AR167" s="221" t="s">
        <v>207</v>
      </c>
      <c r="AT167" s="221" t="s">
        <v>197</v>
      </c>
      <c r="AU167" s="221" t="s">
        <v>83</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207</v>
      </c>
      <c r="BM167" s="221" t="s">
        <v>699</v>
      </c>
    </row>
    <row r="168" spans="1:65" s="2" customFormat="1" ht="78">
      <c r="A168" s="34"/>
      <c r="B168" s="35"/>
      <c r="C168" s="36"/>
      <c r="D168" s="223" t="s">
        <v>203</v>
      </c>
      <c r="E168" s="36"/>
      <c r="F168" s="224" t="s">
        <v>2697</v>
      </c>
      <c r="G168" s="36"/>
      <c r="H168" s="36"/>
      <c r="I168" s="122"/>
      <c r="J168" s="36"/>
      <c r="K168" s="36"/>
      <c r="L168" s="39"/>
      <c r="M168" s="225"/>
      <c r="N168" s="226"/>
      <c r="O168" s="71"/>
      <c r="P168" s="71"/>
      <c r="Q168" s="71"/>
      <c r="R168" s="71"/>
      <c r="S168" s="71"/>
      <c r="T168" s="72"/>
      <c r="U168" s="34"/>
      <c r="V168" s="34"/>
      <c r="W168" s="34"/>
      <c r="X168" s="34"/>
      <c r="Y168" s="34"/>
      <c r="Z168" s="34"/>
      <c r="AA168" s="34"/>
      <c r="AB168" s="34"/>
      <c r="AC168" s="34"/>
      <c r="AD168" s="34"/>
      <c r="AE168" s="34"/>
      <c r="AT168" s="17" t="s">
        <v>203</v>
      </c>
      <c r="AU168" s="17" t="s">
        <v>83</v>
      </c>
    </row>
    <row r="169" spans="1:65" s="12" customFormat="1" ht="25.9" customHeight="1">
      <c r="B169" s="193"/>
      <c r="C169" s="194"/>
      <c r="D169" s="195" t="s">
        <v>74</v>
      </c>
      <c r="E169" s="196" t="s">
        <v>2538</v>
      </c>
      <c r="F169" s="196" t="s">
        <v>5114</v>
      </c>
      <c r="G169" s="194"/>
      <c r="H169" s="194"/>
      <c r="I169" s="197"/>
      <c r="J169" s="198">
        <f>BK169</f>
        <v>0</v>
      </c>
      <c r="K169" s="194"/>
      <c r="L169" s="199"/>
      <c r="M169" s="200"/>
      <c r="N169" s="201"/>
      <c r="O169" s="201"/>
      <c r="P169" s="202">
        <f>SUM(P170:P173)</f>
        <v>0</v>
      </c>
      <c r="Q169" s="201"/>
      <c r="R169" s="202">
        <f>SUM(R170:R173)</f>
        <v>0</v>
      </c>
      <c r="S169" s="201"/>
      <c r="T169" s="203">
        <f>SUM(T170:T173)</f>
        <v>0</v>
      </c>
      <c r="AR169" s="204" t="s">
        <v>83</v>
      </c>
      <c r="AT169" s="205" t="s">
        <v>74</v>
      </c>
      <c r="AU169" s="205" t="s">
        <v>75</v>
      </c>
      <c r="AY169" s="204" t="s">
        <v>194</v>
      </c>
      <c r="BK169" s="206">
        <f>SUM(BK170:BK173)</f>
        <v>0</v>
      </c>
    </row>
    <row r="170" spans="1:65" s="2" customFormat="1" ht="16.5" customHeight="1">
      <c r="A170" s="34"/>
      <c r="B170" s="35"/>
      <c r="C170" s="209" t="s">
        <v>550</v>
      </c>
      <c r="D170" s="209" t="s">
        <v>197</v>
      </c>
      <c r="E170" s="210" t="s">
        <v>2570</v>
      </c>
      <c r="F170" s="211" t="s">
        <v>2708</v>
      </c>
      <c r="G170" s="212" t="s">
        <v>2221</v>
      </c>
      <c r="H170" s="213">
        <v>325</v>
      </c>
      <c r="I170" s="214"/>
      <c r="J170" s="215">
        <f>ROUND(I170*H170,2)</f>
        <v>0</v>
      </c>
      <c r="K170" s="216"/>
      <c r="L170" s="39"/>
      <c r="M170" s="217" t="s">
        <v>1</v>
      </c>
      <c r="N170" s="218" t="s">
        <v>40</v>
      </c>
      <c r="O170" s="71"/>
      <c r="P170" s="219">
        <f>O170*H170</f>
        <v>0</v>
      </c>
      <c r="Q170" s="219">
        <v>0</v>
      </c>
      <c r="R170" s="219">
        <f>Q170*H170</f>
        <v>0</v>
      </c>
      <c r="S170" s="219">
        <v>0</v>
      </c>
      <c r="T170" s="220">
        <f>S170*H170</f>
        <v>0</v>
      </c>
      <c r="U170" s="34"/>
      <c r="V170" s="34"/>
      <c r="W170" s="34"/>
      <c r="X170" s="34"/>
      <c r="Y170" s="34"/>
      <c r="Z170" s="34"/>
      <c r="AA170" s="34"/>
      <c r="AB170" s="34"/>
      <c r="AC170" s="34"/>
      <c r="AD170" s="34"/>
      <c r="AE170" s="34"/>
      <c r="AR170" s="221" t="s">
        <v>207</v>
      </c>
      <c r="AT170" s="221" t="s">
        <v>197</v>
      </c>
      <c r="AU170" s="221" t="s">
        <v>83</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207</v>
      </c>
      <c r="BM170" s="221" t="s">
        <v>708</v>
      </c>
    </row>
    <row r="171" spans="1:65" s="2" customFormat="1" ht="16.5" customHeight="1">
      <c r="A171" s="34"/>
      <c r="B171" s="35"/>
      <c r="C171" s="209" t="s">
        <v>558</v>
      </c>
      <c r="D171" s="209" t="s">
        <v>197</v>
      </c>
      <c r="E171" s="210" t="s">
        <v>2542</v>
      </c>
      <c r="F171" s="211" t="s">
        <v>2710</v>
      </c>
      <c r="G171" s="212" t="s">
        <v>2221</v>
      </c>
      <c r="H171" s="213">
        <v>185</v>
      </c>
      <c r="I171" s="214"/>
      <c r="J171" s="215">
        <f>ROUND(I171*H171,2)</f>
        <v>0</v>
      </c>
      <c r="K171" s="216"/>
      <c r="L171" s="39"/>
      <c r="M171" s="217" t="s">
        <v>1</v>
      </c>
      <c r="N171" s="218" t="s">
        <v>40</v>
      </c>
      <c r="O171" s="71"/>
      <c r="P171" s="219">
        <f>O171*H171</f>
        <v>0</v>
      </c>
      <c r="Q171" s="219">
        <v>0</v>
      </c>
      <c r="R171" s="219">
        <f>Q171*H171</f>
        <v>0</v>
      </c>
      <c r="S171" s="219">
        <v>0</v>
      </c>
      <c r="T171" s="220">
        <f>S171*H171</f>
        <v>0</v>
      </c>
      <c r="U171" s="34"/>
      <c r="V171" s="34"/>
      <c r="W171" s="34"/>
      <c r="X171" s="34"/>
      <c r="Y171" s="34"/>
      <c r="Z171" s="34"/>
      <c r="AA171" s="34"/>
      <c r="AB171" s="34"/>
      <c r="AC171" s="34"/>
      <c r="AD171" s="34"/>
      <c r="AE171" s="34"/>
      <c r="AR171" s="221" t="s">
        <v>207</v>
      </c>
      <c r="AT171" s="221" t="s">
        <v>197</v>
      </c>
      <c r="AU171" s="221" t="s">
        <v>83</v>
      </c>
      <c r="AY171" s="17" t="s">
        <v>194</v>
      </c>
      <c r="BE171" s="222">
        <f>IF(N171="základní",J171,0)</f>
        <v>0</v>
      </c>
      <c r="BF171" s="222">
        <f>IF(N171="snížená",J171,0)</f>
        <v>0</v>
      </c>
      <c r="BG171" s="222">
        <f>IF(N171="zákl. přenesená",J171,0)</f>
        <v>0</v>
      </c>
      <c r="BH171" s="222">
        <f>IF(N171="sníž. přenesená",J171,0)</f>
        <v>0</v>
      </c>
      <c r="BI171" s="222">
        <f>IF(N171="nulová",J171,0)</f>
        <v>0</v>
      </c>
      <c r="BJ171" s="17" t="s">
        <v>83</v>
      </c>
      <c r="BK171" s="222">
        <f>ROUND(I171*H171,2)</f>
        <v>0</v>
      </c>
      <c r="BL171" s="17" t="s">
        <v>207</v>
      </c>
      <c r="BM171" s="221" t="s">
        <v>719</v>
      </c>
    </row>
    <row r="172" spans="1:65" s="2" customFormat="1" ht="16.5" customHeight="1">
      <c r="A172" s="34"/>
      <c r="B172" s="35"/>
      <c r="C172" s="209" t="s">
        <v>565</v>
      </c>
      <c r="D172" s="209" t="s">
        <v>197</v>
      </c>
      <c r="E172" s="210" t="s">
        <v>2550</v>
      </c>
      <c r="F172" s="211" t="s">
        <v>2712</v>
      </c>
      <c r="G172" s="212" t="s">
        <v>2221</v>
      </c>
      <c r="H172" s="213">
        <v>262</v>
      </c>
      <c r="I172" s="214"/>
      <c r="J172" s="215">
        <f>ROUND(I172*H172,2)</f>
        <v>0</v>
      </c>
      <c r="K172" s="216"/>
      <c r="L172" s="39"/>
      <c r="M172" s="217" t="s">
        <v>1</v>
      </c>
      <c r="N172" s="218" t="s">
        <v>40</v>
      </c>
      <c r="O172" s="71"/>
      <c r="P172" s="219">
        <f>O172*H172</f>
        <v>0</v>
      </c>
      <c r="Q172" s="219">
        <v>0</v>
      </c>
      <c r="R172" s="219">
        <f>Q172*H172</f>
        <v>0</v>
      </c>
      <c r="S172" s="219">
        <v>0</v>
      </c>
      <c r="T172" s="220">
        <f>S172*H172</f>
        <v>0</v>
      </c>
      <c r="U172" s="34"/>
      <c r="V172" s="34"/>
      <c r="W172" s="34"/>
      <c r="X172" s="34"/>
      <c r="Y172" s="34"/>
      <c r="Z172" s="34"/>
      <c r="AA172" s="34"/>
      <c r="AB172" s="34"/>
      <c r="AC172" s="34"/>
      <c r="AD172" s="34"/>
      <c r="AE172" s="34"/>
      <c r="AR172" s="221" t="s">
        <v>207</v>
      </c>
      <c r="AT172" s="221" t="s">
        <v>197</v>
      </c>
      <c r="AU172" s="221" t="s">
        <v>83</v>
      </c>
      <c r="AY172" s="17" t="s">
        <v>194</v>
      </c>
      <c r="BE172" s="222">
        <f>IF(N172="základní",J172,0)</f>
        <v>0</v>
      </c>
      <c r="BF172" s="222">
        <f>IF(N172="snížená",J172,0)</f>
        <v>0</v>
      </c>
      <c r="BG172" s="222">
        <f>IF(N172="zákl. přenesená",J172,0)</f>
        <v>0</v>
      </c>
      <c r="BH172" s="222">
        <f>IF(N172="sníž. přenesená",J172,0)</f>
        <v>0</v>
      </c>
      <c r="BI172" s="222">
        <f>IF(N172="nulová",J172,0)</f>
        <v>0</v>
      </c>
      <c r="BJ172" s="17" t="s">
        <v>83</v>
      </c>
      <c r="BK172" s="222">
        <f>ROUND(I172*H172,2)</f>
        <v>0</v>
      </c>
      <c r="BL172" s="17" t="s">
        <v>207</v>
      </c>
      <c r="BM172" s="221" t="s">
        <v>735</v>
      </c>
    </row>
    <row r="173" spans="1:65" s="2" customFormat="1" ht="24" customHeight="1">
      <c r="A173" s="34"/>
      <c r="B173" s="35"/>
      <c r="C173" s="209" t="s">
        <v>569</v>
      </c>
      <c r="D173" s="209" t="s">
        <v>197</v>
      </c>
      <c r="E173" s="210" t="s">
        <v>2552</v>
      </c>
      <c r="F173" s="211" t="s">
        <v>2714</v>
      </c>
      <c r="G173" s="212" t="s">
        <v>2279</v>
      </c>
      <c r="H173" s="213">
        <v>1</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207</v>
      </c>
      <c r="AT173" s="221" t="s">
        <v>197</v>
      </c>
      <c r="AU173" s="221" t="s">
        <v>83</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207</v>
      </c>
      <c r="BM173" s="221" t="s">
        <v>746</v>
      </c>
    </row>
    <row r="174" spans="1:65" s="12" customFormat="1" ht="25.9" customHeight="1">
      <c r="B174" s="193"/>
      <c r="C174" s="194"/>
      <c r="D174" s="195" t="s">
        <v>74</v>
      </c>
      <c r="E174" s="196" t="s">
        <v>2544</v>
      </c>
      <c r="F174" s="196" t="s">
        <v>2722</v>
      </c>
      <c r="G174" s="194"/>
      <c r="H174" s="194"/>
      <c r="I174" s="197"/>
      <c r="J174" s="198">
        <f>BK174</f>
        <v>0</v>
      </c>
      <c r="K174" s="194"/>
      <c r="L174" s="199"/>
      <c r="M174" s="200"/>
      <c r="N174" s="201"/>
      <c r="O174" s="201"/>
      <c r="P174" s="202">
        <f>SUM(P175:P178)</f>
        <v>0</v>
      </c>
      <c r="Q174" s="201"/>
      <c r="R174" s="202">
        <f>SUM(R175:R178)</f>
        <v>0</v>
      </c>
      <c r="S174" s="201"/>
      <c r="T174" s="203">
        <f>SUM(T175:T178)</f>
        <v>0</v>
      </c>
      <c r="AR174" s="204" t="s">
        <v>83</v>
      </c>
      <c r="AT174" s="205" t="s">
        <v>74</v>
      </c>
      <c r="AU174" s="205" t="s">
        <v>75</v>
      </c>
      <c r="AY174" s="204" t="s">
        <v>194</v>
      </c>
      <c r="BK174" s="206">
        <f>SUM(BK175:BK178)</f>
        <v>0</v>
      </c>
    </row>
    <row r="175" spans="1:65" s="2" customFormat="1" ht="16.5" customHeight="1">
      <c r="A175" s="34"/>
      <c r="B175" s="35"/>
      <c r="C175" s="209" t="s">
        <v>573</v>
      </c>
      <c r="D175" s="209" t="s">
        <v>197</v>
      </c>
      <c r="E175" s="210" t="s">
        <v>2598</v>
      </c>
      <c r="F175" s="211" t="s">
        <v>2724</v>
      </c>
      <c r="G175" s="212" t="s">
        <v>2221</v>
      </c>
      <c r="H175" s="213">
        <v>325</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207</v>
      </c>
      <c r="AT175" s="221" t="s">
        <v>197</v>
      </c>
      <c r="AU175" s="221" t="s">
        <v>83</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754</v>
      </c>
    </row>
    <row r="176" spans="1:65" s="2" customFormat="1" ht="16.5" customHeight="1">
      <c r="A176" s="34"/>
      <c r="B176" s="35"/>
      <c r="C176" s="209" t="s">
        <v>577</v>
      </c>
      <c r="D176" s="209" t="s">
        <v>197</v>
      </c>
      <c r="E176" s="210" t="s">
        <v>2548</v>
      </c>
      <c r="F176" s="211" t="s">
        <v>2726</v>
      </c>
      <c r="G176" s="212" t="s">
        <v>2221</v>
      </c>
      <c r="H176" s="213">
        <v>185</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83</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764</v>
      </c>
    </row>
    <row r="177" spans="1:65" s="2" customFormat="1" ht="16.5" customHeight="1">
      <c r="A177" s="34"/>
      <c r="B177" s="35"/>
      <c r="C177" s="209" t="s">
        <v>581</v>
      </c>
      <c r="D177" s="209" t="s">
        <v>197</v>
      </c>
      <c r="E177" s="210" t="s">
        <v>2562</v>
      </c>
      <c r="F177" s="211" t="s">
        <v>2728</v>
      </c>
      <c r="G177" s="212" t="s">
        <v>2221</v>
      </c>
      <c r="H177" s="213">
        <v>262</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207</v>
      </c>
      <c r="AT177" s="221" t="s">
        <v>197</v>
      </c>
      <c r="AU177" s="221" t="s">
        <v>83</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207</v>
      </c>
      <c r="BM177" s="221" t="s">
        <v>772</v>
      </c>
    </row>
    <row r="178" spans="1:65" s="2" customFormat="1" ht="16.5" customHeight="1">
      <c r="A178" s="34"/>
      <c r="B178" s="35"/>
      <c r="C178" s="209" t="s">
        <v>588</v>
      </c>
      <c r="D178" s="209" t="s">
        <v>197</v>
      </c>
      <c r="E178" s="210" t="s">
        <v>2564</v>
      </c>
      <c r="F178" s="211" t="s">
        <v>2734</v>
      </c>
      <c r="G178" s="212" t="s">
        <v>2221</v>
      </c>
      <c r="H178" s="213">
        <v>53</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207</v>
      </c>
      <c r="AT178" s="221" t="s">
        <v>197</v>
      </c>
      <c r="AU178" s="221" t="s">
        <v>83</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781</v>
      </c>
    </row>
    <row r="179" spans="1:65" s="12" customFormat="1" ht="25.9" customHeight="1">
      <c r="B179" s="193"/>
      <c r="C179" s="194"/>
      <c r="D179" s="195" t="s">
        <v>74</v>
      </c>
      <c r="E179" s="196" t="s">
        <v>2928</v>
      </c>
      <c r="F179" s="196" t="s">
        <v>2736</v>
      </c>
      <c r="G179" s="194"/>
      <c r="H179" s="194"/>
      <c r="I179" s="197"/>
      <c r="J179" s="198">
        <f>BK179</f>
        <v>0</v>
      </c>
      <c r="K179" s="194"/>
      <c r="L179" s="199"/>
      <c r="M179" s="200"/>
      <c r="N179" s="201"/>
      <c r="O179" s="201"/>
      <c r="P179" s="202">
        <f>P180</f>
        <v>0</v>
      </c>
      <c r="Q179" s="201"/>
      <c r="R179" s="202">
        <f>R180</f>
        <v>0</v>
      </c>
      <c r="S179" s="201"/>
      <c r="T179" s="203">
        <f>T180</f>
        <v>0</v>
      </c>
      <c r="AR179" s="204" t="s">
        <v>83</v>
      </c>
      <c r="AT179" s="205" t="s">
        <v>74</v>
      </c>
      <c r="AU179" s="205" t="s">
        <v>75</v>
      </c>
      <c r="AY179" s="204" t="s">
        <v>194</v>
      </c>
      <c r="BK179" s="206">
        <f>BK180</f>
        <v>0</v>
      </c>
    </row>
    <row r="180" spans="1:65" s="2" customFormat="1" ht="16.5" customHeight="1">
      <c r="A180" s="34"/>
      <c r="B180" s="35"/>
      <c r="C180" s="209" t="s">
        <v>594</v>
      </c>
      <c r="D180" s="209" t="s">
        <v>197</v>
      </c>
      <c r="E180" s="210" t="s">
        <v>2614</v>
      </c>
      <c r="F180" s="211" t="s">
        <v>2744</v>
      </c>
      <c r="G180" s="212" t="s">
        <v>2221</v>
      </c>
      <c r="H180" s="213">
        <v>3</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207</v>
      </c>
      <c r="AT180" s="221" t="s">
        <v>197</v>
      </c>
      <c r="AU180" s="221" t="s">
        <v>83</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207</v>
      </c>
      <c r="BM180" s="221" t="s">
        <v>790</v>
      </c>
    </row>
    <row r="181" spans="1:65" s="12" customFormat="1" ht="25.9" customHeight="1">
      <c r="B181" s="193"/>
      <c r="C181" s="194"/>
      <c r="D181" s="195" t="s">
        <v>74</v>
      </c>
      <c r="E181" s="196" t="s">
        <v>2556</v>
      </c>
      <c r="F181" s="196" t="s">
        <v>2762</v>
      </c>
      <c r="G181" s="194"/>
      <c r="H181" s="194"/>
      <c r="I181" s="197"/>
      <c r="J181" s="198">
        <f>BK181</f>
        <v>0</v>
      </c>
      <c r="K181" s="194"/>
      <c r="L181" s="199"/>
      <c r="M181" s="200"/>
      <c r="N181" s="201"/>
      <c r="O181" s="201"/>
      <c r="P181" s="202">
        <f>SUM(P182:P185)</f>
        <v>0</v>
      </c>
      <c r="Q181" s="201"/>
      <c r="R181" s="202">
        <f>SUM(R182:R185)</f>
        <v>0</v>
      </c>
      <c r="S181" s="201"/>
      <c r="T181" s="203">
        <f>SUM(T182:T185)</f>
        <v>0</v>
      </c>
      <c r="AR181" s="204" t="s">
        <v>83</v>
      </c>
      <c r="AT181" s="205" t="s">
        <v>74</v>
      </c>
      <c r="AU181" s="205" t="s">
        <v>75</v>
      </c>
      <c r="AY181" s="204" t="s">
        <v>194</v>
      </c>
      <c r="BK181" s="206">
        <f>SUM(BK182:BK185)</f>
        <v>0</v>
      </c>
    </row>
    <row r="182" spans="1:65" s="2" customFormat="1" ht="24" customHeight="1">
      <c r="A182" s="34"/>
      <c r="B182" s="35"/>
      <c r="C182" s="209" t="s">
        <v>598</v>
      </c>
      <c r="D182" s="209" t="s">
        <v>197</v>
      </c>
      <c r="E182" s="210" t="s">
        <v>2618</v>
      </c>
      <c r="F182" s="211" t="s">
        <v>2764</v>
      </c>
      <c r="G182" s="212" t="s">
        <v>2279</v>
      </c>
      <c r="H182" s="213">
        <v>1</v>
      </c>
      <c r="I182" s="214"/>
      <c r="J182" s="215">
        <f>ROUND(I182*H182,2)</f>
        <v>0</v>
      </c>
      <c r="K182" s="216"/>
      <c r="L182" s="39"/>
      <c r="M182" s="217" t="s">
        <v>1</v>
      </c>
      <c r="N182" s="218" t="s">
        <v>40</v>
      </c>
      <c r="O182" s="71"/>
      <c r="P182" s="219">
        <f>O182*H182</f>
        <v>0</v>
      </c>
      <c r="Q182" s="219">
        <v>0</v>
      </c>
      <c r="R182" s="219">
        <f>Q182*H182</f>
        <v>0</v>
      </c>
      <c r="S182" s="219">
        <v>0</v>
      </c>
      <c r="T182" s="220">
        <f>S182*H182</f>
        <v>0</v>
      </c>
      <c r="U182" s="34"/>
      <c r="V182" s="34"/>
      <c r="W182" s="34"/>
      <c r="X182" s="34"/>
      <c r="Y182" s="34"/>
      <c r="Z182" s="34"/>
      <c r="AA182" s="34"/>
      <c r="AB182" s="34"/>
      <c r="AC182" s="34"/>
      <c r="AD182" s="34"/>
      <c r="AE182" s="34"/>
      <c r="AR182" s="221" t="s">
        <v>207</v>
      </c>
      <c r="AT182" s="221" t="s">
        <v>197</v>
      </c>
      <c r="AU182" s="221" t="s">
        <v>83</v>
      </c>
      <c r="AY182" s="17" t="s">
        <v>194</v>
      </c>
      <c r="BE182" s="222">
        <f>IF(N182="základní",J182,0)</f>
        <v>0</v>
      </c>
      <c r="BF182" s="222">
        <f>IF(N182="snížená",J182,0)</f>
        <v>0</v>
      </c>
      <c r="BG182" s="222">
        <f>IF(N182="zákl. přenesená",J182,0)</f>
        <v>0</v>
      </c>
      <c r="BH182" s="222">
        <f>IF(N182="sníž. přenesená",J182,0)</f>
        <v>0</v>
      </c>
      <c r="BI182" s="222">
        <f>IF(N182="nulová",J182,0)</f>
        <v>0</v>
      </c>
      <c r="BJ182" s="17" t="s">
        <v>83</v>
      </c>
      <c r="BK182" s="222">
        <f>ROUND(I182*H182,2)</f>
        <v>0</v>
      </c>
      <c r="BL182" s="17" t="s">
        <v>207</v>
      </c>
      <c r="BM182" s="221" t="s">
        <v>801</v>
      </c>
    </row>
    <row r="183" spans="1:65" s="2" customFormat="1" ht="24" customHeight="1">
      <c r="A183" s="34"/>
      <c r="B183" s="35"/>
      <c r="C183" s="209" t="s">
        <v>602</v>
      </c>
      <c r="D183" s="209" t="s">
        <v>197</v>
      </c>
      <c r="E183" s="210" t="s">
        <v>2560</v>
      </c>
      <c r="F183" s="211" t="s">
        <v>2766</v>
      </c>
      <c r="G183" s="212" t="s">
        <v>2279</v>
      </c>
      <c r="H183" s="213">
        <v>1</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207</v>
      </c>
      <c r="AT183" s="221" t="s">
        <v>197</v>
      </c>
      <c r="AU183" s="221" t="s">
        <v>83</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207</v>
      </c>
      <c r="BM183" s="221" t="s">
        <v>810</v>
      </c>
    </row>
    <row r="184" spans="1:65" s="2" customFormat="1" ht="24" customHeight="1">
      <c r="A184" s="34"/>
      <c r="B184" s="35"/>
      <c r="C184" s="209" t="s">
        <v>606</v>
      </c>
      <c r="D184" s="209" t="s">
        <v>197</v>
      </c>
      <c r="E184" s="210" t="s">
        <v>2574</v>
      </c>
      <c r="F184" s="211" t="s">
        <v>2768</v>
      </c>
      <c r="G184" s="212" t="s">
        <v>2279</v>
      </c>
      <c r="H184" s="213">
        <v>1</v>
      </c>
      <c r="I184" s="214"/>
      <c r="J184" s="215">
        <f>ROUND(I184*H184,2)</f>
        <v>0</v>
      </c>
      <c r="K184" s="216"/>
      <c r="L184" s="39"/>
      <c r="M184" s="217" t="s">
        <v>1</v>
      </c>
      <c r="N184" s="218" t="s">
        <v>40</v>
      </c>
      <c r="O184" s="71"/>
      <c r="P184" s="219">
        <f>O184*H184</f>
        <v>0</v>
      </c>
      <c r="Q184" s="219">
        <v>0</v>
      </c>
      <c r="R184" s="219">
        <f>Q184*H184</f>
        <v>0</v>
      </c>
      <c r="S184" s="219">
        <v>0</v>
      </c>
      <c r="T184" s="220">
        <f>S184*H184</f>
        <v>0</v>
      </c>
      <c r="U184" s="34"/>
      <c r="V184" s="34"/>
      <c r="W184" s="34"/>
      <c r="X184" s="34"/>
      <c r="Y184" s="34"/>
      <c r="Z184" s="34"/>
      <c r="AA184" s="34"/>
      <c r="AB184" s="34"/>
      <c r="AC184" s="34"/>
      <c r="AD184" s="34"/>
      <c r="AE184" s="34"/>
      <c r="AR184" s="221" t="s">
        <v>207</v>
      </c>
      <c r="AT184" s="221" t="s">
        <v>197</v>
      </c>
      <c r="AU184" s="221" t="s">
        <v>83</v>
      </c>
      <c r="AY184" s="17" t="s">
        <v>194</v>
      </c>
      <c r="BE184" s="222">
        <f>IF(N184="základní",J184,0)</f>
        <v>0</v>
      </c>
      <c r="BF184" s="222">
        <f>IF(N184="snížená",J184,0)</f>
        <v>0</v>
      </c>
      <c r="BG184" s="222">
        <f>IF(N184="zákl. přenesená",J184,0)</f>
        <v>0</v>
      </c>
      <c r="BH184" s="222">
        <f>IF(N184="sníž. přenesená",J184,0)</f>
        <v>0</v>
      </c>
      <c r="BI184" s="222">
        <f>IF(N184="nulová",J184,0)</f>
        <v>0</v>
      </c>
      <c r="BJ184" s="17" t="s">
        <v>83</v>
      </c>
      <c r="BK184" s="222">
        <f>ROUND(I184*H184,2)</f>
        <v>0</v>
      </c>
      <c r="BL184" s="17" t="s">
        <v>207</v>
      </c>
      <c r="BM184" s="221" t="s">
        <v>820</v>
      </c>
    </row>
    <row r="185" spans="1:65" s="2" customFormat="1" ht="24" customHeight="1">
      <c r="A185" s="34"/>
      <c r="B185" s="35"/>
      <c r="C185" s="209" t="s">
        <v>610</v>
      </c>
      <c r="D185" s="209" t="s">
        <v>197</v>
      </c>
      <c r="E185" s="210" t="s">
        <v>2576</v>
      </c>
      <c r="F185" s="211" t="s">
        <v>2770</v>
      </c>
      <c r="G185" s="212" t="s">
        <v>2279</v>
      </c>
      <c r="H185" s="213">
        <v>1</v>
      </c>
      <c r="I185" s="214"/>
      <c r="J185" s="215">
        <f>ROUND(I185*H185,2)</f>
        <v>0</v>
      </c>
      <c r="K185" s="216"/>
      <c r="L185" s="39"/>
      <c r="M185" s="217" t="s">
        <v>1</v>
      </c>
      <c r="N185" s="218" t="s">
        <v>40</v>
      </c>
      <c r="O185" s="71"/>
      <c r="P185" s="219">
        <f>O185*H185</f>
        <v>0</v>
      </c>
      <c r="Q185" s="219">
        <v>0</v>
      </c>
      <c r="R185" s="219">
        <f>Q185*H185</f>
        <v>0</v>
      </c>
      <c r="S185" s="219">
        <v>0</v>
      </c>
      <c r="T185" s="220">
        <f>S185*H185</f>
        <v>0</v>
      </c>
      <c r="U185" s="34"/>
      <c r="V185" s="34"/>
      <c r="W185" s="34"/>
      <c r="X185" s="34"/>
      <c r="Y185" s="34"/>
      <c r="Z185" s="34"/>
      <c r="AA185" s="34"/>
      <c r="AB185" s="34"/>
      <c r="AC185" s="34"/>
      <c r="AD185" s="34"/>
      <c r="AE185" s="34"/>
      <c r="AR185" s="221" t="s">
        <v>207</v>
      </c>
      <c r="AT185" s="221" t="s">
        <v>197</v>
      </c>
      <c r="AU185" s="221" t="s">
        <v>83</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207</v>
      </c>
      <c r="BM185" s="221" t="s">
        <v>832</v>
      </c>
    </row>
    <row r="186" spans="1:65" s="12" customFormat="1" ht="25.9" customHeight="1">
      <c r="B186" s="193"/>
      <c r="C186" s="194"/>
      <c r="D186" s="195" t="s">
        <v>74</v>
      </c>
      <c r="E186" s="196" t="s">
        <v>2568</v>
      </c>
      <c r="F186" s="196" t="s">
        <v>2772</v>
      </c>
      <c r="G186" s="194"/>
      <c r="H186" s="194"/>
      <c r="I186" s="197"/>
      <c r="J186" s="198">
        <f>BK186</f>
        <v>0</v>
      </c>
      <c r="K186" s="194"/>
      <c r="L186" s="199"/>
      <c r="M186" s="200"/>
      <c r="N186" s="201"/>
      <c r="O186" s="201"/>
      <c r="P186" s="202">
        <f>SUM(P187:P188)</f>
        <v>0</v>
      </c>
      <c r="Q186" s="201"/>
      <c r="R186" s="202">
        <f>SUM(R187:R188)</f>
        <v>0</v>
      </c>
      <c r="S186" s="201"/>
      <c r="T186" s="203">
        <f>SUM(T187:T188)</f>
        <v>0</v>
      </c>
      <c r="AR186" s="204" t="s">
        <v>83</v>
      </c>
      <c r="AT186" s="205" t="s">
        <v>74</v>
      </c>
      <c r="AU186" s="205" t="s">
        <v>75</v>
      </c>
      <c r="AY186" s="204" t="s">
        <v>194</v>
      </c>
      <c r="BK186" s="206">
        <f>SUM(BK187:BK188)</f>
        <v>0</v>
      </c>
    </row>
    <row r="187" spans="1:65" s="2" customFormat="1" ht="24" customHeight="1">
      <c r="A187" s="34"/>
      <c r="B187" s="35"/>
      <c r="C187" s="209" t="s">
        <v>614</v>
      </c>
      <c r="D187" s="209" t="s">
        <v>197</v>
      </c>
      <c r="E187" s="210" t="s">
        <v>2650</v>
      </c>
      <c r="F187" s="211" t="s">
        <v>5115</v>
      </c>
      <c r="G187" s="212" t="s">
        <v>2279</v>
      </c>
      <c r="H187" s="213">
        <v>1</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207</v>
      </c>
      <c r="AT187" s="221" t="s">
        <v>197</v>
      </c>
      <c r="AU187" s="221" t="s">
        <v>83</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207</v>
      </c>
      <c r="BM187" s="221" t="s">
        <v>844</v>
      </c>
    </row>
    <row r="188" spans="1:65" s="2" customFormat="1" ht="24" customHeight="1">
      <c r="A188" s="34"/>
      <c r="B188" s="35"/>
      <c r="C188" s="209" t="s">
        <v>618</v>
      </c>
      <c r="D188" s="209" t="s">
        <v>197</v>
      </c>
      <c r="E188" s="210" t="s">
        <v>2572</v>
      </c>
      <c r="F188" s="211" t="s">
        <v>5116</v>
      </c>
      <c r="G188" s="212" t="s">
        <v>2279</v>
      </c>
      <c r="H188" s="213">
        <v>1</v>
      </c>
      <c r="I188" s="214"/>
      <c r="J188" s="215">
        <f>ROUND(I188*H188,2)</f>
        <v>0</v>
      </c>
      <c r="K188" s="216"/>
      <c r="L188" s="39"/>
      <c r="M188" s="217" t="s">
        <v>1</v>
      </c>
      <c r="N188" s="218" t="s">
        <v>40</v>
      </c>
      <c r="O188" s="71"/>
      <c r="P188" s="219">
        <f>O188*H188</f>
        <v>0</v>
      </c>
      <c r="Q188" s="219">
        <v>0</v>
      </c>
      <c r="R188" s="219">
        <f>Q188*H188</f>
        <v>0</v>
      </c>
      <c r="S188" s="219">
        <v>0</v>
      </c>
      <c r="T188" s="220">
        <f>S188*H188</f>
        <v>0</v>
      </c>
      <c r="U188" s="34"/>
      <c r="V188" s="34"/>
      <c r="W188" s="34"/>
      <c r="X188" s="34"/>
      <c r="Y188" s="34"/>
      <c r="Z188" s="34"/>
      <c r="AA188" s="34"/>
      <c r="AB188" s="34"/>
      <c r="AC188" s="34"/>
      <c r="AD188" s="34"/>
      <c r="AE188" s="34"/>
      <c r="AR188" s="221" t="s">
        <v>207</v>
      </c>
      <c r="AT188" s="221" t="s">
        <v>197</v>
      </c>
      <c r="AU188" s="221" t="s">
        <v>83</v>
      </c>
      <c r="AY188" s="17" t="s">
        <v>194</v>
      </c>
      <c r="BE188" s="222">
        <f>IF(N188="základní",J188,0)</f>
        <v>0</v>
      </c>
      <c r="BF188" s="222">
        <f>IF(N188="snížená",J188,0)</f>
        <v>0</v>
      </c>
      <c r="BG188" s="222">
        <f>IF(N188="zákl. přenesená",J188,0)</f>
        <v>0</v>
      </c>
      <c r="BH188" s="222">
        <f>IF(N188="sníž. přenesená",J188,0)</f>
        <v>0</v>
      </c>
      <c r="BI188" s="222">
        <f>IF(N188="nulová",J188,0)</f>
        <v>0</v>
      </c>
      <c r="BJ188" s="17" t="s">
        <v>83</v>
      </c>
      <c r="BK188" s="222">
        <f>ROUND(I188*H188,2)</f>
        <v>0</v>
      </c>
      <c r="BL188" s="17" t="s">
        <v>207</v>
      </c>
      <c r="BM188" s="221" t="s">
        <v>854</v>
      </c>
    </row>
    <row r="189" spans="1:65" s="12" customFormat="1" ht="25.9" customHeight="1">
      <c r="B189" s="193"/>
      <c r="C189" s="194"/>
      <c r="D189" s="195" t="s">
        <v>74</v>
      </c>
      <c r="E189" s="196" t="s">
        <v>2612</v>
      </c>
      <c r="F189" s="196" t="s">
        <v>2778</v>
      </c>
      <c r="G189" s="194"/>
      <c r="H189" s="194"/>
      <c r="I189" s="197"/>
      <c r="J189" s="198">
        <f>BK189</f>
        <v>0</v>
      </c>
      <c r="K189" s="194"/>
      <c r="L189" s="199"/>
      <c r="M189" s="200"/>
      <c r="N189" s="201"/>
      <c r="O189" s="201"/>
      <c r="P189" s="202">
        <f>P190</f>
        <v>0</v>
      </c>
      <c r="Q189" s="201"/>
      <c r="R189" s="202">
        <f>R190</f>
        <v>0</v>
      </c>
      <c r="S189" s="201"/>
      <c r="T189" s="203">
        <f>T190</f>
        <v>0</v>
      </c>
      <c r="AR189" s="204" t="s">
        <v>83</v>
      </c>
      <c r="AT189" s="205" t="s">
        <v>74</v>
      </c>
      <c r="AU189" s="205" t="s">
        <v>75</v>
      </c>
      <c r="AY189" s="204" t="s">
        <v>194</v>
      </c>
      <c r="BK189" s="206">
        <f>BK190</f>
        <v>0</v>
      </c>
    </row>
    <row r="190" spans="1:65" s="2" customFormat="1" ht="16.5" customHeight="1">
      <c r="A190" s="34"/>
      <c r="B190" s="35"/>
      <c r="C190" s="209" t="s">
        <v>622</v>
      </c>
      <c r="D190" s="209" t="s">
        <v>197</v>
      </c>
      <c r="E190" s="210" t="s">
        <v>2660</v>
      </c>
      <c r="F190" s="211" t="s">
        <v>2780</v>
      </c>
      <c r="G190" s="212" t="s">
        <v>2279</v>
      </c>
      <c r="H190" s="213">
        <v>1</v>
      </c>
      <c r="I190" s="214"/>
      <c r="J190" s="215">
        <f>ROUND(I190*H190,2)</f>
        <v>0</v>
      </c>
      <c r="K190" s="216"/>
      <c r="L190" s="39"/>
      <c r="M190" s="217" t="s">
        <v>1</v>
      </c>
      <c r="N190" s="218" t="s">
        <v>40</v>
      </c>
      <c r="O190" s="71"/>
      <c r="P190" s="219">
        <f>O190*H190</f>
        <v>0</v>
      </c>
      <c r="Q190" s="219">
        <v>0</v>
      </c>
      <c r="R190" s="219">
        <f>Q190*H190</f>
        <v>0</v>
      </c>
      <c r="S190" s="219">
        <v>0</v>
      </c>
      <c r="T190" s="220">
        <f>S190*H190</f>
        <v>0</v>
      </c>
      <c r="U190" s="34"/>
      <c r="V190" s="34"/>
      <c r="W190" s="34"/>
      <c r="X190" s="34"/>
      <c r="Y190" s="34"/>
      <c r="Z190" s="34"/>
      <c r="AA190" s="34"/>
      <c r="AB190" s="34"/>
      <c r="AC190" s="34"/>
      <c r="AD190" s="34"/>
      <c r="AE190" s="34"/>
      <c r="AR190" s="221" t="s">
        <v>207</v>
      </c>
      <c r="AT190" s="221" t="s">
        <v>197</v>
      </c>
      <c r="AU190" s="221" t="s">
        <v>83</v>
      </c>
      <c r="AY190" s="17" t="s">
        <v>194</v>
      </c>
      <c r="BE190" s="222">
        <f>IF(N190="základní",J190,0)</f>
        <v>0</v>
      </c>
      <c r="BF190" s="222">
        <f>IF(N190="snížená",J190,0)</f>
        <v>0</v>
      </c>
      <c r="BG190" s="222">
        <f>IF(N190="zákl. přenesená",J190,0)</f>
        <v>0</v>
      </c>
      <c r="BH190" s="222">
        <f>IF(N190="sníž. přenesená",J190,0)</f>
        <v>0</v>
      </c>
      <c r="BI190" s="222">
        <f>IF(N190="nulová",J190,0)</f>
        <v>0</v>
      </c>
      <c r="BJ190" s="17" t="s">
        <v>83</v>
      </c>
      <c r="BK190" s="222">
        <f>ROUND(I190*H190,2)</f>
        <v>0</v>
      </c>
      <c r="BL190" s="17" t="s">
        <v>207</v>
      </c>
      <c r="BM190" s="221" t="s">
        <v>867</v>
      </c>
    </row>
    <row r="191" spans="1:65" s="12" customFormat="1" ht="25.9" customHeight="1">
      <c r="B191" s="193"/>
      <c r="C191" s="194"/>
      <c r="D191" s="195" t="s">
        <v>74</v>
      </c>
      <c r="E191" s="196" t="s">
        <v>2616</v>
      </c>
      <c r="F191" s="196" t="s">
        <v>2782</v>
      </c>
      <c r="G191" s="194"/>
      <c r="H191" s="194"/>
      <c r="I191" s="197"/>
      <c r="J191" s="198">
        <f>BK191</f>
        <v>0</v>
      </c>
      <c r="K191" s="194"/>
      <c r="L191" s="199"/>
      <c r="M191" s="200"/>
      <c r="N191" s="201"/>
      <c r="O191" s="201"/>
      <c r="P191" s="202">
        <f>SUM(P192:P197)</f>
        <v>0</v>
      </c>
      <c r="Q191" s="201"/>
      <c r="R191" s="202">
        <f>SUM(R192:R197)</f>
        <v>0</v>
      </c>
      <c r="S191" s="201"/>
      <c r="T191" s="203">
        <f>SUM(T192:T197)</f>
        <v>0</v>
      </c>
      <c r="AR191" s="204" t="s">
        <v>83</v>
      </c>
      <c r="AT191" s="205" t="s">
        <v>74</v>
      </c>
      <c r="AU191" s="205" t="s">
        <v>75</v>
      </c>
      <c r="AY191" s="204" t="s">
        <v>194</v>
      </c>
      <c r="BK191" s="206">
        <f>SUM(BK192:BK197)</f>
        <v>0</v>
      </c>
    </row>
    <row r="192" spans="1:65" s="2" customFormat="1" ht="16.5" customHeight="1">
      <c r="A192" s="34"/>
      <c r="B192" s="35"/>
      <c r="C192" s="209" t="s">
        <v>628</v>
      </c>
      <c r="D192" s="209" t="s">
        <v>197</v>
      </c>
      <c r="E192" s="210" t="s">
        <v>2677</v>
      </c>
      <c r="F192" s="211" t="s">
        <v>2784</v>
      </c>
      <c r="G192" s="212" t="s">
        <v>2279</v>
      </c>
      <c r="H192" s="213">
        <v>1</v>
      </c>
      <c r="I192" s="214"/>
      <c r="J192" s="215">
        <f t="shared" ref="J192:J197" si="20">ROUND(I192*H192,2)</f>
        <v>0</v>
      </c>
      <c r="K192" s="216"/>
      <c r="L192" s="39"/>
      <c r="M192" s="217" t="s">
        <v>1</v>
      </c>
      <c r="N192" s="218" t="s">
        <v>40</v>
      </c>
      <c r="O192" s="71"/>
      <c r="P192" s="219">
        <f t="shared" ref="P192:P197" si="21">O192*H192</f>
        <v>0</v>
      </c>
      <c r="Q192" s="219">
        <v>0</v>
      </c>
      <c r="R192" s="219">
        <f t="shared" ref="R192:R197" si="22">Q192*H192</f>
        <v>0</v>
      </c>
      <c r="S192" s="219">
        <v>0</v>
      </c>
      <c r="T192" s="220">
        <f t="shared" ref="T192:T197" si="23">S192*H192</f>
        <v>0</v>
      </c>
      <c r="U192" s="34"/>
      <c r="V192" s="34"/>
      <c r="W192" s="34"/>
      <c r="X192" s="34"/>
      <c r="Y192" s="34"/>
      <c r="Z192" s="34"/>
      <c r="AA192" s="34"/>
      <c r="AB192" s="34"/>
      <c r="AC192" s="34"/>
      <c r="AD192" s="34"/>
      <c r="AE192" s="34"/>
      <c r="AR192" s="221" t="s">
        <v>207</v>
      </c>
      <c r="AT192" s="221" t="s">
        <v>197</v>
      </c>
      <c r="AU192" s="221" t="s">
        <v>83</v>
      </c>
      <c r="AY192" s="17" t="s">
        <v>194</v>
      </c>
      <c r="BE192" s="222">
        <f t="shared" ref="BE192:BE197" si="24">IF(N192="základní",J192,0)</f>
        <v>0</v>
      </c>
      <c r="BF192" s="222">
        <f t="shared" ref="BF192:BF197" si="25">IF(N192="snížená",J192,0)</f>
        <v>0</v>
      </c>
      <c r="BG192" s="222">
        <f t="shared" ref="BG192:BG197" si="26">IF(N192="zákl. přenesená",J192,0)</f>
        <v>0</v>
      </c>
      <c r="BH192" s="222">
        <f t="shared" ref="BH192:BH197" si="27">IF(N192="sníž. přenesená",J192,0)</f>
        <v>0</v>
      </c>
      <c r="BI192" s="222">
        <f t="shared" ref="BI192:BI197" si="28">IF(N192="nulová",J192,0)</f>
        <v>0</v>
      </c>
      <c r="BJ192" s="17" t="s">
        <v>83</v>
      </c>
      <c r="BK192" s="222">
        <f t="shared" ref="BK192:BK197" si="29">ROUND(I192*H192,2)</f>
        <v>0</v>
      </c>
      <c r="BL192" s="17" t="s">
        <v>207</v>
      </c>
      <c r="BM192" s="221" t="s">
        <v>878</v>
      </c>
    </row>
    <row r="193" spans="1:65" s="2" customFormat="1" ht="16.5" customHeight="1">
      <c r="A193" s="34"/>
      <c r="B193" s="35"/>
      <c r="C193" s="209" t="s">
        <v>634</v>
      </c>
      <c r="D193" s="209" t="s">
        <v>197</v>
      </c>
      <c r="E193" s="210" t="s">
        <v>2600</v>
      </c>
      <c r="F193" s="211" t="s">
        <v>2786</v>
      </c>
      <c r="G193" s="212" t="s">
        <v>2279</v>
      </c>
      <c r="H193" s="213">
        <v>1</v>
      </c>
      <c r="I193" s="214"/>
      <c r="J193" s="215">
        <f t="shared" si="20"/>
        <v>0</v>
      </c>
      <c r="K193" s="216"/>
      <c r="L193" s="39"/>
      <c r="M193" s="217" t="s">
        <v>1</v>
      </c>
      <c r="N193" s="218" t="s">
        <v>40</v>
      </c>
      <c r="O193" s="71"/>
      <c r="P193" s="219">
        <f t="shared" si="21"/>
        <v>0</v>
      </c>
      <c r="Q193" s="219">
        <v>0</v>
      </c>
      <c r="R193" s="219">
        <f t="shared" si="22"/>
        <v>0</v>
      </c>
      <c r="S193" s="219">
        <v>0</v>
      </c>
      <c r="T193" s="220">
        <f t="shared" si="23"/>
        <v>0</v>
      </c>
      <c r="U193" s="34"/>
      <c r="V193" s="34"/>
      <c r="W193" s="34"/>
      <c r="X193" s="34"/>
      <c r="Y193" s="34"/>
      <c r="Z193" s="34"/>
      <c r="AA193" s="34"/>
      <c r="AB193" s="34"/>
      <c r="AC193" s="34"/>
      <c r="AD193" s="34"/>
      <c r="AE193" s="34"/>
      <c r="AR193" s="221" t="s">
        <v>207</v>
      </c>
      <c r="AT193" s="221" t="s">
        <v>197</v>
      </c>
      <c r="AU193" s="221" t="s">
        <v>83</v>
      </c>
      <c r="AY193" s="17" t="s">
        <v>194</v>
      </c>
      <c r="BE193" s="222">
        <f t="shared" si="24"/>
        <v>0</v>
      </c>
      <c r="BF193" s="222">
        <f t="shared" si="25"/>
        <v>0</v>
      </c>
      <c r="BG193" s="222">
        <f t="shared" si="26"/>
        <v>0</v>
      </c>
      <c r="BH193" s="222">
        <f t="shared" si="27"/>
        <v>0</v>
      </c>
      <c r="BI193" s="222">
        <f t="shared" si="28"/>
        <v>0</v>
      </c>
      <c r="BJ193" s="17" t="s">
        <v>83</v>
      </c>
      <c r="BK193" s="222">
        <f t="shared" si="29"/>
        <v>0</v>
      </c>
      <c r="BL193" s="17" t="s">
        <v>207</v>
      </c>
      <c r="BM193" s="221" t="s">
        <v>890</v>
      </c>
    </row>
    <row r="194" spans="1:65" s="2" customFormat="1" ht="16.5" customHeight="1">
      <c r="A194" s="34"/>
      <c r="B194" s="35"/>
      <c r="C194" s="209" t="s">
        <v>639</v>
      </c>
      <c r="D194" s="209" t="s">
        <v>197</v>
      </c>
      <c r="E194" s="210" t="s">
        <v>2602</v>
      </c>
      <c r="F194" s="211" t="s">
        <v>2788</v>
      </c>
      <c r="G194" s="212" t="s">
        <v>2279</v>
      </c>
      <c r="H194" s="213">
        <v>1</v>
      </c>
      <c r="I194" s="214"/>
      <c r="J194" s="215">
        <f t="shared" si="20"/>
        <v>0</v>
      </c>
      <c r="K194" s="216"/>
      <c r="L194" s="39"/>
      <c r="M194" s="217" t="s">
        <v>1</v>
      </c>
      <c r="N194" s="218" t="s">
        <v>40</v>
      </c>
      <c r="O194" s="71"/>
      <c r="P194" s="219">
        <f t="shared" si="21"/>
        <v>0</v>
      </c>
      <c r="Q194" s="219">
        <v>0</v>
      </c>
      <c r="R194" s="219">
        <f t="shared" si="22"/>
        <v>0</v>
      </c>
      <c r="S194" s="219">
        <v>0</v>
      </c>
      <c r="T194" s="220">
        <f t="shared" si="23"/>
        <v>0</v>
      </c>
      <c r="U194" s="34"/>
      <c r="V194" s="34"/>
      <c r="W194" s="34"/>
      <c r="X194" s="34"/>
      <c r="Y194" s="34"/>
      <c r="Z194" s="34"/>
      <c r="AA194" s="34"/>
      <c r="AB194" s="34"/>
      <c r="AC194" s="34"/>
      <c r="AD194" s="34"/>
      <c r="AE194" s="34"/>
      <c r="AR194" s="221" t="s">
        <v>207</v>
      </c>
      <c r="AT194" s="221" t="s">
        <v>197</v>
      </c>
      <c r="AU194" s="221" t="s">
        <v>83</v>
      </c>
      <c r="AY194" s="17" t="s">
        <v>194</v>
      </c>
      <c r="BE194" s="222">
        <f t="shared" si="24"/>
        <v>0</v>
      </c>
      <c r="BF194" s="222">
        <f t="shared" si="25"/>
        <v>0</v>
      </c>
      <c r="BG194" s="222">
        <f t="shared" si="26"/>
        <v>0</v>
      </c>
      <c r="BH194" s="222">
        <f t="shared" si="27"/>
        <v>0</v>
      </c>
      <c r="BI194" s="222">
        <f t="shared" si="28"/>
        <v>0</v>
      </c>
      <c r="BJ194" s="17" t="s">
        <v>83</v>
      </c>
      <c r="BK194" s="222">
        <f t="shared" si="29"/>
        <v>0</v>
      </c>
      <c r="BL194" s="17" t="s">
        <v>207</v>
      </c>
      <c r="BM194" s="221" t="s">
        <v>901</v>
      </c>
    </row>
    <row r="195" spans="1:65" s="2" customFormat="1" ht="16.5" customHeight="1">
      <c r="A195" s="34"/>
      <c r="B195" s="35"/>
      <c r="C195" s="209" t="s">
        <v>645</v>
      </c>
      <c r="D195" s="209" t="s">
        <v>197</v>
      </c>
      <c r="E195" s="210" t="s">
        <v>2626</v>
      </c>
      <c r="F195" s="211" t="s">
        <v>2793</v>
      </c>
      <c r="G195" s="212" t="s">
        <v>2279</v>
      </c>
      <c r="H195" s="213">
        <v>1</v>
      </c>
      <c r="I195" s="214"/>
      <c r="J195" s="215">
        <f t="shared" si="20"/>
        <v>0</v>
      </c>
      <c r="K195" s="216"/>
      <c r="L195" s="39"/>
      <c r="M195" s="217" t="s">
        <v>1</v>
      </c>
      <c r="N195" s="218" t="s">
        <v>40</v>
      </c>
      <c r="O195" s="71"/>
      <c r="P195" s="219">
        <f t="shared" si="21"/>
        <v>0</v>
      </c>
      <c r="Q195" s="219">
        <v>0</v>
      </c>
      <c r="R195" s="219">
        <f t="shared" si="22"/>
        <v>0</v>
      </c>
      <c r="S195" s="219">
        <v>0</v>
      </c>
      <c r="T195" s="220">
        <f t="shared" si="23"/>
        <v>0</v>
      </c>
      <c r="U195" s="34"/>
      <c r="V195" s="34"/>
      <c r="W195" s="34"/>
      <c r="X195" s="34"/>
      <c r="Y195" s="34"/>
      <c r="Z195" s="34"/>
      <c r="AA195" s="34"/>
      <c r="AB195" s="34"/>
      <c r="AC195" s="34"/>
      <c r="AD195" s="34"/>
      <c r="AE195" s="34"/>
      <c r="AR195" s="221" t="s">
        <v>207</v>
      </c>
      <c r="AT195" s="221" t="s">
        <v>197</v>
      </c>
      <c r="AU195" s="221" t="s">
        <v>83</v>
      </c>
      <c r="AY195" s="17" t="s">
        <v>194</v>
      </c>
      <c r="BE195" s="222">
        <f t="shared" si="24"/>
        <v>0</v>
      </c>
      <c r="BF195" s="222">
        <f t="shared" si="25"/>
        <v>0</v>
      </c>
      <c r="BG195" s="222">
        <f t="shared" si="26"/>
        <v>0</v>
      </c>
      <c r="BH195" s="222">
        <f t="shared" si="27"/>
        <v>0</v>
      </c>
      <c r="BI195" s="222">
        <f t="shared" si="28"/>
        <v>0</v>
      </c>
      <c r="BJ195" s="17" t="s">
        <v>83</v>
      </c>
      <c r="BK195" s="222">
        <f t="shared" si="29"/>
        <v>0</v>
      </c>
      <c r="BL195" s="17" t="s">
        <v>207</v>
      </c>
      <c r="BM195" s="221" t="s">
        <v>5117</v>
      </c>
    </row>
    <row r="196" spans="1:65" s="2" customFormat="1" ht="16.5" customHeight="1">
      <c r="A196" s="34"/>
      <c r="B196" s="35"/>
      <c r="C196" s="209" t="s">
        <v>649</v>
      </c>
      <c r="D196" s="209" t="s">
        <v>197</v>
      </c>
      <c r="E196" s="210" t="s">
        <v>2695</v>
      </c>
      <c r="F196" s="211" t="s">
        <v>2461</v>
      </c>
      <c r="G196" s="212" t="s">
        <v>2279</v>
      </c>
      <c r="H196" s="213">
        <v>1</v>
      </c>
      <c r="I196" s="214"/>
      <c r="J196" s="215">
        <f t="shared" si="20"/>
        <v>0</v>
      </c>
      <c r="K196" s="216"/>
      <c r="L196" s="39"/>
      <c r="M196" s="217" t="s">
        <v>1</v>
      </c>
      <c r="N196" s="218" t="s">
        <v>40</v>
      </c>
      <c r="O196" s="71"/>
      <c r="P196" s="219">
        <f t="shared" si="21"/>
        <v>0</v>
      </c>
      <c r="Q196" s="219">
        <v>0</v>
      </c>
      <c r="R196" s="219">
        <f t="shared" si="22"/>
        <v>0</v>
      </c>
      <c r="S196" s="219">
        <v>0</v>
      </c>
      <c r="T196" s="220">
        <f t="shared" si="23"/>
        <v>0</v>
      </c>
      <c r="U196" s="34"/>
      <c r="V196" s="34"/>
      <c r="W196" s="34"/>
      <c r="X196" s="34"/>
      <c r="Y196" s="34"/>
      <c r="Z196" s="34"/>
      <c r="AA196" s="34"/>
      <c r="AB196" s="34"/>
      <c r="AC196" s="34"/>
      <c r="AD196" s="34"/>
      <c r="AE196" s="34"/>
      <c r="AR196" s="221" t="s">
        <v>207</v>
      </c>
      <c r="AT196" s="221" t="s">
        <v>197</v>
      </c>
      <c r="AU196" s="221" t="s">
        <v>83</v>
      </c>
      <c r="AY196" s="17" t="s">
        <v>194</v>
      </c>
      <c r="BE196" s="222">
        <f t="shared" si="24"/>
        <v>0</v>
      </c>
      <c r="BF196" s="222">
        <f t="shared" si="25"/>
        <v>0</v>
      </c>
      <c r="BG196" s="222">
        <f t="shared" si="26"/>
        <v>0</v>
      </c>
      <c r="BH196" s="222">
        <f t="shared" si="27"/>
        <v>0</v>
      </c>
      <c r="BI196" s="222">
        <f t="shared" si="28"/>
        <v>0</v>
      </c>
      <c r="BJ196" s="17" t="s">
        <v>83</v>
      </c>
      <c r="BK196" s="222">
        <f t="shared" si="29"/>
        <v>0</v>
      </c>
      <c r="BL196" s="17" t="s">
        <v>207</v>
      </c>
      <c r="BM196" s="221" t="s">
        <v>5118</v>
      </c>
    </row>
    <row r="197" spans="1:65" s="2" customFormat="1" ht="16.5" customHeight="1">
      <c r="A197" s="34"/>
      <c r="B197" s="35"/>
      <c r="C197" s="209" t="s">
        <v>653</v>
      </c>
      <c r="D197" s="209" t="s">
        <v>197</v>
      </c>
      <c r="E197" s="210" t="s">
        <v>2749</v>
      </c>
      <c r="F197" s="211" t="s">
        <v>2464</v>
      </c>
      <c r="G197" s="212" t="s">
        <v>2279</v>
      </c>
      <c r="H197" s="213">
        <v>1</v>
      </c>
      <c r="I197" s="214"/>
      <c r="J197" s="215">
        <f t="shared" si="20"/>
        <v>0</v>
      </c>
      <c r="K197" s="216"/>
      <c r="L197" s="39"/>
      <c r="M197" s="278" t="s">
        <v>1</v>
      </c>
      <c r="N197" s="279" t="s">
        <v>40</v>
      </c>
      <c r="O197" s="229"/>
      <c r="P197" s="280">
        <f t="shared" si="21"/>
        <v>0</v>
      </c>
      <c r="Q197" s="280">
        <v>0</v>
      </c>
      <c r="R197" s="280">
        <f t="shared" si="22"/>
        <v>0</v>
      </c>
      <c r="S197" s="280">
        <v>0</v>
      </c>
      <c r="T197" s="281">
        <f t="shared" si="23"/>
        <v>0</v>
      </c>
      <c r="U197" s="34"/>
      <c r="V197" s="34"/>
      <c r="W197" s="34"/>
      <c r="X197" s="34"/>
      <c r="Y197" s="34"/>
      <c r="Z197" s="34"/>
      <c r="AA197" s="34"/>
      <c r="AB197" s="34"/>
      <c r="AC197" s="34"/>
      <c r="AD197" s="34"/>
      <c r="AE197" s="34"/>
      <c r="AR197" s="221" t="s">
        <v>207</v>
      </c>
      <c r="AT197" s="221" t="s">
        <v>197</v>
      </c>
      <c r="AU197" s="221" t="s">
        <v>83</v>
      </c>
      <c r="AY197" s="17" t="s">
        <v>194</v>
      </c>
      <c r="BE197" s="222">
        <f t="shared" si="24"/>
        <v>0</v>
      </c>
      <c r="BF197" s="222">
        <f t="shared" si="25"/>
        <v>0</v>
      </c>
      <c r="BG197" s="222">
        <f t="shared" si="26"/>
        <v>0</v>
      </c>
      <c r="BH197" s="222">
        <f t="shared" si="27"/>
        <v>0</v>
      </c>
      <c r="BI197" s="222">
        <f t="shared" si="28"/>
        <v>0</v>
      </c>
      <c r="BJ197" s="17" t="s">
        <v>83</v>
      </c>
      <c r="BK197" s="222">
        <f t="shared" si="29"/>
        <v>0</v>
      </c>
      <c r="BL197" s="17" t="s">
        <v>207</v>
      </c>
      <c r="BM197" s="221" t="s">
        <v>5119</v>
      </c>
    </row>
    <row r="198" spans="1:65" s="2" customFormat="1" ht="6.95" customHeight="1">
      <c r="A198" s="34"/>
      <c r="B198" s="54"/>
      <c r="C198" s="55"/>
      <c r="D198" s="55"/>
      <c r="E198" s="55"/>
      <c r="F198" s="55"/>
      <c r="G198" s="55"/>
      <c r="H198" s="55"/>
      <c r="I198" s="158"/>
      <c r="J198" s="55"/>
      <c r="K198" s="55"/>
      <c r="L198" s="39"/>
      <c r="M198" s="34"/>
      <c r="O198" s="34"/>
      <c r="P198" s="34"/>
      <c r="Q198" s="34"/>
      <c r="R198" s="34"/>
      <c r="S198" s="34"/>
      <c r="T198" s="34"/>
      <c r="U198" s="34"/>
      <c r="V198" s="34"/>
      <c r="W198" s="34"/>
      <c r="X198" s="34"/>
      <c r="Y198" s="34"/>
      <c r="Z198" s="34"/>
      <c r="AA198" s="34"/>
      <c r="AB198" s="34"/>
      <c r="AC198" s="34"/>
      <c r="AD198" s="34"/>
      <c r="AE198" s="34"/>
    </row>
  </sheetData>
  <sheetProtection algorithmName="SHA-512" hashValue="VHfILDZUoaOUgqgxXlSD73Cjj6eqzxx9BALeVlQu8T+JEPBpHZS8zja3QQD4k2pNfhXbuOMIG1z8hghTM1gB8Q==" saltValue="39bJfQLLuRC5eiRyhmzuHnEZP6PR3mz0VIJUqcLYTvIIraA4P4m4YFW3xwp8+6/xXkKrYCGfs1Q2RusBvHXgjw==" spinCount="100000" sheet="1" objects="1" scenarios="1" formatColumns="0" formatRows="0" autoFilter="0"/>
  <autoFilter ref="C132:K197"/>
  <mergeCells count="12">
    <mergeCell ref="E125:H125"/>
    <mergeCell ref="L2:V2"/>
    <mergeCell ref="E85:H85"/>
    <mergeCell ref="E87:H87"/>
    <mergeCell ref="E89:H89"/>
    <mergeCell ref="E121:H121"/>
    <mergeCell ref="E123:H12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136</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5120</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ROUND(J135,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ROUND((SUM(BE135:BE203)),  2)</f>
        <v>0</v>
      </c>
      <c r="G35" s="34"/>
      <c r="H35" s="34"/>
      <c r="I35" s="137">
        <v>0.21</v>
      </c>
      <c r="J35" s="136">
        <f>ROUND(((SUM(BE135:BE203))*I35),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ROUND((SUM(BF135:BF203)),  2)</f>
        <v>0</v>
      </c>
      <c r="G36" s="34"/>
      <c r="H36" s="34"/>
      <c r="I36" s="137">
        <v>0.15</v>
      </c>
      <c r="J36" s="136">
        <f>ROUND(((SUM(BF135:BF203))*I36),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ROUND((SUM(BG135:BG203)),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ROUND((SUM(BH135:BH203)),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ROUND((SUM(BI135:BI203)),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F2_D.550 - Vzduchotechnika a klimatizace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J135</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2796</v>
      </c>
      <c r="E99" s="170"/>
      <c r="F99" s="170"/>
      <c r="G99" s="170"/>
      <c r="H99" s="170"/>
      <c r="I99" s="171"/>
      <c r="J99" s="172">
        <f>J136</f>
        <v>0</v>
      </c>
      <c r="K99" s="168"/>
      <c r="L99" s="173"/>
    </row>
    <row r="100" spans="1:47" s="10" customFormat="1" ht="19.899999999999999" customHeight="1">
      <c r="B100" s="174"/>
      <c r="C100" s="104"/>
      <c r="D100" s="175" t="s">
        <v>5121</v>
      </c>
      <c r="E100" s="176"/>
      <c r="F100" s="176"/>
      <c r="G100" s="176"/>
      <c r="H100" s="176"/>
      <c r="I100" s="177"/>
      <c r="J100" s="178">
        <f>J137</f>
        <v>0</v>
      </c>
      <c r="K100" s="104"/>
      <c r="L100" s="179"/>
    </row>
    <row r="101" spans="1:47" s="10" customFormat="1" ht="19.899999999999999" customHeight="1">
      <c r="B101" s="174"/>
      <c r="C101" s="104"/>
      <c r="D101" s="175" t="s">
        <v>5122</v>
      </c>
      <c r="E101" s="176"/>
      <c r="F101" s="176"/>
      <c r="G101" s="176"/>
      <c r="H101" s="176"/>
      <c r="I101" s="177"/>
      <c r="J101" s="178">
        <f>J139</f>
        <v>0</v>
      </c>
      <c r="K101" s="104"/>
      <c r="L101" s="179"/>
    </row>
    <row r="102" spans="1:47" s="10" customFormat="1" ht="19.899999999999999" customHeight="1">
      <c r="B102" s="174"/>
      <c r="C102" s="104"/>
      <c r="D102" s="175" t="s">
        <v>5123</v>
      </c>
      <c r="E102" s="176"/>
      <c r="F102" s="176"/>
      <c r="G102" s="176"/>
      <c r="H102" s="176"/>
      <c r="I102" s="177"/>
      <c r="J102" s="178">
        <f>J145</f>
        <v>0</v>
      </c>
      <c r="K102" s="104"/>
      <c r="L102" s="179"/>
    </row>
    <row r="103" spans="1:47" s="10" customFormat="1" ht="19.899999999999999" customHeight="1">
      <c r="B103" s="174"/>
      <c r="C103" s="104"/>
      <c r="D103" s="175" t="s">
        <v>5124</v>
      </c>
      <c r="E103" s="176"/>
      <c r="F103" s="176"/>
      <c r="G103" s="176"/>
      <c r="H103" s="176"/>
      <c r="I103" s="177"/>
      <c r="J103" s="178">
        <f>J150</f>
        <v>0</v>
      </c>
      <c r="K103" s="104"/>
      <c r="L103" s="179"/>
    </row>
    <row r="104" spans="1:47" s="10" customFormat="1" ht="19.899999999999999" customHeight="1">
      <c r="B104" s="174"/>
      <c r="C104" s="104"/>
      <c r="D104" s="175" t="s">
        <v>5121</v>
      </c>
      <c r="E104" s="176"/>
      <c r="F104" s="176"/>
      <c r="G104" s="176"/>
      <c r="H104" s="176"/>
      <c r="I104" s="177"/>
      <c r="J104" s="178">
        <f>J153</f>
        <v>0</v>
      </c>
      <c r="K104" s="104"/>
      <c r="L104" s="179"/>
    </row>
    <row r="105" spans="1:47" s="10" customFormat="1" ht="19.899999999999999" customHeight="1">
      <c r="B105" s="174"/>
      <c r="C105" s="104"/>
      <c r="D105" s="175" t="s">
        <v>5125</v>
      </c>
      <c r="E105" s="176"/>
      <c r="F105" s="176"/>
      <c r="G105" s="176"/>
      <c r="H105" s="176"/>
      <c r="I105" s="177"/>
      <c r="J105" s="178">
        <f>J156</f>
        <v>0</v>
      </c>
      <c r="K105" s="104"/>
      <c r="L105" s="179"/>
    </row>
    <row r="106" spans="1:47" s="10" customFormat="1" ht="19.899999999999999" customHeight="1">
      <c r="B106" s="174"/>
      <c r="C106" s="104"/>
      <c r="D106" s="175" t="s">
        <v>5126</v>
      </c>
      <c r="E106" s="176"/>
      <c r="F106" s="176"/>
      <c r="G106" s="176"/>
      <c r="H106" s="176"/>
      <c r="I106" s="177"/>
      <c r="J106" s="178">
        <f>J159</f>
        <v>0</v>
      </c>
      <c r="K106" s="104"/>
      <c r="L106" s="179"/>
    </row>
    <row r="107" spans="1:47" s="10" customFormat="1" ht="19.899999999999999" customHeight="1">
      <c r="B107" s="174"/>
      <c r="C107" s="104"/>
      <c r="D107" s="175" t="s">
        <v>5127</v>
      </c>
      <c r="E107" s="176"/>
      <c r="F107" s="176"/>
      <c r="G107" s="176"/>
      <c r="H107" s="176"/>
      <c r="I107" s="177"/>
      <c r="J107" s="178">
        <f>J164</f>
        <v>0</v>
      </c>
      <c r="K107" s="104"/>
      <c r="L107" s="179"/>
    </row>
    <row r="108" spans="1:47" s="9" customFormat="1" ht="24.95" customHeight="1">
      <c r="B108" s="167"/>
      <c r="C108" s="168"/>
      <c r="D108" s="169" t="s">
        <v>5128</v>
      </c>
      <c r="E108" s="170"/>
      <c r="F108" s="170"/>
      <c r="G108" s="170"/>
      <c r="H108" s="170"/>
      <c r="I108" s="171"/>
      <c r="J108" s="172">
        <f>J169</f>
        <v>0</v>
      </c>
      <c r="K108" s="168"/>
      <c r="L108" s="173"/>
    </row>
    <row r="109" spans="1:47" s="10" customFormat="1" ht="19.899999999999999" customHeight="1">
      <c r="B109" s="174"/>
      <c r="C109" s="104"/>
      <c r="D109" s="175" t="s">
        <v>5123</v>
      </c>
      <c r="E109" s="176"/>
      <c r="F109" s="176"/>
      <c r="G109" s="176"/>
      <c r="H109" s="176"/>
      <c r="I109" s="177"/>
      <c r="J109" s="178">
        <f>J170</f>
        <v>0</v>
      </c>
      <c r="K109" s="104"/>
      <c r="L109" s="179"/>
    </row>
    <row r="110" spans="1:47" s="10" customFormat="1" ht="19.899999999999999" customHeight="1">
      <c r="B110" s="174"/>
      <c r="C110" s="104"/>
      <c r="D110" s="175" t="s">
        <v>5126</v>
      </c>
      <c r="E110" s="176"/>
      <c r="F110" s="176"/>
      <c r="G110" s="176"/>
      <c r="H110" s="176"/>
      <c r="I110" s="177"/>
      <c r="J110" s="178">
        <f>J172</f>
        <v>0</v>
      </c>
      <c r="K110" s="104"/>
      <c r="L110" s="179"/>
    </row>
    <row r="111" spans="1:47" s="9" customFormat="1" ht="24.95" customHeight="1">
      <c r="B111" s="167"/>
      <c r="C111" s="168"/>
      <c r="D111" s="169" t="s">
        <v>5129</v>
      </c>
      <c r="E111" s="170"/>
      <c r="F111" s="170"/>
      <c r="G111" s="170"/>
      <c r="H111" s="170"/>
      <c r="I111" s="171"/>
      <c r="J111" s="172">
        <f>J175</f>
        <v>0</v>
      </c>
      <c r="K111" s="168"/>
      <c r="L111" s="173"/>
    </row>
    <row r="112" spans="1:47" s="9" customFormat="1" ht="24.95" customHeight="1">
      <c r="B112" s="167"/>
      <c r="C112" s="168"/>
      <c r="D112" s="169" t="s">
        <v>5130</v>
      </c>
      <c r="E112" s="170"/>
      <c r="F112" s="170"/>
      <c r="G112" s="170"/>
      <c r="H112" s="170"/>
      <c r="I112" s="171"/>
      <c r="J112" s="172">
        <f>J178</f>
        <v>0</v>
      </c>
      <c r="K112" s="168"/>
      <c r="L112" s="173"/>
    </row>
    <row r="113" spans="1:31" s="9" customFormat="1" ht="24.95" customHeight="1">
      <c r="B113" s="167"/>
      <c r="C113" s="168"/>
      <c r="D113" s="169" t="s">
        <v>5131</v>
      </c>
      <c r="E113" s="170"/>
      <c r="F113" s="170"/>
      <c r="G113" s="170"/>
      <c r="H113" s="170"/>
      <c r="I113" s="171"/>
      <c r="J113" s="172">
        <f>J193</f>
        <v>0</v>
      </c>
      <c r="K113" s="168"/>
      <c r="L113" s="173"/>
    </row>
    <row r="114" spans="1:31" s="2" customFormat="1" ht="21.7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31" s="2" customFormat="1" ht="6.95" customHeight="1">
      <c r="A115" s="34"/>
      <c r="B115" s="54"/>
      <c r="C115" s="55"/>
      <c r="D115" s="55"/>
      <c r="E115" s="55"/>
      <c r="F115" s="55"/>
      <c r="G115" s="55"/>
      <c r="H115" s="55"/>
      <c r="I115" s="158"/>
      <c r="J115" s="55"/>
      <c r="K115" s="55"/>
      <c r="L115" s="51"/>
      <c r="S115" s="34"/>
      <c r="T115" s="34"/>
      <c r="U115" s="34"/>
      <c r="V115" s="34"/>
      <c r="W115" s="34"/>
      <c r="X115" s="34"/>
      <c r="Y115" s="34"/>
      <c r="Z115" s="34"/>
      <c r="AA115" s="34"/>
      <c r="AB115" s="34"/>
      <c r="AC115" s="34"/>
      <c r="AD115" s="34"/>
      <c r="AE115" s="34"/>
    </row>
    <row r="119" spans="1:31" s="2" customFormat="1" ht="6.95" customHeight="1">
      <c r="A119" s="34"/>
      <c r="B119" s="56"/>
      <c r="C119" s="57"/>
      <c r="D119" s="57"/>
      <c r="E119" s="57"/>
      <c r="F119" s="57"/>
      <c r="G119" s="57"/>
      <c r="H119" s="57"/>
      <c r="I119" s="161"/>
      <c r="J119" s="57"/>
      <c r="K119" s="57"/>
      <c r="L119" s="51"/>
      <c r="S119" s="34"/>
      <c r="T119" s="34"/>
      <c r="U119" s="34"/>
      <c r="V119" s="34"/>
      <c r="W119" s="34"/>
      <c r="X119" s="34"/>
      <c r="Y119" s="34"/>
      <c r="Z119" s="34"/>
      <c r="AA119" s="34"/>
      <c r="AB119" s="34"/>
      <c r="AC119" s="34"/>
      <c r="AD119" s="34"/>
      <c r="AE119" s="34"/>
    </row>
    <row r="120" spans="1:31" s="2" customFormat="1" ht="24.95" customHeight="1">
      <c r="A120" s="34"/>
      <c r="B120" s="35"/>
      <c r="C120" s="23" t="s">
        <v>178</v>
      </c>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31" s="2" customFormat="1" ht="12" customHeight="1">
      <c r="A122" s="34"/>
      <c r="B122" s="35"/>
      <c r="C122" s="29" t="s">
        <v>16</v>
      </c>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31" s="2" customFormat="1" ht="16.5" customHeight="1">
      <c r="A123" s="34"/>
      <c r="B123" s="35"/>
      <c r="C123" s="36"/>
      <c r="D123" s="36"/>
      <c r="E123" s="334" t="str">
        <f>E7</f>
        <v>Poliklinika Lanškroun</v>
      </c>
      <c r="F123" s="335"/>
      <c r="G123" s="335"/>
      <c r="H123" s="335"/>
      <c r="I123" s="122"/>
      <c r="J123" s="36"/>
      <c r="K123" s="36"/>
      <c r="L123" s="51"/>
      <c r="S123" s="34"/>
      <c r="T123" s="34"/>
      <c r="U123" s="34"/>
      <c r="V123" s="34"/>
      <c r="W123" s="34"/>
      <c r="X123" s="34"/>
      <c r="Y123" s="34"/>
      <c r="Z123" s="34"/>
      <c r="AA123" s="34"/>
      <c r="AB123" s="34"/>
      <c r="AC123" s="34"/>
      <c r="AD123" s="34"/>
      <c r="AE123" s="34"/>
    </row>
    <row r="124" spans="1:31" s="1" customFormat="1" ht="12" customHeight="1">
      <c r="B124" s="21"/>
      <c r="C124" s="29" t="s">
        <v>164</v>
      </c>
      <c r="D124" s="22"/>
      <c r="E124" s="22"/>
      <c r="F124" s="22"/>
      <c r="G124" s="22"/>
      <c r="H124" s="22"/>
      <c r="I124" s="115"/>
      <c r="J124" s="22"/>
      <c r="K124" s="22"/>
      <c r="L124" s="20"/>
    </row>
    <row r="125" spans="1:31" s="2" customFormat="1" ht="16.5" customHeight="1">
      <c r="A125" s="34"/>
      <c r="B125" s="35"/>
      <c r="C125" s="36"/>
      <c r="D125" s="36"/>
      <c r="E125" s="334" t="s">
        <v>4458</v>
      </c>
      <c r="F125" s="336"/>
      <c r="G125" s="336"/>
      <c r="H125" s="336"/>
      <c r="I125" s="122"/>
      <c r="J125" s="36"/>
      <c r="K125" s="36"/>
      <c r="L125" s="51"/>
      <c r="S125" s="34"/>
      <c r="T125" s="34"/>
      <c r="U125" s="34"/>
      <c r="V125" s="34"/>
      <c r="W125" s="34"/>
      <c r="X125" s="34"/>
      <c r="Y125" s="34"/>
      <c r="Z125" s="34"/>
      <c r="AA125" s="34"/>
      <c r="AB125" s="34"/>
      <c r="AC125" s="34"/>
      <c r="AD125" s="34"/>
      <c r="AE125" s="34"/>
    </row>
    <row r="126" spans="1:31" s="2" customFormat="1" ht="12" customHeight="1">
      <c r="A126" s="34"/>
      <c r="B126" s="35"/>
      <c r="C126" s="29" t="s">
        <v>265</v>
      </c>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31" s="2" customFormat="1" ht="16.5" customHeight="1">
      <c r="A127" s="34"/>
      <c r="B127" s="35"/>
      <c r="C127" s="36"/>
      <c r="D127" s="36"/>
      <c r="E127" s="302" t="str">
        <f>E11</f>
        <v>F2_D.550 - Vzduchotechnika a klimatizace</v>
      </c>
      <c r="F127" s="336"/>
      <c r="G127" s="336"/>
      <c r="H127" s="336"/>
      <c r="I127" s="122"/>
      <c r="J127" s="36"/>
      <c r="K127" s="36"/>
      <c r="L127" s="51"/>
      <c r="S127" s="34"/>
      <c r="T127" s="34"/>
      <c r="U127" s="34"/>
      <c r="V127" s="34"/>
      <c r="W127" s="34"/>
      <c r="X127" s="34"/>
      <c r="Y127" s="34"/>
      <c r="Z127" s="34"/>
      <c r="AA127" s="34"/>
      <c r="AB127" s="34"/>
      <c r="AC127" s="34"/>
      <c r="AD127" s="34"/>
      <c r="AE127" s="34"/>
    </row>
    <row r="128" spans="1:31" s="2" customFormat="1" ht="6.95" customHeight="1">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5" s="2" customFormat="1" ht="12" customHeight="1">
      <c r="A129" s="34"/>
      <c r="B129" s="35"/>
      <c r="C129" s="29" t="s">
        <v>20</v>
      </c>
      <c r="D129" s="36"/>
      <c r="E129" s="36"/>
      <c r="F129" s="27" t="str">
        <f>F14</f>
        <v>Lanškroun</v>
      </c>
      <c r="G129" s="36"/>
      <c r="H129" s="36"/>
      <c r="I129" s="123" t="s">
        <v>22</v>
      </c>
      <c r="J129" s="66" t="str">
        <f>IF(J14="","",J14)</f>
        <v>25. 7. 2019</v>
      </c>
      <c r="K129" s="36"/>
      <c r="L129" s="51"/>
      <c r="S129" s="34"/>
      <c r="T129" s="34"/>
      <c r="U129" s="34"/>
      <c r="V129" s="34"/>
      <c r="W129" s="34"/>
      <c r="X129" s="34"/>
      <c r="Y129" s="34"/>
      <c r="Z129" s="34"/>
      <c r="AA129" s="34"/>
      <c r="AB129" s="34"/>
      <c r="AC129" s="34"/>
      <c r="AD129" s="34"/>
      <c r="AE129" s="34"/>
    </row>
    <row r="130" spans="1:65" s="2" customFormat="1" ht="6.95" customHeight="1">
      <c r="A130" s="34"/>
      <c r="B130" s="35"/>
      <c r="C130" s="36"/>
      <c r="D130" s="36"/>
      <c r="E130" s="36"/>
      <c r="F130" s="36"/>
      <c r="G130" s="36"/>
      <c r="H130" s="36"/>
      <c r="I130" s="122"/>
      <c r="J130" s="36"/>
      <c r="K130" s="36"/>
      <c r="L130" s="51"/>
      <c r="S130" s="34"/>
      <c r="T130" s="34"/>
      <c r="U130" s="34"/>
      <c r="V130" s="34"/>
      <c r="W130" s="34"/>
      <c r="X130" s="34"/>
      <c r="Y130" s="34"/>
      <c r="Z130" s="34"/>
      <c r="AA130" s="34"/>
      <c r="AB130" s="34"/>
      <c r="AC130" s="34"/>
      <c r="AD130" s="34"/>
      <c r="AE130" s="34"/>
    </row>
    <row r="131" spans="1:65" s="2" customFormat="1" ht="15.2" customHeight="1">
      <c r="A131" s="34"/>
      <c r="B131" s="35"/>
      <c r="C131" s="29" t="s">
        <v>24</v>
      </c>
      <c r="D131" s="36"/>
      <c r="E131" s="36"/>
      <c r="F131" s="27" t="str">
        <f>E17</f>
        <v xml:space="preserve"> </v>
      </c>
      <c r="G131" s="36"/>
      <c r="H131" s="36"/>
      <c r="I131" s="123" t="s">
        <v>30</v>
      </c>
      <c r="J131" s="32" t="str">
        <f>E23</f>
        <v xml:space="preserve"> </v>
      </c>
      <c r="K131" s="36"/>
      <c r="L131" s="51"/>
      <c r="S131" s="34"/>
      <c r="T131" s="34"/>
      <c r="U131" s="34"/>
      <c r="V131" s="34"/>
      <c r="W131" s="34"/>
      <c r="X131" s="34"/>
      <c r="Y131" s="34"/>
      <c r="Z131" s="34"/>
      <c r="AA131" s="34"/>
      <c r="AB131" s="34"/>
      <c r="AC131" s="34"/>
      <c r="AD131" s="34"/>
      <c r="AE131" s="34"/>
    </row>
    <row r="132" spans="1:65" s="2" customFormat="1" ht="27.95" customHeight="1">
      <c r="A132" s="34"/>
      <c r="B132" s="35"/>
      <c r="C132" s="29" t="s">
        <v>28</v>
      </c>
      <c r="D132" s="36"/>
      <c r="E132" s="36"/>
      <c r="F132" s="27" t="str">
        <f>IF(E20="","",E20)</f>
        <v>Vyplň údaj</v>
      </c>
      <c r="G132" s="36"/>
      <c r="H132" s="36"/>
      <c r="I132" s="123" t="s">
        <v>32</v>
      </c>
      <c r="J132" s="32" t="str">
        <f>E26</f>
        <v>Obermeyer Helika a.s.</v>
      </c>
      <c r="K132" s="36"/>
      <c r="L132" s="51"/>
      <c r="S132" s="34"/>
      <c r="T132" s="34"/>
      <c r="U132" s="34"/>
      <c r="V132" s="34"/>
      <c r="W132" s="34"/>
      <c r="X132" s="34"/>
      <c r="Y132" s="34"/>
      <c r="Z132" s="34"/>
      <c r="AA132" s="34"/>
      <c r="AB132" s="34"/>
      <c r="AC132" s="34"/>
      <c r="AD132" s="34"/>
      <c r="AE132" s="34"/>
    </row>
    <row r="133" spans="1:65" s="2" customFormat="1" ht="10.35" customHeight="1">
      <c r="A133" s="34"/>
      <c r="B133" s="35"/>
      <c r="C133" s="36"/>
      <c r="D133" s="36"/>
      <c r="E133" s="36"/>
      <c r="F133" s="36"/>
      <c r="G133" s="36"/>
      <c r="H133" s="36"/>
      <c r="I133" s="122"/>
      <c r="J133" s="36"/>
      <c r="K133" s="36"/>
      <c r="L133" s="51"/>
      <c r="S133" s="34"/>
      <c r="T133" s="34"/>
      <c r="U133" s="34"/>
      <c r="V133" s="34"/>
      <c r="W133" s="34"/>
      <c r="X133" s="34"/>
      <c r="Y133" s="34"/>
      <c r="Z133" s="34"/>
      <c r="AA133" s="34"/>
      <c r="AB133" s="34"/>
      <c r="AC133" s="34"/>
      <c r="AD133" s="34"/>
      <c r="AE133" s="34"/>
    </row>
    <row r="134" spans="1:65" s="11" customFormat="1" ht="29.25" customHeight="1">
      <c r="A134" s="180"/>
      <c r="B134" s="181"/>
      <c r="C134" s="182" t="s">
        <v>179</v>
      </c>
      <c r="D134" s="183" t="s">
        <v>60</v>
      </c>
      <c r="E134" s="183" t="s">
        <v>56</v>
      </c>
      <c r="F134" s="183" t="s">
        <v>57</v>
      </c>
      <c r="G134" s="183" t="s">
        <v>180</v>
      </c>
      <c r="H134" s="183" t="s">
        <v>181</v>
      </c>
      <c r="I134" s="184" t="s">
        <v>182</v>
      </c>
      <c r="J134" s="185" t="s">
        <v>168</v>
      </c>
      <c r="K134" s="186" t="s">
        <v>183</v>
      </c>
      <c r="L134" s="187"/>
      <c r="M134" s="75" t="s">
        <v>1</v>
      </c>
      <c r="N134" s="76" t="s">
        <v>39</v>
      </c>
      <c r="O134" s="76" t="s">
        <v>184</v>
      </c>
      <c r="P134" s="76" t="s">
        <v>185</v>
      </c>
      <c r="Q134" s="76" t="s">
        <v>186</v>
      </c>
      <c r="R134" s="76" t="s">
        <v>187</v>
      </c>
      <c r="S134" s="76" t="s">
        <v>188</v>
      </c>
      <c r="T134" s="77" t="s">
        <v>189</v>
      </c>
      <c r="U134" s="180"/>
      <c r="V134" s="180"/>
      <c r="W134" s="180"/>
      <c r="X134" s="180"/>
      <c r="Y134" s="180"/>
      <c r="Z134" s="180"/>
      <c r="AA134" s="180"/>
      <c r="AB134" s="180"/>
      <c r="AC134" s="180"/>
      <c r="AD134" s="180"/>
      <c r="AE134" s="180"/>
    </row>
    <row r="135" spans="1:65" s="2" customFormat="1" ht="22.9" customHeight="1">
      <c r="A135" s="34"/>
      <c r="B135" s="35"/>
      <c r="C135" s="82" t="s">
        <v>190</v>
      </c>
      <c r="D135" s="36"/>
      <c r="E135" s="36"/>
      <c r="F135" s="36"/>
      <c r="G135" s="36"/>
      <c r="H135" s="36"/>
      <c r="I135" s="122"/>
      <c r="J135" s="188">
        <f>BK135</f>
        <v>0</v>
      </c>
      <c r="K135" s="36"/>
      <c r="L135" s="39"/>
      <c r="M135" s="78"/>
      <c r="N135" s="189"/>
      <c r="O135" s="79"/>
      <c r="P135" s="190">
        <f>P136+P169+P175+P178+P193</f>
        <v>0</v>
      </c>
      <c r="Q135" s="79"/>
      <c r="R135" s="190">
        <f>R136+R169+R175+R178+R193</f>
        <v>0</v>
      </c>
      <c r="S135" s="79"/>
      <c r="T135" s="191">
        <f>T136+T169+T175+T178+T193</f>
        <v>0</v>
      </c>
      <c r="U135" s="34"/>
      <c r="V135" s="34"/>
      <c r="W135" s="34"/>
      <c r="X135" s="34"/>
      <c r="Y135" s="34"/>
      <c r="Z135" s="34"/>
      <c r="AA135" s="34"/>
      <c r="AB135" s="34"/>
      <c r="AC135" s="34"/>
      <c r="AD135" s="34"/>
      <c r="AE135" s="34"/>
      <c r="AT135" s="17" t="s">
        <v>74</v>
      </c>
      <c r="AU135" s="17" t="s">
        <v>170</v>
      </c>
      <c r="BK135" s="192">
        <f>BK136+BK169+BK175+BK178+BK193</f>
        <v>0</v>
      </c>
    </row>
    <row r="136" spans="1:65" s="12" customFormat="1" ht="25.9" customHeight="1">
      <c r="B136" s="193"/>
      <c r="C136" s="194"/>
      <c r="D136" s="195" t="s">
        <v>74</v>
      </c>
      <c r="E136" s="196" t="s">
        <v>2496</v>
      </c>
      <c r="F136" s="196" t="s">
        <v>2826</v>
      </c>
      <c r="G136" s="194"/>
      <c r="H136" s="194"/>
      <c r="I136" s="197"/>
      <c r="J136" s="198">
        <f>BK136</f>
        <v>0</v>
      </c>
      <c r="K136" s="194"/>
      <c r="L136" s="199"/>
      <c r="M136" s="200"/>
      <c r="N136" s="201"/>
      <c r="O136" s="201"/>
      <c r="P136" s="202">
        <f>P137+P139+P145+P150+P153+P156+P159+P164</f>
        <v>0</v>
      </c>
      <c r="Q136" s="201"/>
      <c r="R136" s="202">
        <f>R137+R139+R145+R150+R153+R156+R159+R164</f>
        <v>0</v>
      </c>
      <c r="S136" s="201"/>
      <c r="T136" s="203">
        <f>T137+T139+T145+T150+T153+T156+T159+T164</f>
        <v>0</v>
      </c>
      <c r="AR136" s="204" t="s">
        <v>83</v>
      </c>
      <c r="AT136" s="205" t="s">
        <v>74</v>
      </c>
      <c r="AU136" s="205" t="s">
        <v>75</v>
      </c>
      <c r="AY136" s="204" t="s">
        <v>194</v>
      </c>
      <c r="BK136" s="206">
        <f>BK137+BK139+BK145+BK150+BK153+BK156+BK159+BK164</f>
        <v>0</v>
      </c>
    </row>
    <row r="137" spans="1:65" s="12" customFormat="1" ht="22.9" customHeight="1">
      <c r="B137" s="193"/>
      <c r="C137" s="194"/>
      <c r="D137" s="195" t="s">
        <v>74</v>
      </c>
      <c r="E137" s="207" t="s">
        <v>2499</v>
      </c>
      <c r="F137" s="207" t="s">
        <v>2840</v>
      </c>
      <c r="G137" s="194"/>
      <c r="H137" s="194"/>
      <c r="I137" s="197"/>
      <c r="J137" s="208">
        <f>BK137</f>
        <v>0</v>
      </c>
      <c r="K137" s="194"/>
      <c r="L137" s="199"/>
      <c r="M137" s="200"/>
      <c r="N137" s="201"/>
      <c r="O137" s="201"/>
      <c r="P137" s="202">
        <f>P138</f>
        <v>0</v>
      </c>
      <c r="Q137" s="201"/>
      <c r="R137" s="202">
        <f>R138</f>
        <v>0</v>
      </c>
      <c r="S137" s="201"/>
      <c r="T137" s="203">
        <f>T138</f>
        <v>0</v>
      </c>
      <c r="AR137" s="204" t="s">
        <v>83</v>
      </c>
      <c r="AT137" s="205" t="s">
        <v>74</v>
      </c>
      <c r="AU137" s="205" t="s">
        <v>83</v>
      </c>
      <c r="AY137" s="204" t="s">
        <v>194</v>
      </c>
      <c r="BK137" s="206">
        <f>BK138</f>
        <v>0</v>
      </c>
    </row>
    <row r="138" spans="1:65" s="2" customFormat="1" ht="16.5" customHeight="1">
      <c r="A138" s="34"/>
      <c r="B138" s="35"/>
      <c r="C138" s="209" t="s">
        <v>83</v>
      </c>
      <c r="D138" s="209" t="s">
        <v>197</v>
      </c>
      <c r="E138" s="210" t="s">
        <v>2859</v>
      </c>
      <c r="F138" s="211" t="s">
        <v>5132</v>
      </c>
      <c r="G138" s="212" t="s">
        <v>337</v>
      </c>
      <c r="H138" s="213">
        <v>1</v>
      </c>
      <c r="I138" s="214"/>
      <c r="J138" s="215">
        <f>ROUND(I138*H138,2)</f>
        <v>0</v>
      </c>
      <c r="K138" s="216"/>
      <c r="L138" s="39"/>
      <c r="M138" s="217" t="s">
        <v>1</v>
      </c>
      <c r="N138" s="218" t="s">
        <v>40</v>
      </c>
      <c r="O138" s="71"/>
      <c r="P138" s="219">
        <f>O138*H138</f>
        <v>0</v>
      </c>
      <c r="Q138" s="219">
        <v>0</v>
      </c>
      <c r="R138" s="219">
        <f>Q138*H138</f>
        <v>0</v>
      </c>
      <c r="S138" s="219">
        <v>0</v>
      </c>
      <c r="T138" s="220">
        <f>S138*H138</f>
        <v>0</v>
      </c>
      <c r="U138" s="34"/>
      <c r="V138" s="34"/>
      <c r="W138" s="34"/>
      <c r="X138" s="34"/>
      <c r="Y138" s="34"/>
      <c r="Z138" s="34"/>
      <c r="AA138" s="34"/>
      <c r="AB138" s="34"/>
      <c r="AC138" s="34"/>
      <c r="AD138" s="34"/>
      <c r="AE138" s="34"/>
      <c r="AR138" s="221" t="s">
        <v>207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207</v>
      </c>
      <c r="BM138" s="221" t="s">
        <v>85</v>
      </c>
    </row>
    <row r="139" spans="1:65" s="12" customFormat="1" ht="22.9" customHeight="1">
      <c r="B139" s="193"/>
      <c r="C139" s="194"/>
      <c r="D139" s="195" t="s">
        <v>74</v>
      </c>
      <c r="E139" s="207" t="s">
        <v>2502</v>
      </c>
      <c r="F139" s="207" t="s">
        <v>2895</v>
      </c>
      <c r="G139" s="194"/>
      <c r="H139" s="194"/>
      <c r="I139" s="197"/>
      <c r="J139" s="208">
        <f>BK139</f>
        <v>0</v>
      </c>
      <c r="K139" s="194"/>
      <c r="L139" s="199"/>
      <c r="M139" s="200"/>
      <c r="N139" s="201"/>
      <c r="O139" s="201"/>
      <c r="P139" s="202">
        <f>SUM(P140:P144)</f>
        <v>0</v>
      </c>
      <c r="Q139" s="201"/>
      <c r="R139" s="202">
        <f>SUM(R140:R144)</f>
        <v>0</v>
      </c>
      <c r="S139" s="201"/>
      <c r="T139" s="203">
        <f>SUM(T140:T144)</f>
        <v>0</v>
      </c>
      <c r="AR139" s="204" t="s">
        <v>83</v>
      </c>
      <c r="AT139" s="205" t="s">
        <v>74</v>
      </c>
      <c r="AU139" s="205" t="s">
        <v>83</v>
      </c>
      <c r="AY139" s="204" t="s">
        <v>194</v>
      </c>
      <c r="BK139" s="206">
        <f>SUM(BK140:BK144)</f>
        <v>0</v>
      </c>
    </row>
    <row r="140" spans="1:65" s="2" customFormat="1" ht="16.5" customHeight="1">
      <c r="A140" s="34"/>
      <c r="B140" s="35"/>
      <c r="C140" s="209" t="s">
        <v>85</v>
      </c>
      <c r="D140" s="209" t="s">
        <v>197</v>
      </c>
      <c r="E140" s="210" t="s">
        <v>2899</v>
      </c>
      <c r="F140" s="211" t="s">
        <v>5133</v>
      </c>
      <c r="G140" s="212" t="s">
        <v>337</v>
      </c>
      <c r="H140" s="213">
        <v>3</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207</v>
      </c>
    </row>
    <row r="141" spans="1:65" s="2" customFormat="1" ht="16.5" customHeight="1">
      <c r="A141" s="34"/>
      <c r="B141" s="35"/>
      <c r="C141" s="209" t="s">
        <v>209</v>
      </c>
      <c r="D141" s="209" t="s">
        <v>197</v>
      </c>
      <c r="E141" s="210" t="s">
        <v>5134</v>
      </c>
      <c r="F141" s="211" t="s">
        <v>5135</v>
      </c>
      <c r="G141" s="212" t="s">
        <v>337</v>
      </c>
      <c r="H141" s="213">
        <v>6</v>
      </c>
      <c r="I141" s="214"/>
      <c r="J141" s="215">
        <f>ROUND(I141*H141,2)</f>
        <v>0</v>
      </c>
      <c r="K141" s="216"/>
      <c r="L141" s="39"/>
      <c r="M141" s="217" t="s">
        <v>1</v>
      </c>
      <c r="N141" s="218" t="s">
        <v>40</v>
      </c>
      <c r="O141" s="71"/>
      <c r="P141" s="219">
        <f>O141*H141</f>
        <v>0</v>
      </c>
      <c r="Q141" s="219">
        <v>0</v>
      </c>
      <c r="R141" s="219">
        <f>Q141*H141</f>
        <v>0</v>
      </c>
      <c r="S141" s="219">
        <v>0</v>
      </c>
      <c r="T141" s="220">
        <f>S141*H141</f>
        <v>0</v>
      </c>
      <c r="U141" s="34"/>
      <c r="V141" s="34"/>
      <c r="W141" s="34"/>
      <c r="X141" s="34"/>
      <c r="Y141" s="34"/>
      <c r="Z141" s="34"/>
      <c r="AA141" s="34"/>
      <c r="AB141" s="34"/>
      <c r="AC141" s="34"/>
      <c r="AD141" s="34"/>
      <c r="AE141" s="34"/>
      <c r="AR141" s="221" t="s">
        <v>207</v>
      </c>
      <c r="AT141" s="221" t="s">
        <v>197</v>
      </c>
      <c r="AU141" s="221" t="s">
        <v>85</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207</v>
      </c>
      <c r="BM141" s="221" t="s">
        <v>221</v>
      </c>
    </row>
    <row r="142" spans="1:65" s="2" customFormat="1" ht="16.5" customHeight="1">
      <c r="A142" s="34"/>
      <c r="B142" s="35"/>
      <c r="C142" s="209" t="s">
        <v>207</v>
      </c>
      <c r="D142" s="209" t="s">
        <v>197</v>
      </c>
      <c r="E142" s="210" t="s">
        <v>2902</v>
      </c>
      <c r="F142" s="211" t="s">
        <v>5136</v>
      </c>
      <c r="G142" s="212" t="s">
        <v>337</v>
      </c>
      <c r="H142" s="213">
        <v>2</v>
      </c>
      <c r="I142" s="214"/>
      <c r="J142" s="215">
        <f>ROUND(I142*H142,2)</f>
        <v>0</v>
      </c>
      <c r="K142" s="216"/>
      <c r="L142" s="39"/>
      <c r="M142" s="217" t="s">
        <v>1</v>
      </c>
      <c r="N142" s="218" t="s">
        <v>40</v>
      </c>
      <c r="O142" s="71"/>
      <c r="P142" s="219">
        <f>O142*H142</f>
        <v>0</v>
      </c>
      <c r="Q142" s="219">
        <v>0</v>
      </c>
      <c r="R142" s="219">
        <f>Q142*H142</f>
        <v>0</v>
      </c>
      <c r="S142" s="219">
        <v>0</v>
      </c>
      <c r="T142" s="220">
        <f>S142*H142</f>
        <v>0</v>
      </c>
      <c r="U142" s="34"/>
      <c r="V142" s="34"/>
      <c r="W142" s="34"/>
      <c r="X142" s="34"/>
      <c r="Y142" s="34"/>
      <c r="Z142" s="34"/>
      <c r="AA142" s="34"/>
      <c r="AB142" s="34"/>
      <c r="AC142" s="34"/>
      <c r="AD142" s="34"/>
      <c r="AE142" s="34"/>
      <c r="AR142" s="221" t="s">
        <v>207</v>
      </c>
      <c r="AT142" s="221" t="s">
        <v>197</v>
      </c>
      <c r="AU142" s="221" t="s">
        <v>85</v>
      </c>
      <c r="AY142" s="17" t="s">
        <v>194</v>
      </c>
      <c r="BE142" s="222">
        <f>IF(N142="základní",J142,0)</f>
        <v>0</v>
      </c>
      <c r="BF142" s="222">
        <f>IF(N142="snížená",J142,0)</f>
        <v>0</v>
      </c>
      <c r="BG142" s="222">
        <f>IF(N142="zákl. přenesená",J142,0)</f>
        <v>0</v>
      </c>
      <c r="BH142" s="222">
        <f>IF(N142="sníž. přenesená",J142,0)</f>
        <v>0</v>
      </c>
      <c r="BI142" s="222">
        <f>IF(N142="nulová",J142,0)</f>
        <v>0</v>
      </c>
      <c r="BJ142" s="17" t="s">
        <v>83</v>
      </c>
      <c r="BK142" s="222">
        <f>ROUND(I142*H142,2)</f>
        <v>0</v>
      </c>
      <c r="BL142" s="17" t="s">
        <v>207</v>
      </c>
      <c r="BM142" s="221" t="s">
        <v>232</v>
      </c>
    </row>
    <row r="143" spans="1:65" s="2" customFormat="1" ht="16.5" customHeight="1">
      <c r="A143" s="34"/>
      <c r="B143" s="35"/>
      <c r="C143" s="209" t="s">
        <v>193</v>
      </c>
      <c r="D143" s="209" t="s">
        <v>197</v>
      </c>
      <c r="E143" s="210" t="s">
        <v>2905</v>
      </c>
      <c r="F143" s="211" t="s">
        <v>3025</v>
      </c>
      <c r="G143" s="212" t="s">
        <v>337</v>
      </c>
      <c r="H143" s="213">
        <v>4</v>
      </c>
      <c r="I143" s="214"/>
      <c r="J143" s="215">
        <f>ROUND(I143*H143,2)</f>
        <v>0</v>
      </c>
      <c r="K143" s="216"/>
      <c r="L143" s="39"/>
      <c r="M143" s="217" t="s">
        <v>1</v>
      </c>
      <c r="N143" s="218" t="s">
        <v>40</v>
      </c>
      <c r="O143" s="71"/>
      <c r="P143" s="219">
        <f>O143*H143</f>
        <v>0</v>
      </c>
      <c r="Q143" s="219">
        <v>0</v>
      </c>
      <c r="R143" s="219">
        <f>Q143*H143</f>
        <v>0</v>
      </c>
      <c r="S143" s="219">
        <v>0</v>
      </c>
      <c r="T143" s="220">
        <f>S143*H143</f>
        <v>0</v>
      </c>
      <c r="U143" s="34"/>
      <c r="V143" s="34"/>
      <c r="W143" s="34"/>
      <c r="X143" s="34"/>
      <c r="Y143" s="34"/>
      <c r="Z143" s="34"/>
      <c r="AA143" s="34"/>
      <c r="AB143" s="34"/>
      <c r="AC143" s="34"/>
      <c r="AD143" s="34"/>
      <c r="AE143" s="34"/>
      <c r="AR143" s="221" t="s">
        <v>207</v>
      </c>
      <c r="AT143" s="221" t="s">
        <v>197</v>
      </c>
      <c r="AU143" s="221" t="s">
        <v>85</v>
      </c>
      <c r="AY143" s="17" t="s">
        <v>194</v>
      </c>
      <c r="BE143" s="222">
        <f>IF(N143="základní",J143,0)</f>
        <v>0</v>
      </c>
      <c r="BF143" s="222">
        <f>IF(N143="snížená",J143,0)</f>
        <v>0</v>
      </c>
      <c r="BG143" s="222">
        <f>IF(N143="zákl. přenesená",J143,0)</f>
        <v>0</v>
      </c>
      <c r="BH143" s="222">
        <f>IF(N143="sníž. přenesená",J143,0)</f>
        <v>0</v>
      </c>
      <c r="BI143" s="222">
        <f>IF(N143="nulová",J143,0)</f>
        <v>0</v>
      </c>
      <c r="BJ143" s="17" t="s">
        <v>83</v>
      </c>
      <c r="BK143" s="222">
        <f>ROUND(I143*H143,2)</f>
        <v>0</v>
      </c>
      <c r="BL143" s="17" t="s">
        <v>207</v>
      </c>
      <c r="BM143" s="221" t="s">
        <v>244</v>
      </c>
    </row>
    <row r="144" spans="1:65" s="2" customFormat="1" ht="16.5" customHeight="1">
      <c r="A144" s="34"/>
      <c r="B144" s="35"/>
      <c r="C144" s="209" t="s">
        <v>221</v>
      </c>
      <c r="D144" s="209" t="s">
        <v>197</v>
      </c>
      <c r="E144" s="210" t="s">
        <v>2908</v>
      </c>
      <c r="F144" s="211" t="s">
        <v>5137</v>
      </c>
      <c r="G144" s="212" t="s">
        <v>1</v>
      </c>
      <c r="H144" s="213">
        <v>3</v>
      </c>
      <c r="I144" s="214"/>
      <c r="J144" s="215">
        <f>ROUND(I144*H144,2)</f>
        <v>0</v>
      </c>
      <c r="K144" s="216"/>
      <c r="L144" s="39"/>
      <c r="M144" s="217" t="s">
        <v>1</v>
      </c>
      <c r="N144" s="218" t="s">
        <v>40</v>
      </c>
      <c r="O144" s="71"/>
      <c r="P144" s="219">
        <f>O144*H144</f>
        <v>0</v>
      </c>
      <c r="Q144" s="219">
        <v>0</v>
      </c>
      <c r="R144" s="219">
        <f>Q144*H144</f>
        <v>0</v>
      </c>
      <c r="S144" s="219">
        <v>0</v>
      </c>
      <c r="T144" s="220">
        <f>S144*H144</f>
        <v>0</v>
      </c>
      <c r="U144" s="34"/>
      <c r="V144" s="34"/>
      <c r="W144" s="34"/>
      <c r="X144" s="34"/>
      <c r="Y144" s="34"/>
      <c r="Z144" s="34"/>
      <c r="AA144" s="34"/>
      <c r="AB144" s="34"/>
      <c r="AC144" s="34"/>
      <c r="AD144" s="34"/>
      <c r="AE144" s="34"/>
      <c r="AR144" s="221" t="s">
        <v>207</v>
      </c>
      <c r="AT144" s="221" t="s">
        <v>197</v>
      </c>
      <c r="AU144" s="221" t="s">
        <v>85</v>
      </c>
      <c r="AY144" s="17" t="s">
        <v>194</v>
      </c>
      <c r="BE144" s="222">
        <f>IF(N144="základní",J144,0)</f>
        <v>0</v>
      </c>
      <c r="BF144" s="222">
        <f>IF(N144="snížená",J144,0)</f>
        <v>0</v>
      </c>
      <c r="BG144" s="222">
        <f>IF(N144="zákl. přenesená",J144,0)</f>
        <v>0</v>
      </c>
      <c r="BH144" s="222">
        <f>IF(N144="sníž. přenesená",J144,0)</f>
        <v>0</v>
      </c>
      <c r="BI144" s="222">
        <f>IF(N144="nulová",J144,0)</f>
        <v>0</v>
      </c>
      <c r="BJ144" s="17" t="s">
        <v>83</v>
      </c>
      <c r="BK144" s="222">
        <f>ROUND(I144*H144,2)</f>
        <v>0</v>
      </c>
      <c r="BL144" s="17" t="s">
        <v>207</v>
      </c>
      <c r="BM144" s="221" t="s">
        <v>254</v>
      </c>
    </row>
    <row r="145" spans="1:65" s="12" customFormat="1" ht="22.9" customHeight="1">
      <c r="B145" s="193"/>
      <c r="C145" s="194"/>
      <c r="D145" s="195" t="s">
        <v>74</v>
      </c>
      <c r="E145" s="207" t="s">
        <v>2506</v>
      </c>
      <c r="F145" s="207" t="s">
        <v>2911</v>
      </c>
      <c r="G145" s="194"/>
      <c r="H145" s="194"/>
      <c r="I145" s="197"/>
      <c r="J145" s="208">
        <f>BK145</f>
        <v>0</v>
      </c>
      <c r="K145" s="194"/>
      <c r="L145" s="199"/>
      <c r="M145" s="200"/>
      <c r="N145" s="201"/>
      <c r="O145" s="201"/>
      <c r="P145" s="202">
        <f>SUM(P146:P149)</f>
        <v>0</v>
      </c>
      <c r="Q145" s="201"/>
      <c r="R145" s="202">
        <f>SUM(R146:R149)</f>
        <v>0</v>
      </c>
      <c r="S145" s="201"/>
      <c r="T145" s="203">
        <f>SUM(T146:T149)</f>
        <v>0</v>
      </c>
      <c r="AR145" s="204" t="s">
        <v>83</v>
      </c>
      <c r="AT145" s="205" t="s">
        <v>74</v>
      </c>
      <c r="AU145" s="205" t="s">
        <v>83</v>
      </c>
      <c r="AY145" s="204" t="s">
        <v>194</v>
      </c>
      <c r="BK145" s="206">
        <f>SUM(BK146:BK149)</f>
        <v>0</v>
      </c>
    </row>
    <row r="146" spans="1:65" s="2" customFormat="1" ht="16.5" customHeight="1">
      <c r="A146" s="34"/>
      <c r="B146" s="35"/>
      <c r="C146" s="209" t="s">
        <v>228</v>
      </c>
      <c r="D146" s="209" t="s">
        <v>197</v>
      </c>
      <c r="E146" s="210" t="s">
        <v>5138</v>
      </c>
      <c r="F146" s="211" t="s">
        <v>5135</v>
      </c>
      <c r="G146" s="212" t="s">
        <v>337</v>
      </c>
      <c r="H146" s="213">
        <v>5</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207</v>
      </c>
      <c r="AT146" s="221" t="s">
        <v>197</v>
      </c>
      <c r="AU146" s="221" t="s">
        <v>85</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262</v>
      </c>
    </row>
    <row r="147" spans="1:65" s="2" customFormat="1" ht="16.5" customHeight="1">
      <c r="A147" s="34"/>
      <c r="B147" s="35"/>
      <c r="C147" s="209" t="s">
        <v>232</v>
      </c>
      <c r="D147" s="209" t="s">
        <v>197</v>
      </c>
      <c r="E147" s="210" t="s">
        <v>2913</v>
      </c>
      <c r="F147" s="211" t="s">
        <v>5136</v>
      </c>
      <c r="G147" s="212" t="s">
        <v>337</v>
      </c>
      <c r="H147" s="213">
        <v>1</v>
      </c>
      <c r="I147" s="214"/>
      <c r="J147" s="215">
        <f>ROUND(I147*H147,2)</f>
        <v>0</v>
      </c>
      <c r="K147" s="216"/>
      <c r="L147" s="39"/>
      <c r="M147" s="217" t="s">
        <v>1</v>
      </c>
      <c r="N147" s="218" t="s">
        <v>40</v>
      </c>
      <c r="O147" s="71"/>
      <c r="P147" s="219">
        <f>O147*H147</f>
        <v>0</v>
      </c>
      <c r="Q147" s="219">
        <v>0</v>
      </c>
      <c r="R147" s="219">
        <f>Q147*H147</f>
        <v>0</v>
      </c>
      <c r="S147" s="219">
        <v>0</v>
      </c>
      <c r="T147" s="220">
        <f>S147*H147</f>
        <v>0</v>
      </c>
      <c r="U147" s="34"/>
      <c r="V147" s="34"/>
      <c r="W147" s="34"/>
      <c r="X147" s="34"/>
      <c r="Y147" s="34"/>
      <c r="Z147" s="34"/>
      <c r="AA147" s="34"/>
      <c r="AB147" s="34"/>
      <c r="AC147" s="34"/>
      <c r="AD147" s="34"/>
      <c r="AE147" s="34"/>
      <c r="AR147" s="221" t="s">
        <v>207</v>
      </c>
      <c r="AT147" s="221" t="s">
        <v>197</v>
      </c>
      <c r="AU147" s="221" t="s">
        <v>85</v>
      </c>
      <c r="AY147" s="17" t="s">
        <v>194</v>
      </c>
      <c r="BE147" s="222">
        <f>IF(N147="základní",J147,0)</f>
        <v>0</v>
      </c>
      <c r="BF147" s="222">
        <f>IF(N147="snížená",J147,0)</f>
        <v>0</v>
      </c>
      <c r="BG147" s="222">
        <f>IF(N147="zákl. přenesená",J147,0)</f>
        <v>0</v>
      </c>
      <c r="BH147" s="222">
        <f>IF(N147="sníž. přenesená",J147,0)</f>
        <v>0</v>
      </c>
      <c r="BI147" s="222">
        <f>IF(N147="nulová",J147,0)</f>
        <v>0</v>
      </c>
      <c r="BJ147" s="17" t="s">
        <v>83</v>
      </c>
      <c r="BK147" s="222">
        <f>ROUND(I147*H147,2)</f>
        <v>0</v>
      </c>
      <c r="BL147" s="17" t="s">
        <v>207</v>
      </c>
      <c r="BM147" s="221" t="s">
        <v>359</v>
      </c>
    </row>
    <row r="148" spans="1:65" s="2" customFormat="1" ht="16.5" customHeight="1">
      <c r="A148" s="34"/>
      <c r="B148" s="35"/>
      <c r="C148" s="209" t="s">
        <v>237</v>
      </c>
      <c r="D148" s="209" t="s">
        <v>197</v>
      </c>
      <c r="E148" s="210" t="s">
        <v>5139</v>
      </c>
      <c r="F148" s="211" t="s">
        <v>3025</v>
      </c>
      <c r="G148" s="212" t="s">
        <v>337</v>
      </c>
      <c r="H148" s="213">
        <v>3</v>
      </c>
      <c r="I148" s="214"/>
      <c r="J148" s="215">
        <f>ROUND(I148*H148,2)</f>
        <v>0</v>
      </c>
      <c r="K148" s="216"/>
      <c r="L148" s="39"/>
      <c r="M148" s="217" t="s">
        <v>1</v>
      </c>
      <c r="N148" s="218" t="s">
        <v>40</v>
      </c>
      <c r="O148" s="71"/>
      <c r="P148" s="219">
        <f>O148*H148</f>
        <v>0</v>
      </c>
      <c r="Q148" s="219">
        <v>0</v>
      </c>
      <c r="R148" s="219">
        <f>Q148*H148</f>
        <v>0</v>
      </c>
      <c r="S148" s="219">
        <v>0</v>
      </c>
      <c r="T148" s="220">
        <f>S148*H148</f>
        <v>0</v>
      </c>
      <c r="U148" s="34"/>
      <c r="V148" s="34"/>
      <c r="W148" s="34"/>
      <c r="X148" s="34"/>
      <c r="Y148" s="34"/>
      <c r="Z148" s="34"/>
      <c r="AA148" s="34"/>
      <c r="AB148" s="34"/>
      <c r="AC148" s="34"/>
      <c r="AD148" s="34"/>
      <c r="AE148" s="34"/>
      <c r="AR148" s="221" t="s">
        <v>207</v>
      </c>
      <c r="AT148" s="221" t="s">
        <v>197</v>
      </c>
      <c r="AU148" s="221" t="s">
        <v>85</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207</v>
      </c>
      <c r="BM148" s="221" t="s">
        <v>367</v>
      </c>
    </row>
    <row r="149" spans="1:65" s="2" customFormat="1" ht="16.5" customHeight="1">
      <c r="A149" s="34"/>
      <c r="B149" s="35"/>
      <c r="C149" s="209" t="s">
        <v>244</v>
      </c>
      <c r="D149" s="209" t="s">
        <v>197</v>
      </c>
      <c r="E149" s="210" t="s">
        <v>2917</v>
      </c>
      <c r="F149" s="211" t="s">
        <v>5137</v>
      </c>
      <c r="G149" s="212" t="s">
        <v>337</v>
      </c>
      <c r="H149" s="213">
        <v>5</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207</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207</v>
      </c>
      <c r="BM149" s="221" t="s">
        <v>375</v>
      </c>
    </row>
    <row r="150" spans="1:65" s="12" customFormat="1" ht="22.9" customHeight="1">
      <c r="B150" s="193"/>
      <c r="C150" s="194"/>
      <c r="D150" s="195" t="s">
        <v>74</v>
      </c>
      <c r="E150" s="207" t="s">
        <v>2519</v>
      </c>
      <c r="F150" s="207" t="s">
        <v>2918</v>
      </c>
      <c r="G150" s="194"/>
      <c r="H150" s="194"/>
      <c r="I150" s="197"/>
      <c r="J150" s="208">
        <f>BK150</f>
        <v>0</v>
      </c>
      <c r="K150" s="194"/>
      <c r="L150" s="199"/>
      <c r="M150" s="200"/>
      <c r="N150" s="201"/>
      <c r="O150" s="201"/>
      <c r="P150" s="202">
        <f>SUM(P151:P152)</f>
        <v>0</v>
      </c>
      <c r="Q150" s="201"/>
      <c r="R150" s="202">
        <f>SUM(R151:R152)</f>
        <v>0</v>
      </c>
      <c r="S150" s="201"/>
      <c r="T150" s="203">
        <f>SUM(T151:T152)</f>
        <v>0</v>
      </c>
      <c r="AR150" s="204" t="s">
        <v>83</v>
      </c>
      <c r="AT150" s="205" t="s">
        <v>74</v>
      </c>
      <c r="AU150" s="205" t="s">
        <v>83</v>
      </c>
      <c r="AY150" s="204" t="s">
        <v>194</v>
      </c>
      <c r="BK150" s="206">
        <f>SUM(BK151:BK152)</f>
        <v>0</v>
      </c>
    </row>
    <row r="151" spans="1:65" s="2" customFormat="1" ht="16.5" customHeight="1">
      <c r="A151" s="34"/>
      <c r="B151" s="35"/>
      <c r="C151" s="209" t="s">
        <v>248</v>
      </c>
      <c r="D151" s="209" t="s">
        <v>197</v>
      </c>
      <c r="E151" s="210" t="s">
        <v>2922</v>
      </c>
      <c r="F151" s="211" t="s">
        <v>2949</v>
      </c>
      <c r="G151" s="212" t="s">
        <v>337</v>
      </c>
      <c r="H151" s="213">
        <v>16</v>
      </c>
      <c r="I151" s="214"/>
      <c r="J151" s="215">
        <f>ROUND(I151*H151,2)</f>
        <v>0</v>
      </c>
      <c r="K151" s="216"/>
      <c r="L151" s="39"/>
      <c r="M151" s="217" t="s">
        <v>1</v>
      </c>
      <c r="N151" s="218" t="s">
        <v>40</v>
      </c>
      <c r="O151" s="71"/>
      <c r="P151" s="219">
        <f>O151*H151</f>
        <v>0</v>
      </c>
      <c r="Q151" s="219">
        <v>0</v>
      </c>
      <c r="R151" s="219">
        <f>Q151*H151</f>
        <v>0</v>
      </c>
      <c r="S151" s="219">
        <v>0</v>
      </c>
      <c r="T151" s="220">
        <f>S151*H151</f>
        <v>0</v>
      </c>
      <c r="U151" s="34"/>
      <c r="V151" s="34"/>
      <c r="W151" s="34"/>
      <c r="X151" s="34"/>
      <c r="Y151" s="34"/>
      <c r="Z151" s="34"/>
      <c r="AA151" s="34"/>
      <c r="AB151" s="34"/>
      <c r="AC151" s="34"/>
      <c r="AD151" s="34"/>
      <c r="AE151" s="34"/>
      <c r="AR151" s="221" t="s">
        <v>207</v>
      </c>
      <c r="AT151" s="221" t="s">
        <v>197</v>
      </c>
      <c r="AU151" s="221" t="s">
        <v>85</v>
      </c>
      <c r="AY151" s="17" t="s">
        <v>194</v>
      </c>
      <c r="BE151" s="222">
        <f>IF(N151="základní",J151,0)</f>
        <v>0</v>
      </c>
      <c r="BF151" s="222">
        <f>IF(N151="snížená",J151,0)</f>
        <v>0</v>
      </c>
      <c r="BG151" s="222">
        <f>IF(N151="zákl. přenesená",J151,0)</f>
        <v>0</v>
      </c>
      <c r="BH151" s="222">
        <f>IF(N151="sníž. přenesená",J151,0)</f>
        <v>0</v>
      </c>
      <c r="BI151" s="222">
        <f>IF(N151="nulová",J151,0)</f>
        <v>0</v>
      </c>
      <c r="BJ151" s="17" t="s">
        <v>83</v>
      </c>
      <c r="BK151" s="222">
        <f>ROUND(I151*H151,2)</f>
        <v>0</v>
      </c>
      <c r="BL151" s="17" t="s">
        <v>207</v>
      </c>
      <c r="BM151" s="221" t="s">
        <v>382</v>
      </c>
    </row>
    <row r="152" spans="1:65" s="2" customFormat="1" ht="16.5" customHeight="1">
      <c r="A152" s="34"/>
      <c r="B152" s="35"/>
      <c r="C152" s="209" t="s">
        <v>254</v>
      </c>
      <c r="D152" s="209" t="s">
        <v>197</v>
      </c>
      <c r="E152" s="210" t="s">
        <v>2925</v>
      </c>
      <c r="F152" s="211" t="s">
        <v>2942</v>
      </c>
      <c r="G152" s="212" t="s">
        <v>337</v>
      </c>
      <c r="H152" s="213">
        <v>14</v>
      </c>
      <c r="I152" s="214"/>
      <c r="J152" s="215">
        <f>ROUND(I152*H152,2)</f>
        <v>0</v>
      </c>
      <c r="K152" s="216"/>
      <c r="L152" s="39"/>
      <c r="M152" s="217" t="s">
        <v>1</v>
      </c>
      <c r="N152" s="218" t="s">
        <v>40</v>
      </c>
      <c r="O152" s="71"/>
      <c r="P152" s="219">
        <f>O152*H152</f>
        <v>0</v>
      </c>
      <c r="Q152" s="219">
        <v>0</v>
      </c>
      <c r="R152" s="219">
        <f>Q152*H152</f>
        <v>0</v>
      </c>
      <c r="S152" s="219">
        <v>0</v>
      </c>
      <c r="T152" s="220">
        <f>S152*H152</f>
        <v>0</v>
      </c>
      <c r="U152" s="34"/>
      <c r="V152" s="34"/>
      <c r="W152" s="34"/>
      <c r="X152" s="34"/>
      <c r="Y152" s="34"/>
      <c r="Z152" s="34"/>
      <c r="AA152" s="34"/>
      <c r="AB152" s="34"/>
      <c r="AC152" s="34"/>
      <c r="AD152" s="34"/>
      <c r="AE152" s="34"/>
      <c r="AR152" s="221" t="s">
        <v>207</v>
      </c>
      <c r="AT152" s="221" t="s">
        <v>197</v>
      </c>
      <c r="AU152" s="221" t="s">
        <v>85</v>
      </c>
      <c r="AY152" s="17" t="s">
        <v>194</v>
      </c>
      <c r="BE152" s="222">
        <f>IF(N152="základní",J152,0)</f>
        <v>0</v>
      </c>
      <c r="BF152" s="222">
        <f>IF(N152="snížená",J152,0)</f>
        <v>0</v>
      </c>
      <c r="BG152" s="222">
        <f>IF(N152="zákl. přenesená",J152,0)</f>
        <v>0</v>
      </c>
      <c r="BH152" s="222">
        <f>IF(N152="sníž. přenesená",J152,0)</f>
        <v>0</v>
      </c>
      <c r="BI152" s="222">
        <f>IF(N152="nulová",J152,0)</f>
        <v>0</v>
      </c>
      <c r="BJ152" s="17" t="s">
        <v>83</v>
      </c>
      <c r="BK152" s="222">
        <f>ROUND(I152*H152,2)</f>
        <v>0</v>
      </c>
      <c r="BL152" s="17" t="s">
        <v>207</v>
      </c>
      <c r="BM152" s="221" t="s">
        <v>396</v>
      </c>
    </row>
    <row r="153" spans="1:65" s="12" customFormat="1" ht="22.9" customHeight="1">
      <c r="B153" s="193"/>
      <c r="C153" s="194"/>
      <c r="D153" s="195" t="s">
        <v>74</v>
      </c>
      <c r="E153" s="207" t="s">
        <v>2499</v>
      </c>
      <c r="F153" s="207" t="s">
        <v>2840</v>
      </c>
      <c r="G153" s="194"/>
      <c r="H153" s="194"/>
      <c r="I153" s="197"/>
      <c r="J153" s="208">
        <f>BK153</f>
        <v>0</v>
      </c>
      <c r="K153" s="194"/>
      <c r="L153" s="199"/>
      <c r="M153" s="200"/>
      <c r="N153" s="201"/>
      <c r="O153" s="201"/>
      <c r="P153" s="202">
        <f>SUM(P154:P155)</f>
        <v>0</v>
      </c>
      <c r="Q153" s="201"/>
      <c r="R153" s="202">
        <f>SUM(R154:R155)</f>
        <v>0</v>
      </c>
      <c r="S153" s="201"/>
      <c r="T153" s="203">
        <f>SUM(T154:T155)</f>
        <v>0</v>
      </c>
      <c r="AR153" s="204" t="s">
        <v>83</v>
      </c>
      <c r="AT153" s="205" t="s">
        <v>74</v>
      </c>
      <c r="AU153" s="205" t="s">
        <v>83</v>
      </c>
      <c r="AY153" s="204" t="s">
        <v>194</v>
      </c>
      <c r="BK153" s="206">
        <f>SUM(BK154:BK155)</f>
        <v>0</v>
      </c>
    </row>
    <row r="154" spans="1:65" s="2" customFormat="1" ht="16.5" customHeight="1">
      <c r="A154" s="34"/>
      <c r="B154" s="35"/>
      <c r="C154" s="209" t="s">
        <v>260</v>
      </c>
      <c r="D154" s="209" t="s">
        <v>197</v>
      </c>
      <c r="E154" s="210" t="s">
        <v>2933</v>
      </c>
      <c r="F154" s="211" t="s">
        <v>5140</v>
      </c>
      <c r="G154" s="212" t="s">
        <v>337</v>
      </c>
      <c r="H154" s="213">
        <v>1</v>
      </c>
      <c r="I154" s="214"/>
      <c r="J154" s="215">
        <f>ROUND(I154*H154,2)</f>
        <v>0</v>
      </c>
      <c r="K154" s="216"/>
      <c r="L154" s="39"/>
      <c r="M154" s="217" t="s">
        <v>1</v>
      </c>
      <c r="N154" s="218" t="s">
        <v>40</v>
      </c>
      <c r="O154" s="71"/>
      <c r="P154" s="219">
        <f>O154*H154</f>
        <v>0</v>
      </c>
      <c r="Q154" s="219">
        <v>0</v>
      </c>
      <c r="R154" s="219">
        <f>Q154*H154</f>
        <v>0</v>
      </c>
      <c r="S154" s="219">
        <v>0</v>
      </c>
      <c r="T154" s="220">
        <f>S154*H154</f>
        <v>0</v>
      </c>
      <c r="U154" s="34"/>
      <c r="V154" s="34"/>
      <c r="W154" s="34"/>
      <c r="X154" s="34"/>
      <c r="Y154" s="34"/>
      <c r="Z154" s="34"/>
      <c r="AA154" s="34"/>
      <c r="AB154" s="34"/>
      <c r="AC154" s="34"/>
      <c r="AD154" s="34"/>
      <c r="AE154" s="34"/>
      <c r="AR154" s="221" t="s">
        <v>207</v>
      </c>
      <c r="AT154" s="221" t="s">
        <v>197</v>
      </c>
      <c r="AU154" s="221" t="s">
        <v>85</v>
      </c>
      <c r="AY154" s="17" t="s">
        <v>194</v>
      </c>
      <c r="BE154" s="222">
        <f>IF(N154="základní",J154,0)</f>
        <v>0</v>
      </c>
      <c r="BF154" s="222">
        <f>IF(N154="snížená",J154,0)</f>
        <v>0</v>
      </c>
      <c r="BG154" s="222">
        <f>IF(N154="zákl. přenesená",J154,0)</f>
        <v>0</v>
      </c>
      <c r="BH154" s="222">
        <f>IF(N154="sníž. přenesená",J154,0)</f>
        <v>0</v>
      </c>
      <c r="BI154" s="222">
        <f>IF(N154="nulová",J154,0)</f>
        <v>0</v>
      </c>
      <c r="BJ154" s="17" t="s">
        <v>83</v>
      </c>
      <c r="BK154" s="222">
        <f>ROUND(I154*H154,2)</f>
        <v>0</v>
      </c>
      <c r="BL154" s="17" t="s">
        <v>207</v>
      </c>
      <c r="BM154" s="221" t="s">
        <v>533</v>
      </c>
    </row>
    <row r="155" spans="1:65" s="2" customFormat="1" ht="16.5" customHeight="1">
      <c r="A155" s="34"/>
      <c r="B155" s="35"/>
      <c r="C155" s="209" t="s">
        <v>262</v>
      </c>
      <c r="D155" s="209" t="s">
        <v>197</v>
      </c>
      <c r="E155" s="210" t="s">
        <v>5141</v>
      </c>
      <c r="F155" s="211" t="s">
        <v>2949</v>
      </c>
      <c r="G155" s="212" t="s">
        <v>337</v>
      </c>
      <c r="H155" s="213">
        <v>2</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207</v>
      </c>
      <c r="AT155" s="221" t="s">
        <v>197</v>
      </c>
      <c r="AU155" s="221" t="s">
        <v>85</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207</v>
      </c>
      <c r="BM155" s="221" t="s">
        <v>541</v>
      </c>
    </row>
    <row r="156" spans="1:65" s="12" customFormat="1" ht="22.9" customHeight="1">
      <c r="B156" s="193"/>
      <c r="C156" s="194"/>
      <c r="D156" s="195" t="s">
        <v>74</v>
      </c>
      <c r="E156" s="207" t="s">
        <v>2532</v>
      </c>
      <c r="F156" s="207" t="s">
        <v>2943</v>
      </c>
      <c r="G156" s="194"/>
      <c r="H156" s="194"/>
      <c r="I156" s="197"/>
      <c r="J156" s="208">
        <f>BK156</f>
        <v>0</v>
      </c>
      <c r="K156" s="194"/>
      <c r="L156" s="199"/>
      <c r="M156" s="200"/>
      <c r="N156" s="201"/>
      <c r="O156" s="201"/>
      <c r="P156" s="202">
        <f>SUM(P157:P158)</f>
        <v>0</v>
      </c>
      <c r="Q156" s="201"/>
      <c r="R156" s="202">
        <f>SUM(R157:R158)</f>
        <v>0</v>
      </c>
      <c r="S156" s="201"/>
      <c r="T156" s="203">
        <f>SUM(T157:T158)</f>
        <v>0</v>
      </c>
      <c r="AR156" s="204" t="s">
        <v>83</v>
      </c>
      <c r="AT156" s="205" t="s">
        <v>74</v>
      </c>
      <c r="AU156" s="205" t="s">
        <v>83</v>
      </c>
      <c r="AY156" s="204" t="s">
        <v>194</v>
      </c>
      <c r="BK156" s="206">
        <f>SUM(BK157:BK158)</f>
        <v>0</v>
      </c>
    </row>
    <row r="157" spans="1:65" s="2" customFormat="1" ht="16.5" customHeight="1">
      <c r="A157" s="34"/>
      <c r="B157" s="35"/>
      <c r="C157" s="209" t="s">
        <v>8</v>
      </c>
      <c r="D157" s="209" t="s">
        <v>197</v>
      </c>
      <c r="E157" s="210" t="s">
        <v>2948</v>
      </c>
      <c r="F157" s="211" t="s">
        <v>2949</v>
      </c>
      <c r="G157" s="212" t="s">
        <v>318</v>
      </c>
      <c r="H157" s="213">
        <v>15</v>
      </c>
      <c r="I157" s="214"/>
      <c r="J157" s="215">
        <f>ROUND(I157*H157,2)</f>
        <v>0</v>
      </c>
      <c r="K157" s="216"/>
      <c r="L157" s="39"/>
      <c r="M157" s="217" t="s">
        <v>1</v>
      </c>
      <c r="N157" s="218" t="s">
        <v>40</v>
      </c>
      <c r="O157" s="71"/>
      <c r="P157" s="219">
        <f>O157*H157</f>
        <v>0</v>
      </c>
      <c r="Q157" s="219">
        <v>0</v>
      </c>
      <c r="R157" s="219">
        <f>Q157*H157</f>
        <v>0</v>
      </c>
      <c r="S157" s="219">
        <v>0</v>
      </c>
      <c r="T157" s="220">
        <f>S157*H157</f>
        <v>0</v>
      </c>
      <c r="U157" s="34"/>
      <c r="V157" s="34"/>
      <c r="W157" s="34"/>
      <c r="X157" s="34"/>
      <c r="Y157" s="34"/>
      <c r="Z157" s="34"/>
      <c r="AA157" s="34"/>
      <c r="AB157" s="34"/>
      <c r="AC157" s="34"/>
      <c r="AD157" s="34"/>
      <c r="AE157" s="34"/>
      <c r="AR157" s="221" t="s">
        <v>207</v>
      </c>
      <c r="AT157" s="221" t="s">
        <v>197</v>
      </c>
      <c r="AU157" s="221" t="s">
        <v>85</v>
      </c>
      <c r="AY157" s="17" t="s">
        <v>194</v>
      </c>
      <c r="BE157" s="222">
        <f>IF(N157="základní",J157,0)</f>
        <v>0</v>
      </c>
      <c r="BF157" s="222">
        <f>IF(N157="snížená",J157,0)</f>
        <v>0</v>
      </c>
      <c r="BG157" s="222">
        <f>IF(N157="zákl. přenesená",J157,0)</f>
        <v>0</v>
      </c>
      <c r="BH157" s="222">
        <f>IF(N157="sníž. přenesená",J157,0)</f>
        <v>0</v>
      </c>
      <c r="BI157" s="222">
        <f>IF(N157="nulová",J157,0)</f>
        <v>0</v>
      </c>
      <c r="BJ157" s="17" t="s">
        <v>83</v>
      </c>
      <c r="BK157" s="222">
        <f>ROUND(I157*H157,2)</f>
        <v>0</v>
      </c>
      <c r="BL157" s="17" t="s">
        <v>207</v>
      </c>
      <c r="BM157" s="221" t="s">
        <v>558</v>
      </c>
    </row>
    <row r="158" spans="1:65" s="2" customFormat="1" ht="16.5" customHeight="1">
      <c r="A158" s="34"/>
      <c r="B158" s="35"/>
      <c r="C158" s="209" t="s">
        <v>359</v>
      </c>
      <c r="D158" s="209" t="s">
        <v>197</v>
      </c>
      <c r="E158" s="210" t="s">
        <v>2950</v>
      </c>
      <c r="F158" s="211" t="s">
        <v>2942</v>
      </c>
      <c r="G158" s="212" t="s">
        <v>318</v>
      </c>
      <c r="H158" s="213">
        <v>10</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207</v>
      </c>
      <c r="AT158" s="221" t="s">
        <v>197</v>
      </c>
      <c r="AU158" s="221" t="s">
        <v>85</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569</v>
      </c>
    </row>
    <row r="159" spans="1:65" s="12" customFormat="1" ht="22.9" customHeight="1">
      <c r="B159" s="193"/>
      <c r="C159" s="194"/>
      <c r="D159" s="195" t="s">
        <v>74</v>
      </c>
      <c r="E159" s="207" t="s">
        <v>2538</v>
      </c>
      <c r="F159" s="207" t="s">
        <v>2951</v>
      </c>
      <c r="G159" s="194"/>
      <c r="H159" s="194"/>
      <c r="I159" s="197"/>
      <c r="J159" s="208">
        <f>BK159</f>
        <v>0</v>
      </c>
      <c r="K159" s="194"/>
      <c r="L159" s="199"/>
      <c r="M159" s="200"/>
      <c r="N159" s="201"/>
      <c r="O159" s="201"/>
      <c r="P159" s="202">
        <f>SUM(P160:P163)</f>
        <v>0</v>
      </c>
      <c r="Q159" s="201"/>
      <c r="R159" s="202">
        <f>SUM(R160:R163)</f>
        <v>0</v>
      </c>
      <c r="S159" s="201"/>
      <c r="T159" s="203">
        <f>SUM(T160:T163)</f>
        <v>0</v>
      </c>
      <c r="AR159" s="204" t="s">
        <v>83</v>
      </c>
      <c r="AT159" s="205" t="s">
        <v>74</v>
      </c>
      <c r="AU159" s="205" t="s">
        <v>83</v>
      </c>
      <c r="AY159" s="204" t="s">
        <v>194</v>
      </c>
      <c r="BK159" s="206">
        <f>SUM(BK160:BK163)</f>
        <v>0</v>
      </c>
    </row>
    <row r="160" spans="1:65" s="2" customFormat="1" ht="16.5" customHeight="1">
      <c r="A160" s="34"/>
      <c r="B160" s="35"/>
      <c r="C160" s="209" t="s">
        <v>363</v>
      </c>
      <c r="D160" s="209" t="s">
        <v>197</v>
      </c>
      <c r="E160" s="210" t="s">
        <v>2952</v>
      </c>
      <c r="F160" s="211" t="s">
        <v>2953</v>
      </c>
      <c r="G160" s="212" t="s">
        <v>302</v>
      </c>
      <c r="H160" s="213">
        <v>123</v>
      </c>
      <c r="I160" s="214"/>
      <c r="J160" s="215">
        <f>ROUND(I160*H160,2)</f>
        <v>0</v>
      </c>
      <c r="K160" s="216"/>
      <c r="L160" s="39"/>
      <c r="M160" s="217" t="s">
        <v>1</v>
      </c>
      <c r="N160" s="218" t="s">
        <v>40</v>
      </c>
      <c r="O160" s="71"/>
      <c r="P160" s="219">
        <f>O160*H160</f>
        <v>0</v>
      </c>
      <c r="Q160" s="219">
        <v>0</v>
      </c>
      <c r="R160" s="219">
        <f>Q160*H160</f>
        <v>0</v>
      </c>
      <c r="S160" s="219">
        <v>0</v>
      </c>
      <c r="T160" s="220">
        <f>S160*H160</f>
        <v>0</v>
      </c>
      <c r="U160" s="34"/>
      <c r="V160" s="34"/>
      <c r="W160" s="34"/>
      <c r="X160" s="34"/>
      <c r="Y160" s="34"/>
      <c r="Z160" s="34"/>
      <c r="AA160" s="34"/>
      <c r="AB160" s="34"/>
      <c r="AC160" s="34"/>
      <c r="AD160" s="34"/>
      <c r="AE160" s="34"/>
      <c r="AR160" s="221" t="s">
        <v>207</v>
      </c>
      <c r="AT160" s="221" t="s">
        <v>197</v>
      </c>
      <c r="AU160" s="221" t="s">
        <v>85</v>
      </c>
      <c r="AY160" s="17" t="s">
        <v>194</v>
      </c>
      <c r="BE160" s="222">
        <f>IF(N160="základní",J160,0)</f>
        <v>0</v>
      </c>
      <c r="BF160" s="222">
        <f>IF(N160="snížená",J160,0)</f>
        <v>0</v>
      </c>
      <c r="BG160" s="222">
        <f>IF(N160="zákl. přenesená",J160,0)</f>
        <v>0</v>
      </c>
      <c r="BH160" s="222">
        <f>IF(N160="sníž. přenesená",J160,0)</f>
        <v>0</v>
      </c>
      <c r="BI160" s="222">
        <f>IF(N160="nulová",J160,0)</f>
        <v>0</v>
      </c>
      <c r="BJ160" s="17" t="s">
        <v>83</v>
      </c>
      <c r="BK160" s="222">
        <f>ROUND(I160*H160,2)</f>
        <v>0</v>
      </c>
      <c r="BL160" s="17" t="s">
        <v>207</v>
      </c>
      <c r="BM160" s="221" t="s">
        <v>577</v>
      </c>
    </row>
    <row r="161" spans="1:65" s="2" customFormat="1" ht="16.5" customHeight="1">
      <c r="A161" s="34"/>
      <c r="B161" s="35"/>
      <c r="C161" s="209" t="s">
        <v>367</v>
      </c>
      <c r="D161" s="209" t="s">
        <v>197</v>
      </c>
      <c r="E161" s="210" t="s">
        <v>2955</v>
      </c>
      <c r="F161" s="211" t="s">
        <v>2956</v>
      </c>
      <c r="G161" s="212" t="s">
        <v>302</v>
      </c>
      <c r="H161" s="213">
        <v>4</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207</v>
      </c>
      <c r="AT161" s="221" t="s">
        <v>197</v>
      </c>
      <c r="AU161" s="221" t="s">
        <v>85</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207</v>
      </c>
      <c r="BM161" s="221" t="s">
        <v>588</v>
      </c>
    </row>
    <row r="162" spans="1:65" s="2" customFormat="1" ht="16.5" customHeight="1">
      <c r="A162" s="34"/>
      <c r="B162" s="35"/>
      <c r="C162" s="209" t="s">
        <v>371</v>
      </c>
      <c r="D162" s="209" t="s">
        <v>197</v>
      </c>
      <c r="E162" s="210" t="s">
        <v>2958</v>
      </c>
      <c r="F162" s="211" t="s">
        <v>2959</v>
      </c>
      <c r="G162" s="212" t="s">
        <v>302</v>
      </c>
      <c r="H162" s="213">
        <v>30</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207</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598</v>
      </c>
    </row>
    <row r="163" spans="1:65" s="2" customFormat="1" ht="16.5" customHeight="1">
      <c r="A163" s="34"/>
      <c r="B163" s="35"/>
      <c r="C163" s="209" t="s">
        <v>375</v>
      </c>
      <c r="D163" s="209" t="s">
        <v>197</v>
      </c>
      <c r="E163" s="210" t="s">
        <v>2961</v>
      </c>
      <c r="F163" s="211" t="s">
        <v>2962</v>
      </c>
      <c r="G163" s="212" t="s">
        <v>302</v>
      </c>
      <c r="H163" s="213">
        <v>28</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207</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606</v>
      </c>
    </row>
    <row r="164" spans="1:65" s="12" customFormat="1" ht="22.9" customHeight="1">
      <c r="B164" s="193"/>
      <c r="C164" s="194"/>
      <c r="D164" s="195" t="s">
        <v>74</v>
      </c>
      <c r="E164" s="207" t="s">
        <v>2544</v>
      </c>
      <c r="F164" s="207" t="s">
        <v>2964</v>
      </c>
      <c r="G164" s="194"/>
      <c r="H164" s="194"/>
      <c r="I164" s="197"/>
      <c r="J164" s="208">
        <f>BK164</f>
        <v>0</v>
      </c>
      <c r="K164" s="194"/>
      <c r="L164" s="199"/>
      <c r="M164" s="200"/>
      <c r="N164" s="201"/>
      <c r="O164" s="201"/>
      <c r="P164" s="202">
        <f>SUM(P165:P168)</f>
        <v>0</v>
      </c>
      <c r="Q164" s="201"/>
      <c r="R164" s="202">
        <f>SUM(R165:R168)</f>
        <v>0</v>
      </c>
      <c r="S164" s="201"/>
      <c r="T164" s="203">
        <f>SUM(T165:T168)</f>
        <v>0</v>
      </c>
      <c r="AR164" s="204" t="s">
        <v>83</v>
      </c>
      <c r="AT164" s="205" t="s">
        <v>74</v>
      </c>
      <c r="AU164" s="205" t="s">
        <v>83</v>
      </c>
      <c r="AY164" s="204" t="s">
        <v>194</v>
      </c>
      <c r="BK164" s="206">
        <f>SUM(BK165:BK168)</f>
        <v>0</v>
      </c>
    </row>
    <row r="165" spans="1:65" s="2" customFormat="1" ht="16.5" customHeight="1">
      <c r="A165" s="34"/>
      <c r="B165" s="35"/>
      <c r="C165" s="209" t="s">
        <v>7</v>
      </c>
      <c r="D165" s="209" t="s">
        <v>197</v>
      </c>
      <c r="E165" s="210" t="s">
        <v>2965</v>
      </c>
      <c r="F165" s="211" t="s">
        <v>2969</v>
      </c>
      <c r="G165" s="212" t="s">
        <v>318</v>
      </c>
      <c r="H165" s="213">
        <v>140</v>
      </c>
      <c r="I165" s="214"/>
      <c r="J165" s="215">
        <f>ROUND(I165*H165,2)</f>
        <v>0</v>
      </c>
      <c r="K165" s="216"/>
      <c r="L165" s="39"/>
      <c r="M165" s="217" t="s">
        <v>1</v>
      </c>
      <c r="N165" s="218" t="s">
        <v>40</v>
      </c>
      <c r="O165" s="71"/>
      <c r="P165" s="219">
        <f>O165*H165</f>
        <v>0</v>
      </c>
      <c r="Q165" s="219">
        <v>0</v>
      </c>
      <c r="R165" s="219">
        <f>Q165*H165</f>
        <v>0</v>
      </c>
      <c r="S165" s="219">
        <v>0</v>
      </c>
      <c r="T165" s="220">
        <f>S165*H165</f>
        <v>0</v>
      </c>
      <c r="U165" s="34"/>
      <c r="V165" s="34"/>
      <c r="W165" s="34"/>
      <c r="X165" s="34"/>
      <c r="Y165" s="34"/>
      <c r="Z165" s="34"/>
      <c r="AA165" s="34"/>
      <c r="AB165" s="34"/>
      <c r="AC165" s="34"/>
      <c r="AD165" s="34"/>
      <c r="AE165" s="34"/>
      <c r="AR165" s="221" t="s">
        <v>207</v>
      </c>
      <c r="AT165" s="221" t="s">
        <v>197</v>
      </c>
      <c r="AU165" s="221" t="s">
        <v>85</v>
      </c>
      <c r="AY165" s="17" t="s">
        <v>194</v>
      </c>
      <c r="BE165" s="222">
        <f>IF(N165="základní",J165,0)</f>
        <v>0</v>
      </c>
      <c r="BF165" s="222">
        <f>IF(N165="snížená",J165,0)</f>
        <v>0</v>
      </c>
      <c r="BG165" s="222">
        <f>IF(N165="zákl. přenesená",J165,0)</f>
        <v>0</v>
      </c>
      <c r="BH165" s="222">
        <f>IF(N165="sníž. přenesená",J165,0)</f>
        <v>0</v>
      </c>
      <c r="BI165" s="222">
        <f>IF(N165="nulová",J165,0)</f>
        <v>0</v>
      </c>
      <c r="BJ165" s="17" t="s">
        <v>83</v>
      </c>
      <c r="BK165" s="222">
        <f>ROUND(I165*H165,2)</f>
        <v>0</v>
      </c>
      <c r="BL165" s="17" t="s">
        <v>207</v>
      </c>
      <c r="BM165" s="221" t="s">
        <v>614</v>
      </c>
    </row>
    <row r="166" spans="1:65" s="2" customFormat="1" ht="19.5">
      <c r="A166" s="34"/>
      <c r="B166" s="35"/>
      <c r="C166" s="36"/>
      <c r="D166" s="223" t="s">
        <v>203</v>
      </c>
      <c r="E166" s="36"/>
      <c r="F166" s="224" t="s">
        <v>2970</v>
      </c>
      <c r="G166" s="36"/>
      <c r="H166" s="36"/>
      <c r="I166" s="122"/>
      <c r="J166" s="36"/>
      <c r="K166" s="36"/>
      <c r="L166" s="39"/>
      <c r="M166" s="225"/>
      <c r="N166" s="226"/>
      <c r="O166" s="71"/>
      <c r="P166" s="71"/>
      <c r="Q166" s="71"/>
      <c r="R166" s="71"/>
      <c r="S166" s="71"/>
      <c r="T166" s="72"/>
      <c r="U166" s="34"/>
      <c r="V166" s="34"/>
      <c r="W166" s="34"/>
      <c r="X166" s="34"/>
      <c r="Y166" s="34"/>
      <c r="Z166" s="34"/>
      <c r="AA166" s="34"/>
      <c r="AB166" s="34"/>
      <c r="AC166" s="34"/>
      <c r="AD166" s="34"/>
      <c r="AE166" s="34"/>
      <c r="AT166" s="17" t="s">
        <v>203</v>
      </c>
      <c r="AU166" s="17" t="s">
        <v>85</v>
      </c>
    </row>
    <row r="167" spans="1:65" s="2" customFormat="1" ht="16.5" customHeight="1">
      <c r="A167" s="34"/>
      <c r="B167" s="35"/>
      <c r="C167" s="209" t="s">
        <v>382</v>
      </c>
      <c r="D167" s="209" t="s">
        <v>197</v>
      </c>
      <c r="E167" s="210" t="s">
        <v>2968</v>
      </c>
      <c r="F167" s="211" t="s">
        <v>2972</v>
      </c>
      <c r="G167" s="212" t="s">
        <v>318</v>
      </c>
      <c r="H167" s="213">
        <v>34</v>
      </c>
      <c r="I167" s="214"/>
      <c r="J167" s="215">
        <f>ROUND(I167*H167,2)</f>
        <v>0</v>
      </c>
      <c r="K167" s="216"/>
      <c r="L167" s="39"/>
      <c r="M167" s="217" t="s">
        <v>1</v>
      </c>
      <c r="N167" s="218" t="s">
        <v>40</v>
      </c>
      <c r="O167" s="71"/>
      <c r="P167" s="219">
        <f>O167*H167</f>
        <v>0</v>
      </c>
      <c r="Q167" s="219">
        <v>0</v>
      </c>
      <c r="R167" s="219">
        <f>Q167*H167</f>
        <v>0</v>
      </c>
      <c r="S167" s="219">
        <v>0</v>
      </c>
      <c r="T167" s="220">
        <f>S167*H167</f>
        <v>0</v>
      </c>
      <c r="U167" s="34"/>
      <c r="V167" s="34"/>
      <c r="W167" s="34"/>
      <c r="X167" s="34"/>
      <c r="Y167" s="34"/>
      <c r="Z167" s="34"/>
      <c r="AA167" s="34"/>
      <c r="AB167" s="34"/>
      <c r="AC167" s="34"/>
      <c r="AD167" s="34"/>
      <c r="AE167" s="34"/>
      <c r="AR167" s="221" t="s">
        <v>207</v>
      </c>
      <c r="AT167" s="221" t="s">
        <v>197</v>
      </c>
      <c r="AU167" s="221" t="s">
        <v>85</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207</v>
      </c>
      <c r="BM167" s="221" t="s">
        <v>622</v>
      </c>
    </row>
    <row r="168" spans="1:65" s="2" customFormat="1" ht="19.5">
      <c r="A168" s="34"/>
      <c r="B168" s="35"/>
      <c r="C168" s="36"/>
      <c r="D168" s="223" t="s">
        <v>203</v>
      </c>
      <c r="E168" s="36"/>
      <c r="F168" s="224" t="s">
        <v>2973</v>
      </c>
      <c r="G168" s="36"/>
      <c r="H168" s="36"/>
      <c r="I168" s="122"/>
      <c r="J168" s="36"/>
      <c r="K168" s="36"/>
      <c r="L168" s="39"/>
      <c r="M168" s="225"/>
      <c r="N168" s="226"/>
      <c r="O168" s="71"/>
      <c r="P168" s="71"/>
      <c r="Q168" s="71"/>
      <c r="R168" s="71"/>
      <c r="S168" s="71"/>
      <c r="T168" s="72"/>
      <c r="U168" s="34"/>
      <c r="V168" s="34"/>
      <c r="W168" s="34"/>
      <c r="X168" s="34"/>
      <c r="Y168" s="34"/>
      <c r="Z168" s="34"/>
      <c r="AA168" s="34"/>
      <c r="AB168" s="34"/>
      <c r="AC168" s="34"/>
      <c r="AD168" s="34"/>
      <c r="AE168" s="34"/>
      <c r="AT168" s="17" t="s">
        <v>203</v>
      </c>
      <c r="AU168" s="17" t="s">
        <v>85</v>
      </c>
    </row>
    <row r="169" spans="1:65" s="12" customFormat="1" ht="25.9" customHeight="1">
      <c r="B169" s="193"/>
      <c r="C169" s="194"/>
      <c r="D169" s="195" t="s">
        <v>74</v>
      </c>
      <c r="E169" s="196" t="s">
        <v>2928</v>
      </c>
      <c r="F169" s="196" t="s">
        <v>3009</v>
      </c>
      <c r="G169" s="194"/>
      <c r="H169" s="194"/>
      <c r="I169" s="197"/>
      <c r="J169" s="198">
        <f>BK169</f>
        <v>0</v>
      </c>
      <c r="K169" s="194"/>
      <c r="L169" s="199"/>
      <c r="M169" s="200"/>
      <c r="N169" s="201"/>
      <c r="O169" s="201"/>
      <c r="P169" s="202">
        <f>P170+P172</f>
        <v>0</v>
      </c>
      <c r="Q169" s="201"/>
      <c r="R169" s="202">
        <f>R170+R172</f>
        <v>0</v>
      </c>
      <c r="S169" s="201"/>
      <c r="T169" s="203">
        <f>T170+T172</f>
        <v>0</v>
      </c>
      <c r="AR169" s="204" t="s">
        <v>83</v>
      </c>
      <c r="AT169" s="205" t="s">
        <v>74</v>
      </c>
      <c r="AU169" s="205" t="s">
        <v>75</v>
      </c>
      <c r="AY169" s="204" t="s">
        <v>194</v>
      </c>
      <c r="BK169" s="206">
        <f>BK170+BK172</f>
        <v>0</v>
      </c>
    </row>
    <row r="170" spans="1:65" s="12" customFormat="1" ht="22.9" customHeight="1">
      <c r="B170" s="193"/>
      <c r="C170" s="194"/>
      <c r="D170" s="195" t="s">
        <v>74</v>
      </c>
      <c r="E170" s="207" t="s">
        <v>2506</v>
      </c>
      <c r="F170" s="207" t="s">
        <v>2911</v>
      </c>
      <c r="G170" s="194"/>
      <c r="H170" s="194"/>
      <c r="I170" s="197"/>
      <c r="J170" s="208">
        <f>BK170</f>
        <v>0</v>
      </c>
      <c r="K170" s="194"/>
      <c r="L170" s="199"/>
      <c r="M170" s="200"/>
      <c r="N170" s="201"/>
      <c r="O170" s="201"/>
      <c r="P170" s="202">
        <f>P171</f>
        <v>0</v>
      </c>
      <c r="Q170" s="201"/>
      <c r="R170" s="202">
        <f>R171</f>
        <v>0</v>
      </c>
      <c r="S170" s="201"/>
      <c r="T170" s="203">
        <f>T171</f>
        <v>0</v>
      </c>
      <c r="AR170" s="204" t="s">
        <v>83</v>
      </c>
      <c r="AT170" s="205" t="s">
        <v>74</v>
      </c>
      <c r="AU170" s="205" t="s">
        <v>83</v>
      </c>
      <c r="AY170" s="204" t="s">
        <v>194</v>
      </c>
      <c r="BK170" s="206">
        <f>BK171</f>
        <v>0</v>
      </c>
    </row>
    <row r="171" spans="1:65" s="2" customFormat="1" ht="16.5" customHeight="1">
      <c r="A171" s="34"/>
      <c r="B171" s="35"/>
      <c r="C171" s="209" t="s">
        <v>388</v>
      </c>
      <c r="D171" s="209" t="s">
        <v>197</v>
      </c>
      <c r="E171" s="210" t="s">
        <v>3024</v>
      </c>
      <c r="F171" s="211" t="s">
        <v>3025</v>
      </c>
      <c r="G171" s="212" t="s">
        <v>240</v>
      </c>
      <c r="H171" s="213">
        <v>6</v>
      </c>
      <c r="I171" s="214"/>
      <c r="J171" s="215">
        <f>ROUND(I171*H171,2)</f>
        <v>0</v>
      </c>
      <c r="K171" s="216"/>
      <c r="L171" s="39"/>
      <c r="M171" s="217" t="s">
        <v>1</v>
      </c>
      <c r="N171" s="218" t="s">
        <v>40</v>
      </c>
      <c r="O171" s="71"/>
      <c r="P171" s="219">
        <f>O171*H171</f>
        <v>0</v>
      </c>
      <c r="Q171" s="219">
        <v>0</v>
      </c>
      <c r="R171" s="219">
        <f>Q171*H171</f>
        <v>0</v>
      </c>
      <c r="S171" s="219">
        <v>0</v>
      </c>
      <c r="T171" s="220">
        <f>S171*H171</f>
        <v>0</v>
      </c>
      <c r="U171" s="34"/>
      <c r="V171" s="34"/>
      <c r="W171" s="34"/>
      <c r="X171" s="34"/>
      <c r="Y171" s="34"/>
      <c r="Z171" s="34"/>
      <c r="AA171" s="34"/>
      <c r="AB171" s="34"/>
      <c r="AC171" s="34"/>
      <c r="AD171" s="34"/>
      <c r="AE171" s="34"/>
      <c r="AR171" s="221" t="s">
        <v>207</v>
      </c>
      <c r="AT171" s="221" t="s">
        <v>197</v>
      </c>
      <c r="AU171" s="221" t="s">
        <v>85</v>
      </c>
      <c r="AY171" s="17" t="s">
        <v>194</v>
      </c>
      <c r="BE171" s="222">
        <f>IF(N171="základní",J171,0)</f>
        <v>0</v>
      </c>
      <c r="BF171" s="222">
        <f>IF(N171="snížená",J171,0)</f>
        <v>0</v>
      </c>
      <c r="BG171" s="222">
        <f>IF(N171="zákl. přenesená",J171,0)</f>
        <v>0</v>
      </c>
      <c r="BH171" s="222">
        <f>IF(N171="sníž. přenesená",J171,0)</f>
        <v>0</v>
      </c>
      <c r="BI171" s="222">
        <f>IF(N171="nulová",J171,0)</f>
        <v>0</v>
      </c>
      <c r="BJ171" s="17" t="s">
        <v>83</v>
      </c>
      <c r="BK171" s="222">
        <f>ROUND(I171*H171,2)</f>
        <v>0</v>
      </c>
      <c r="BL171" s="17" t="s">
        <v>207</v>
      </c>
      <c r="BM171" s="221" t="s">
        <v>634</v>
      </c>
    </row>
    <row r="172" spans="1:65" s="12" customFormat="1" ht="22.9" customHeight="1">
      <c r="B172" s="193"/>
      <c r="C172" s="194"/>
      <c r="D172" s="195" t="s">
        <v>74</v>
      </c>
      <c r="E172" s="207" t="s">
        <v>2538</v>
      </c>
      <c r="F172" s="207" t="s">
        <v>2951</v>
      </c>
      <c r="G172" s="194"/>
      <c r="H172" s="194"/>
      <c r="I172" s="197"/>
      <c r="J172" s="208">
        <f>BK172</f>
        <v>0</v>
      </c>
      <c r="K172" s="194"/>
      <c r="L172" s="199"/>
      <c r="M172" s="200"/>
      <c r="N172" s="201"/>
      <c r="O172" s="201"/>
      <c r="P172" s="202">
        <f>SUM(P173:P174)</f>
        <v>0</v>
      </c>
      <c r="Q172" s="201"/>
      <c r="R172" s="202">
        <f>SUM(R173:R174)</f>
        <v>0</v>
      </c>
      <c r="S172" s="201"/>
      <c r="T172" s="203">
        <f>SUM(T173:T174)</f>
        <v>0</v>
      </c>
      <c r="AR172" s="204" t="s">
        <v>83</v>
      </c>
      <c r="AT172" s="205" t="s">
        <v>74</v>
      </c>
      <c r="AU172" s="205" t="s">
        <v>83</v>
      </c>
      <c r="AY172" s="204" t="s">
        <v>194</v>
      </c>
      <c r="BK172" s="206">
        <f>SUM(BK173:BK174)</f>
        <v>0</v>
      </c>
    </row>
    <row r="173" spans="1:65" s="2" customFormat="1" ht="16.5" customHeight="1">
      <c r="A173" s="34"/>
      <c r="B173" s="35"/>
      <c r="C173" s="209" t="s">
        <v>396</v>
      </c>
      <c r="D173" s="209" t="s">
        <v>197</v>
      </c>
      <c r="E173" s="210" t="s">
        <v>3026</v>
      </c>
      <c r="F173" s="211" t="s">
        <v>2953</v>
      </c>
      <c r="G173" s="212" t="s">
        <v>302</v>
      </c>
      <c r="H173" s="213">
        <v>45</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207</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207</v>
      </c>
      <c r="BM173" s="221" t="s">
        <v>645</v>
      </c>
    </row>
    <row r="174" spans="1:65" s="2" customFormat="1" ht="16.5" customHeight="1">
      <c r="A174" s="34"/>
      <c r="B174" s="35"/>
      <c r="C174" s="209" t="s">
        <v>403</v>
      </c>
      <c r="D174" s="209" t="s">
        <v>197</v>
      </c>
      <c r="E174" s="210" t="s">
        <v>3027</v>
      </c>
      <c r="F174" s="211" t="s">
        <v>2959</v>
      </c>
      <c r="G174" s="212" t="s">
        <v>302</v>
      </c>
      <c r="H174" s="213">
        <v>4</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207</v>
      </c>
      <c r="AT174" s="221" t="s">
        <v>197</v>
      </c>
      <c r="AU174" s="221" t="s">
        <v>85</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653</v>
      </c>
    </row>
    <row r="175" spans="1:65" s="12" customFormat="1" ht="25.9" customHeight="1">
      <c r="B175" s="193"/>
      <c r="C175" s="194"/>
      <c r="D175" s="195" t="s">
        <v>74</v>
      </c>
      <c r="E175" s="196" t="s">
        <v>2556</v>
      </c>
      <c r="F175" s="196" t="s">
        <v>5142</v>
      </c>
      <c r="G175" s="194"/>
      <c r="H175" s="194"/>
      <c r="I175" s="197"/>
      <c r="J175" s="198">
        <f>BK175</f>
        <v>0</v>
      </c>
      <c r="K175" s="194"/>
      <c r="L175" s="199"/>
      <c r="M175" s="200"/>
      <c r="N175" s="201"/>
      <c r="O175" s="201"/>
      <c r="P175" s="202">
        <f>SUM(P176:P177)</f>
        <v>0</v>
      </c>
      <c r="Q175" s="201"/>
      <c r="R175" s="202">
        <f>SUM(R176:R177)</f>
        <v>0</v>
      </c>
      <c r="S175" s="201"/>
      <c r="T175" s="203">
        <f>SUM(T176:T177)</f>
        <v>0</v>
      </c>
      <c r="AR175" s="204" t="s">
        <v>83</v>
      </c>
      <c r="AT175" s="205" t="s">
        <v>74</v>
      </c>
      <c r="AU175" s="205" t="s">
        <v>75</v>
      </c>
      <c r="AY175" s="204" t="s">
        <v>194</v>
      </c>
      <c r="BK175" s="206">
        <f>SUM(BK176:BK177)</f>
        <v>0</v>
      </c>
    </row>
    <row r="176" spans="1:65" s="2" customFormat="1" ht="16.5" customHeight="1">
      <c r="A176" s="34"/>
      <c r="B176" s="35"/>
      <c r="C176" s="209" t="s">
        <v>533</v>
      </c>
      <c r="D176" s="209" t="s">
        <v>197</v>
      </c>
      <c r="E176" s="210" t="s">
        <v>5143</v>
      </c>
      <c r="F176" s="211" t="s">
        <v>5144</v>
      </c>
      <c r="G176" s="212" t="s">
        <v>240</v>
      </c>
      <c r="H176" s="213">
        <v>1</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83</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683</v>
      </c>
    </row>
    <row r="177" spans="1:65" s="2" customFormat="1" ht="29.25">
      <c r="A177" s="34"/>
      <c r="B177" s="35"/>
      <c r="C177" s="36"/>
      <c r="D177" s="223" t="s">
        <v>203</v>
      </c>
      <c r="E177" s="36"/>
      <c r="F177" s="224" t="s">
        <v>5145</v>
      </c>
      <c r="G177" s="36"/>
      <c r="H177" s="36"/>
      <c r="I177" s="122"/>
      <c r="J177" s="36"/>
      <c r="K177" s="36"/>
      <c r="L177" s="39"/>
      <c r="M177" s="225"/>
      <c r="N177" s="226"/>
      <c r="O177" s="71"/>
      <c r="P177" s="71"/>
      <c r="Q177" s="71"/>
      <c r="R177" s="71"/>
      <c r="S177" s="71"/>
      <c r="T177" s="72"/>
      <c r="U177" s="34"/>
      <c r="V177" s="34"/>
      <c r="W177" s="34"/>
      <c r="X177" s="34"/>
      <c r="Y177" s="34"/>
      <c r="Z177" s="34"/>
      <c r="AA177" s="34"/>
      <c r="AB177" s="34"/>
      <c r="AC177" s="34"/>
      <c r="AD177" s="34"/>
      <c r="AE177" s="34"/>
      <c r="AT177" s="17" t="s">
        <v>203</v>
      </c>
      <c r="AU177" s="17" t="s">
        <v>83</v>
      </c>
    </row>
    <row r="178" spans="1:65" s="12" customFormat="1" ht="25.9" customHeight="1">
      <c r="B178" s="193"/>
      <c r="C178" s="194"/>
      <c r="D178" s="195" t="s">
        <v>74</v>
      </c>
      <c r="E178" s="196" t="s">
        <v>2568</v>
      </c>
      <c r="F178" s="196" t="s">
        <v>3084</v>
      </c>
      <c r="G178" s="194"/>
      <c r="H178" s="194"/>
      <c r="I178" s="197"/>
      <c r="J178" s="198">
        <f>BK178</f>
        <v>0</v>
      </c>
      <c r="K178" s="194"/>
      <c r="L178" s="199"/>
      <c r="M178" s="200"/>
      <c r="N178" s="201"/>
      <c r="O178" s="201"/>
      <c r="P178" s="202">
        <f>SUM(P179:P192)</f>
        <v>0</v>
      </c>
      <c r="Q178" s="201"/>
      <c r="R178" s="202">
        <f>SUM(R179:R192)</f>
        <v>0</v>
      </c>
      <c r="S178" s="201"/>
      <c r="T178" s="203">
        <f>SUM(T179:T192)</f>
        <v>0</v>
      </c>
      <c r="AR178" s="204" t="s">
        <v>83</v>
      </c>
      <c r="AT178" s="205" t="s">
        <v>74</v>
      </c>
      <c r="AU178" s="205" t="s">
        <v>75</v>
      </c>
      <c r="AY178" s="204" t="s">
        <v>194</v>
      </c>
      <c r="BK178" s="206">
        <f>SUM(BK179:BK192)</f>
        <v>0</v>
      </c>
    </row>
    <row r="179" spans="1:65" s="2" customFormat="1" ht="24" customHeight="1">
      <c r="A179" s="34"/>
      <c r="B179" s="35"/>
      <c r="C179" s="209" t="s">
        <v>537</v>
      </c>
      <c r="D179" s="209" t="s">
        <v>197</v>
      </c>
      <c r="E179" s="210" t="s">
        <v>5146</v>
      </c>
      <c r="F179" s="211" t="s">
        <v>3061</v>
      </c>
      <c r="G179" s="212" t="s">
        <v>240</v>
      </c>
      <c r="H179" s="213">
        <v>1</v>
      </c>
      <c r="I179" s="214"/>
      <c r="J179" s="215">
        <f>ROUND(I179*H179,2)</f>
        <v>0</v>
      </c>
      <c r="K179" s="216"/>
      <c r="L179" s="39"/>
      <c r="M179" s="217" t="s">
        <v>1</v>
      </c>
      <c r="N179" s="218" t="s">
        <v>40</v>
      </c>
      <c r="O179" s="71"/>
      <c r="P179" s="219">
        <f>O179*H179</f>
        <v>0</v>
      </c>
      <c r="Q179" s="219">
        <v>0</v>
      </c>
      <c r="R179" s="219">
        <f>Q179*H179</f>
        <v>0</v>
      </c>
      <c r="S179" s="219">
        <v>0</v>
      </c>
      <c r="T179" s="220">
        <f>S179*H179</f>
        <v>0</v>
      </c>
      <c r="U179" s="34"/>
      <c r="V179" s="34"/>
      <c r="W179" s="34"/>
      <c r="X179" s="34"/>
      <c r="Y179" s="34"/>
      <c r="Z179" s="34"/>
      <c r="AA179" s="34"/>
      <c r="AB179" s="34"/>
      <c r="AC179" s="34"/>
      <c r="AD179" s="34"/>
      <c r="AE179" s="34"/>
      <c r="AR179" s="221" t="s">
        <v>207</v>
      </c>
      <c r="AT179" s="221" t="s">
        <v>197</v>
      </c>
      <c r="AU179" s="221" t="s">
        <v>83</v>
      </c>
      <c r="AY179" s="17" t="s">
        <v>194</v>
      </c>
      <c r="BE179" s="222">
        <f>IF(N179="základní",J179,0)</f>
        <v>0</v>
      </c>
      <c r="BF179" s="222">
        <f>IF(N179="snížená",J179,0)</f>
        <v>0</v>
      </c>
      <c r="BG179" s="222">
        <f>IF(N179="zákl. přenesená",J179,0)</f>
        <v>0</v>
      </c>
      <c r="BH179" s="222">
        <f>IF(N179="sníž. přenesená",J179,0)</f>
        <v>0</v>
      </c>
      <c r="BI179" s="222">
        <f>IF(N179="nulová",J179,0)</f>
        <v>0</v>
      </c>
      <c r="BJ179" s="17" t="s">
        <v>83</v>
      </c>
      <c r="BK179" s="222">
        <f>ROUND(I179*H179,2)</f>
        <v>0</v>
      </c>
      <c r="BL179" s="17" t="s">
        <v>207</v>
      </c>
      <c r="BM179" s="221" t="s">
        <v>691</v>
      </c>
    </row>
    <row r="180" spans="1:65" s="2" customFormat="1" ht="68.25">
      <c r="A180" s="34"/>
      <c r="B180" s="35"/>
      <c r="C180" s="36"/>
      <c r="D180" s="223" t="s">
        <v>203</v>
      </c>
      <c r="E180" s="36"/>
      <c r="F180" s="224" t="s">
        <v>3062</v>
      </c>
      <c r="G180" s="36"/>
      <c r="H180" s="36"/>
      <c r="I180" s="122"/>
      <c r="J180" s="36"/>
      <c r="K180" s="36"/>
      <c r="L180" s="39"/>
      <c r="M180" s="225"/>
      <c r="N180" s="226"/>
      <c r="O180" s="71"/>
      <c r="P180" s="71"/>
      <c r="Q180" s="71"/>
      <c r="R180" s="71"/>
      <c r="S180" s="71"/>
      <c r="T180" s="72"/>
      <c r="U180" s="34"/>
      <c r="V180" s="34"/>
      <c r="W180" s="34"/>
      <c r="X180" s="34"/>
      <c r="Y180" s="34"/>
      <c r="Z180" s="34"/>
      <c r="AA180" s="34"/>
      <c r="AB180" s="34"/>
      <c r="AC180" s="34"/>
      <c r="AD180" s="34"/>
      <c r="AE180" s="34"/>
      <c r="AT180" s="17" t="s">
        <v>203</v>
      </c>
      <c r="AU180" s="17" t="s">
        <v>83</v>
      </c>
    </row>
    <row r="181" spans="1:65" s="2" customFormat="1" ht="24" customHeight="1">
      <c r="A181" s="34"/>
      <c r="B181" s="35"/>
      <c r="C181" s="209" t="s">
        <v>541</v>
      </c>
      <c r="D181" s="209" t="s">
        <v>197</v>
      </c>
      <c r="E181" s="210" t="s">
        <v>5147</v>
      </c>
      <c r="F181" s="211" t="s">
        <v>3064</v>
      </c>
      <c r="G181" s="212" t="s">
        <v>240</v>
      </c>
      <c r="H181" s="213">
        <v>13</v>
      </c>
      <c r="I181" s="214"/>
      <c r="J181" s="215">
        <f>ROUND(I181*H181,2)</f>
        <v>0</v>
      </c>
      <c r="K181" s="216"/>
      <c r="L181" s="39"/>
      <c r="M181" s="217" t="s">
        <v>1</v>
      </c>
      <c r="N181" s="218" t="s">
        <v>40</v>
      </c>
      <c r="O181" s="71"/>
      <c r="P181" s="219">
        <f>O181*H181</f>
        <v>0</v>
      </c>
      <c r="Q181" s="219">
        <v>0</v>
      </c>
      <c r="R181" s="219">
        <f>Q181*H181</f>
        <v>0</v>
      </c>
      <c r="S181" s="219">
        <v>0</v>
      </c>
      <c r="T181" s="220">
        <f>S181*H181</f>
        <v>0</v>
      </c>
      <c r="U181" s="34"/>
      <c r="V181" s="34"/>
      <c r="W181" s="34"/>
      <c r="X181" s="34"/>
      <c r="Y181" s="34"/>
      <c r="Z181" s="34"/>
      <c r="AA181" s="34"/>
      <c r="AB181" s="34"/>
      <c r="AC181" s="34"/>
      <c r="AD181" s="34"/>
      <c r="AE181" s="34"/>
      <c r="AR181" s="221" t="s">
        <v>207</v>
      </c>
      <c r="AT181" s="221" t="s">
        <v>197</v>
      </c>
      <c r="AU181" s="221" t="s">
        <v>83</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699</v>
      </c>
    </row>
    <row r="182" spans="1:65" s="2" customFormat="1" ht="48.75">
      <c r="A182" s="34"/>
      <c r="B182" s="35"/>
      <c r="C182" s="36"/>
      <c r="D182" s="223" t="s">
        <v>203</v>
      </c>
      <c r="E182" s="36"/>
      <c r="F182" s="224" t="s">
        <v>3065</v>
      </c>
      <c r="G182" s="36"/>
      <c r="H182" s="36"/>
      <c r="I182" s="122"/>
      <c r="J182" s="36"/>
      <c r="K182" s="36"/>
      <c r="L182" s="39"/>
      <c r="M182" s="225"/>
      <c r="N182" s="226"/>
      <c r="O182" s="71"/>
      <c r="P182" s="71"/>
      <c r="Q182" s="71"/>
      <c r="R182" s="71"/>
      <c r="S182" s="71"/>
      <c r="T182" s="72"/>
      <c r="U182" s="34"/>
      <c r="V182" s="34"/>
      <c r="W182" s="34"/>
      <c r="X182" s="34"/>
      <c r="Y182" s="34"/>
      <c r="Z182" s="34"/>
      <c r="AA182" s="34"/>
      <c r="AB182" s="34"/>
      <c r="AC182" s="34"/>
      <c r="AD182" s="34"/>
      <c r="AE182" s="34"/>
      <c r="AT182" s="17" t="s">
        <v>203</v>
      </c>
      <c r="AU182" s="17" t="s">
        <v>83</v>
      </c>
    </row>
    <row r="183" spans="1:65" s="2" customFormat="1" ht="24" customHeight="1">
      <c r="A183" s="34"/>
      <c r="B183" s="35"/>
      <c r="C183" s="209" t="s">
        <v>550</v>
      </c>
      <c r="D183" s="209" t="s">
        <v>197</v>
      </c>
      <c r="E183" s="210" t="s">
        <v>5148</v>
      </c>
      <c r="F183" s="211" t="s">
        <v>3067</v>
      </c>
      <c r="G183" s="212" t="s">
        <v>240</v>
      </c>
      <c r="H183" s="213">
        <v>7</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207</v>
      </c>
      <c r="AT183" s="221" t="s">
        <v>197</v>
      </c>
      <c r="AU183" s="221" t="s">
        <v>83</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207</v>
      </c>
      <c r="BM183" s="221" t="s">
        <v>708</v>
      </c>
    </row>
    <row r="184" spans="1:65" s="2" customFormat="1" ht="48.75">
      <c r="A184" s="34"/>
      <c r="B184" s="35"/>
      <c r="C184" s="36"/>
      <c r="D184" s="223" t="s">
        <v>203</v>
      </c>
      <c r="E184" s="36"/>
      <c r="F184" s="224" t="s">
        <v>3068</v>
      </c>
      <c r="G184" s="36"/>
      <c r="H184" s="36"/>
      <c r="I184" s="122"/>
      <c r="J184" s="36"/>
      <c r="K184" s="36"/>
      <c r="L184" s="39"/>
      <c r="M184" s="225"/>
      <c r="N184" s="226"/>
      <c r="O184" s="71"/>
      <c r="P184" s="71"/>
      <c r="Q184" s="71"/>
      <c r="R184" s="71"/>
      <c r="S184" s="71"/>
      <c r="T184" s="72"/>
      <c r="U184" s="34"/>
      <c r="V184" s="34"/>
      <c r="W184" s="34"/>
      <c r="X184" s="34"/>
      <c r="Y184" s="34"/>
      <c r="Z184" s="34"/>
      <c r="AA184" s="34"/>
      <c r="AB184" s="34"/>
      <c r="AC184" s="34"/>
      <c r="AD184" s="34"/>
      <c r="AE184" s="34"/>
      <c r="AT184" s="17" t="s">
        <v>203</v>
      </c>
      <c r="AU184" s="17" t="s">
        <v>83</v>
      </c>
    </row>
    <row r="185" spans="1:65" s="2" customFormat="1" ht="24" customHeight="1">
      <c r="A185" s="34"/>
      <c r="B185" s="35"/>
      <c r="C185" s="209" t="s">
        <v>558</v>
      </c>
      <c r="D185" s="209" t="s">
        <v>197</v>
      </c>
      <c r="E185" s="210" t="s">
        <v>5149</v>
      </c>
      <c r="F185" s="211" t="s">
        <v>3070</v>
      </c>
      <c r="G185" s="212" t="s">
        <v>240</v>
      </c>
      <c r="H185" s="213">
        <v>4</v>
      </c>
      <c r="I185" s="214"/>
      <c r="J185" s="215">
        <f>ROUND(I185*H185,2)</f>
        <v>0</v>
      </c>
      <c r="K185" s="216"/>
      <c r="L185" s="39"/>
      <c r="M185" s="217" t="s">
        <v>1</v>
      </c>
      <c r="N185" s="218" t="s">
        <v>40</v>
      </c>
      <c r="O185" s="71"/>
      <c r="P185" s="219">
        <f>O185*H185</f>
        <v>0</v>
      </c>
      <c r="Q185" s="219">
        <v>0</v>
      </c>
      <c r="R185" s="219">
        <f>Q185*H185</f>
        <v>0</v>
      </c>
      <c r="S185" s="219">
        <v>0</v>
      </c>
      <c r="T185" s="220">
        <f>S185*H185</f>
        <v>0</v>
      </c>
      <c r="U185" s="34"/>
      <c r="V185" s="34"/>
      <c r="W185" s="34"/>
      <c r="X185" s="34"/>
      <c r="Y185" s="34"/>
      <c r="Z185" s="34"/>
      <c r="AA185" s="34"/>
      <c r="AB185" s="34"/>
      <c r="AC185" s="34"/>
      <c r="AD185" s="34"/>
      <c r="AE185" s="34"/>
      <c r="AR185" s="221" t="s">
        <v>207</v>
      </c>
      <c r="AT185" s="221" t="s">
        <v>197</v>
      </c>
      <c r="AU185" s="221" t="s">
        <v>83</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207</v>
      </c>
      <c r="BM185" s="221" t="s">
        <v>719</v>
      </c>
    </row>
    <row r="186" spans="1:65" s="2" customFormat="1" ht="48.75">
      <c r="A186" s="34"/>
      <c r="B186" s="35"/>
      <c r="C186" s="36"/>
      <c r="D186" s="223" t="s">
        <v>203</v>
      </c>
      <c r="E186" s="36"/>
      <c r="F186" s="224" t="s">
        <v>3071</v>
      </c>
      <c r="G186" s="36"/>
      <c r="H186" s="36"/>
      <c r="I186" s="122"/>
      <c r="J186" s="36"/>
      <c r="K186" s="36"/>
      <c r="L186" s="39"/>
      <c r="M186" s="225"/>
      <c r="N186" s="226"/>
      <c r="O186" s="71"/>
      <c r="P186" s="71"/>
      <c r="Q186" s="71"/>
      <c r="R186" s="71"/>
      <c r="S186" s="71"/>
      <c r="T186" s="72"/>
      <c r="U186" s="34"/>
      <c r="V186" s="34"/>
      <c r="W186" s="34"/>
      <c r="X186" s="34"/>
      <c r="Y186" s="34"/>
      <c r="Z186" s="34"/>
      <c r="AA186" s="34"/>
      <c r="AB186" s="34"/>
      <c r="AC186" s="34"/>
      <c r="AD186" s="34"/>
      <c r="AE186" s="34"/>
      <c r="AT186" s="17" t="s">
        <v>203</v>
      </c>
      <c r="AU186" s="17" t="s">
        <v>83</v>
      </c>
    </row>
    <row r="187" spans="1:65" s="2" customFormat="1" ht="24" customHeight="1">
      <c r="A187" s="34"/>
      <c r="B187" s="35"/>
      <c r="C187" s="209" t="s">
        <v>565</v>
      </c>
      <c r="D187" s="209" t="s">
        <v>197</v>
      </c>
      <c r="E187" s="210" t="s">
        <v>5150</v>
      </c>
      <c r="F187" s="211" t="s">
        <v>3073</v>
      </c>
      <c r="G187" s="212" t="s">
        <v>240</v>
      </c>
      <c r="H187" s="213">
        <v>1</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207</v>
      </c>
      <c r="AT187" s="221" t="s">
        <v>197</v>
      </c>
      <c r="AU187" s="221" t="s">
        <v>83</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207</v>
      </c>
      <c r="BM187" s="221" t="s">
        <v>735</v>
      </c>
    </row>
    <row r="188" spans="1:65" s="2" customFormat="1" ht="48.75">
      <c r="A188" s="34"/>
      <c r="B188" s="35"/>
      <c r="C188" s="36"/>
      <c r="D188" s="223" t="s">
        <v>203</v>
      </c>
      <c r="E188" s="36"/>
      <c r="F188" s="224" t="s">
        <v>3074</v>
      </c>
      <c r="G188" s="36"/>
      <c r="H188" s="36"/>
      <c r="I188" s="122"/>
      <c r="J188" s="36"/>
      <c r="K188" s="36"/>
      <c r="L188" s="39"/>
      <c r="M188" s="225"/>
      <c r="N188" s="226"/>
      <c r="O188" s="71"/>
      <c r="P188" s="71"/>
      <c r="Q188" s="71"/>
      <c r="R188" s="71"/>
      <c r="S188" s="71"/>
      <c r="T188" s="72"/>
      <c r="U188" s="34"/>
      <c r="V188" s="34"/>
      <c r="W188" s="34"/>
      <c r="X188" s="34"/>
      <c r="Y188" s="34"/>
      <c r="Z188" s="34"/>
      <c r="AA188" s="34"/>
      <c r="AB188" s="34"/>
      <c r="AC188" s="34"/>
      <c r="AD188" s="34"/>
      <c r="AE188" s="34"/>
      <c r="AT188" s="17" t="s">
        <v>203</v>
      </c>
      <c r="AU188" s="17" t="s">
        <v>83</v>
      </c>
    </row>
    <row r="189" spans="1:65" s="2" customFormat="1" ht="16.5" customHeight="1">
      <c r="A189" s="34"/>
      <c r="B189" s="35"/>
      <c r="C189" s="209" t="s">
        <v>569</v>
      </c>
      <c r="D189" s="209" t="s">
        <v>197</v>
      </c>
      <c r="E189" s="210" t="s">
        <v>3078</v>
      </c>
      <c r="F189" s="211" t="s">
        <v>3079</v>
      </c>
      <c r="G189" s="212" t="s">
        <v>240</v>
      </c>
      <c r="H189" s="213">
        <v>20</v>
      </c>
      <c r="I189" s="214"/>
      <c r="J189" s="215">
        <f>ROUND(I189*H189,2)</f>
        <v>0</v>
      </c>
      <c r="K189" s="216"/>
      <c r="L189" s="39"/>
      <c r="M189" s="217" t="s">
        <v>1</v>
      </c>
      <c r="N189" s="218" t="s">
        <v>40</v>
      </c>
      <c r="O189" s="71"/>
      <c r="P189" s="219">
        <f>O189*H189</f>
        <v>0</v>
      </c>
      <c r="Q189" s="219">
        <v>0</v>
      </c>
      <c r="R189" s="219">
        <f>Q189*H189</f>
        <v>0</v>
      </c>
      <c r="S189" s="219">
        <v>0</v>
      </c>
      <c r="T189" s="220">
        <f>S189*H189</f>
        <v>0</v>
      </c>
      <c r="U189" s="34"/>
      <c r="V189" s="34"/>
      <c r="W189" s="34"/>
      <c r="X189" s="34"/>
      <c r="Y189" s="34"/>
      <c r="Z189" s="34"/>
      <c r="AA189" s="34"/>
      <c r="AB189" s="34"/>
      <c r="AC189" s="34"/>
      <c r="AD189" s="34"/>
      <c r="AE189" s="34"/>
      <c r="AR189" s="221" t="s">
        <v>207</v>
      </c>
      <c r="AT189" s="221" t="s">
        <v>197</v>
      </c>
      <c r="AU189" s="221" t="s">
        <v>83</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207</v>
      </c>
      <c r="BM189" s="221" t="s">
        <v>746</v>
      </c>
    </row>
    <row r="190" spans="1:65" s="2" customFormat="1" ht="16.5" customHeight="1">
      <c r="A190" s="34"/>
      <c r="B190" s="35"/>
      <c r="C190" s="209" t="s">
        <v>573</v>
      </c>
      <c r="D190" s="209" t="s">
        <v>197</v>
      </c>
      <c r="E190" s="210" t="s">
        <v>3080</v>
      </c>
      <c r="F190" s="211" t="s">
        <v>5151</v>
      </c>
      <c r="G190" s="212" t="s">
        <v>318</v>
      </c>
      <c r="H190" s="213">
        <v>195</v>
      </c>
      <c r="I190" s="214"/>
      <c r="J190" s="215">
        <f>ROUND(I190*H190,2)</f>
        <v>0</v>
      </c>
      <c r="K190" s="216"/>
      <c r="L190" s="39"/>
      <c r="M190" s="217" t="s">
        <v>1</v>
      </c>
      <c r="N190" s="218" t="s">
        <v>40</v>
      </c>
      <c r="O190" s="71"/>
      <c r="P190" s="219">
        <f>O190*H190</f>
        <v>0</v>
      </c>
      <c r="Q190" s="219">
        <v>0</v>
      </c>
      <c r="R190" s="219">
        <f>Q190*H190</f>
        <v>0</v>
      </c>
      <c r="S190" s="219">
        <v>0</v>
      </c>
      <c r="T190" s="220">
        <f>S190*H190</f>
        <v>0</v>
      </c>
      <c r="U190" s="34"/>
      <c r="V190" s="34"/>
      <c r="W190" s="34"/>
      <c r="X190" s="34"/>
      <c r="Y190" s="34"/>
      <c r="Z190" s="34"/>
      <c r="AA190" s="34"/>
      <c r="AB190" s="34"/>
      <c r="AC190" s="34"/>
      <c r="AD190" s="34"/>
      <c r="AE190" s="34"/>
      <c r="AR190" s="221" t="s">
        <v>207</v>
      </c>
      <c r="AT190" s="221" t="s">
        <v>197</v>
      </c>
      <c r="AU190" s="221" t="s">
        <v>83</v>
      </c>
      <c r="AY190" s="17" t="s">
        <v>194</v>
      </c>
      <c r="BE190" s="222">
        <f>IF(N190="základní",J190,0)</f>
        <v>0</v>
      </c>
      <c r="BF190" s="222">
        <f>IF(N190="snížená",J190,0)</f>
        <v>0</v>
      </c>
      <c r="BG190" s="222">
        <f>IF(N190="zákl. přenesená",J190,0)</f>
        <v>0</v>
      </c>
      <c r="BH190" s="222">
        <f>IF(N190="sníž. přenesená",J190,0)</f>
        <v>0</v>
      </c>
      <c r="BI190" s="222">
        <f>IF(N190="nulová",J190,0)</f>
        <v>0</v>
      </c>
      <c r="BJ190" s="17" t="s">
        <v>83</v>
      </c>
      <c r="BK190" s="222">
        <f>ROUND(I190*H190,2)</f>
        <v>0</v>
      </c>
      <c r="BL190" s="17" t="s">
        <v>207</v>
      </c>
      <c r="BM190" s="221" t="s">
        <v>754</v>
      </c>
    </row>
    <row r="191" spans="1:65" s="2" customFormat="1" ht="29.25">
      <c r="A191" s="34"/>
      <c r="B191" s="35"/>
      <c r="C191" s="36"/>
      <c r="D191" s="223" t="s">
        <v>203</v>
      </c>
      <c r="E191" s="36"/>
      <c r="F191" s="224" t="s">
        <v>5152</v>
      </c>
      <c r="G191" s="36"/>
      <c r="H191" s="36"/>
      <c r="I191" s="122"/>
      <c r="J191" s="36"/>
      <c r="K191" s="36"/>
      <c r="L191" s="39"/>
      <c r="M191" s="225"/>
      <c r="N191" s="226"/>
      <c r="O191" s="71"/>
      <c r="P191" s="71"/>
      <c r="Q191" s="71"/>
      <c r="R191" s="71"/>
      <c r="S191" s="71"/>
      <c r="T191" s="72"/>
      <c r="U191" s="34"/>
      <c r="V191" s="34"/>
      <c r="W191" s="34"/>
      <c r="X191" s="34"/>
      <c r="Y191" s="34"/>
      <c r="Z191" s="34"/>
      <c r="AA191" s="34"/>
      <c r="AB191" s="34"/>
      <c r="AC191" s="34"/>
      <c r="AD191" s="34"/>
      <c r="AE191" s="34"/>
      <c r="AT191" s="17" t="s">
        <v>203</v>
      </c>
      <c r="AU191" s="17" t="s">
        <v>83</v>
      </c>
    </row>
    <row r="192" spans="1:65" s="2" customFormat="1" ht="16.5" customHeight="1">
      <c r="A192" s="34"/>
      <c r="B192" s="35"/>
      <c r="C192" s="209" t="s">
        <v>577</v>
      </c>
      <c r="D192" s="209" t="s">
        <v>197</v>
      </c>
      <c r="E192" s="210" t="s">
        <v>3082</v>
      </c>
      <c r="F192" s="211" t="s">
        <v>3083</v>
      </c>
      <c r="G192" s="212" t="s">
        <v>240</v>
      </c>
      <c r="H192" s="213">
        <v>22</v>
      </c>
      <c r="I192" s="214"/>
      <c r="J192" s="215">
        <f>ROUND(I192*H192,2)</f>
        <v>0</v>
      </c>
      <c r="K192" s="216"/>
      <c r="L192" s="39"/>
      <c r="M192" s="217" t="s">
        <v>1</v>
      </c>
      <c r="N192" s="218" t="s">
        <v>40</v>
      </c>
      <c r="O192" s="71"/>
      <c r="P192" s="219">
        <f>O192*H192</f>
        <v>0</v>
      </c>
      <c r="Q192" s="219">
        <v>0</v>
      </c>
      <c r="R192" s="219">
        <f>Q192*H192</f>
        <v>0</v>
      </c>
      <c r="S192" s="219">
        <v>0</v>
      </c>
      <c r="T192" s="220">
        <f>S192*H192</f>
        <v>0</v>
      </c>
      <c r="U192" s="34"/>
      <c r="V192" s="34"/>
      <c r="W192" s="34"/>
      <c r="X192" s="34"/>
      <c r="Y192" s="34"/>
      <c r="Z192" s="34"/>
      <c r="AA192" s="34"/>
      <c r="AB192" s="34"/>
      <c r="AC192" s="34"/>
      <c r="AD192" s="34"/>
      <c r="AE192" s="34"/>
      <c r="AR192" s="221" t="s">
        <v>207</v>
      </c>
      <c r="AT192" s="221" t="s">
        <v>197</v>
      </c>
      <c r="AU192" s="221" t="s">
        <v>83</v>
      </c>
      <c r="AY192" s="17" t="s">
        <v>194</v>
      </c>
      <c r="BE192" s="222">
        <f>IF(N192="základní",J192,0)</f>
        <v>0</v>
      </c>
      <c r="BF192" s="222">
        <f>IF(N192="snížená",J192,0)</f>
        <v>0</v>
      </c>
      <c r="BG192" s="222">
        <f>IF(N192="zákl. přenesená",J192,0)</f>
        <v>0</v>
      </c>
      <c r="BH192" s="222">
        <f>IF(N192="sníž. přenesená",J192,0)</f>
        <v>0</v>
      </c>
      <c r="BI192" s="222">
        <f>IF(N192="nulová",J192,0)</f>
        <v>0</v>
      </c>
      <c r="BJ192" s="17" t="s">
        <v>83</v>
      </c>
      <c r="BK192" s="222">
        <f>ROUND(I192*H192,2)</f>
        <v>0</v>
      </c>
      <c r="BL192" s="17" t="s">
        <v>207</v>
      </c>
      <c r="BM192" s="221" t="s">
        <v>764</v>
      </c>
    </row>
    <row r="193" spans="1:65" s="12" customFormat="1" ht="25.9" customHeight="1">
      <c r="B193" s="193"/>
      <c r="C193" s="194"/>
      <c r="D193" s="195" t="s">
        <v>74</v>
      </c>
      <c r="E193" s="196" t="s">
        <v>2612</v>
      </c>
      <c r="F193" s="196" t="s">
        <v>5153</v>
      </c>
      <c r="G193" s="194"/>
      <c r="H193" s="194"/>
      <c r="I193" s="197"/>
      <c r="J193" s="198">
        <f>BK193</f>
        <v>0</v>
      </c>
      <c r="K193" s="194"/>
      <c r="L193" s="199"/>
      <c r="M193" s="200"/>
      <c r="N193" s="201"/>
      <c r="O193" s="201"/>
      <c r="P193" s="202">
        <f>SUM(P194:P203)</f>
        <v>0</v>
      </c>
      <c r="Q193" s="201"/>
      <c r="R193" s="202">
        <f>SUM(R194:R203)</f>
        <v>0</v>
      </c>
      <c r="S193" s="201"/>
      <c r="T193" s="203">
        <f>SUM(T194:T203)</f>
        <v>0</v>
      </c>
      <c r="AR193" s="204" t="s">
        <v>83</v>
      </c>
      <c r="AT193" s="205" t="s">
        <v>74</v>
      </c>
      <c r="AU193" s="205" t="s">
        <v>75</v>
      </c>
      <c r="AY193" s="204" t="s">
        <v>194</v>
      </c>
      <c r="BK193" s="206">
        <f>SUM(BK194:BK203)</f>
        <v>0</v>
      </c>
    </row>
    <row r="194" spans="1:65" s="2" customFormat="1" ht="16.5" customHeight="1">
      <c r="A194" s="34"/>
      <c r="B194" s="35"/>
      <c r="C194" s="209" t="s">
        <v>581</v>
      </c>
      <c r="D194" s="209" t="s">
        <v>197</v>
      </c>
      <c r="E194" s="210" t="s">
        <v>3090</v>
      </c>
      <c r="F194" s="211" t="s">
        <v>3091</v>
      </c>
      <c r="G194" s="212" t="s">
        <v>200</v>
      </c>
      <c r="H194" s="213">
        <v>1</v>
      </c>
      <c r="I194" s="214"/>
      <c r="J194" s="215">
        <f t="shared" ref="J194:J199" si="0">ROUND(I194*H194,2)</f>
        <v>0</v>
      </c>
      <c r="K194" s="216"/>
      <c r="L194" s="39"/>
      <c r="M194" s="217" t="s">
        <v>1</v>
      </c>
      <c r="N194" s="218" t="s">
        <v>40</v>
      </c>
      <c r="O194" s="71"/>
      <c r="P194" s="219">
        <f t="shared" ref="P194:P199" si="1">O194*H194</f>
        <v>0</v>
      </c>
      <c r="Q194" s="219">
        <v>0</v>
      </c>
      <c r="R194" s="219">
        <f t="shared" ref="R194:R199" si="2">Q194*H194</f>
        <v>0</v>
      </c>
      <c r="S194" s="219">
        <v>0</v>
      </c>
      <c r="T194" s="220">
        <f t="shared" ref="T194:T199" si="3">S194*H194</f>
        <v>0</v>
      </c>
      <c r="U194" s="34"/>
      <c r="V194" s="34"/>
      <c r="W194" s="34"/>
      <c r="X194" s="34"/>
      <c r="Y194" s="34"/>
      <c r="Z194" s="34"/>
      <c r="AA194" s="34"/>
      <c r="AB194" s="34"/>
      <c r="AC194" s="34"/>
      <c r="AD194" s="34"/>
      <c r="AE194" s="34"/>
      <c r="AR194" s="221" t="s">
        <v>207</v>
      </c>
      <c r="AT194" s="221" t="s">
        <v>197</v>
      </c>
      <c r="AU194" s="221" t="s">
        <v>83</v>
      </c>
      <c r="AY194" s="17" t="s">
        <v>194</v>
      </c>
      <c r="BE194" s="222">
        <f t="shared" ref="BE194:BE199" si="4">IF(N194="základní",J194,0)</f>
        <v>0</v>
      </c>
      <c r="BF194" s="222">
        <f t="shared" ref="BF194:BF199" si="5">IF(N194="snížená",J194,0)</f>
        <v>0</v>
      </c>
      <c r="BG194" s="222">
        <f t="shared" ref="BG194:BG199" si="6">IF(N194="zákl. přenesená",J194,0)</f>
        <v>0</v>
      </c>
      <c r="BH194" s="222">
        <f t="shared" ref="BH194:BH199" si="7">IF(N194="sníž. přenesená",J194,0)</f>
        <v>0</v>
      </c>
      <c r="BI194" s="222">
        <f t="shared" ref="BI194:BI199" si="8">IF(N194="nulová",J194,0)</f>
        <v>0</v>
      </c>
      <c r="BJ194" s="17" t="s">
        <v>83</v>
      </c>
      <c r="BK194" s="222">
        <f t="shared" ref="BK194:BK199" si="9">ROUND(I194*H194,2)</f>
        <v>0</v>
      </c>
      <c r="BL194" s="17" t="s">
        <v>207</v>
      </c>
      <c r="BM194" s="221" t="s">
        <v>772</v>
      </c>
    </row>
    <row r="195" spans="1:65" s="2" customFormat="1" ht="16.5" customHeight="1">
      <c r="A195" s="34"/>
      <c r="B195" s="35"/>
      <c r="C195" s="209" t="s">
        <v>588</v>
      </c>
      <c r="D195" s="209" t="s">
        <v>197</v>
      </c>
      <c r="E195" s="210" t="s">
        <v>3093</v>
      </c>
      <c r="F195" s="211" t="s">
        <v>3094</v>
      </c>
      <c r="G195" s="212" t="s">
        <v>200</v>
      </c>
      <c r="H195" s="213">
        <v>1</v>
      </c>
      <c r="I195" s="214"/>
      <c r="J195" s="215">
        <f t="shared" si="0"/>
        <v>0</v>
      </c>
      <c r="K195" s="216"/>
      <c r="L195" s="39"/>
      <c r="M195" s="217" t="s">
        <v>1</v>
      </c>
      <c r="N195" s="218" t="s">
        <v>40</v>
      </c>
      <c r="O195" s="71"/>
      <c r="P195" s="219">
        <f t="shared" si="1"/>
        <v>0</v>
      </c>
      <c r="Q195" s="219">
        <v>0</v>
      </c>
      <c r="R195" s="219">
        <f t="shared" si="2"/>
        <v>0</v>
      </c>
      <c r="S195" s="219">
        <v>0</v>
      </c>
      <c r="T195" s="220">
        <f t="shared" si="3"/>
        <v>0</v>
      </c>
      <c r="U195" s="34"/>
      <c r="V195" s="34"/>
      <c r="W195" s="34"/>
      <c r="X195" s="34"/>
      <c r="Y195" s="34"/>
      <c r="Z195" s="34"/>
      <c r="AA195" s="34"/>
      <c r="AB195" s="34"/>
      <c r="AC195" s="34"/>
      <c r="AD195" s="34"/>
      <c r="AE195" s="34"/>
      <c r="AR195" s="221" t="s">
        <v>207</v>
      </c>
      <c r="AT195" s="221" t="s">
        <v>197</v>
      </c>
      <c r="AU195" s="221" t="s">
        <v>83</v>
      </c>
      <c r="AY195" s="17" t="s">
        <v>194</v>
      </c>
      <c r="BE195" s="222">
        <f t="shared" si="4"/>
        <v>0</v>
      </c>
      <c r="BF195" s="222">
        <f t="shared" si="5"/>
        <v>0</v>
      </c>
      <c r="BG195" s="222">
        <f t="shared" si="6"/>
        <v>0</v>
      </c>
      <c r="BH195" s="222">
        <f t="shared" si="7"/>
        <v>0</v>
      </c>
      <c r="BI195" s="222">
        <f t="shared" si="8"/>
        <v>0</v>
      </c>
      <c r="BJ195" s="17" t="s">
        <v>83</v>
      </c>
      <c r="BK195" s="222">
        <f t="shared" si="9"/>
        <v>0</v>
      </c>
      <c r="BL195" s="17" t="s">
        <v>207</v>
      </c>
      <c r="BM195" s="221" t="s">
        <v>781</v>
      </c>
    </row>
    <row r="196" spans="1:65" s="2" customFormat="1" ht="16.5" customHeight="1">
      <c r="A196" s="34"/>
      <c r="B196" s="35"/>
      <c r="C196" s="209" t="s">
        <v>594</v>
      </c>
      <c r="D196" s="209" t="s">
        <v>197</v>
      </c>
      <c r="E196" s="210" t="s">
        <v>3095</v>
      </c>
      <c r="F196" s="211" t="s">
        <v>5154</v>
      </c>
      <c r="G196" s="212" t="s">
        <v>200</v>
      </c>
      <c r="H196" s="213">
        <v>1</v>
      </c>
      <c r="I196" s="214"/>
      <c r="J196" s="215">
        <f t="shared" si="0"/>
        <v>0</v>
      </c>
      <c r="K196" s="216"/>
      <c r="L196" s="39"/>
      <c r="M196" s="217" t="s">
        <v>1</v>
      </c>
      <c r="N196" s="218" t="s">
        <v>40</v>
      </c>
      <c r="O196" s="71"/>
      <c r="P196" s="219">
        <f t="shared" si="1"/>
        <v>0</v>
      </c>
      <c r="Q196" s="219">
        <v>0</v>
      </c>
      <c r="R196" s="219">
        <f t="shared" si="2"/>
        <v>0</v>
      </c>
      <c r="S196" s="219">
        <v>0</v>
      </c>
      <c r="T196" s="220">
        <f t="shared" si="3"/>
        <v>0</v>
      </c>
      <c r="U196" s="34"/>
      <c r="V196" s="34"/>
      <c r="W196" s="34"/>
      <c r="X196" s="34"/>
      <c r="Y196" s="34"/>
      <c r="Z196" s="34"/>
      <c r="AA196" s="34"/>
      <c r="AB196" s="34"/>
      <c r="AC196" s="34"/>
      <c r="AD196" s="34"/>
      <c r="AE196" s="34"/>
      <c r="AR196" s="221" t="s">
        <v>207</v>
      </c>
      <c r="AT196" s="221" t="s">
        <v>197</v>
      </c>
      <c r="AU196" s="221" t="s">
        <v>83</v>
      </c>
      <c r="AY196" s="17" t="s">
        <v>194</v>
      </c>
      <c r="BE196" s="222">
        <f t="shared" si="4"/>
        <v>0</v>
      </c>
      <c r="BF196" s="222">
        <f t="shared" si="5"/>
        <v>0</v>
      </c>
      <c r="BG196" s="222">
        <f t="shared" si="6"/>
        <v>0</v>
      </c>
      <c r="BH196" s="222">
        <f t="shared" si="7"/>
        <v>0</v>
      </c>
      <c r="BI196" s="222">
        <f t="shared" si="8"/>
        <v>0</v>
      </c>
      <c r="BJ196" s="17" t="s">
        <v>83</v>
      </c>
      <c r="BK196" s="222">
        <f t="shared" si="9"/>
        <v>0</v>
      </c>
      <c r="BL196" s="17" t="s">
        <v>207</v>
      </c>
      <c r="BM196" s="221" t="s">
        <v>5155</v>
      </c>
    </row>
    <row r="197" spans="1:65" s="2" customFormat="1" ht="16.5" customHeight="1">
      <c r="A197" s="34"/>
      <c r="B197" s="35"/>
      <c r="C197" s="209" t="s">
        <v>598</v>
      </c>
      <c r="D197" s="209" t="s">
        <v>197</v>
      </c>
      <c r="E197" s="210" t="s">
        <v>3096</v>
      </c>
      <c r="F197" s="211" t="s">
        <v>3097</v>
      </c>
      <c r="G197" s="212" t="s">
        <v>240</v>
      </c>
      <c r="H197" s="213">
        <v>1</v>
      </c>
      <c r="I197" s="214"/>
      <c r="J197" s="215">
        <f t="shared" si="0"/>
        <v>0</v>
      </c>
      <c r="K197" s="216"/>
      <c r="L197" s="39"/>
      <c r="M197" s="217" t="s">
        <v>1</v>
      </c>
      <c r="N197" s="218" t="s">
        <v>40</v>
      </c>
      <c r="O197" s="71"/>
      <c r="P197" s="219">
        <f t="shared" si="1"/>
        <v>0</v>
      </c>
      <c r="Q197" s="219">
        <v>0</v>
      </c>
      <c r="R197" s="219">
        <f t="shared" si="2"/>
        <v>0</v>
      </c>
      <c r="S197" s="219">
        <v>0</v>
      </c>
      <c r="T197" s="220">
        <f t="shared" si="3"/>
        <v>0</v>
      </c>
      <c r="U197" s="34"/>
      <c r="V197" s="34"/>
      <c r="W197" s="34"/>
      <c r="X197" s="34"/>
      <c r="Y197" s="34"/>
      <c r="Z197" s="34"/>
      <c r="AA197" s="34"/>
      <c r="AB197" s="34"/>
      <c r="AC197" s="34"/>
      <c r="AD197" s="34"/>
      <c r="AE197" s="34"/>
      <c r="AR197" s="221" t="s">
        <v>207</v>
      </c>
      <c r="AT197" s="221" t="s">
        <v>197</v>
      </c>
      <c r="AU197" s="221" t="s">
        <v>83</v>
      </c>
      <c r="AY197" s="17" t="s">
        <v>194</v>
      </c>
      <c r="BE197" s="222">
        <f t="shared" si="4"/>
        <v>0</v>
      </c>
      <c r="BF197" s="222">
        <f t="shared" si="5"/>
        <v>0</v>
      </c>
      <c r="BG197" s="222">
        <f t="shared" si="6"/>
        <v>0</v>
      </c>
      <c r="BH197" s="222">
        <f t="shared" si="7"/>
        <v>0</v>
      </c>
      <c r="BI197" s="222">
        <f t="shared" si="8"/>
        <v>0</v>
      </c>
      <c r="BJ197" s="17" t="s">
        <v>83</v>
      </c>
      <c r="BK197" s="222">
        <f t="shared" si="9"/>
        <v>0</v>
      </c>
      <c r="BL197" s="17" t="s">
        <v>207</v>
      </c>
      <c r="BM197" s="221" t="s">
        <v>801</v>
      </c>
    </row>
    <row r="198" spans="1:65" s="2" customFormat="1" ht="24" customHeight="1">
      <c r="A198" s="34"/>
      <c r="B198" s="35"/>
      <c r="C198" s="209" t="s">
        <v>602</v>
      </c>
      <c r="D198" s="209" t="s">
        <v>197</v>
      </c>
      <c r="E198" s="210" t="s">
        <v>3098</v>
      </c>
      <c r="F198" s="211" t="s">
        <v>3099</v>
      </c>
      <c r="G198" s="212" t="s">
        <v>200</v>
      </c>
      <c r="H198" s="213">
        <v>1</v>
      </c>
      <c r="I198" s="214"/>
      <c r="J198" s="215">
        <f t="shared" si="0"/>
        <v>0</v>
      </c>
      <c r="K198" s="216"/>
      <c r="L198" s="39"/>
      <c r="M198" s="217" t="s">
        <v>1</v>
      </c>
      <c r="N198" s="218" t="s">
        <v>40</v>
      </c>
      <c r="O198" s="71"/>
      <c r="P198" s="219">
        <f t="shared" si="1"/>
        <v>0</v>
      </c>
      <c r="Q198" s="219">
        <v>0</v>
      </c>
      <c r="R198" s="219">
        <f t="shared" si="2"/>
        <v>0</v>
      </c>
      <c r="S198" s="219">
        <v>0</v>
      </c>
      <c r="T198" s="220">
        <f t="shared" si="3"/>
        <v>0</v>
      </c>
      <c r="U198" s="34"/>
      <c r="V198" s="34"/>
      <c r="W198" s="34"/>
      <c r="X198" s="34"/>
      <c r="Y198" s="34"/>
      <c r="Z198" s="34"/>
      <c r="AA198" s="34"/>
      <c r="AB198" s="34"/>
      <c r="AC198" s="34"/>
      <c r="AD198" s="34"/>
      <c r="AE198" s="34"/>
      <c r="AR198" s="221" t="s">
        <v>207</v>
      </c>
      <c r="AT198" s="221" t="s">
        <v>197</v>
      </c>
      <c r="AU198" s="221" t="s">
        <v>83</v>
      </c>
      <c r="AY198" s="17" t="s">
        <v>194</v>
      </c>
      <c r="BE198" s="222">
        <f t="shared" si="4"/>
        <v>0</v>
      </c>
      <c r="BF198" s="222">
        <f t="shared" si="5"/>
        <v>0</v>
      </c>
      <c r="BG198" s="222">
        <f t="shared" si="6"/>
        <v>0</v>
      </c>
      <c r="BH198" s="222">
        <f t="shared" si="7"/>
        <v>0</v>
      </c>
      <c r="BI198" s="222">
        <f t="shared" si="8"/>
        <v>0</v>
      </c>
      <c r="BJ198" s="17" t="s">
        <v>83</v>
      </c>
      <c r="BK198" s="222">
        <f t="shared" si="9"/>
        <v>0</v>
      </c>
      <c r="BL198" s="17" t="s">
        <v>207</v>
      </c>
      <c r="BM198" s="221" t="s">
        <v>810</v>
      </c>
    </row>
    <row r="199" spans="1:65" s="2" customFormat="1" ht="16.5" customHeight="1">
      <c r="A199" s="34"/>
      <c r="B199" s="35"/>
      <c r="C199" s="209" t="s">
        <v>606</v>
      </c>
      <c r="D199" s="209" t="s">
        <v>197</v>
      </c>
      <c r="E199" s="210" t="s">
        <v>3100</v>
      </c>
      <c r="F199" s="211" t="s">
        <v>3101</v>
      </c>
      <c r="G199" s="212" t="s">
        <v>200</v>
      </c>
      <c r="H199" s="213">
        <v>1</v>
      </c>
      <c r="I199" s="214"/>
      <c r="J199" s="215">
        <f t="shared" si="0"/>
        <v>0</v>
      </c>
      <c r="K199" s="216"/>
      <c r="L199" s="39"/>
      <c r="M199" s="217" t="s">
        <v>1</v>
      </c>
      <c r="N199" s="218" t="s">
        <v>40</v>
      </c>
      <c r="O199" s="71"/>
      <c r="P199" s="219">
        <f t="shared" si="1"/>
        <v>0</v>
      </c>
      <c r="Q199" s="219">
        <v>0</v>
      </c>
      <c r="R199" s="219">
        <f t="shared" si="2"/>
        <v>0</v>
      </c>
      <c r="S199" s="219">
        <v>0</v>
      </c>
      <c r="T199" s="220">
        <f t="shared" si="3"/>
        <v>0</v>
      </c>
      <c r="U199" s="34"/>
      <c r="V199" s="34"/>
      <c r="W199" s="34"/>
      <c r="X199" s="34"/>
      <c r="Y199" s="34"/>
      <c r="Z199" s="34"/>
      <c r="AA199" s="34"/>
      <c r="AB199" s="34"/>
      <c r="AC199" s="34"/>
      <c r="AD199" s="34"/>
      <c r="AE199" s="34"/>
      <c r="AR199" s="221" t="s">
        <v>207</v>
      </c>
      <c r="AT199" s="221" t="s">
        <v>197</v>
      </c>
      <c r="AU199" s="221" t="s">
        <v>83</v>
      </c>
      <c r="AY199" s="17" t="s">
        <v>194</v>
      </c>
      <c r="BE199" s="222">
        <f t="shared" si="4"/>
        <v>0</v>
      </c>
      <c r="BF199" s="222">
        <f t="shared" si="5"/>
        <v>0</v>
      </c>
      <c r="BG199" s="222">
        <f t="shared" si="6"/>
        <v>0</v>
      </c>
      <c r="BH199" s="222">
        <f t="shared" si="7"/>
        <v>0</v>
      </c>
      <c r="BI199" s="222">
        <f t="shared" si="8"/>
        <v>0</v>
      </c>
      <c r="BJ199" s="17" t="s">
        <v>83</v>
      </c>
      <c r="BK199" s="222">
        <f t="shared" si="9"/>
        <v>0</v>
      </c>
      <c r="BL199" s="17" t="s">
        <v>207</v>
      </c>
      <c r="BM199" s="221" t="s">
        <v>820</v>
      </c>
    </row>
    <row r="200" spans="1:65" s="2" customFormat="1" ht="19.5">
      <c r="A200" s="34"/>
      <c r="B200" s="35"/>
      <c r="C200" s="36"/>
      <c r="D200" s="223" t="s">
        <v>203</v>
      </c>
      <c r="E200" s="36"/>
      <c r="F200" s="224" t="s">
        <v>3102</v>
      </c>
      <c r="G200" s="36"/>
      <c r="H200" s="36"/>
      <c r="I200" s="122"/>
      <c r="J200" s="36"/>
      <c r="K200" s="36"/>
      <c r="L200" s="39"/>
      <c r="M200" s="225"/>
      <c r="N200" s="226"/>
      <c r="O200" s="71"/>
      <c r="P200" s="71"/>
      <c r="Q200" s="71"/>
      <c r="R200" s="71"/>
      <c r="S200" s="71"/>
      <c r="T200" s="72"/>
      <c r="U200" s="34"/>
      <c r="V200" s="34"/>
      <c r="W200" s="34"/>
      <c r="X200" s="34"/>
      <c r="Y200" s="34"/>
      <c r="Z200" s="34"/>
      <c r="AA200" s="34"/>
      <c r="AB200" s="34"/>
      <c r="AC200" s="34"/>
      <c r="AD200" s="34"/>
      <c r="AE200" s="34"/>
      <c r="AT200" s="17" t="s">
        <v>203</v>
      </c>
      <c r="AU200" s="17" t="s">
        <v>83</v>
      </c>
    </row>
    <row r="201" spans="1:65" s="2" customFormat="1" ht="16.5" customHeight="1">
      <c r="A201" s="34"/>
      <c r="B201" s="35"/>
      <c r="C201" s="209" t="s">
        <v>610</v>
      </c>
      <c r="D201" s="209" t="s">
        <v>197</v>
      </c>
      <c r="E201" s="210" t="s">
        <v>3103</v>
      </c>
      <c r="F201" s="211" t="s">
        <v>3104</v>
      </c>
      <c r="G201" s="212" t="s">
        <v>200</v>
      </c>
      <c r="H201" s="213">
        <v>1</v>
      </c>
      <c r="I201" s="214"/>
      <c r="J201" s="215">
        <f>ROUND(I201*H201,2)</f>
        <v>0</v>
      </c>
      <c r="K201" s="216"/>
      <c r="L201" s="39"/>
      <c r="M201" s="217" t="s">
        <v>1</v>
      </c>
      <c r="N201" s="218" t="s">
        <v>40</v>
      </c>
      <c r="O201" s="71"/>
      <c r="P201" s="219">
        <f>O201*H201</f>
        <v>0</v>
      </c>
      <c r="Q201" s="219">
        <v>0</v>
      </c>
      <c r="R201" s="219">
        <f>Q201*H201</f>
        <v>0</v>
      </c>
      <c r="S201" s="219">
        <v>0</v>
      </c>
      <c r="T201" s="220">
        <f>S201*H201</f>
        <v>0</v>
      </c>
      <c r="U201" s="34"/>
      <c r="V201" s="34"/>
      <c r="W201" s="34"/>
      <c r="X201" s="34"/>
      <c r="Y201" s="34"/>
      <c r="Z201" s="34"/>
      <c r="AA201" s="34"/>
      <c r="AB201" s="34"/>
      <c r="AC201" s="34"/>
      <c r="AD201" s="34"/>
      <c r="AE201" s="34"/>
      <c r="AR201" s="221" t="s">
        <v>207</v>
      </c>
      <c r="AT201" s="221" t="s">
        <v>197</v>
      </c>
      <c r="AU201" s="221" t="s">
        <v>83</v>
      </c>
      <c r="AY201" s="17" t="s">
        <v>194</v>
      </c>
      <c r="BE201" s="222">
        <f>IF(N201="základní",J201,0)</f>
        <v>0</v>
      </c>
      <c r="BF201" s="222">
        <f>IF(N201="snížená",J201,0)</f>
        <v>0</v>
      </c>
      <c r="BG201" s="222">
        <f>IF(N201="zákl. přenesená",J201,0)</f>
        <v>0</v>
      </c>
      <c r="BH201" s="222">
        <f>IF(N201="sníž. přenesená",J201,0)</f>
        <v>0</v>
      </c>
      <c r="BI201" s="222">
        <f>IF(N201="nulová",J201,0)</f>
        <v>0</v>
      </c>
      <c r="BJ201" s="17" t="s">
        <v>83</v>
      </c>
      <c r="BK201" s="222">
        <f>ROUND(I201*H201,2)</f>
        <v>0</v>
      </c>
      <c r="BL201" s="17" t="s">
        <v>207</v>
      </c>
      <c r="BM201" s="221" t="s">
        <v>832</v>
      </c>
    </row>
    <row r="202" spans="1:65" s="2" customFormat="1" ht="19.5">
      <c r="A202" s="34"/>
      <c r="B202" s="35"/>
      <c r="C202" s="36"/>
      <c r="D202" s="223" t="s">
        <v>203</v>
      </c>
      <c r="E202" s="36"/>
      <c r="F202" s="224" t="s">
        <v>5156</v>
      </c>
      <c r="G202" s="36"/>
      <c r="H202" s="36"/>
      <c r="I202" s="122"/>
      <c r="J202" s="36"/>
      <c r="K202" s="36"/>
      <c r="L202" s="39"/>
      <c r="M202" s="225"/>
      <c r="N202" s="226"/>
      <c r="O202" s="71"/>
      <c r="P202" s="71"/>
      <c r="Q202" s="71"/>
      <c r="R202" s="71"/>
      <c r="S202" s="71"/>
      <c r="T202" s="72"/>
      <c r="U202" s="34"/>
      <c r="V202" s="34"/>
      <c r="W202" s="34"/>
      <c r="X202" s="34"/>
      <c r="Y202" s="34"/>
      <c r="Z202" s="34"/>
      <c r="AA202" s="34"/>
      <c r="AB202" s="34"/>
      <c r="AC202" s="34"/>
      <c r="AD202" s="34"/>
      <c r="AE202" s="34"/>
      <c r="AT202" s="17" t="s">
        <v>203</v>
      </c>
      <c r="AU202" s="17" t="s">
        <v>83</v>
      </c>
    </row>
    <row r="203" spans="1:65" s="2" customFormat="1" ht="16.5" customHeight="1">
      <c r="A203" s="34"/>
      <c r="B203" s="35"/>
      <c r="C203" s="209" t="s">
        <v>614</v>
      </c>
      <c r="D203" s="209" t="s">
        <v>197</v>
      </c>
      <c r="E203" s="210" t="s">
        <v>5157</v>
      </c>
      <c r="F203" s="211" t="s">
        <v>2461</v>
      </c>
      <c r="G203" s="212" t="s">
        <v>200</v>
      </c>
      <c r="H203" s="213">
        <v>1</v>
      </c>
      <c r="I203" s="214"/>
      <c r="J203" s="215">
        <f>ROUND(I203*H203,2)</f>
        <v>0</v>
      </c>
      <c r="K203" s="216"/>
      <c r="L203" s="39"/>
      <c r="M203" s="278" t="s">
        <v>1</v>
      </c>
      <c r="N203" s="279" t="s">
        <v>40</v>
      </c>
      <c r="O203" s="229"/>
      <c r="P203" s="280">
        <f>O203*H203</f>
        <v>0</v>
      </c>
      <c r="Q203" s="280">
        <v>0</v>
      </c>
      <c r="R203" s="280">
        <f>Q203*H203</f>
        <v>0</v>
      </c>
      <c r="S203" s="280">
        <v>0</v>
      </c>
      <c r="T203" s="281">
        <f>S203*H203</f>
        <v>0</v>
      </c>
      <c r="U203" s="34"/>
      <c r="V203" s="34"/>
      <c r="W203" s="34"/>
      <c r="X203" s="34"/>
      <c r="Y203" s="34"/>
      <c r="Z203" s="34"/>
      <c r="AA203" s="34"/>
      <c r="AB203" s="34"/>
      <c r="AC203" s="34"/>
      <c r="AD203" s="34"/>
      <c r="AE203" s="34"/>
      <c r="AR203" s="221" t="s">
        <v>207</v>
      </c>
      <c r="AT203" s="221" t="s">
        <v>197</v>
      </c>
      <c r="AU203" s="221" t="s">
        <v>83</v>
      </c>
      <c r="AY203" s="17" t="s">
        <v>194</v>
      </c>
      <c r="BE203" s="222">
        <f>IF(N203="základní",J203,0)</f>
        <v>0</v>
      </c>
      <c r="BF203" s="222">
        <f>IF(N203="snížená",J203,0)</f>
        <v>0</v>
      </c>
      <c r="BG203" s="222">
        <f>IF(N203="zákl. přenesená",J203,0)</f>
        <v>0</v>
      </c>
      <c r="BH203" s="222">
        <f>IF(N203="sníž. přenesená",J203,0)</f>
        <v>0</v>
      </c>
      <c r="BI203" s="222">
        <f>IF(N203="nulová",J203,0)</f>
        <v>0</v>
      </c>
      <c r="BJ203" s="17" t="s">
        <v>83</v>
      </c>
      <c r="BK203" s="222">
        <f>ROUND(I203*H203,2)</f>
        <v>0</v>
      </c>
      <c r="BL203" s="17" t="s">
        <v>207</v>
      </c>
      <c r="BM203" s="221" t="s">
        <v>844</v>
      </c>
    </row>
    <row r="204" spans="1:65" s="2" customFormat="1" ht="6.95" customHeight="1">
      <c r="A204" s="34"/>
      <c r="B204" s="54"/>
      <c r="C204" s="55"/>
      <c r="D204" s="55"/>
      <c r="E204" s="55"/>
      <c r="F204" s="55"/>
      <c r="G204" s="55"/>
      <c r="H204" s="55"/>
      <c r="I204" s="158"/>
      <c r="J204" s="55"/>
      <c r="K204" s="55"/>
      <c r="L204" s="39"/>
      <c r="M204" s="34"/>
      <c r="O204" s="34"/>
      <c r="P204" s="34"/>
      <c r="Q204" s="34"/>
      <c r="R204" s="34"/>
      <c r="S204" s="34"/>
      <c r="T204" s="34"/>
      <c r="U204" s="34"/>
      <c r="V204" s="34"/>
      <c r="W204" s="34"/>
      <c r="X204" s="34"/>
      <c r="Y204" s="34"/>
      <c r="Z204" s="34"/>
      <c r="AA204" s="34"/>
      <c r="AB204" s="34"/>
      <c r="AC204" s="34"/>
      <c r="AD204" s="34"/>
      <c r="AE204" s="34"/>
    </row>
  </sheetData>
  <sheetProtection algorithmName="SHA-512" hashValue="6LsKV6oBC0YlXC3Xrr1n3tHz8shvLPNuH7RfqrWLF6DP29X4E4xMCURy4jhGo1FrJNG6TZ3cbCBF8u1YA9Mkpw==" saltValue="iHDRhfIer+sF3E1hYGnmHnSwFlaUvC9n4MS6N3cBtXHMyPomM5fS90PggryR/dmWaDzIuQ6Fi2a3QFmRZBrwKg==" spinCount="100000" sheet="1" objects="1" scenarios="1" formatColumns="0" formatRows="0" autoFilter="0"/>
  <autoFilter ref="C134:K203"/>
  <mergeCells count="12">
    <mergeCell ref="E127:H127"/>
    <mergeCell ref="L2:V2"/>
    <mergeCell ref="E85:H85"/>
    <mergeCell ref="E87:H87"/>
    <mergeCell ref="E89:H89"/>
    <mergeCell ref="E123:H123"/>
    <mergeCell ref="E125:H12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0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138</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5158</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ROUND(J134,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ROUND((SUM(BE134:BE400)),  2)</f>
        <v>0</v>
      </c>
      <c r="G35" s="34"/>
      <c r="H35" s="34"/>
      <c r="I35" s="137">
        <v>0.21</v>
      </c>
      <c r="J35" s="136">
        <f>ROUND(((SUM(BE134:BE400))*I35),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ROUND((SUM(BF134:BF400)),  2)</f>
        <v>0</v>
      </c>
      <c r="G36" s="34"/>
      <c r="H36" s="34"/>
      <c r="I36" s="137">
        <v>0.15</v>
      </c>
      <c r="J36" s="136">
        <f>ROUND(((SUM(BF134:BF400))*I36),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ROUND((SUM(BG134:BG400)),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ROUND((SUM(BH134:BH400)),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ROUND((SUM(BI134:BI400)),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F2_D.600 - Elektroinstalace silnoproud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J134</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5159</v>
      </c>
      <c r="E99" s="170"/>
      <c r="F99" s="170"/>
      <c r="G99" s="170"/>
      <c r="H99" s="170"/>
      <c r="I99" s="171"/>
      <c r="J99" s="172">
        <f>J135</f>
        <v>0</v>
      </c>
      <c r="K99" s="168"/>
      <c r="L99" s="173"/>
    </row>
    <row r="100" spans="1:47" s="9" customFormat="1" ht="24.95" customHeight="1">
      <c r="B100" s="167"/>
      <c r="C100" s="168"/>
      <c r="D100" s="169" t="s">
        <v>5160</v>
      </c>
      <c r="E100" s="170"/>
      <c r="F100" s="170"/>
      <c r="G100" s="170"/>
      <c r="H100" s="170"/>
      <c r="I100" s="171"/>
      <c r="J100" s="172">
        <f>J163</f>
        <v>0</v>
      </c>
      <c r="K100" s="168"/>
      <c r="L100" s="173"/>
    </row>
    <row r="101" spans="1:47" s="9" customFormat="1" ht="24.95" customHeight="1">
      <c r="B101" s="167"/>
      <c r="C101" s="168"/>
      <c r="D101" s="169" t="s">
        <v>3109</v>
      </c>
      <c r="E101" s="170"/>
      <c r="F101" s="170"/>
      <c r="G101" s="170"/>
      <c r="H101" s="170"/>
      <c r="I101" s="171"/>
      <c r="J101" s="172">
        <f>J186</f>
        <v>0</v>
      </c>
      <c r="K101" s="168"/>
      <c r="L101" s="173"/>
    </row>
    <row r="102" spans="1:47" s="9" customFormat="1" ht="24.95" customHeight="1">
      <c r="B102" s="167"/>
      <c r="C102" s="168"/>
      <c r="D102" s="169" t="s">
        <v>5161</v>
      </c>
      <c r="E102" s="170"/>
      <c r="F102" s="170"/>
      <c r="G102" s="170"/>
      <c r="H102" s="170"/>
      <c r="I102" s="171"/>
      <c r="J102" s="172">
        <f>J195</f>
        <v>0</v>
      </c>
      <c r="K102" s="168"/>
      <c r="L102" s="173"/>
    </row>
    <row r="103" spans="1:47" s="9" customFormat="1" ht="24.95" customHeight="1">
      <c r="B103" s="167"/>
      <c r="C103" s="168"/>
      <c r="D103" s="169" t="s">
        <v>5162</v>
      </c>
      <c r="E103" s="170"/>
      <c r="F103" s="170"/>
      <c r="G103" s="170"/>
      <c r="H103" s="170"/>
      <c r="I103" s="171"/>
      <c r="J103" s="172">
        <f>J209</f>
        <v>0</v>
      </c>
      <c r="K103" s="168"/>
      <c r="L103" s="173"/>
    </row>
    <row r="104" spans="1:47" s="9" customFormat="1" ht="24.95" customHeight="1">
      <c r="B104" s="167"/>
      <c r="C104" s="168"/>
      <c r="D104" s="169" t="s">
        <v>5163</v>
      </c>
      <c r="E104" s="170"/>
      <c r="F104" s="170"/>
      <c r="G104" s="170"/>
      <c r="H104" s="170"/>
      <c r="I104" s="171"/>
      <c r="J104" s="172">
        <f>J217</f>
        <v>0</v>
      </c>
      <c r="K104" s="168"/>
      <c r="L104" s="173"/>
    </row>
    <row r="105" spans="1:47" s="9" customFormat="1" ht="24.95" customHeight="1">
      <c r="B105" s="167"/>
      <c r="C105" s="168"/>
      <c r="D105" s="169" t="s">
        <v>5164</v>
      </c>
      <c r="E105" s="170"/>
      <c r="F105" s="170"/>
      <c r="G105" s="170"/>
      <c r="H105" s="170"/>
      <c r="I105" s="171"/>
      <c r="J105" s="172">
        <f>J271</f>
        <v>0</v>
      </c>
      <c r="K105" s="168"/>
      <c r="L105" s="173"/>
    </row>
    <row r="106" spans="1:47" s="9" customFormat="1" ht="24.95" customHeight="1">
      <c r="B106" s="167"/>
      <c r="C106" s="168"/>
      <c r="D106" s="169" t="s">
        <v>5163</v>
      </c>
      <c r="E106" s="170"/>
      <c r="F106" s="170"/>
      <c r="G106" s="170"/>
      <c r="H106" s="170"/>
      <c r="I106" s="171"/>
      <c r="J106" s="172">
        <f>J279</f>
        <v>0</v>
      </c>
      <c r="K106" s="168"/>
      <c r="L106" s="173"/>
    </row>
    <row r="107" spans="1:47" s="9" customFormat="1" ht="24.95" customHeight="1">
      <c r="B107" s="167"/>
      <c r="C107" s="168"/>
      <c r="D107" s="169" t="s">
        <v>5165</v>
      </c>
      <c r="E107" s="170"/>
      <c r="F107" s="170"/>
      <c r="G107" s="170"/>
      <c r="H107" s="170"/>
      <c r="I107" s="171"/>
      <c r="J107" s="172">
        <f>J322</f>
        <v>0</v>
      </c>
      <c r="K107" s="168"/>
      <c r="L107" s="173"/>
    </row>
    <row r="108" spans="1:47" s="9" customFormat="1" ht="24.95" customHeight="1">
      <c r="B108" s="167"/>
      <c r="C108" s="168"/>
      <c r="D108" s="169" t="s">
        <v>5163</v>
      </c>
      <c r="E108" s="170"/>
      <c r="F108" s="170"/>
      <c r="G108" s="170"/>
      <c r="H108" s="170"/>
      <c r="I108" s="171"/>
      <c r="J108" s="172">
        <f>J330</f>
        <v>0</v>
      </c>
      <c r="K108" s="168"/>
      <c r="L108" s="173"/>
    </row>
    <row r="109" spans="1:47" s="9" customFormat="1" ht="24.95" customHeight="1">
      <c r="B109" s="167"/>
      <c r="C109" s="168"/>
      <c r="D109" s="169" t="s">
        <v>5166</v>
      </c>
      <c r="E109" s="170"/>
      <c r="F109" s="170"/>
      <c r="G109" s="170"/>
      <c r="H109" s="170"/>
      <c r="I109" s="171"/>
      <c r="J109" s="172">
        <f>J372</f>
        <v>0</v>
      </c>
      <c r="K109" s="168"/>
      <c r="L109" s="173"/>
    </row>
    <row r="110" spans="1:47" s="9" customFormat="1" ht="24.95" customHeight="1">
      <c r="B110" s="167"/>
      <c r="C110" s="168"/>
      <c r="D110" s="169" t="s">
        <v>5167</v>
      </c>
      <c r="E110" s="170"/>
      <c r="F110" s="170"/>
      <c r="G110" s="170"/>
      <c r="H110" s="170"/>
      <c r="I110" s="171"/>
      <c r="J110" s="172">
        <f>J375</f>
        <v>0</v>
      </c>
      <c r="K110" s="168"/>
      <c r="L110" s="173"/>
    </row>
    <row r="111" spans="1:47" s="9" customFormat="1" ht="24.95" customHeight="1">
      <c r="B111" s="167"/>
      <c r="C111" s="168"/>
      <c r="D111" s="169" t="s">
        <v>5168</v>
      </c>
      <c r="E111" s="170"/>
      <c r="F111" s="170"/>
      <c r="G111" s="170"/>
      <c r="H111" s="170"/>
      <c r="I111" s="171"/>
      <c r="J111" s="172">
        <f>J390</f>
        <v>0</v>
      </c>
      <c r="K111" s="168"/>
      <c r="L111" s="173"/>
    </row>
    <row r="112" spans="1:47" s="9" customFormat="1" ht="24.95" customHeight="1">
      <c r="B112" s="167"/>
      <c r="C112" s="168"/>
      <c r="D112" s="169" t="s">
        <v>3119</v>
      </c>
      <c r="E112" s="170"/>
      <c r="F112" s="170"/>
      <c r="G112" s="170"/>
      <c r="H112" s="170"/>
      <c r="I112" s="171"/>
      <c r="J112" s="172">
        <f>J395</f>
        <v>0</v>
      </c>
      <c r="K112" s="168"/>
      <c r="L112" s="173"/>
    </row>
    <row r="113" spans="1:31" s="2" customFormat="1" ht="21.7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31" s="2" customFormat="1" ht="6.95" customHeight="1">
      <c r="A114" s="34"/>
      <c r="B114" s="54"/>
      <c r="C114" s="55"/>
      <c r="D114" s="55"/>
      <c r="E114" s="55"/>
      <c r="F114" s="55"/>
      <c r="G114" s="55"/>
      <c r="H114" s="55"/>
      <c r="I114" s="158"/>
      <c r="J114" s="55"/>
      <c r="K114" s="55"/>
      <c r="L114" s="51"/>
      <c r="S114" s="34"/>
      <c r="T114" s="34"/>
      <c r="U114" s="34"/>
      <c r="V114" s="34"/>
      <c r="W114" s="34"/>
      <c r="X114" s="34"/>
      <c r="Y114" s="34"/>
      <c r="Z114" s="34"/>
      <c r="AA114" s="34"/>
      <c r="AB114" s="34"/>
      <c r="AC114" s="34"/>
      <c r="AD114" s="34"/>
      <c r="AE114" s="34"/>
    </row>
    <row r="118" spans="1:31" s="2" customFormat="1" ht="6.95" customHeight="1">
      <c r="A118" s="34"/>
      <c r="B118" s="56"/>
      <c r="C118" s="57"/>
      <c r="D118" s="57"/>
      <c r="E118" s="57"/>
      <c r="F118" s="57"/>
      <c r="G118" s="57"/>
      <c r="H118" s="57"/>
      <c r="I118" s="161"/>
      <c r="J118" s="57"/>
      <c r="K118" s="57"/>
      <c r="L118" s="51"/>
      <c r="S118" s="34"/>
      <c r="T118" s="34"/>
      <c r="U118" s="34"/>
      <c r="V118" s="34"/>
      <c r="W118" s="34"/>
      <c r="X118" s="34"/>
      <c r="Y118" s="34"/>
      <c r="Z118" s="34"/>
      <c r="AA118" s="34"/>
      <c r="AB118" s="34"/>
      <c r="AC118" s="34"/>
      <c r="AD118" s="34"/>
      <c r="AE118" s="34"/>
    </row>
    <row r="119" spans="1:31" s="2" customFormat="1" ht="24.95" customHeight="1">
      <c r="A119" s="34"/>
      <c r="B119" s="35"/>
      <c r="C119" s="23" t="s">
        <v>178</v>
      </c>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31"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12" customHeight="1">
      <c r="A121" s="34"/>
      <c r="B121" s="35"/>
      <c r="C121" s="29" t="s">
        <v>16</v>
      </c>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31" s="2" customFormat="1" ht="16.5" customHeight="1">
      <c r="A122" s="34"/>
      <c r="B122" s="35"/>
      <c r="C122" s="36"/>
      <c r="D122" s="36"/>
      <c r="E122" s="334" t="str">
        <f>E7</f>
        <v>Poliklinika Lanškroun</v>
      </c>
      <c r="F122" s="335"/>
      <c r="G122" s="335"/>
      <c r="H122" s="335"/>
      <c r="I122" s="122"/>
      <c r="J122" s="36"/>
      <c r="K122" s="36"/>
      <c r="L122" s="51"/>
      <c r="S122" s="34"/>
      <c r="T122" s="34"/>
      <c r="U122" s="34"/>
      <c r="V122" s="34"/>
      <c r="W122" s="34"/>
      <c r="X122" s="34"/>
      <c r="Y122" s="34"/>
      <c r="Z122" s="34"/>
      <c r="AA122" s="34"/>
      <c r="AB122" s="34"/>
      <c r="AC122" s="34"/>
      <c r="AD122" s="34"/>
      <c r="AE122" s="34"/>
    </row>
    <row r="123" spans="1:31" s="1" customFormat="1" ht="12" customHeight="1">
      <c r="B123" s="21"/>
      <c r="C123" s="29" t="s">
        <v>164</v>
      </c>
      <c r="D123" s="22"/>
      <c r="E123" s="22"/>
      <c r="F123" s="22"/>
      <c r="G123" s="22"/>
      <c r="H123" s="22"/>
      <c r="I123" s="115"/>
      <c r="J123" s="22"/>
      <c r="K123" s="22"/>
      <c r="L123" s="20"/>
    </row>
    <row r="124" spans="1:31" s="2" customFormat="1" ht="16.5" customHeight="1">
      <c r="A124" s="34"/>
      <c r="B124" s="35"/>
      <c r="C124" s="36"/>
      <c r="D124" s="36"/>
      <c r="E124" s="334" t="s">
        <v>4458</v>
      </c>
      <c r="F124" s="336"/>
      <c r="G124" s="336"/>
      <c r="H124" s="336"/>
      <c r="I124" s="122"/>
      <c r="J124" s="36"/>
      <c r="K124" s="36"/>
      <c r="L124" s="51"/>
      <c r="S124" s="34"/>
      <c r="T124" s="34"/>
      <c r="U124" s="34"/>
      <c r="V124" s="34"/>
      <c r="W124" s="34"/>
      <c r="X124" s="34"/>
      <c r="Y124" s="34"/>
      <c r="Z124" s="34"/>
      <c r="AA124" s="34"/>
      <c r="AB124" s="34"/>
      <c r="AC124" s="34"/>
      <c r="AD124" s="34"/>
      <c r="AE124" s="34"/>
    </row>
    <row r="125" spans="1:31" s="2" customFormat="1" ht="12" customHeight="1">
      <c r="A125" s="34"/>
      <c r="B125" s="35"/>
      <c r="C125" s="29" t="s">
        <v>265</v>
      </c>
      <c r="D125" s="36"/>
      <c r="E125" s="36"/>
      <c r="F125" s="36"/>
      <c r="G125" s="36"/>
      <c r="H125" s="36"/>
      <c r="I125" s="122"/>
      <c r="J125" s="36"/>
      <c r="K125" s="36"/>
      <c r="L125" s="51"/>
      <c r="S125" s="34"/>
      <c r="T125" s="34"/>
      <c r="U125" s="34"/>
      <c r="V125" s="34"/>
      <c r="W125" s="34"/>
      <c r="X125" s="34"/>
      <c r="Y125" s="34"/>
      <c r="Z125" s="34"/>
      <c r="AA125" s="34"/>
      <c r="AB125" s="34"/>
      <c r="AC125" s="34"/>
      <c r="AD125" s="34"/>
      <c r="AE125" s="34"/>
    </row>
    <row r="126" spans="1:31" s="2" customFormat="1" ht="16.5" customHeight="1">
      <c r="A126" s="34"/>
      <c r="B126" s="35"/>
      <c r="C126" s="36"/>
      <c r="D126" s="36"/>
      <c r="E126" s="302" t="str">
        <f>E11</f>
        <v>F2_D.600 - Elektroinstalace silnoproud</v>
      </c>
      <c r="F126" s="336"/>
      <c r="G126" s="336"/>
      <c r="H126" s="336"/>
      <c r="I126" s="122"/>
      <c r="J126" s="36"/>
      <c r="K126" s="36"/>
      <c r="L126" s="51"/>
      <c r="S126" s="34"/>
      <c r="T126" s="34"/>
      <c r="U126" s="34"/>
      <c r="V126" s="34"/>
      <c r="W126" s="34"/>
      <c r="X126" s="34"/>
      <c r="Y126" s="34"/>
      <c r="Z126" s="34"/>
      <c r="AA126" s="34"/>
      <c r="AB126" s="34"/>
      <c r="AC126" s="34"/>
      <c r="AD126" s="34"/>
      <c r="AE126" s="34"/>
    </row>
    <row r="127" spans="1:31" s="2" customFormat="1" ht="6.95" customHeight="1">
      <c r="A127" s="34"/>
      <c r="B127" s="35"/>
      <c r="C127" s="36"/>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2" customFormat="1" ht="12" customHeight="1">
      <c r="A128" s="34"/>
      <c r="B128" s="35"/>
      <c r="C128" s="29" t="s">
        <v>20</v>
      </c>
      <c r="D128" s="36"/>
      <c r="E128" s="36"/>
      <c r="F128" s="27" t="str">
        <f>F14</f>
        <v>Lanškroun</v>
      </c>
      <c r="G128" s="36"/>
      <c r="H128" s="36"/>
      <c r="I128" s="123" t="s">
        <v>22</v>
      </c>
      <c r="J128" s="66" t="str">
        <f>IF(J14="","",J14)</f>
        <v>25. 7. 2019</v>
      </c>
      <c r="K128" s="36"/>
      <c r="L128" s="51"/>
      <c r="S128" s="34"/>
      <c r="T128" s="34"/>
      <c r="U128" s="34"/>
      <c r="V128" s="34"/>
      <c r="W128" s="34"/>
      <c r="X128" s="34"/>
      <c r="Y128" s="34"/>
      <c r="Z128" s="34"/>
      <c r="AA128" s="34"/>
      <c r="AB128" s="34"/>
      <c r="AC128" s="34"/>
      <c r="AD128" s="34"/>
      <c r="AE128" s="34"/>
    </row>
    <row r="129" spans="1:65" s="2" customFormat="1" ht="6.95" customHeight="1">
      <c r="A129" s="34"/>
      <c r="B129" s="35"/>
      <c r="C129" s="36"/>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65" s="2" customFormat="1" ht="15.2" customHeight="1">
      <c r="A130" s="34"/>
      <c r="B130" s="35"/>
      <c r="C130" s="29" t="s">
        <v>24</v>
      </c>
      <c r="D130" s="36"/>
      <c r="E130" s="36"/>
      <c r="F130" s="27" t="str">
        <f>E17</f>
        <v xml:space="preserve"> </v>
      </c>
      <c r="G130" s="36"/>
      <c r="H130" s="36"/>
      <c r="I130" s="123" t="s">
        <v>30</v>
      </c>
      <c r="J130" s="32" t="str">
        <f>E23</f>
        <v xml:space="preserve"> </v>
      </c>
      <c r="K130" s="36"/>
      <c r="L130" s="51"/>
      <c r="S130" s="34"/>
      <c r="T130" s="34"/>
      <c r="U130" s="34"/>
      <c r="V130" s="34"/>
      <c r="W130" s="34"/>
      <c r="X130" s="34"/>
      <c r="Y130" s="34"/>
      <c r="Z130" s="34"/>
      <c r="AA130" s="34"/>
      <c r="AB130" s="34"/>
      <c r="AC130" s="34"/>
      <c r="AD130" s="34"/>
      <c r="AE130" s="34"/>
    </row>
    <row r="131" spans="1:65" s="2" customFormat="1" ht="27.95" customHeight="1">
      <c r="A131" s="34"/>
      <c r="B131" s="35"/>
      <c r="C131" s="29" t="s">
        <v>28</v>
      </c>
      <c r="D131" s="36"/>
      <c r="E131" s="36"/>
      <c r="F131" s="27" t="str">
        <f>IF(E20="","",E20)</f>
        <v>Vyplň údaj</v>
      </c>
      <c r="G131" s="36"/>
      <c r="H131" s="36"/>
      <c r="I131" s="123" t="s">
        <v>32</v>
      </c>
      <c r="J131" s="32" t="str">
        <f>E26</f>
        <v>Obermeyer Helika a.s.</v>
      </c>
      <c r="K131" s="36"/>
      <c r="L131" s="51"/>
      <c r="S131" s="34"/>
      <c r="T131" s="34"/>
      <c r="U131" s="34"/>
      <c r="V131" s="34"/>
      <c r="W131" s="34"/>
      <c r="X131" s="34"/>
      <c r="Y131" s="34"/>
      <c r="Z131" s="34"/>
      <c r="AA131" s="34"/>
      <c r="AB131" s="34"/>
      <c r="AC131" s="34"/>
      <c r="AD131" s="34"/>
      <c r="AE131" s="34"/>
    </row>
    <row r="132" spans="1:65" s="2" customFormat="1" ht="10.35" customHeight="1">
      <c r="A132" s="34"/>
      <c r="B132" s="35"/>
      <c r="C132" s="36"/>
      <c r="D132" s="36"/>
      <c r="E132" s="36"/>
      <c r="F132" s="36"/>
      <c r="G132" s="36"/>
      <c r="H132" s="36"/>
      <c r="I132" s="122"/>
      <c r="J132" s="36"/>
      <c r="K132" s="36"/>
      <c r="L132" s="51"/>
      <c r="S132" s="34"/>
      <c r="T132" s="34"/>
      <c r="U132" s="34"/>
      <c r="V132" s="34"/>
      <c r="W132" s="34"/>
      <c r="X132" s="34"/>
      <c r="Y132" s="34"/>
      <c r="Z132" s="34"/>
      <c r="AA132" s="34"/>
      <c r="AB132" s="34"/>
      <c r="AC132" s="34"/>
      <c r="AD132" s="34"/>
      <c r="AE132" s="34"/>
    </row>
    <row r="133" spans="1:65" s="11" customFormat="1" ht="29.25" customHeight="1">
      <c r="A133" s="180"/>
      <c r="B133" s="181"/>
      <c r="C133" s="182" t="s">
        <v>179</v>
      </c>
      <c r="D133" s="183" t="s">
        <v>60</v>
      </c>
      <c r="E133" s="183" t="s">
        <v>56</v>
      </c>
      <c r="F133" s="183" t="s">
        <v>57</v>
      </c>
      <c r="G133" s="183" t="s">
        <v>180</v>
      </c>
      <c r="H133" s="183" t="s">
        <v>181</v>
      </c>
      <c r="I133" s="184" t="s">
        <v>182</v>
      </c>
      <c r="J133" s="185" t="s">
        <v>168</v>
      </c>
      <c r="K133" s="186" t="s">
        <v>183</v>
      </c>
      <c r="L133" s="187"/>
      <c r="M133" s="75" t="s">
        <v>1</v>
      </c>
      <c r="N133" s="76" t="s">
        <v>39</v>
      </c>
      <c r="O133" s="76" t="s">
        <v>184</v>
      </c>
      <c r="P133" s="76" t="s">
        <v>185</v>
      </c>
      <c r="Q133" s="76" t="s">
        <v>186</v>
      </c>
      <c r="R133" s="76" t="s">
        <v>187</v>
      </c>
      <c r="S133" s="76" t="s">
        <v>188</v>
      </c>
      <c r="T133" s="77" t="s">
        <v>189</v>
      </c>
      <c r="U133" s="180"/>
      <c r="V133" s="180"/>
      <c r="W133" s="180"/>
      <c r="X133" s="180"/>
      <c r="Y133" s="180"/>
      <c r="Z133" s="180"/>
      <c r="AA133" s="180"/>
      <c r="AB133" s="180"/>
      <c r="AC133" s="180"/>
      <c r="AD133" s="180"/>
      <c r="AE133" s="180"/>
    </row>
    <row r="134" spans="1:65" s="2" customFormat="1" ht="22.9" customHeight="1">
      <c r="A134" s="34"/>
      <c r="B134" s="35"/>
      <c r="C134" s="82" t="s">
        <v>190</v>
      </c>
      <c r="D134" s="36"/>
      <c r="E134" s="36"/>
      <c r="F134" s="36"/>
      <c r="G134" s="36"/>
      <c r="H134" s="36"/>
      <c r="I134" s="122"/>
      <c r="J134" s="188">
        <f>BK134</f>
        <v>0</v>
      </c>
      <c r="K134" s="36"/>
      <c r="L134" s="39"/>
      <c r="M134" s="78"/>
      <c r="N134" s="189"/>
      <c r="O134" s="79"/>
      <c r="P134" s="190">
        <f>P135+P163+P186+P195+P209+P217+P271+P279+P322+P330+P372+P375+P390+P395</f>
        <v>0</v>
      </c>
      <c r="Q134" s="79"/>
      <c r="R134" s="190">
        <f>R135+R163+R186+R195+R209+R217+R271+R279+R322+R330+R372+R375+R390+R395</f>
        <v>0</v>
      </c>
      <c r="S134" s="79"/>
      <c r="T134" s="191">
        <f>T135+T163+T186+T195+T209+T217+T271+T279+T322+T330+T372+T375+T390+T395</f>
        <v>0</v>
      </c>
      <c r="U134" s="34"/>
      <c r="V134" s="34"/>
      <c r="W134" s="34"/>
      <c r="X134" s="34"/>
      <c r="Y134" s="34"/>
      <c r="Z134" s="34"/>
      <c r="AA134" s="34"/>
      <c r="AB134" s="34"/>
      <c r="AC134" s="34"/>
      <c r="AD134" s="34"/>
      <c r="AE134" s="34"/>
      <c r="AT134" s="17" t="s">
        <v>74</v>
      </c>
      <c r="AU134" s="17" t="s">
        <v>170</v>
      </c>
      <c r="BK134" s="192">
        <f>BK135+BK163+BK186+BK195+BK209+BK217+BK271+BK279+BK322+BK330+BK372+BK375+BK390+BK395</f>
        <v>0</v>
      </c>
    </row>
    <row r="135" spans="1:65" s="12" customFormat="1" ht="25.9" customHeight="1">
      <c r="B135" s="193"/>
      <c r="C135" s="194"/>
      <c r="D135" s="195" t="s">
        <v>74</v>
      </c>
      <c r="E135" s="196" t="s">
        <v>2534</v>
      </c>
      <c r="F135" s="196" t="s">
        <v>5169</v>
      </c>
      <c r="G135" s="194"/>
      <c r="H135" s="194"/>
      <c r="I135" s="197"/>
      <c r="J135" s="198">
        <f>BK135</f>
        <v>0</v>
      </c>
      <c r="K135" s="194"/>
      <c r="L135" s="199"/>
      <c r="M135" s="200"/>
      <c r="N135" s="201"/>
      <c r="O135" s="201"/>
      <c r="P135" s="202">
        <f>SUM(P136:P162)</f>
        <v>0</v>
      </c>
      <c r="Q135" s="201"/>
      <c r="R135" s="202">
        <f>SUM(R136:R162)</f>
        <v>0</v>
      </c>
      <c r="S135" s="201"/>
      <c r="T135" s="203">
        <f>SUM(T136:T162)</f>
        <v>0</v>
      </c>
      <c r="AR135" s="204" t="s">
        <v>83</v>
      </c>
      <c r="AT135" s="205" t="s">
        <v>74</v>
      </c>
      <c r="AU135" s="205" t="s">
        <v>75</v>
      </c>
      <c r="AY135" s="204" t="s">
        <v>194</v>
      </c>
      <c r="BK135" s="206">
        <f>SUM(BK136:BK162)</f>
        <v>0</v>
      </c>
    </row>
    <row r="136" spans="1:65" s="2" customFormat="1" ht="16.5" customHeight="1">
      <c r="A136" s="34"/>
      <c r="B136" s="35"/>
      <c r="C136" s="209" t="s">
        <v>83</v>
      </c>
      <c r="D136" s="209" t="s">
        <v>197</v>
      </c>
      <c r="E136" s="210" t="s">
        <v>3121</v>
      </c>
      <c r="F136" s="211" t="s">
        <v>3122</v>
      </c>
      <c r="G136" s="212" t="s">
        <v>200</v>
      </c>
      <c r="H136" s="213">
        <v>1</v>
      </c>
      <c r="I136" s="214"/>
      <c r="J136" s="215">
        <f t="shared" ref="J136:J156" si="0">ROUND(I136*H136,2)</f>
        <v>0</v>
      </c>
      <c r="K136" s="216"/>
      <c r="L136" s="39"/>
      <c r="M136" s="217" t="s">
        <v>1</v>
      </c>
      <c r="N136" s="218" t="s">
        <v>40</v>
      </c>
      <c r="O136" s="71"/>
      <c r="P136" s="219">
        <f t="shared" ref="P136:P156" si="1">O136*H136</f>
        <v>0</v>
      </c>
      <c r="Q136" s="219">
        <v>0</v>
      </c>
      <c r="R136" s="219">
        <f t="shared" ref="R136:R156" si="2">Q136*H136</f>
        <v>0</v>
      </c>
      <c r="S136" s="219">
        <v>0</v>
      </c>
      <c r="T136" s="220">
        <f t="shared" ref="T136:T156" si="3">S136*H136</f>
        <v>0</v>
      </c>
      <c r="U136" s="34"/>
      <c r="V136" s="34"/>
      <c r="W136" s="34"/>
      <c r="X136" s="34"/>
      <c r="Y136" s="34"/>
      <c r="Z136" s="34"/>
      <c r="AA136" s="34"/>
      <c r="AB136" s="34"/>
      <c r="AC136" s="34"/>
      <c r="AD136" s="34"/>
      <c r="AE136" s="34"/>
      <c r="AR136" s="221" t="s">
        <v>207</v>
      </c>
      <c r="AT136" s="221" t="s">
        <v>197</v>
      </c>
      <c r="AU136" s="221" t="s">
        <v>83</v>
      </c>
      <c r="AY136" s="17" t="s">
        <v>194</v>
      </c>
      <c r="BE136" s="222">
        <f t="shared" ref="BE136:BE156" si="4">IF(N136="základní",J136,0)</f>
        <v>0</v>
      </c>
      <c r="BF136" s="222">
        <f t="shared" ref="BF136:BF156" si="5">IF(N136="snížená",J136,0)</f>
        <v>0</v>
      </c>
      <c r="BG136" s="222">
        <f t="shared" ref="BG136:BG156" si="6">IF(N136="zákl. přenesená",J136,0)</f>
        <v>0</v>
      </c>
      <c r="BH136" s="222">
        <f t="shared" ref="BH136:BH156" si="7">IF(N136="sníž. přenesená",J136,0)</f>
        <v>0</v>
      </c>
      <c r="BI136" s="222">
        <f t="shared" ref="BI136:BI156" si="8">IF(N136="nulová",J136,0)</f>
        <v>0</v>
      </c>
      <c r="BJ136" s="17" t="s">
        <v>83</v>
      </c>
      <c r="BK136" s="222">
        <f t="shared" ref="BK136:BK156" si="9">ROUND(I136*H136,2)</f>
        <v>0</v>
      </c>
      <c r="BL136" s="17" t="s">
        <v>207</v>
      </c>
      <c r="BM136" s="221" t="s">
        <v>85</v>
      </c>
    </row>
    <row r="137" spans="1:65" s="2" customFormat="1" ht="16.5" customHeight="1">
      <c r="A137" s="34"/>
      <c r="B137" s="35"/>
      <c r="C137" s="209" t="s">
        <v>85</v>
      </c>
      <c r="D137" s="209" t="s">
        <v>197</v>
      </c>
      <c r="E137" s="210" t="s">
        <v>3123</v>
      </c>
      <c r="F137" s="211" t="s">
        <v>3124</v>
      </c>
      <c r="G137" s="212" t="s">
        <v>2221</v>
      </c>
      <c r="H137" s="213">
        <v>80</v>
      </c>
      <c r="I137" s="214"/>
      <c r="J137" s="215">
        <f t="shared" si="0"/>
        <v>0</v>
      </c>
      <c r="K137" s="216"/>
      <c r="L137" s="39"/>
      <c r="M137" s="217" t="s">
        <v>1</v>
      </c>
      <c r="N137" s="218" t="s">
        <v>40</v>
      </c>
      <c r="O137" s="71"/>
      <c r="P137" s="219">
        <f t="shared" si="1"/>
        <v>0</v>
      </c>
      <c r="Q137" s="219">
        <v>0</v>
      </c>
      <c r="R137" s="219">
        <f t="shared" si="2"/>
        <v>0</v>
      </c>
      <c r="S137" s="219">
        <v>0</v>
      </c>
      <c r="T137" s="220">
        <f t="shared" si="3"/>
        <v>0</v>
      </c>
      <c r="U137" s="34"/>
      <c r="V137" s="34"/>
      <c r="W137" s="34"/>
      <c r="X137" s="34"/>
      <c r="Y137" s="34"/>
      <c r="Z137" s="34"/>
      <c r="AA137" s="34"/>
      <c r="AB137" s="34"/>
      <c r="AC137" s="34"/>
      <c r="AD137" s="34"/>
      <c r="AE137" s="34"/>
      <c r="AR137" s="221" t="s">
        <v>207</v>
      </c>
      <c r="AT137" s="221" t="s">
        <v>197</v>
      </c>
      <c r="AU137" s="221" t="s">
        <v>83</v>
      </c>
      <c r="AY137" s="17" t="s">
        <v>194</v>
      </c>
      <c r="BE137" s="222">
        <f t="shared" si="4"/>
        <v>0</v>
      </c>
      <c r="BF137" s="222">
        <f t="shared" si="5"/>
        <v>0</v>
      </c>
      <c r="BG137" s="222">
        <f t="shared" si="6"/>
        <v>0</v>
      </c>
      <c r="BH137" s="222">
        <f t="shared" si="7"/>
        <v>0</v>
      </c>
      <c r="BI137" s="222">
        <f t="shared" si="8"/>
        <v>0</v>
      </c>
      <c r="BJ137" s="17" t="s">
        <v>83</v>
      </c>
      <c r="BK137" s="222">
        <f t="shared" si="9"/>
        <v>0</v>
      </c>
      <c r="BL137" s="17" t="s">
        <v>207</v>
      </c>
      <c r="BM137" s="221" t="s">
        <v>207</v>
      </c>
    </row>
    <row r="138" spans="1:65" s="2" customFormat="1" ht="24" customHeight="1">
      <c r="A138" s="34"/>
      <c r="B138" s="35"/>
      <c r="C138" s="209" t="s">
        <v>209</v>
      </c>
      <c r="D138" s="209" t="s">
        <v>197</v>
      </c>
      <c r="E138" s="210" t="s">
        <v>3125</v>
      </c>
      <c r="F138" s="211" t="s">
        <v>5170</v>
      </c>
      <c r="G138" s="212" t="s">
        <v>2221</v>
      </c>
      <c r="H138" s="213">
        <v>35</v>
      </c>
      <c r="I138" s="214"/>
      <c r="J138" s="215">
        <f t="shared" si="0"/>
        <v>0</v>
      </c>
      <c r="K138" s="216"/>
      <c r="L138" s="39"/>
      <c r="M138" s="217" t="s">
        <v>1</v>
      </c>
      <c r="N138" s="218" t="s">
        <v>40</v>
      </c>
      <c r="O138" s="71"/>
      <c r="P138" s="219">
        <f t="shared" si="1"/>
        <v>0</v>
      </c>
      <c r="Q138" s="219">
        <v>0</v>
      </c>
      <c r="R138" s="219">
        <f t="shared" si="2"/>
        <v>0</v>
      </c>
      <c r="S138" s="219">
        <v>0</v>
      </c>
      <c r="T138" s="220">
        <f t="shared" si="3"/>
        <v>0</v>
      </c>
      <c r="U138" s="34"/>
      <c r="V138" s="34"/>
      <c r="W138" s="34"/>
      <c r="X138" s="34"/>
      <c r="Y138" s="34"/>
      <c r="Z138" s="34"/>
      <c r="AA138" s="34"/>
      <c r="AB138" s="34"/>
      <c r="AC138" s="34"/>
      <c r="AD138" s="34"/>
      <c r="AE138" s="34"/>
      <c r="AR138" s="221" t="s">
        <v>207</v>
      </c>
      <c r="AT138" s="221" t="s">
        <v>197</v>
      </c>
      <c r="AU138" s="221" t="s">
        <v>83</v>
      </c>
      <c r="AY138" s="17" t="s">
        <v>194</v>
      </c>
      <c r="BE138" s="222">
        <f t="shared" si="4"/>
        <v>0</v>
      </c>
      <c r="BF138" s="222">
        <f t="shared" si="5"/>
        <v>0</v>
      </c>
      <c r="BG138" s="222">
        <f t="shared" si="6"/>
        <v>0</v>
      </c>
      <c r="BH138" s="222">
        <f t="shared" si="7"/>
        <v>0</v>
      </c>
      <c r="BI138" s="222">
        <f t="shared" si="8"/>
        <v>0</v>
      </c>
      <c r="BJ138" s="17" t="s">
        <v>83</v>
      </c>
      <c r="BK138" s="222">
        <f t="shared" si="9"/>
        <v>0</v>
      </c>
      <c r="BL138" s="17" t="s">
        <v>207</v>
      </c>
      <c r="BM138" s="221" t="s">
        <v>221</v>
      </c>
    </row>
    <row r="139" spans="1:65" s="2" customFormat="1" ht="16.5" customHeight="1">
      <c r="A139" s="34"/>
      <c r="B139" s="35"/>
      <c r="C139" s="209" t="s">
        <v>207</v>
      </c>
      <c r="D139" s="209" t="s">
        <v>197</v>
      </c>
      <c r="E139" s="210" t="s">
        <v>3127</v>
      </c>
      <c r="F139" s="211" t="s">
        <v>3128</v>
      </c>
      <c r="G139" s="212" t="s">
        <v>240</v>
      </c>
      <c r="H139" s="213">
        <v>5</v>
      </c>
      <c r="I139" s="214"/>
      <c r="J139" s="215">
        <f t="shared" si="0"/>
        <v>0</v>
      </c>
      <c r="K139" s="216"/>
      <c r="L139" s="39"/>
      <c r="M139" s="217" t="s">
        <v>1</v>
      </c>
      <c r="N139" s="218" t="s">
        <v>40</v>
      </c>
      <c r="O139" s="71"/>
      <c r="P139" s="219">
        <f t="shared" si="1"/>
        <v>0</v>
      </c>
      <c r="Q139" s="219">
        <v>0</v>
      </c>
      <c r="R139" s="219">
        <f t="shared" si="2"/>
        <v>0</v>
      </c>
      <c r="S139" s="219">
        <v>0</v>
      </c>
      <c r="T139" s="220">
        <f t="shared" si="3"/>
        <v>0</v>
      </c>
      <c r="U139" s="34"/>
      <c r="V139" s="34"/>
      <c r="W139" s="34"/>
      <c r="X139" s="34"/>
      <c r="Y139" s="34"/>
      <c r="Z139" s="34"/>
      <c r="AA139" s="34"/>
      <c r="AB139" s="34"/>
      <c r="AC139" s="34"/>
      <c r="AD139" s="34"/>
      <c r="AE139" s="34"/>
      <c r="AR139" s="221" t="s">
        <v>207</v>
      </c>
      <c r="AT139" s="221" t="s">
        <v>197</v>
      </c>
      <c r="AU139" s="221" t="s">
        <v>83</v>
      </c>
      <c r="AY139" s="17" t="s">
        <v>194</v>
      </c>
      <c r="BE139" s="222">
        <f t="shared" si="4"/>
        <v>0</v>
      </c>
      <c r="BF139" s="222">
        <f t="shared" si="5"/>
        <v>0</v>
      </c>
      <c r="BG139" s="222">
        <f t="shared" si="6"/>
        <v>0</v>
      </c>
      <c r="BH139" s="222">
        <f t="shared" si="7"/>
        <v>0</v>
      </c>
      <c r="BI139" s="222">
        <f t="shared" si="8"/>
        <v>0</v>
      </c>
      <c r="BJ139" s="17" t="s">
        <v>83</v>
      </c>
      <c r="BK139" s="222">
        <f t="shared" si="9"/>
        <v>0</v>
      </c>
      <c r="BL139" s="17" t="s">
        <v>207</v>
      </c>
      <c r="BM139" s="221" t="s">
        <v>232</v>
      </c>
    </row>
    <row r="140" spans="1:65" s="2" customFormat="1" ht="16.5" customHeight="1">
      <c r="A140" s="34"/>
      <c r="B140" s="35"/>
      <c r="C140" s="209" t="s">
        <v>193</v>
      </c>
      <c r="D140" s="209" t="s">
        <v>197</v>
      </c>
      <c r="E140" s="210" t="s">
        <v>3129</v>
      </c>
      <c r="F140" s="211" t="s">
        <v>3130</v>
      </c>
      <c r="G140" s="212" t="s">
        <v>240</v>
      </c>
      <c r="H140" s="213">
        <v>14</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207</v>
      </c>
      <c r="AT140" s="221" t="s">
        <v>197</v>
      </c>
      <c r="AU140" s="221" t="s">
        <v>83</v>
      </c>
      <c r="AY140" s="17" t="s">
        <v>194</v>
      </c>
      <c r="BE140" s="222">
        <f t="shared" si="4"/>
        <v>0</v>
      </c>
      <c r="BF140" s="222">
        <f t="shared" si="5"/>
        <v>0</v>
      </c>
      <c r="BG140" s="222">
        <f t="shared" si="6"/>
        <v>0</v>
      </c>
      <c r="BH140" s="222">
        <f t="shared" si="7"/>
        <v>0</v>
      </c>
      <c r="BI140" s="222">
        <f t="shared" si="8"/>
        <v>0</v>
      </c>
      <c r="BJ140" s="17" t="s">
        <v>83</v>
      </c>
      <c r="BK140" s="222">
        <f t="shared" si="9"/>
        <v>0</v>
      </c>
      <c r="BL140" s="17" t="s">
        <v>207</v>
      </c>
      <c r="BM140" s="221" t="s">
        <v>244</v>
      </c>
    </row>
    <row r="141" spans="1:65" s="2" customFormat="1" ht="16.5" customHeight="1">
      <c r="A141" s="34"/>
      <c r="B141" s="35"/>
      <c r="C141" s="209" t="s">
        <v>221</v>
      </c>
      <c r="D141" s="209" t="s">
        <v>197</v>
      </c>
      <c r="E141" s="210" t="s">
        <v>3131</v>
      </c>
      <c r="F141" s="211" t="s">
        <v>3136</v>
      </c>
      <c r="G141" s="212" t="s">
        <v>2221</v>
      </c>
      <c r="H141" s="213">
        <v>60</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207</v>
      </c>
      <c r="AT141" s="221" t="s">
        <v>197</v>
      </c>
      <c r="AU141" s="221" t="s">
        <v>83</v>
      </c>
      <c r="AY141" s="17" t="s">
        <v>194</v>
      </c>
      <c r="BE141" s="222">
        <f t="shared" si="4"/>
        <v>0</v>
      </c>
      <c r="BF141" s="222">
        <f t="shared" si="5"/>
        <v>0</v>
      </c>
      <c r="BG141" s="222">
        <f t="shared" si="6"/>
        <v>0</v>
      </c>
      <c r="BH141" s="222">
        <f t="shared" si="7"/>
        <v>0</v>
      </c>
      <c r="BI141" s="222">
        <f t="shared" si="8"/>
        <v>0</v>
      </c>
      <c r="BJ141" s="17" t="s">
        <v>83</v>
      </c>
      <c r="BK141" s="222">
        <f t="shared" si="9"/>
        <v>0</v>
      </c>
      <c r="BL141" s="17" t="s">
        <v>207</v>
      </c>
      <c r="BM141" s="221" t="s">
        <v>254</v>
      </c>
    </row>
    <row r="142" spans="1:65" s="2" customFormat="1" ht="16.5" customHeight="1">
      <c r="A142" s="34"/>
      <c r="B142" s="35"/>
      <c r="C142" s="209" t="s">
        <v>228</v>
      </c>
      <c r="D142" s="209" t="s">
        <v>197</v>
      </c>
      <c r="E142" s="210" t="s">
        <v>3127</v>
      </c>
      <c r="F142" s="211" t="s">
        <v>3128</v>
      </c>
      <c r="G142" s="212" t="s">
        <v>240</v>
      </c>
      <c r="H142" s="213">
        <v>10</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207</v>
      </c>
      <c r="AT142" s="221" t="s">
        <v>197</v>
      </c>
      <c r="AU142" s="221" t="s">
        <v>83</v>
      </c>
      <c r="AY142" s="17" t="s">
        <v>194</v>
      </c>
      <c r="BE142" s="222">
        <f t="shared" si="4"/>
        <v>0</v>
      </c>
      <c r="BF142" s="222">
        <f t="shared" si="5"/>
        <v>0</v>
      </c>
      <c r="BG142" s="222">
        <f t="shared" si="6"/>
        <v>0</v>
      </c>
      <c r="BH142" s="222">
        <f t="shared" si="7"/>
        <v>0</v>
      </c>
      <c r="BI142" s="222">
        <f t="shared" si="8"/>
        <v>0</v>
      </c>
      <c r="BJ142" s="17" t="s">
        <v>83</v>
      </c>
      <c r="BK142" s="222">
        <f t="shared" si="9"/>
        <v>0</v>
      </c>
      <c r="BL142" s="17" t="s">
        <v>207</v>
      </c>
      <c r="BM142" s="221" t="s">
        <v>262</v>
      </c>
    </row>
    <row r="143" spans="1:65" s="2" customFormat="1" ht="16.5" customHeight="1">
      <c r="A143" s="34"/>
      <c r="B143" s="35"/>
      <c r="C143" s="209" t="s">
        <v>232</v>
      </c>
      <c r="D143" s="209" t="s">
        <v>197</v>
      </c>
      <c r="E143" s="210" t="s">
        <v>3133</v>
      </c>
      <c r="F143" s="211" t="s">
        <v>3138</v>
      </c>
      <c r="G143" s="212" t="s">
        <v>240</v>
      </c>
      <c r="H143" s="213">
        <v>20</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207</v>
      </c>
      <c r="AT143" s="221" t="s">
        <v>197</v>
      </c>
      <c r="AU143" s="221" t="s">
        <v>83</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359</v>
      </c>
    </row>
    <row r="144" spans="1:65" s="2" customFormat="1" ht="24" customHeight="1">
      <c r="A144" s="34"/>
      <c r="B144" s="35"/>
      <c r="C144" s="209" t="s">
        <v>237</v>
      </c>
      <c r="D144" s="209" t="s">
        <v>197</v>
      </c>
      <c r="E144" s="210" t="s">
        <v>3135</v>
      </c>
      <c r="F144" s="211" t="s">
        <v>3140</v>
      </c>
      <c r="G144" s="212" t="s">
        <v>240</v>
      </c>
      <c r="H144" s="213">
        <v>8</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207</v>
      </c>
      <c r="AT144" s="221" t="s">
        <v>197</v>
      </c>
      <c r="AU144" s="221" t="s">
        <v>83</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367</v>
      </c>
    </row>
    <row r="145" spans="1:65" s="2" customFormat="1" ht="24" customHeight="1">
      <c r="A145" s="34"/>
      <c r="B145" s="35"/>
      <c r="C145" s="209" t="s">
        <v>244</v>
      </c>
      <c r="D145" s="209" t="s">
        <v>197</v>
      </c>
      <c r="E145" s="210" t="s">
        <v>3137</v>
      </c>
      <c r="F145" s="211" t="s">
        <v>3142</v>
      </c>
      <c r="G145" s="212" t="s">
        <v>240</v>
      </c>
      <c r="H145" s="213">
        <v>3</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207</v>
      </c>
      <c r="AT145" s="221" t="s">
        <v>197</v>
      </c>
      <c r="AU145" s="221" t="s">
        <v>83</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375</v>
      </c>
    </row>
    <row r="146" spans="1:65" s="2" customFormat="1" ht="24" customHeight="1">
      <c r="A146" s="34"/>
      <c r="B146" s="35"/>
      <c r="C146" s="209" t="s">
        <v>248</v>
      </c>
      <c r="D146" s="209" t="s">
        <v>197</v>
      </c>
      <c r="E146" s="210" t="s">
        <v>3139</v>
      </c>
      <c r="F146" s="211" t="s">
        <v>3144</v>
      </c>
      <c r="G146" s="212" t="s">
        <v>2221</v>
      </c>
      <c r="H146" s="213">
        <v>44</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207</v>
      </c>
      <c r="AT146" s="221" t="s">
        <v>197</v>
      </c>
      <c r="AU146" s="221" t="s">
        <v>83</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382</v>
      </c>
    </row>
    <row r="147" spans="1:65" s="2" customFormat="1" ht="24" customHeight="1">
      <c r="A147" s="34"/>
      <c r="B147" s="35"/>
      <c r="C147" s="209" t="s">
        <v>254</v>
      </c>
      <c r="D147" s="209" t="s">
        <v>197</v>
      </c>
      <c r="E147" s="210" t="s">
        <v>3141</v>
      </c>
      <c r="F147" s="211" t="s">
        <v>3146</v>
      </c>
      <c r="G147" s="212" t="s">
        <v>240</v>
      </c>
      <c r="H147" s="213">
        <v>27</v>
      </c>
      <c r="I147" s="214"/>
      <c r="J147" s="215">
        <f t="shared" si="0"/>
        <v>0</v>
      </c>
      <c r="K147" s="216"/>
      <c r="L147" s="39"/>
      <c r="M147" s="217" t="s">
        <v>1</v>
      </c>
      <c r="N147" s="218" t="s">
        <v>40</v>
      </c>
      <c r="O147" s="71"/>
      <c r="P147" s="219">
        <f t="shared" si="1"/>
        <v>0</v>
      </c>
      <c r="Q147" s="219">
        <v>0</v>
      </c>
      <c r="R147" s="219">
        <f t="shared" si="2"/>
        <v>0</v>
      </c>
      <c r="S147" s="219">
        <v>0</v>
      </c>
      <c r="T147" s="220">
        <f t="shared" si="3"/>
        <v>0</v>
      </c>
      <c r="U147" s="34"/>
      <c r="V147" s="34"/>
      <c r="W147" s="34"/>
      <c r="X147" s="34"/>
      <c r="Y147" s="34"/>
      <c r="Z147" s="34"/>
      <c r="AA147" s="34"/>
      <c r="AB147" s="34"/>
      <c r="AC147" s="34"/>
      <c r="AD147" s="34"/>
      <c r="AE147" s="34"/>
      <c r="AR147" s="221" t="s">
        <v>207</v>
      </c>
      <c r="AT147" s="221" t="s">
        <v>197</v>
      </c>
      <c r="AU147" s="221" t="s">
        <v>83</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396</v>
      </c>
    </row>
    <row r="148" spans="1:65" s="2" customFormat="1" ht="24" customHeight="1">
      <c r="A148" s="34"/>
      <c r="B148" s="35"/>
      <c r="C148" s="209" t="s">
        <v>260</v>
      </c>
      <c r="D148" s="209" t="s">
        <v>197</v>
      </c>
      <c r="E148" s="210" t="s">
        <v>3143</v>
      </c>
      <c r="F148" s="211" t="s">
        <v>3148</v>
      </c>
      <c r="G148" s="212" t="s">
        <v>240</v>
      </c>
      <c r="H148" s="213">
        <v>10</v>
      </c>
      <c r="I148" s="214"/>
      <c r="J148" s="215">
        <f t="shared" si="0"/>
        <v>0</v>
      </c>
      <c r="K148" s="216"/>
      <c r="L148" s="39"/>
      <c r="M148" s="217" t="s">
        <v>1</v>
      </c>
      <c r="N148" s="218" t="s">
        <v>40</v>
      </c>
      <c r="O148" s="71"/>
      <c r="P148" s="219">
        <f t="shared" si="1"/>
        <v>0</v>
      </c>
      <c r="Q148" s="219">
        <v>0</v>
      </c>
      <c r="R148" s="219">
        <f t="shared" si="2"/>
        <v>0</v>
      </c>
      <c r="S148" s="219">
        <v>0</v>
      </c>
      <c r="T148" s="220">
        <f t="shared" si="3"/>
        <v>0</v>
      </c>
      <c r="U148" s="34"/>
      <c r="V148" s="34"/>
      <c r="W148" s="34"/>
      <c r="X148" s="34"/>
      <c r="Y148" s="34"/>
      <c r="Z148" s="34"/>
      <c r="AA148" s="34"/>
      <c r="AB148" s="34"/>
      <c r="AC148" s="34"/>
      <c r="AD148" s="34"/>
      <c r="AE148" s="34"/>
      <c r="AR148" s="221" t="s">
        <v>207</v>
      </c>
      <c r="AT148" s="221" t="s">
        <v>197</v>
      </c>
      <c r="AU148" s="221" t="s">
        <v>83</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533</v>
      </c>
    </row>
    <row r="149" spans="1:65" s="2" customFormat="1" ht="24" customHeight="1">
      <c r="A149" s="34"/>
      <c r="B149" s="35"/>
      <c r="C149" s="209" t="s">
        <v>262</v>
      </c>
      <c r="D149" s="209" t="s">
        <v>197</v>
      </c>
      <c r="E149" s="210" t="s">
        <v>3145</v>
      </c>
      <c r="F149" s="211" t="s">
        <v>3150</v>
      </c>
      <c r="G149" s="212" t="s">
        <v>2221</v>
      </c>
      <c r="H149" s="213">
        <v>215</v>
      </c>
      <c r="I149" s="214"/>
      <c r="J149" s="215">
        <f t="shared" si="0"/>
        <v>0</v>
      </c>
      <c r="K149" s="216"/>
      <c r="L149" s="39"/>
      <c r="M149" s="217" t="s">
        <v>1</v>
      </c>
      <c r="N149" s="218" t="s">
        <v>40</v>
      </c>
      <c r="O149" s="71"/>
      <c r="P149" s="219">
        <f t="shared" si="1"/>
        <v>0</v>
      </c>
      <c r="Q149" s="219">
        <v>0</v>
      </c>
      <c r="R149" s="219">
        <f t="shared" si="2"/>
        <v>0</v>
      </c>
      <c r="S149" s="219">
        <v>0</v>
      </c>
      <c r="T149" s="220">
        <f t="shared" si="3"/>
        <v>0</v>
      </c>
      <c r="U149" s="34"/>
      <c r="V149" s="34"/>
      <c r="W149" s="34"/>
      <c r="X149" s="34"/>
      <c r="Y149" s="34"/>
      <c r="Z149" s="34"/>
      <c r="AA149" s="34"/>
      <c r="AB149" s="34"/>
      <c r="AC149" s="34"/>
      <c r="AD149" s="34"/>
      <c r="AE149" s="34"/>
      <c r="AR149" s="221" t="s">
        <v>207</v>
      </c>
      <c r="AT149" s="221" t="s">
        <v>197</v>
      </c>
      <c r="AU149" s="221" t="s">
        <v>83</v>
      </c>
      <c r="AY149" s="17" t="s">
        <v>194</v>
      </c>
      <c r="BE149" s="222">
        <f t="shared" si="4"/>
        <v>0</v>
      </c>
      <c r="BF149" s="222">
        <f t="shared" si="5"/>
        <v>0</v>
      </c>
      <c r="BG149" s="222">
        <f t="shared" si="6"/>
        <v>0</v>
      </c>
      <c r="BH149" s="222">
        <f t="shared" si="7"/>
        <v>0</v>
      </c>
      <c r="BI149" s="222">
        <f t="shared" si="8"/>
        <v>0</v>
      </c>
      <c r="BJ149" s="17" t="s">
        <v>83</v>
      </c>
      <c r="BK149" s="222">
        <f t="shared" si="9"/>
        <v>0</v>
      </c>
      <c r="BL149" s="17" t="s">
        <v>207</v>
      </c>
      <c r="BM149" s="221" t="s">
        <v>541</v>
      </c>
    </row>
    <row r="150" spans="1:65" s="2" customFormat="1" ht="16.5" customHeight="1">
      <c r="A150" s="34"/>
      <c r="B150" s="35"/>
      <c r="C150" s="209" t="s">
        <v>8</v>
      </c>
      <c r="D150" s="209" t="s">
        <v>197</v>
      </c>
      <c r="E150" s="210" t="s">
        <v>3147</v>
      </c>
      <c r="F150" s="211" t="s">
        <v>3152</v>
      </c>
      <c r="G150" s="212" t="s">
        <v>2221</v>
      </c>
      <c r="H150" s="213">
        <v>200</v>
      </c>
      <c r="I150" s="214"/>
      <c r="J150" s="215">
        <f t="shared" si="0"/>
        <v>0</v>
      </c>
      <c r="K150" s="216"/>
      <c r="L150" s="39"/>
      <c r="M150" s="217" t="s">
        <v>1</v>
      </c>
      <c r="N150" s="218" t="s">
        <v>40</v>
      </c>
      <c r="O150" s="71"/>
      <c r="P150" s="219">
        <f t="shared" si="1"/>
        <v>0</v>
      </c>
      <c r="Q150" s="219">
        <v>0</v>
      </c>
      <c r="R150" s="219">
        <f t="shared" si="2"/>
        <v>0</v>
      </c>
      <c r="S150" s="219">
        <v>0</v>
      </c>
      <c r="T150" s="220">
        <f t="shared" si="3"/>
        <v>0</v>
      </c>
      <c r="U150" s="34"/>
      <c r="V150" s="34"/>
      <c r="W150" s="34"/>
      <c r="X150" s="34"/>
      <c r="Y150" s="34"/>
      <c r="Z150" s="34"/>
      <c r="AA150" s="34"/>
      <c r="AB150" s="34"/>
      <c r="AC150" s="34"/>
      <c r="AD150" s="34"/>
      <c r="AE150" s="34"/>
      <c r="AR150" s="221" t="s">
        <v>207</v>
      </c>
      <c r="AT150" s="221" t="s">
        <v>197</v>
      </c>
      <c r="AU150" s="221" t="s">
        <v>83</v>
      </c>
      <c r="AY150" s="17" t="s">
        <v>194</v>
      </c>
      <c r="BE150" s="222">
        <f t="shared" si="4"/>
        <v>0</v>
      </c>
      <c r="BF150" s="222">
        <f t="shared" si="5"/>
        <v>0</v>
      </c>
      <c r="BG150" s="222">
        <f t="shared" si="6"/>
        <v>0</v>
      </c>
      <c r="BH150" s="222">
        <f t="shared" si="7"/>
        <v>0</v>
      </c>
      <c r="BI150" s="222">
        <f t="shared" si="8"/>
        <v>0</v>
      </c>
      <c r="BJ150" s="17" t="s">
        <v>83</v>
      </c>
      <c r="BK150" s="222">
        <f t="shared" si="9"/>
        <v>0</v>
      </c>
      <c r="BL150" s="17" t="s">
        <v>207</v>
      </c>
      <c r="BM150" s="221" t="s">
        <v>558</v>
      </c>
    </row>
    <row r="151" spans="1:65" s="2" customFormat="1" ht="16.5" customHeight="1">
      <c r="A151" s="34"/>
      <c r="B151" s="35"/>
      <c r="C151" s="209" t="s">
        <v>359</v>
      </c>
      <c r="D151" s="209" t="s">
        <v>197</v>
      </c>
      <c r="E151" s="210" t="s">
        <v>3149</v>
      </c>
      <c r="F151" s="211" t="s">
        <v>3154</v>
      </c>
      <c r="G151" s="212" t="s">
        <v>240</v>
      </c>
      <c r="H151" s="213">
        <v>8</v>
      </c>
      <c r="I151" s="214"/>
      <c r="J151" s="215">
        <f t="shared" si="0"/>
        <v>0</v>
      </c>
      <c r="K151" s="216"/>
      <c r="L151" s="39"/>
      <c r="M151" s="217" t="s">
        <v>1</v>
      </c>
      <c r="N151" s="218" t="s">
        <v>40</v>
      </c>
      <c r="O151" s="71"/>
      <c r="P151" s="219">
        <f t="shared" si="1"/>
        <v>0</v>
      </c>
      <c r="Q151" s="219">
        <v>0</v>
      </c>
      <c r="R151" s="219">
        <f t="shared" si="2"/>
        <v>0</v>
      </c>
      <c r="S151" s="219">
        <v>0</v>
      </c>
      <c r="T151" s="220">
        <f t="shared" si="3"/>
        <v>0</v>
      </c>
      <c r="U151" s="34"/>
      <c r="V151" s="34"/>
      <c r="W151" s="34"/>
      <c r="X151" s="34"/>
      <c r="Y151" s="34"/>
      <c r="Z151" s="34"/>
      <c r="AA151" s="34"/>
      <c r="AB151" s="34"/>
      <c r="AC151" s="34"/>
      <c r="AD151" s="34"/>
      <c r="AE151" s="34"/>
      <c r="AR151" s="221" t="s">
        <v>207</v>
      </c>
      <c r="AT151" s="221" t="s">
        <v>197</v>
      </c>
      <c r="AU151" s="221" t="s">
        <v>83</v>
      </c>
      <c r="AY151" s="17" t="s">
        <v>194</v>
      </c>
      <c r="BE151" s="222">
        <f t="shared" si="4"/>
        <v>0</v>
      </c>
      <c r="BF151" s="222">
        <f t="shared" si="5"/>
        <v>0</v>
      </c>
      <c r="BG151" s="222">
        <f t="shared" si="6"/>
        <v>0</v>
      </c>
      <c r="BH151" s="222">
        <f t="shared" si="7"/>
        <v>0</v>
      </c>
      <c r="BI151" s="222">
        <f t="shared" si="8"/>
        <v>0</v>
      </c>
      <c r="BJ151" s="17" t="s">
        <v>83</v>
      </c>
      <c r="BK151" s="222">
        <f t="shared" si="9"/>
        <v>0</v>
      </c>
      <c r="BL151" s="17" t="s">
        <v>207</v>
      </c>
      <c r="BM151" s="221" t="s">
        <v>569</v>
      </c>
    </row>
    <row r="152" spans="1:65" s="2" customFormat="1" ht="16.5" customHeight="1">
      <c r="A152" s="34"/>
      <c r="B152" s="35"/>
      <c r="C152" s="209" t="s">
        <v>363</v>
      </c>
      <c r="D152" s="209" t="s">
        <v>197</v>
      </c>
      <c r="E152" s="210" t="s">
        <v>3151</v>
      </c>
      <c r="F152" s="211" t="s">
        <v>3170</v>
      </c>
      <c r="G152" s="212" t="s">
        <v>318</v>
      </c>
      <c r="H152" s="213">
        <v>165</v>
      </c>
      <c r="I152" s="214"/>
      <c r="J152" s="215">
        <f t="shared" si="0"/>
        <v>0</v>
      </c>
      <c r="K152" s="216"/>
      <c r="L152" s="39"/>
      <c r="M152" s="217" t="s">
        <v>1</v>
      </c>
      <c r="N152" s="218" t="s">
        <v>40</v>
      </c>
      <c r="O152" s="71"/>
      <c r="P152" s="219">
        <f t="shared" si="1"/>
        <v>0</v>
      </c>
      <c r="Q152" s="219">
        <v>0</v>
      </c>
      <c r="R152" s="219">
        <f t="shared" si="2"/>
        <v>0</v>
      </c>
      <c r="S152" s="219">
        <v>0</v>
      </c>
      <c r="T152" s="220">
        <f t="shared" si="3"/>
        <v>0</v>
      </c>
      <c r="U152" s="34"/>
      <c r="V152" s="34"/>
      <c r="W152" s="34"/>
      <c r="X152" s="34"/>
      <c r="Y152" s="34"/>
      <c r="Z152" s="34"/>
      <c r="AA152" s="34"/>
      <c r="AB152" s="34"/>
      <c r="AC152" s="34"/>
      <c r="AD152" s="34"/>
      <c r="AE152" s="34"/>
      <c r="AR152" s="221" t="s">
        <v>207</v>
      </c>
      <c r="AT152" s="221" t="s">
        <v>197</v>
      </c>
      <c r="AU152" s="221" t="s">
        <v>83</v>
      </c>
      <c r="AY152" s="17" t="s">
        <v>194</v>
      </c>
      <c r="BE152" s="222">
        <f t="shared" si="4"/>
        <v>0</v>
      </c>
      <c r="BF152" s="222">
        <f t="shared" si="5"/>
        <v>0</v>
      </c>
      <c r="BG152" s="222">
        <f t="shared" si="6"/>
        <v>0</v>
      </c>
      <c r="BH152" s="222">
        <f t="shared" si="7"/>
        <v>0</v>
      </c>
      <c r="BI152" s="222">
        <f t="shared" si="8"/>
        <v>0</v>
      </c>
      <c r="BJ152" s="17" t="s">
        <v>83</v>
      </c>
      <c r="BK152" s="222">
        <f t="shared" si="9"/>
        <v>0</v>
      </c>
      <c r="BL152" s="17" t="s">
        <v>207</v>
      </c>
      <c r="BM152" s="221" t="s">
        <v>577</v>
      </c>
    </row>
    <row r="153" spans="1:65" s="2" customFormat="1" ht="24" customHeight="1">
      <c r="A153" s="34"/>
      <c r="B153" s="35"/>
      <c r="C153" s="209" t="s">
        <v>367</v>
      </c>
      <c r="D153" s="209" t="s">
        <v>197</v>
      </c>
      <c r="E153" s="210" t="s">
        <v>3153</v>
      </c>
      <c r="F153" s="211" t="s">
        <v>5171</v>
      </c>
      <c r="G153" s="212" t="s">
        <v>318</v>
      </c>
      <c r="H153" s="213">
        <v>450</v>
      </c>
      <c r="I153" s="214"/>
      <c r="J153" s="215">
        <f t="shared" si="0"/>
        <v>0</v>
      </c>
      <c r="K153" s="216"/>
      <c r="L153" s="39"/>
      <c r="M153" s="217" t="s">
        <v>1</v>
      </c>
      <c r="N153" s="218" t="s">
        <v>40</v>
      </c>
      <c r="O153" s="71"/>
      <c r="P153" s="219">
        <f t="shared" si="1"/>
        <v>0</v>
      </c>
      <c r="Q153" s="219">
        <v>0</v>
      </c>
      <c r="R153" s="219">
        <f t="shared" si="2"/>
        <v>0</v>
      </c>
      <c r="S153" s="219">
        <v>0</v>
      </c>
      <c r="T153" s="220">
        <f t="shared" si="3"/>
        <v>0</v>
      </c>
      <c r="U153" s="34"/>
      <c r="V153" s="34"/>
      <c r="W153" s="34"/>
      <c r="X153" s="34"/>
      <c r="Y153" s="34"/>
      <c r="Z153" s="34"/>
      <c r="AA153" s="34"/>
      <c r="AB153" s="34"/>
      <c r="AC153" s="34"/>
      <c r="AD153" s="34"/>
      <c r="AE153" s="34"/>
      <c r="AR153" s="221" t="s">
        <v>207</v>
      </c>
      <c r="AT153" s="221" t="s">
        <v>197</v>
      </c>
      <c r="AU153" s="221" t="s">
        <v>83</v>
      </c>
      <c r="AY153" s="17" t="s">
        <v>194</v>
      </c>
      <c r="BE153" s="222">
        <f t="shared" si="4"/>
        <v>0</v>
      </c>
      <c r="BF153" s="222">
        <f t="shared" si="5"/>
        <v>0</v>
      </c>
      <c r="BG153" s="222">
        <f t="shared" si="6"/>
        <v>0</v>
      </c>
      <c r="BH153" s="222">
        <f t="shared" si="7"/>
        <v>0</v>
      </c>
      <c r="BI153" s="222">
        <f t="shared" si="8"/>
        <v>0</v>
      </c>
      <c r="BJ153" s="17" t="s">
        <v>83</v>
      </c>
      <c r="BK153" s="222">
        <f t="shared" si="9"/>
        <v>0</v>
      </c>
      <c r="BL153" s="17" t="s">
        <v>207</v>
      </c>
      <c r="BM153" s="221" t="s">
        <v>588</v>
      </c>
    </row>
    <row r="154" spans="1:65" s="2" customFormat="1" ht="16.5" customHeight="1">
      <c r="A154" s="34"/>
      <c r="B154" s="35"/>
      <c r="C154" s="209" t="s">
        <v>371</v>
      </c>
      <c r="D154" s="209" t="s">
        <v>197</v>
      </c>
      <c r="E154" s="210" t="s">
        <v>3155</v>
      </c>
      <c r="F154" s="211" t="s">
        <v>3174</v>
      </c>
      <c r="G154" s="212" t="s">
        <v>240</v>
      </c>
      <c r="H154" s="213">
        <v>80</v>
      </c>
      <c r="I154" s="214"/>
      <c r="J154" s="215">
        <f t="shared" si="0"/>
        <v>0</v>
      </c>
      <c r="K154" s="216"/>
      <c r="L154" s="39"/>
      <c r="M154" s="217" t="s">
        <v>1</v>
      </c>
      <c r="N154" s="218" t="s">
        <v>40</v>
      </c>
      <c r="O154" s="71"/>
      <c r="P154" s="219">
        <f t="shared" si="1"/>
        <v>0</v>
      </c>
      <c r="Q154" s="219">
        <v>0</v>
      </c>
      <c r="R154" s="219">
        <f t="shared" si="2"/>
        <v>0</v>
      </c>
      <c r="S154" s="219">
        <v>0</v>
      </c>
      <c r="T154" s="220">
        <f t="shared" si="3"/>
        <v>0</v>
      </c>
      <c r="U154" s="34"/>
      <c r="V154" s="34"/>
      <c r="W154" s="34"/>
      <c r="X154" s="34"/>
      <c r="Y154" s="34"/>
      <c r="Z154" s="34"/>
      <c r="AA154" s="34"/>
      <c r="AB154" s="34"/>
      <c r="AC154" s="34"/>
      <c r="AD154" s="34"/>
      <c r="AE154" s="34"/>
      <c r="AR154" s="221" t="s">
        <v>207</v>
      </c>
      <c r="AT154" s="221" t="s">
        <v>197</v>
      </c>
      <c r="AU154" s="221" t="s">
        <v>83</v>
      </c>
      <c r="AY154" s="17" t="s">
        <v>194</v>
      </c>
      <c r="BE154" s="222">
        <f t="shared" si="4"/>
        <v>0</v>
      </c>
      <c r="BF154" s="222">
        <f t="shared" si="5"/>
        <v>0</v>
      </c>
      <c r="BG154" s="222">
        <f t="shared" si="6"/>
        <v>0</v>
      </c>
      <c r="BH154" s="222">
        <f t="shared" si="7"/>
        <v>0</v>
      </c>
      <c r="BI154" s="222">
        <f t="shared" si="8"/>
        <v>0</v>
      </c>
      <c r="BJ154" s="17" t="s">
        <v>83</v>
      </c>
      <c r="BK154" s="222">
        <f t="shared" si="9"/>
        <v>0</v>
      </c>
      <c r="BL154" s="17" t="s">
        <v>207</v>
      </c>
      <c r="BM154" s="221" t="s">
        <v>598</v>
      </c>
    </row>
    <row r="155" spans="1:65" s="2" customFormat="1" ht="60" customHeight="1">
      <c r="A155" s="34"/>
      <c r="B155" s="35"/>
      <c r="C155" s="209" t="s">
        <v>375</v>
      </c>
      <c r="D155" s="209" t="s">
        <v>197</v>
      </c>
      <c r="E155" s="210" t="s">
        <v>3157</v>
      </c>
      <c r="F155" s="211" t="s">
        <v>5172</v>
      </c>
      <c r="G155" s="212" t="s">
        <v>240</v>
      </c>
      <c r="H155" s="213">
        <v>9</v>
      </c>
      <c r="I155" s="214"/>
      <c r="J155" s="215">
        <f t="shared" si="0"/>
        <v>0</v>
      </c>
      <c r="K155" s="216"/>
      <c r="L155" s="39"/>
      <c r="M155" s="217" t="s">
        <v>1</v>
      </c>
      <c r="N155" s="218" t="s">
        <v>40</v>
      </c>
      <c r="O155" s="71"/>
      <c r="P155" s="219">
        <f t="shared" si="1"/>
        <v>0</v>
      </c>
      <c r="Q155" s="219">
        <v>0</v>
      </c>
      <c r="R155" s="219">
        <f t="shared" si="2"/>
        <v>0</v>
      </c>
      <c r="S155" s="219">
        <v>0</v>
      </c>
      <c r="T155" s="220">
        <f t="shared" si="3"/>
        <v>0</v>
      </c>
      <c r="U155" s="34"/>
      <c r="V155" s="34"/>
      <c r="W155" s="34"/>
      <c r="X155" s="34"/>
      <c r="Y155" s="34"/>
      <c r="Z155" s="34"/>
      <c r="AA155" s="34"/>
      <c r="AB155" s="34"/>
      <c r="AC155" s="34"/>
      <c r="AD155" s="34"/>
      <c r="AE155" s="34"/>
      <c r="AR155" s="221" t="s">
        <v>207</v>
      </c>
      <c r="AT155" s="221" t="s">
        <v>197</v>
      </c>
      <c r="AU155" s="221" t="s">
        <v>83</v>
      </c>
      <c r="AY155" s="17" t="s">
        <v>194</v>
      </c>
      <c r="BE155" s="222">
        <f t="shared" si="4"/>
        <v>0</v>
      </c>
      <c r="BF155" s="222">
        <f t="shared" si="5"/>
        <v>0</v>
      </c>
      <c r="BG155" s="222">
        <f t="shared" si="6"/>
        <v>0</v>
      </c>
      <c r="BH155" s="222">
        <f t="shared" si="7"/>
        <v>0</v>
      </c>
      <c r="BI155" s="222">
        <f t="shared" si="8"/>
        <v>0</v>
      </c>
      <c r="BJ155" s="17" t="s">
        <v>83</v>
      </c>
      <c r="BK155" s="222">
        <f t="shared" si="9"/>
        <v>0</v>
      </c>
      <c r="BL155" s="17" t="s">
        <v>207</v>
      </c>
      <c r="BM155" s="221" t="s">
        <v>606</v>
      </c>
    </row>
    <row r="156" spans="1:65" s="2" customFormat="1" ht="24" customHeight="1">
      <c r="A156" s="34"/>
      <c r="B156" s="35"/>
      <c r="C156" s="209" t="s">
        <v>7</v>
      </c>
      <c r="D156" s="209" t="s">
        <v>197</v>
      </c>
      <c r="E156" s="210" t="s">
        <v>3159</v>
      </c>
      <c r="F156" s="211" t="s">
        <v>5173</v>
      </c>
      <c r="G156" s="212" t="s">
        <v>5174</v>
      </c>
      <c r="H156" s="213">
        <v>0</v>
      </c>
      <c r="I156" s="214"/>
      <c r="J156" s="215">
        <f t="shared" si="0"/>
        <v>0</v>
      </c>
      <c r="K156" s="216"/>
      <c r="L156" s="39"/>
      <c r="M156" s="217" t="s">
        <v>1</v>
      </c>
      <c r="N156" s="218" t="s">
        <v>40</v>
      </c>
      <c r="O156" s="71"/>
      <c r="P156" s="219">
        <f t="shared" si="1"/>
        <v>0</v>
      </c>
      <c r="Q156" s="219">
        <v>0</v>
      </c>
      <c r="R156" s="219">
        <f t="shared" si="2"/>
        <v>0</v>
      </c>
      <c r="S156" s="219">
        <v>0</v>
      </c>
      <c r="T156" s="220">
        <f t="shared" si="3"/>
        <v>0</v>
      </c>
      <c r="U156" s="34"/>
      <c r="V156" s="34"/>
      <c r="W156" s="34"/>
      <c r="X156" s="34"/>
      <c r="Y156" s="34"/>
      <c r="Z156" s="34"/>
      <c r="AA156" s="34"/>
      <c r="AB156" s="34"/>
      <c r="AC156" s="34"/>
      <c r="AD156" s="34"/>
      <c r="AE156" s="34"/>
      <c r="AR156" s="221" t="s">
        <v>207</v>
      </c>
      <c r="AT156" s="221" t="s">
        <v>197</v>
      </c>
      <c r="AU156" s="221" t="s">
        <v>83</v>
      </c>
      <c r="AY156" s="17" t="s">
        <v>194</v>
      </c>
      <c r="BE156" s="222">
        <f t="shared" si="4"/>
        <v>0</v>
      </c>
      <c r="BF156" s="222">
        <f t="shared" si="5"/>
        <v>0</v>
      </c>
      <c r="BG156" s="222">
        <f t="shared" si="6"/>
        <v>0</v>
      </c>
      <c r="BH156" s="222">
        <f t="shared" si="7"/>
        <v>0</v>
      </c>
      <c r="BI156" s="222">
        <f t="shared" si="8"/>
        <v>0</v>
      </c>
      <c r="BJ156" s="17" t="s">
        <v>83</v>
      </c>
      <c r="BK156" s="222">
        <f t="shared" si="9"/>
        <v>0</v>
      </c>
      <c r="BL156" s="17" t="s">
        <v>207</v>
      </c>
      <c r="BM156" s="221" t="s">
        <v>614</v>
      </c>
    </row>
    <row r="157" spans="1:65" s="2" customFormat="1" ht="19.5">
      <c r="A157" s="34"/>
      <c r="B157" s="35"/>
      <c r="C157" s="36"/>
      <c r="D157" s="223" t="s">
        <v>203</v>
      </c>
      <c r="E157" s="36"/>
      <c r="F157" s="224" t="s">
        <v>5175</v>
      </c>
      <c r="G157" s="36"/>
      <c r="H157" s="36"/>
      <c r="I157" s="122"/>
      <c r="J157" s="36"/>
      <c r="K157" s="36"/>
      <c r="L157" s="39"/>
      <c r="M157" s="225"/>
      <c r="N157" s="226"/>
      <c r="O157" s="71"/>
      <c r="P157" s="71"/>
      <c r="Q157" s="71"/>
      <c r="R157" s="71"/>
      <c r="S157" s="71"/>
      <c r="T157" s="72"/>
      <c r="U157" s="34"/>
      <c r="V157" s="34"/>
      <c r="W157" s="34"/>
      <c r="X157" s="34"/>
      <c r="Y157" s="34"/>
      <c r="Z157" s="34"/>
      <c r="AA157" s="34"/>
      <c r="AB157" s="34"/>
      <c r="AC157" s="34"/>
      <c r="AD157" s="34"/>
      <c r="AE157" s="34"/>
      <c r="AT157" s="17" t="s">
        <v>203</v>
      </c>
      <c r="AU157" s="17" t="s">
        <v>83</v>
      </c>
    </row>
    <row r="158" spans="1:65" s="2" customFormat="1" ht="24" customHeight="1">
      <c r="A158" s="34"/>
      <c r="B158" s="35"/>
      <c r="C158" s="209" t="s">
        <v>382</v>
      </c>
      <c r="D158" s="209" t="s">
        <v>197</v>
      </c>
      <c r="E158" s="210" t="s">
        <v>3161</v>
      </c>
      <c r="F158" s="211" t="s">
        <v>5176</v>
      </c>
      <c r="G158" s="212" t="s">
        <v>5174</v>
      </c>
      <c r="H158" s="213">
        <v>0</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207</v>
      </c>
      <c r="AT158" s="221" t="s">
        <v>197</v>
      </c>
      <c r="AU158" s="221" t="s">
        <v>83</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622</v>
      </c>
    </row>
    <row r="159" spans="1:65" s="2" customFormat="1" ht="19.5">
      <c r="A159" s="34"/>
      <c r="B159" s="35"/>
      <c r="C159" s="36"/>
      <c r="D159" s="223" t="s">
        <v>203</v>
      </c>
      <c r="E159" s="36"/>
      <c r="F159" s="224" t="s">
        <v>5175</v>
      </c>
      <c r="G159" s="36"/>
      <c r="H159" s="36"/>
      <c r="I159" s="122"/>
      <c r="J159" s="36"/>
      <c r="K159" s="36"/>
      <c r="L159" s="39"/>
      <c r="M159" s="225"/>
      <c r="N159" s="226"/>
      <c r="O159" s="71"/>
      <c r="P159" s="71"/>
      <c r="Q159" s="71"/>
      <c r="R159" s="71"/>
      <c r="S159" s="71"/>
      <c r="T159" s="72"/>
      <c r="U159" s="34"/>
      <c r="V159" s="34"/>
      <c r="W159" s="34"/>
      <c r="X159" s="34"/>
      <c r="Y159" s="34"/>
      <c r="Z159" s="34"/>
      <c r="AA159" s="34"/>
      <c r="AB159" s="34"/>
      <c r="AC159" s="34"/>
      <c r="AD159" s="34"/>
      <c r="AE159" s="34"/>
      <c r="AT159" s="17" t="s">
        <v>203</v>
      </c>
      <c r="AU159" s="17" t="s">
        <v>83</v>
      </c>
    </row>
    <row r="160" spans="1:65" s="2" customFormat="1" ht="24" customHeight="1">
      <c r="A160" s="34"/>
      <c r="B160" s="35"/>
      <c r="C160" s="209" t="s">
        <v>388</v>
      </c>
      <c r="D160" s="209" t="s">
        <v>197</v>
      </c>
      <c r="E160" s="210" t="s">
        <v>3163</v>
      </c>
      <c r="F160" s="211" t="s">
        <v>5177</v>
      </c>
      <c r="G160" s="212" t="s">
        <v>240</v>
      </c>
      <c r="H160" s="213">
        <v>95</v>
      </c>
      <c r="I160" s="214"/>
      <c r="J160" s="215">
        <f>ROUND(I160*H160,2)</f>
        <v>0</v>
      </c>
      <c r="K160" s="216"/>
      <c r="L160" s="39"/>
      <c r="M160" s="217" t="s">
        <v>1</v>
      </c>
      <c r="N160" s="218" t="s">
        <v>40</v>
      </c>
      <c r="O160" s="71"/>
      <c r="P160" s="219">
        <f>O160*H160</f>
        <v>0</v>
      </c>
      <c r="Q160" s="219">
        <v>0</v>
      </c>
      <c r="R160" s="219">
        <f>Q160*H160</f>
        <v>0</v>
      </c>
      <c r="S160" s="219">
        <v>0</v>
      </c>
      <c r="T160" s="220">
        <f>S160*H160</f>
        <v>0</v>
      </c>
      <c r="U160" s="34"/>
      <c r="V160" s="34"/>
      <c r="W160" s="34"/>
      <c r="X160" s="34"/>
      <c r="Y160" s="34"/>
      <c r="Z160" s="34"/>
      <c r="AA160" s="34"/>
      <c r="AB160" s="34"/>
      <c r="AC160" s="34"/>
      <c r="AD160" s="34"/>
      <c r="AE160" s="34"/>
      <c r="AR160" s="221" t="s">
        <v>207</v>
      </c>
      <c r="AT160" s="221" t="s">
        <v>197</v>
      </c>
      <c r="AU160" s="221" t="s">
        <v>83</v>
      </c>
      <c r="AY160" s="17" t="s">
        <v>194</v>
      </c>
      <c r="BE160" s="222">
        <f>IF(N160="základní",J160,0)</f>
        <v>0</v>
      </c>
      <c r="BF160" s="222">
        <f>IF(N160="snížená",J160,0)</f>
        <v>0</v>
      </c>
      <c r="BG160" s="222">
        <f>IF(N160="zákl. přenesená",J160,0)</f>
        <v>0</v>
      </c>
      <c r="BH160" s="222">
        <f>IF(N160="sníž. přenesená",J160,0)</f>
        <v>0</v>
      </c>
      <c r="BI160" s="222">
        <f>IF(N160="nulová",J160,0)</f>
        <v>0</v>
      </c>
      <c r="BJ160" s="17" t="s">
        <v>83</v>
      </c>
      <c r="BK160" s="222">
        <f>ROUND(I160*H160,2)</f>
        <v>0</v>
      </c>
      <c r="BL160" s="17" t="s">
        <v>207</v>
      </c>
      <c r="BM160" s="221" t="s">
        <v>634</v>
      </c>
    </row>
    <row r="161" spans="1:65" s="2" customFormat="1" ht="24" customHeight="1">
      <c r="A161" s="34"/>
      <c r="B161" s="35"/>
      <c r="C161" s="209" t="s">
        <v>396</v>
      </c>
      <c r="D161" s="209" t="s">
        <v>197</v>
      </c>
      <c r="E161" s="210" t="s">
        <v>3165</v>
      </c>
      <c r="F161" s="211" t="s">
        <v>5178</v>
      </c>
      <c r="G161" s="212" t="s">
        <v>240</v>
      </c>
      <c r="H161" s="213">
        <v>220</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207</v>
      </c>
      <c r="AT161" s="221" t="s">
        <v>197</v>
      </c>
      <c r="AU161" s="221" t="s">
        <v>83</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207</v>
      </c>
      <c r="BM161" s="221" t="s">
        <v>645</v>
      </c>
    </row>
    <row r="162" spans="1:65" s="2" customFormat="1" ht="24" customHeight="1">
      <c r="A162" s="34"/>
      <c r="B162" s="35"/>
      <c r="C162" s="209" t="s">
        <v>403</v>
      </c>
      <c r="D162" s="209" t="s">
        <v>197</v>
      </c>
      <c r="E162" s="210" t="s">
        <v>3167</v>
      </c>
      <c r="F162" s="211" t="s">
        <v>5179</v>
      </c>
      <c r="G162" s="212" t="s">
        <v>240</v>
      </c>
      <c r="H162" s="213">
        <v>250</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207</v>
      </c>
      <c r="AT162" s="221" t="s">
        <v>197</v>
      </c>
      <c r="AU162" s="221" t="s">
        <v>83</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653</v>
      </c>
    </row>
    <row r="163" spans="1:65" s="12" customFormat="1" ht="25.9" customHeight="1">
      <c r="B163" s="193"/>
      <c r="C163" s="194"/>
      <c r="D163" s="195" t="s">
        <v>74</v>
      </c>
      <c r="E163" s="196" t="s">
        <v>2536</v>
      </c>
      <c r="F163" s="196" t="s">
        <v>5180</v>
      </c>
      <c r="G163" s="194"/>
      <c r="H163" s="194"/>
      <c r="I163" s="197"/>
      <c r="J163" s="198">
        <f>BK163</f>
        <v>0</v>
      </c>
      <c r="K163" s="194"/>
      <c r="L163" s="199"/>
      <c r="M163" s="200"/>
      <c r="N163" s="201"/>
      <c r="O163" s="201"/>
      <c r="P163" s="202">
        <f>SUM(P164:P185)</f>
        <v>0</v>
      </c>
      <c r="Q163" s="201"/>
      <c r="R163" s="202">
        <f>SUM(R164:R185)</f>
        <v>0</v>
      </c>
      <c r="S163" s="201"/>
      <c r="T163" s="203">
        <f>SUM(T164:T185)</f>
        <v>0</v>
      </c>
      <c r="AR163" s="204" t="s">
        <v>83</v>
      </c>
      <c r="AT163" s="205" t="s">
        <v>74</v>
      </c>
      <c r="AU163" s="205" t="s">
        <v>75</v>
      </c>
      <c r="AY163" s="204" t="s">
        <v>194</v>
      </c>
      <c r="BK163" s="206">
        <f>SUM(BK164:BK185)</f>
        <v>0</v>
      </c>
    </row>
    <row r="164" spans="1:65" s="2" customFormat="1" ht="16.5" customHeight="1">
      <c r="A164" s="34"/>
      <c r="B164" s="35"/>
      <c r="C164" s="209" t="s">
        <v>533</v>
      </c>
      <c r="D164" s="209" t="s">
        <v>197</v>
      </c>
      <c r="E164" s="210" t="s">
        <v>3121</v>
      </c>
      <c r="F164" s="211" t="s">
        <v>3122</v>
      </c>
      <c r="G164" s="212" t="s">
        <v>200</v>
      </c>
      <c r="H164" s="213">
        <v>1</v>
      </c>
      <c r="I164" s="214"/>
      <c r="J164" s="215">
        <f t="shared" ref="J164:J185" si="10">ROUND(I164*H164,2)</f>
        <v>0</v>
      </c>
      <c r="K164" s="216"/>
      <c r="L164" s="39"/>
      <c r="M164" s="217" t="s">
        <v>1</v>
      </c>
      <c r="N164" s="218" t="s">
        <v>40</v>
      </c>
      <c r="O164" s="71"/>
      <c r="P164" s="219">
        <f t="shared" ref="P164:P185" si="11">O164*H164</f>
        <v>0</v>
      </c>
      <c r="Q164" s="219">
        <v>0</v>
      </c>
      <c r="R164" s="219">
        <f t="shared" ref="R164:R185" si="12">Q164*H164</f>
        <v>0</v>
      </c>
      <c r="S164" s="219">
        <v>0</v>
      </c>
      <c r="T164" s="220">
        <f t="shared" ref="T164:T185" si="13">S164*H164</f>
        <v>0</v>
      </c>
      <c r="U164" s="34"/>
      <c r="V164" s="34"/>
      <c r="W164" s="34"/>
      <c r="X164" s="34"/>
      <c r="Y164" s="34"/>
      <c r="Z164" s="34"/>
      <c r="AA164" s="34"/>
      <c r="AB164" s="34"/>
      <c r="AC164" s="34"/>
      <c r="AD164" s="34"/>
      <c r="AE164" s="34"/>
      <c r="AR164" s="221" t="s">
        <v>207</v>
      </c>
      <c r="AT164" s="221" t="s">
        <v>197</v>
      </c>
      <c r="AU164" s="221" t="s">
        <v>83</v>
      </c>
      <c r="AY164" s="17" t="s">
        <v>194</v>
      </c>
      <c r="BE164" s="222">
        <f t="shared" ref="BE164:BE185" si="14">IF(N164="základní",J164,0)</f>
        <v>0</v>
      </c>
      <c r="BF164" s="222">
        <f t="shared" ref="BF164:BF185" si="15">IF(N164="snížená",J164,0)</f>
        <v>0</v>
      </c>
      <c r="BG164" s="222">
        <f t="shared" ref="BG164:BG185" si="16">IF(N164="zákl. přenesená",J164,0)</f>
        <v>0</v>
      </c>
      <c r="BH164" s="222">
        <f t="shared" ref="BH164:BH185" si="17">IF(N164="sníž. přenesená",J164,0)</f>
        <v>0</v>
      </c>
      <c r="BI164" s="222">
        <f t="shared" ref="BI164:BI185" si="18">IF(N164="nulová",J164,0)</f>
        <v>0</v>
      </c>
      <c r="BJ164" s="17" t="s">
        <v>83</v>
      </c>
      <c r="BK164" s="222">
        <f t="shared" ref="BK164:BK185" si="19">ROUND(I164*H164,2)</f>
        <v>0</v>
      </c>
      <c r="BL164" s="17" t="s">
        <v>207</v>
      </c>
      <c r="BM164" s="221" t="s">
        <v>691</v>
      </c>
    </row>
    <row r="165" spans="1:65" s="2" customFormat="1" ht="24" customHeight="1">
      <c r="A165" s="34"/>
      <c r="B165" s="35"/>
      <c r="C165" s="209" t="s">
        <v>537</v>
      </c>
      <c r="D165" s="209" t="s">
        <v>197</v>
      </c>
      <c r="E165" s="210" t="s">
        <v>3171</v>
      </c>
      <c r="F165" s="211" t="s">
        <v>3189</v>
      </c>
      <c r="G165" s="212" t="s">
        <v>318</v>
      </c>
      <c r="H165" s="213">
        <v>96</v>
      </c>
      <c r="I165" s="214"/>
      <c r="J165" s="215">
        <f t="shared" si="10"/>
        <v>0</v>
      </c>
      <c r="K165" s="216"/>
      <c r="L165" s="39"/>
      <c r="M165" s="217" t="s">
        <v>1</v>
      </c>
      <c r="N165" s="218" t="s">
        <v>40</v>
      </c>
      <c r="O165" s="71"/>
      <c r="P165" s="219">
        <f t="shared" si="11"/>
        <v>0</v>
      </c>
      <c r="Q165" s="219">
        <v>0</v>
      </c>
      <c r="R165" s="219">
        <f t="shared" si="12"/>
        <v>0</v>
      </c>
      <c r="S165" s="219">
        <v>0</v>
      </c>
      <c r="T165" s="220">
        <f t="shared" si="13"/>
        <v>0</v>
      </c>
      <c r="U165" s="34"/>
      <c r="V165" s="34"/>
      <c r="W165" s="34"/>
      <c r="X165" s="34"/>
      <c r="Y165" s="34"/>
      <c r="Z165" s="34"/>
      <c r="AA165" s="34"/>
      <c r="AB165" s="34"/>
      <c r="AC165" s="34"/>
      <c r="AD165" s="34"/>
      <c r="AE165" s="34"/>
      <c r="AR165" s="221" t="s">
        <v>207</v>
      </c>
      <c r="AT165" s="221" t="s">
        <v>197</v>
      </c>
      <c r="AU165" s="221" t="s">
        <v>83</v>
      </c>
      <c r="AY165" s="17" t="s">
        <v>194</v>
      </c>
      <c r="BE165" s="222">
        <f t="shared" si="14"/>
        <v>0</v>
      </c>
      <c r="BF165" s="222">
        <f t="shared" si="15"/>
        <v>0</v>
      </c>
      <c r="BG165" s="222">
        <f t="shared" si="16"/>
        <v>0</v>
      </c>
      <c r="BH165" s="222">
        <f t="shared" si="17"/>
        <v>0</v>
      </c>
      <c r="BI165" s="222">
        <f t="shared" si="18"/>
        <v>0</v>
      </c>
      <c r="BJ165" s="17" t="s">
        <v>83</v>
      </c>
      <c r="BK165" s="222">
        <f t="shared" si="19"/>
        <v>0</v>
      </c>
      <c r="BL165" s="17" t="s">
        <v>207</v>
      </c>
      <c r="BM165" s="221" t="s">
        <v>699</v>
      </c>
    </row>
    <row r="166" spans="1:65" s="2" customFormat="1" ht="36" customHeight="1">
      <c r="A166" s="34"/>
      <c r="B166" s="35"/>
      <c r="C166" s="209" t="s">
        <v>541</v>
      </c>
      <c r="D166" s="209" t="s">
        <v>197</v>
      </c>
      <c r="E166" s="210" t="s">
        <v>3173</v>
      </c>
      <c r="F166" s="211" t="s">
        <v>5181</v>
      </c>
      <c r="G166" s="212" t="s">
        <v>240</v>
      </c>
      <c r="H166" s="213">
        <v>5</v>
      </c>
      <c r="I166" s="214"/>
      <c r="J166" s="215">
        <f t="shared" si="10"/>
        <v>0</v>
      </c>
      <c r="K166" s="216"/>
      <c r="L166" s="39"/>
      <c r="M166" s="217" t="s">
        <v>1</v>
      </c>
      <c r="N166" s="218" t="s">
        <v>40</v>
      </c>
      <c r="O166" s="71"/>
      <c r="P166" s="219">
        <f t="shared" si="11"/>
        <v>0</v>
      </c>
      <c r="Q166" s="219">
        <v>0</v>
      </c>
      <c r="R166" s="219">
        <f t="shared" si="12"/>
        <v>0</v>
      </c>
      <c r="S166" s="219">
        <v>0</v>
      </c>
      <c r="T166" s="220">
        <f t="shared" si="13"/>
        <v>0</v>
      </c>
      <c r="U166" s="34"/>
      <c r="V166" s="34"/>
      <c r="W166" s="34"/>
      <c r="X166" s="34"/>
      <c r="Y166" s="34"/>
      <c r="Z166" s="34"/>
      <c r="AA166" s="34"/>
      <c r="AB166" s="34"/>
      <c r="AC166" s="34"/>
      <c r="AD166" s="34"/>
      <c r="AE166" s="34"/>
      <c r="AR166" s="221" t="s">
        <v>207</v>
      </c>
      <c r="AT166" s="221" t="s">
        <v>197</v>
      </c>
      <c r="AU166" s="221" t="s">
        <v>83</v>
      </c>
      <c r="AY166" s="17" t="s">
        <v>194</v>
      </c>
      <c r="BE166" s="222">
        <f t="shared" si="14"/>
        <v>0</v>
      </c>
      <c r="BF166" s="222">
        <f t="shared" si="15"/>
        <v>0</v>
      </c>
      <c r="BG166" s="222">
        <f t="shared" si="16"/>
        <v>0</v>
      </c>
      <c r="BH166" s="222">
        <f t="shared" si="17"/>
        <v>0</v>
      </c>
      <c r="BI166" s="222">
        <f t="shared" si="18"/>
        <v>0</v>
      </c>
      <c r="BJ166" s="17" t="s">
        <v>83</v>
      </c>
      <c r="BK166" s="222">
        <f t="shared" si="19"/>
        <v>0</v>
      </c>
      <c r="BL166" s="17" t="s">
        <v>207</v>
      </c>
      <c r="BM166" s="221" t="s">
        <v>708</v>
      </c>
    </row>
    <row r="167" spans="1:65" s="2" customFormat="1" ht="24" customHeight="1">
      <c r="A167" s="34"/>
      <c r="B167" s="35"/>
      <c r="C167" s="209" t="s">
        <v>550</v>
      </c>
      <c r="D167" s="209" t="s">
        <v>197</v>
      </c>
      <c r="E167" s="210" t="s">
        <v>3175</v>
      </c>
      <c r="F167" s="211" t="s">
        <v>3193</v>
      </c>
      <c r="G167" s="212" t="s">
        <v>240</v>
      </c>
      <c r="H167" s="213">
        <v>10</v>
      </c>
      <c r="I167" s="214"/>
      <c r="J167" s="215">
        <f t="shared" si="10"/>
        <v>0</v>
      </c>
      <c r="K167" s="216"/>
      <c r="L167" s="39"/>
      <c r="M167" s="217" t="s">
        <v>1</v>
      </c>
      <c r="N167" s="218" t="s">
        <v>40</v>
      </c>
      <c r="O167" s="71"/>
      <c r="P167" s="219">
        <f t="shared" si="11"/>
        <v>0</v>
      </c>
      <c r="Q167" s="219">
        <v>0</v>
      </c>
      <c r="R167" s="219">
        <f t="shared" si="12"/>
        <v>0</v>
      </c>
      <c r="S167" s="219">
        <v>0</v>
      </c>
      <c r="T167" s="220">
        <f t="shared" si="13"/>
        <v>0</v>
      </c>
      <c r="U167" s="34"/>
      <c r="V167" s="34"/>
      <c r="W167" s="34"/>
      <c r="X167" s="34"/>
      <c r="Y167" s="34"/>
      <c r="Z167" s="34"/>
      <c r="AA167" s="34"/>
      <c r="AB167" s="34"/>
      <c r="AC167" s="34"/>
      <c r="AD167" s="34"/>
      <c r="AE167" s="34"/>
      <c r="AR167" s="221" t="s">
        <v>207</v>
      </c>
      <c r="AT167" s="221" t="s">
        <v>197</v>
      </c>
      <c r="AU167" s="221" t="s">
        <v>83</v>
      </c>
      <c r="AY167" s="17" t="s">
        <v>194</v>
      </c>
      <c r="BE167" s="222">
        <f t="shared" si="14"/>
        <v>0</v>
      </c>
      <c r="BF167" s="222">
        <f t="shared" si="15"/>
        <v>0</v>
      </c>
      <c r="BG167" s="222">
        <f t="shared" si="16"/>
        <v>0</v>
      </c>
      <c r="BH167" s="222">
        <f t="shared" si="17"/>
        <v>0</v>
      </c>
      <c r="BI167" s="222">
        <f t="shared" si="18"/>
        <v>0</v>
      </c>
      <c r="BJ167" s="17" t="s">
        <v>83</v>
      </c>
      <c r="BK167" s="222">
        <f t="shared" si="19"/>
        <v>0</v>
      </c>
      <c r="BL167" s="17" t="s">
        <v>207</v>
      </c>
      <c r="BM167" s="221" t="s">
        <v>719</v>
      </c>
    </row>
    <row r="168" spans="1:65" s="2" customFormat="1" ht="48" customHeight="1">
      <c r="A168" s="34"/>
      <c r="B168" s="35"/>
      <c r="C168" s="209" t="s">
        <v>558</v>
      </c>
      <c r="D168" s="209" t="s">
        <v>197</v>
      </c>
      <c r="E168" s="210" t="s">
        <v>3177</v>
      </c>
      <c r="F168" s="211" t="s">
        <v>5182</v>
      </c>
      <c r="G168" s="212" t="s">
        <v>3225</v>
      </c>
      <c r="H168" s="213">
        <v>1</v>
      </c>
      <c r="I168" s="214"/>
      <c r="J168" s="215">
        <f t="shared" si="10"/>
        <v>0</v>
      </c>
      <c r="K168" s="216"/>
      <c r="L168" s="39"/>
      <c r="M168" s="217" t="s">
        <v>1</v>
      </c>
      <c r="N168" s="218" t="s">
        <v>40</v>
      </c>
      <c r="O168" s="71"/>
      <c r="P168" s="219">
        <f t="shared" si="11"/>
        <v>0</v>
      </c>
      <c r="Q168" s="219">
        <v>0</v>
      </c>
      <c r="R168" s="219">
        <f t="shared" si="12"/>
        <v>0</v>
      </c>
      <c r="S168" s="219">
        <v>0</v>
      </c>
      <c r="T168" s="220">
        <f t="shared" si="13"/>
        <v>0</v>
      </c>
      <c r="U168" s="34"/>
      <c r="V168" s="34"/>
      <c r="W168" s="34"/>
      <c r="X168" s="34"/>
      <c r="Y168" s="34"/>
      <c r="Z168" s="34"/>
      <c r="AA168" s="34"/>
      <c r="AB168" s="34"/>
      <c r="AC168" s="34"/>
      <c r="AD168" s="34"/>
      <c r="AE168" s="34"/>
      <c r="AR168" s="221" t="s">
        <v>207</v>
      </c>
      <c r="AT168" s="221" t="s">
        <v>197</v>
      </c>
      <c r="AU168" s="221" t="s">
        <v>83</v>
      </c>
      <c r="AY168" s="17" t="s">
        <v>194</v>
      </c>
      <c r="BE168" s="222">
        <f t="shared" si="14"/>
        <v>0</v>
      </c>
      <c r="BF168" s="222">
        <f t="shared" si="15"/>
        <v>0</v>
      </c>
      <c r="BG168" s="222">
        <f t="shared" si="16"/>
        <v>0</v>
      </c>
      <c r="BH168" s="222">
        <f t="shared" si="17"/>
        <v>0</v>
      </c>
      <c r="BI168" s="222">
        <f t="shared" si="18"/>
        <v>0</v>
      </c>
      <c r="BJ168" s="17" t="s">
        <v>83</v>
      </c>
      <c r="BK168" s="222">
        <f t="shared" si="19"/>
        <v>0</v>
      </c>
      <c r="BL168" s="17" t="s">
        <v>207</v>
      </c>
      <c r="BM168" s="221" t="s">
        <v>735</v>
      </c>
    </row>
    <row r="169" spans="1:65" s="2" customFormat="1" ht="24" customHeight="1">
      <c r="A169" s="34"/>
      <c r="B169" s="35"/>
      <c r="C169" s="209" t="s">
        <v>565</v>
      </c>
      <c r="D169" s="209" t="s">
        <v>197</v>
      </c>
      <c r="E169" s="210" t="s">
        <v>3179</v>
      </c>
      <c r="F169" s="211" t="s">
        <v>3198</v>
      </c>
      <c r="G169" s="212" t="s">
        <v>240</v>
      </c>
      <c r="H169" s="213">
        <v>5</v>
      </c>
      <c r="I169" s="214"/>
      <c r="J169" s="215">
        <f t="shared" si="10"/>
        <v>0</v>
      </c>
      <c r="K169" s="216"/>
      <c r="L169" s="39"/>
      <c r="M169" s="217" t="s">
        <v>1</v>
      </c>
      <c r="N169" s="218" t="s">
        <v>40</v>
      </c>
      <c r="O169" s="71"/>
      <c r="P169" s="219">
        <f t="shared" si="11"/>
        <v>0</v>
      </c>
      <c r="Q169" s="219">
        <v>0</v>
      </c>
      <c r="R169" s="219">
        <f t="shared" si="12"/>
        <v>0</v>
      </c>
      <c r="S169" s="219">
        <v>0</v>
      </c>
      <c r="T169" s="220">
        <f t="shared" si="13"/>
        <v>0</v>
      </c>
      <c r="U169" s="34"/>
      <c r="V169" s="34"/>
      <c r="W169" s="34"/>
      <c r="X169" s="34"/>
      <c r="Y169" s="34"/>
      <c r="Z169" s="34"/>
      <c r="AA169" s="34"/>
      <c r="AB169" s="34"/>
      <c r="AC169" s="34"/>
      <c r="AD169" s="34"/>
      <c r="AE169" s="34"/>
      <c r="AR169" s="221" t="s">
        <v>207</v>
      </c>
      <c r="AT169" s="221" t="s">
        <v>197</v>
      </c>
      <c r="AU169" s="221" t="s">
        <v>83</v>
      </c>
      <c r="AY169" s="17" t="s">
        <v>194</v>
      </c>
      <c r="BE169" s="222">
        <f t="shared" si="14"/>
        <v>0</v>
      </c>
      <c r="BF169" s="222">
        <f t="shared" si="15"/>
        <v>0</v>
      </c>
      <c r="BG169" s="222">
        <f t="shared" si="16"/>
        <v>0</v>
      </c>
      <c r="BH169" s="222">
        <f t="shared" si="17"/>
        <v>0</v>
      </c>
      <c r="BI169" s="222">
        <f t="shared" si="18"/>
        <v>0</v>
      </c>
      <c r="BJ169" s="17" t="s">
        <v>83</v>
      </c>
      <c r="BK169" s="222">
        <f t="shared" si="19"/>
        <v>0</v>
      </c>
      <c r="BL169" s="17" t="s">
        <v>207</v>
      </c>
      <c r="BM169" s="221" t="s">
        <v>746</v>
      </c>
    </row>
    <row r="170" spans="1:65" s="2" customFormat="1" ht="36" customHeight="1">
      <c r="A170" s="34"/>
      <c r="B170" s="35"/>
      <c r="C170" s="209" t="s">
        <v>569</v>
      </c>
      <c r="D170" s="209" t="s">
        <v>197</v>
      </c>
      <c r="E170" s="210" t="s">
        <v>3181</v>
      </c>
      <c r="F170" s="211" t="s">
        <v>5183</v>
      </c>
      <c r="G170" s="212" t="s">
        <v>240</v>
      </c>
      <c r="H170" s="213">
        <v>5</v>
      </c>
      <c r="I170" s="214"/>
      <c r="J170" s="215">
        <f t="shared" si="10"/>
        <v>0</v>
      </c>
      <c r="K170" s="216"/>
      <c r="L170" s="39"/>
      <c r="M170" s="217" t="s">
        <v>1</v>
      </c>
      <c r="N170" s="218" t="s">
        <v>40</v>
      </c>
      <c r="O170" s="71"/>
      <c r="P170" s="219">
        <f t="shared" si="11"/>
        <v>0</v>
      </c>
      <c r="Q170" s="219">
        <v>0</v>
      </c>
      <c r="R170" s="219">
        <f t="shared" si="12"/>
        <v>0</v>
      </c>
      <c r="S170" s="219">
        <v>0</v>
      </c>
      <c r="T170" s="220">
        <f t="shared" si="13"/>
        <v>0</v>
      </c>
      <c r="U170" s="34"/>
      <c r="V170" s="34"/>
      <c r="W170" s="34"/>
      <c r="X170" s="34"/>
      <c r="Y170" s="34"/>
      <c r="Z170" s="34"/>
      <c r="AA170" s="34"/>
      <c r="AB170" s="34"/>
      <c r="AC170" s="34"/>
      <c r="AD170" s="34"/>
      <c r="AE170" s="34"/>
      <c r="AR170" s="221" t="s">
        <v>207</v>
      </c>
      <c r="AT170" s="221" t="s">
        <v>197</v>
      </c>
      <c r="AU170" s="221" t="s">
        <v>83</v>
      </c>
      <c r="AY170" s="17" t="s">
        <v>194</v>
      </c>
      <c r="BE170" s="222">
        <f t="shared" si="14"/>
        <v>0</v>
      </c>
      <c r="BF170" s="222">
        <f t="shared" si="15"/>
        <v>0</v>
      </c>
      <c r="BG170" s="222">
        <f t="shared" si="16"/>
        <v>0</v>
      </c>
      <c r="BH170" s="222">
        <f t="shared" si="17"/>
        <v>0</v>
      </c>
      <c r="BI170" s="222">
        <f t="shared" si="18"/>
        <v>0</v>
      </c>
      <c r="BJ170" s="17" t="s">
        <v>83</v>
      </c>
      <c r="BK170" s="222">
        <f t="shared" si="19"/>
        <v>0</v>
      </c>
      <c r="BL170" s="17" t="s">
        <v>207</v>
      </c>
      <c r="BM170" s="221" t="s">
        <v>754</v>
      </c>
    </row>
    <row r="171" spans="1:65" s="2" customFormat="1" ht="24" customHeight="1">
      <c r="A171" s="34"/>
      <c r="B171" s="35"/>
      <c r="C171" s="209" t="s">
        <v>573</v>
      </c>
      <c r="D171" s="209" t="s">
        <v>197</v>
      </c>
      <c r="E171" s="210" t="s">
        <v>3183</v>
      </c>
      <c r="F171" s="211" t="s">
        <v>3203</v>
      </c>
      <c r="G171" s="212" t="s">
        <v>240</v>
      </c>
      <c r="H171" s="213">
        <v>5</v>
      </c>
      <c r="I171" s="214"/>
      <c r="J171" s="215">
        <f t="shared" si="10"/>
        <v>0</v>
      </c>
      <c r="K171" s="216"/>
      <c r="L171" s="39"/>
      <c r="M171" s="217" t="s">
        <v>1</v>
      </c>
      <c r="N171" s="218" t="s">
        <v>40</v>
      </c>
      <c r="O171" s="71"/>
      <c r="P171" s="219">
        <f t="shared" si="11"/>
        <v>0</v>
      </c>
      <c r="Q171" s="219">
        <v>0</v>
      </c>
      <c r="R171" s="219">
        <f t="shared" si="12"/>
        <v>0</v>
      </c>
      <c r="S171" s="219">
        <v>0</v>
      </c>
      <c r="T171" s="220">
        <f t="shared" si="13"/>
        <v>0</v>
      </c>
      <c r="U171" s="34"/>
      <c r="V171" s="34"/>
      <c r="W171" s="34"/>
      <c r="X171" s="34"/>
      <c r="Y171" s="34"/>
      <c r="Z171" s="34"/>
      <c r="AA171" s="34"/>
      <c r="AB171" s="34"/>
      <c r="AC171" s="34"/>
      <c r="AD171" s="34"/>
      <c r="AE171" s="34"/>
      <c r="AR171" s="221" t="s">
        <v>207</v>
      </c>
      <c r="AT171" s="221" t="s">
        <v>197</v>
      </c>
      <c r="AU171" s="221" t="s">
        <v>83</v>
      </c>
      <c r="AY171" s="17" t="s">
        <v>194</v>
      </c>
      <c r="BE171" s="222">
        <f t="shared" si="14"/>
        <v>0</v>
      </c>
      <c r="BF171" s="222">
        <f t="shared" si="15"/>
        <v>0</v>
      </c>
      <c r="BG171" s="222">
        <f t="shared" si="16"/>
        <v>0</v>
      </c>
      <c r="BH171" s="222">
        <f t="shared" si="17"/>
        <v>0</v>
      </c>
      <c r="BI171" s="222">
        <f t="shared" si="18"/>
        <v>0</v>
      </c>
      <c r="BJ171" s="17" t="s">
        <v>83</v>
      </c>
      <c r="BK171" s="222">
        <f t="shared" si="19"/>
        <v>0</v>
      </c>
      <c r="BL171" s="17" t="s">
        <v>207</v>
      </c>
      <c r="BM171" s="221" t="s">
        <v>764</v>
      </c>
    </row>
    <row r="172" spans="1:65" s="2" customFormat="1" ht="16.5" customHeight="1">
      <c r="A172" s="34"/>
      <c r="B172" s="35"/>
      <c r="C172" s="209" t="s">
        <v>577</v>
      </c>
      <c r="D172" s="209" t="s">
        <v>197</v>
      </c>
      <c r="E172" s="210" t="s">
        <v>3185</v>
      </c>
      <c r="F172" s="211" t="s">
        <v>3205</v>
      </c>
      <c r="G172" s="212" t="s">
        <v>240</v>
      </c>
      <c r="H172" s="213">
        <v>50</v>
      </c>
      <c r="I172" s="214"/>
      <c r="J172" s="215">
        <f t="shared" si="10"/>
        <v>0</v>
      </c>
      <c r="K172" s="216"/>
      <c r="L172" s="39"/>
      <c r="M172" s="217" t="s">
        <v>1</v>
      </c>
      <c r="N172" s="218" t="s">
        <v>40</v>
      </c>
      <c r="O172" s="71"/>
      <c r="P172" s="219">
        <f t="shared" si="11"/>
        <v>0</v>
      </c>
      <c r="Q172" s="219">
        <v>0</v>
      </c>
      <c r="R172" s="219">
        <f t="shared" si="12"/>
        <v>0</v>
      </c>
      <c r="S172" s="219">
        <v>0</v>
      </c>
      <c r="T172" s="220">
        <f t="shared" si="13"/>
        <v>0</v>
      </c>
      <c r="U172" s="34"/>
      <c r="V172" s="34"/>
      <c r="W172" s="34"/>
      <c r="X172" s="34"/>
      <c r="Y172" s="34"/>
      <c r="Z172" s="34"/>
      <c r="AA172" s="34"/>
      <c r="AB172" s="34"/>
      <c r="AC172" s="34"/>
      <c r="AD172" s="34"/>
      <c r="AE172" s="34"/>
      <c r="AR172" s="221" t="s">
        <v>207</v>
      </c>
      <c r="AT172" s="221" t="s">
        <v>197</v>
      </c>
      <c r="AU172" s="221" t="s">
        <v>83</v>
      </c>
      <c r="AY172" s="17" t="s">
        <v>194</v>
      </c>
      <c r="BE172" s="222">
        <f t="shared" si="14"/>
        <v>0</v>
      </c>
      <c r="BF172" s="222">
        <f t="shared" si="15"/>
        <v>0</v>
      </c>
      <c r="BG172" s="222">
        <f t="shared" si="16"/>
        <v>0</v>
      </c>
      <c r="BH172" s="222">
        <f t="shared" si="17"/>
        <v>0</v>
      </c>
      <c r="BI172" s="222">
        <f t="shared" si="18"/>
        <v>0</v>
      </c>
      <c r="BJ172" s="17" t="s">
        <v>83</v>
      </c>
      <c r="BK172" s="222">
        <f t="shared" si="19"/>
        <v>0</v>
      </c>
      <c r="BL172" s="17" t="s">
        <v>207</v>
      </c>
      <c r="BM172" s="221" t="s">
        <v>772</v>
      </c>
    </row>
    <row r="173" spans="1:65" s="2" customFormat="1" ht="48" customHeight="1">
      <c r="A173" s="34"/>
      <c r="B173" s="35"/>
      <c r="C173" s="209" t="s">
        <v>581</v>
      </c>
      <c r="D173" s="209" t="s">
        <v>197</v>
      </c>
      <c r="E173" s="210" t="s">
        <v>3188</v>
      </c>
      <c r="F173" s="211" t="s">
        <v>5184</v>
      </c>
      <c r="G173" s="212" t="s">
        <v>240</v>
      </c>
      <c r="H173" s="213">
        <v>1</v>
      </c>
      <c r="I173" s="214"/>
      <c r="J173" s="215">
        <f t="shared" si="10"/>
        <v>0</v>
      </c>
      <c r="K173" s="216"/>
      <c r="L173" s="39"/>
      <c r="M173" s="217" t="s">
        <v>1</v>
      </c>
      <c r="N173" s="218" t="s">
        <v>40</v>
      </c>
      <c r="O173" s="71"/>
      <c r="P173" s="219">
        <f t="shared" si="11"/>
        <v>0</v>
      </c>
      <c r="Q173" s="219">
        <v>0</v>
      </c>
      <c r="R173" s="219">
        <f t="shared" si="12"/>
        <v>0</v>
      </c>
      <c r="S173" s="219">
        <v>0</v>
      </c>
      <c r="T173" s="220">
        <f t="shared" si="13"/>
        <v>0</v>
      </c>
      <c r="U173" s="34"/>
      <c r="V173" s="34"/>
      <c r="W173" s="34"/>
      <c r="X173" s="34"/>
      <c r="Y173" s="34"/>
      <c r="Z173" s="34"/>
      <c r="AA173" s="34"/>
      <c r="AB173" s="34"/>
      <c r="AC173" s="34"/>
      <c r="AD173" s="34"/>
      <c r="AE173" s="34"/>
      <c r="AR173" s="221" t="s">
        <v>207</v>
      </c>
      <c r="AT173" s="221" t="s">
        <v>197</v>
      </c>
      <c r="AU173" s="221" t="s">
        <v>83</v>
      </c>
      <c r="AY173" s="17" t="s">
        <v>194</v>
      </c>
      <c r="BE173" s="222">
        <f t="shared" si="14"/>
        <v>0</v>
      </c>
      <c r="BF173" s="222">
        <f t="shared" si="15"/>
        <v>0</v>
      </c>
      <c r="BG173" s="222">
        <f t="shared" si="16"/>
        <v>0</v>
      </c>
      <c r="BH173" s="222">
        <f t="shared" si="17"/>
        <v>0</v>
      </c>
      <c r="BI173" s="222">
        <f t="shared" si="18"/>
        <v>0</v>
      </c>
      <c r="BJ173" s="17" t="s">
        <v>83</v>
      </c>
      <c r="BK173" s="222">
        <f t="shared" si="19"/>
        <v>0</v>
      </c>
      <c r="BL173" s="17" t="s">
        <v>207</v>
      </c>
      <c r="BM173" s="221" t="s">
        <v>781</v>
      </c>
    </row>
    <row r="174" spans="1:65" s="2" customFormat="1" ht="24" customHeight="1">
      <c r="A174" s="34"/>
      <c r="B174" s="35"/>
      <c r="C174" s="209" t="s">
        <v>588</v>
      </c>
      <c r="D174" s="209" t="s">
        <v>197</v>
      </c>
      <c r="E174" s="210" t="s">
        <v>3190</v>
      </c>
      <c r="F174" s="211" t="s">
        <v>5185</v>
      </c>
      <c r="G174" s="212" t="s">
        <v>240</v>
      </c>
      <c r="H174" s="213">
        <v>9</v>
      </c>
      <c r="I174" s="214"/>
      <c r="J174" s="215">
        <f t="shared" si="10"/>
        <v>0</v>
      </c>
      <c r="K174" s="216"/>
      <c r="L174" s="39"/>
      <c r="M174" s="217" t="s">
        <v>1</v>
      </c>
      <c r="N174" s="218" t="s">
        <v>40</v>
      </c>
      <c r="O174" s="71"/>
      <c r="P174" s="219">
        <f t="shared" si="11"/>
        <v>0</v>
      </c>
      <c r="Q174" s="219">
        <v>0</v>
      </c>
      <c r="R174" s="219">
        <f t="shared" si="12"/>
        <v>0</v>
      </c>
      <c r="S174" s="219">
        <v>0</v>
      </c>
      <c r="T174" s="220">
        <f t="shared" si="13"/>
        <v>0</v>
      </c>
      <c r="U174" s="34"/>
      <c r="V174" s="34"/>
      <c r="W174" s="34"/>
      <c r="X174" s="34"/>
      <c r="Y174" s="34"/>
      <c r="Z174" s="34"/>
      <c r="AA174" s="34"/>
      <c r="AB174" s="34"/>
      <c r="AC174" s="34"/>
      <c r="AD174" s="34"/>
      <c r="AE174" s="34"/>
      <c r="AR174" s="221" t="s">
        <v>207</v>
      </c>
      <c r="AT174" s="221" t="s">
        <v>197</v>
      </c>
      <c r="AU174" s="221" t="s">
        <v>83</v>
      </c>
      <c r="AY174" s="17" t="s">
        <v>194</v>
      </c>
      <c r="BE174" s="222">
        <f t="shared" si="14"/>
        <v>0</v>
      </c>
      <c r="BF174" s="222">
        <f t="shared" si="15"/>
        <v>0</v>
      </c>
      <c r="BG174" s="222">
        <f t="shared" si="16"/>
        <v>0</v>
      </c>
      <c r="BH174" s="222">
        <f t="shared" si="17"/>
        <v>0</v>
      </c>
      <c r="BI174" s="222">
        <f t="shared" si="18"/>
        <v>0</v>
      </c>
      <c r="BJ174" s="17" t="s">
        <v>83</v>
      </c>
      <c r="BK174" s="222">
        <f t="shared" si="19"/>
        <v>0</v>
      </c>
      <c r="BL174" s="17" t="s">
        <v>207</v>
      </c>
      <c r="BM174" s="221" t="s">
        <v>790</v>
      </c>
    </row>
    <row r="175" spans="1:65" s="2" customFormat="1" ht="24" customHeight="1">
      <c r="A175" s="34"/>
      <c r="B175" s="35"/>
      <c r="C175" s="209" t="s">
        <v>594</v>
      </c>
      <c r="D175" s="209" t="s">
        <v>197</v>
      </c>
      <c r="E175" s="210" t="s">
        <v>3192</v>
      </c>
      <c r="F175" s="211" t="s">
        <v>5186</v>
      </c>
      <c r="G175" s="212" t="s">
        <v>240</v>
      </c>
      <c r="H175" s="213">
        <v>3</v>
      </c>
      <c r="I175" s="214"/>
      <c r="J175" s="215">
        <f t="shared" si="10"/>
        <v>0</v>
      </c>
      <c r="K175" s="216"/>
      <c r="L175" s="39"/>
      <c r="M175" s="217" t="s">
        <v>1</v>
      </c>
      <c r="N175" s="218" t="s">
        <v>40</v>
      </c>
      <c r="O175" s="71"/>
      <c r="P175" s="219">
        <f t="shared" si="11"/>
        <v>0</v>
      </c>
      <c r="Q175" s="219">
        <v>0</v>
      </c>
      <c r="R175" s="219">
        <f t="shared" si="12"/>
        <v>0</v>
      </c>
      <c r="S175" s="219">
        <v>0</v>
      </c>
      <c r="T175" s="220">
        <f t="shared" si="13"/>
        <v>0</v>
      </c>
      <c r="U175" s="34"/>
      <c r="V175" s="34"/>
      <c r="W175" s="34"/>
      <c r="X175" s="34"/>
      <c r="Y175" s="34"/>
      <c r="Z175" s="34"/>
      <c r="AA175" s="34"/>
      <c r="AB175" s="34"/>
      <c r="AC175" s="34"/>
      <c r="AD175" s="34"/>
      <c r="AE175" s="34"/>
      <c r="AR175" s="221" t="s">
        <v>207</v>
      </c>
      <c r="AT175" s="221" t="s">
        <v>197</v>
      </c>
      <c r="AU175" s="221" t="s">
        <v>83</v>
      </c>
      <c r="AY175" s="17" t="s">
        <v>194</v>
      </c>
      <c r="BE175" s="222">
        <f t="shared" si="14"/>
        <v>0</v>
      </c>
      <c r="BF175" s="222">
        <f t="shared" si="15"/>
        <v>0</v>
      </c>
      <c r="BG175" s="222">
        <f t="shared" si="16"/>
        <v>0</v>
      </c>
      <c r="BH175" s="222">
        <f t="shared" si="17"/>
        <v>0</v>
      </c>
      <c r="BI175" s="222">
        <f t="shared" si="18"/>
        <v>0</v>
      </c>
      <c r="BJ175" s="17" t="s">
        <v>83</v>
      </c>
      <c r="BK175" s="222">
        <f t="shared" si="19"/>
        <v>0</v>
      </c>
      <c r="BL175" s="17" t="s">
        <v>207</v>
      </c>
      <c r="BM175" s="221" t="s">
        <v>801</v>
      </c>
    </row>
    <row r="176" spans="1:65" s="2" customFormat="1" ht="24" customHeight="1">
      <c r="A176" s="34"/>
      <c r="B176" s="35"/>
      <c r="C176" s="209" t="s">
        <v>598</v>
      </c>
      <c r="D176" s="209" t="s">
        <v>197</v>
      </c>
      <c r="E176" s="210" t="s">
        <v>3194</v>
      </c>
      <c r="F176" s="211" t="s">
        <v>5187</v>
      </c>
      <c r="G176" s="212" t="s">
        <v>240</v>
      </c>
      <c r="H176" s="213">
        <v>1</v>
      </c>
      <c r="I176" s="214"/>
      <c r="J176" s="215">
        <f t="shared" si="10"/>
        <v>0</v>
      </c>
      <c r="K176" s="216"/>
      <c r="L176" s="39"/>
      <c r="M176" s="217" t="s">
        <v>1</v>
      </c>
      <c r="N176" s="218" t="s">
        <v>40</v>
      </c>
      <c r="O176" s="71"/>
      <c r="P176" s="219">
        <f t="shared" si="11"/>
        <v>0</v>
      </c>
      <c r="Q176" s="219">
        <v>0</v>
      </c>
      <c r="R176" s="219">
        <f t="shared" si="12"/>
        <v>0</v>
      </c>
      <c r="S176" s="219">
        <v>0</v>
      </c>
      <c r="T176" s="220">
        <f t="shared" si="13"/>
        <v>0</v>
      </c>
      <c r="U176" s="34"/>
      <c r="V176" s="34"/>
      <c r="W176" s="34"/>
      <c r="X176" s="34"/>
      <c r="Y176" s="34"/>
      <c r="Z176" s="34"/>
      <c r="AA176" s="34"/>
      <c r="AB176" s="34"/>
      <c r="AC176" s="34"/>
      <c r="AD176" s="34"/>
      <c r="AE176" s="34"/>
      <c r="AR176" s="221" t="s">
        <v>207</v>
      </c>
      <c r="AT176" s="221" t="s">
        <v>197</v>
      </c>
      <c r="AU176" s="221" t="s">
        <v>83</v>
      </c>
      <c r="AY176" s="17" t="s">
        <v>194</v>
      </c>
      <c r="BE176" s="222">
        <f t="shared" si="14"/>
        <v>0</v>
      </c>
      <c r="BF176" s="222">
        <f t="shared" si="15"/>
        <v>0</v>
      </c>
      <c r="BG176" s="222">
        <f t="shared" si="16"/>
        <v>0</v>
      </c>
      <c r="BH176" s="222">
        <f t="shared" si="17"/>
        <v>0</v>
      </c>
      <c r="BI176" s="222">
        <f t="shared" si="18"/>
        <v>0</v>
      </c>
      <c r="BJ176" s="17" t="s">
        <v>83</v>
      </c>
      <c r="BK176" s="222">
        <f t="shared" si="19"/>
        <v>0</v>
      </c>
      <c r="BL176" s="17" t="s">
        <v>207</v>
      </c>
      <c r="BM176" s="221" t="s">
        <v>810</v>
      </c>
    </row>
    <row r="177" spans="1:65" s="2" customFormat="1" ht="24" customHeight="1">
      <c r="A177" s="34"/>
      <c r="B177" s="35"/>
      <c r="C177" s="209" t="s">
        <v>602</v>
      </c>
      <c r="D177" s="209" t="s">
        <v>197</v>
      </c>
      <c r="E177" s="210" t="s">
        <v>3183</v>
      </c>
      <c r="F177" s="211" t="s">
        <v>3203</v>
      </c>
      <c r="G177" s="212" t="s">
        <v>240</v>
      </c>
      <c r="H177" s="213">
        <v>1</v>
      </c>
      <c r="I177" s="214"/>
      <c r="J177" s="215">
        <f t="shared" si="10"/>
        <v>0</v>
      </c>
      <c r="K177" s="216"/>
      <c r="L177" s="39"/>
      <c r="M177" s="217" t="s">
        <v>1</v>
      </c>
      <c r="N177" s="218" t="s">
        <v>40</v>
      </c>
      <c r="O177" s="71"/>
      <c r="P177" s="219">
        <f t="shared" si="11"/>
        <v>0</v>
      </c>
      <c r="Q177" s="219">
        <v>0</v>
      </c>
      <c r="R177" s="219">
        <f t="shared" si="12"/>
        <v>0</v>
      </c>
      <c r="S177" s="219">
        <v>0</v>
      </c>
      <c r="T177" s="220">
        <f t="shared" si="13"/>
        <v>0</v>
      </c>
      <c r="U177" s="34"/>
      <c r="V177" s="34"/>
      <c r="W177" s="34"/>
      <c r="X177" s="34"/>
      <c r="Y177" s="34"/>
      <c r="Z177" s="34"/>
      <c r="AA177" s="34"/>
      <c r="AB177" s="34"/>
      <c r="AC177" s="34"/>
      <c r="AD177" s="34"/>
      <c r="AE177" s="34"/>
      <c r="AR177" s="221" t="s">
        <v>207</v>
      </c>
      <c r="AT177" s="221" t="s">
        <v>197</v>
      </c>
      <c r="AU177" s="221" t="s">
        <v>83</v>
      </c>
      <c r="AY177" s="17" t="s">
        <v>194</v>
      </c>
      <c r="BE177" s="222">
        <f t="shared" si="14"/>
        <v>0</v>
      </c>
      <c r="BF177" s="222">
        <f t="shared" si="15"/>
        <v>0</v>
      </c>
      <c r="BG177" s="222">
        <f t="shared" si="16"/>
        <v>0</v>
      </c>
      <c r="BH177" s="222">
        <f t="shared" si="17"/>
        <v>0</v>
      </c>
      <c r="BI177" s="222">
        <f t="shared" si="18"/>
        <v>0</v>
      </c>
      <c r="BJ177" s="17" t="s">
        <v>83</v>
      </c>
      <c r="BK177" s="222">
        <f t="shared" si="19"/>
        <v>0</v>
      </c>
      <c r="BL177" s="17" t="s">
        <v>207</v>
      </c>
      <c r="BM177" s="221" t="s">
        <v>820</v>
      </c>
    </row>
    <row r="178" spans="1:65" s="2" customFormat="1" ht="16.5" customHeight="1">
      <c r="A178" s="34"/>
      <c r="B178" s="35"/>
      <c r="C178" s="209" t="s">
        <v>606</v>
      </c>
      <c r="D178" s="209" t="s">
        <v>197</v>
      </c>
      <c r="E178" s="210" t="s">
        <v>3197</v>
      </c>
      <c r="F178" s="211" t="s">
        <v>5188</v>
      </c>
      <c r="G178" s="212" t="s">
        <v>2221</v>
      </c>
      <c r="H178" s="213">
        <v>170</v>
      </c>
      <c r="I178" s="214"/>
      <c r="J178" s="215">
        <f t="shared" si="10"/>
        <v>0</v>
      </c>
      <c r="K178" s="216"/>
      <c r="L178" s="39"/>
      <c r="M178" s="217" t="s">
        <v>1</v>
      </c>
      <c r="N178" s="218" t="s">
        <v>40</v>
      </c>
      <c r="O178" s="71"/>
      <c r="P178" s="219">
        <f t="shared" si="11"/>
        <v>0</v>
      </c>
      <c r="Q178" s="219">
        <v>0</v>
      </c>
      <c r="R178" s="219">
        <f t="shared" si="12"/>
        <v>0</v>
      </c>
      <c r="S178" s="219">
        <v>0</v>
      </c>
      <c r="T178" s="220">
        <f t="shared" si="13"/>
        <v>0</v>
      </c>
      <c r="U178" s="34"/>
      <c r="V178" s="34"/>
      <c r="W178" s="34"/>
      <c r="X178" s="34"/>
      <c r="Y178" s="34"/>
      <c r="Z178" s="34"/>
      <c r="AA178" s="34"/>
      <c r="AB178" s="34"/>
      <c r="AC178" s="34"/>
      <c r="AD178" s="34"/>
      <c r="AE178" s="34"/>
      <c r="AR178" s="221" t="s">
        <v>207</v>
      </c>
      <c r="AT178" s="221" t="s">
        <v>197</v>
      </c>
      <c r="AU178" s="221" t="s">
        <v>83</v>
      </c>
      <c r="AY178" s="17" t="s">
        <v>194</v>
      </c>
      <c r="BE178" s="222">
        <f t="shared" si="14"/>
        <v>0</v>
      </c>
      <c r="BF178" s="222">
        <f t="shared" si="15"/>
        <v>0</v>
      </c>
      <c r="BG178" s="222">
        <f t="shared" si="16"/>
        <v>0</v>
      </c>
      <c r="BH178" s="222">
        <f t="shared" si="17"/>
        <v>0</v>
      </c>
      <c r="BI178" s="222">
        <f t="shared" si="18"/>
        <v>0</v>
      </c>
      <c r="BJ178" s="17" t="s">
        <v>83</v>
      </c>
      <c r="BK178" s="222">
        <f t="shared" si="19"/>
        <v>0</v>
      </c>
      <c r="BL178" s="17" t="s">
        <v>207</v>
      </c>
      <c r="BM178" s="221" t="s">
        <v>832</v>
      </c>
    </row>
    <row r="179" spans="1:65" s="2" customFormat="1" ht="24" customHeight="1">
      <c r="A179" s="34"/>
      <c r="B179" s="35"/>
      <c r="C179" s="209" t="s">
        <v>610</v>
      </c>
      <c r="D179" s="209" t="s">
        <v>197</v>
      </c>
      <c r="E179" s="210" t="s">
        <v>3199</v>
      </c>
      <c r="F179" s="211" t="s">
        <v>3214</v>
      </c>
      <c r="G179" s="212" t="s">
        <v>240</v>
      </c>
      <c r="H179" s="213">
        <v>8</v>
      </c>
      <c r="I179" s="214"/>
      <c r="J179" s="215">
        <f t="shared" si="10"/>
        <v>0</v>
      </c>
      <c r="K179" s="216"/>
      <c r="L179" s="39"/>
      <c r="M179" s="217" t="s">
        <v>1</v>
      </c>
      <c r="N179" s="218" t="s">
        <v>40</v>
      </c>
      <c r="O179" s="71"/>
      <c r="P179" s="219">
        <f t="shared" si="11"/>
        <v>0</v>
      </c>
      <c r="Q179" s="219">
        <v>0</v>
      </c>
      <c r="R179" s="219">
        <f t="shared" si="12"/>
        <v>0</v>
      </c>
      <c r="S179" s="219">
        <v>0</v>
      </c>
      <c r="T179" s="220">
        <f t="shared" si="13"/>
        <v>0</v>
      </c>
      <c r="U179" s="34"/>
      <c r="V179" s="34"/>
      <c r="W179" s="34"/>
      <c r="X179" s="34"/>
      <c r="Y179" s="34"/>
      <c r="Z179" s="34"/>
      <c r="AA179" s="34"/>
      <c r="AB179" s="34"/>
      <c r="AC179" s="34"/>
      <c r="AD179" s="34"/>
      <c r="AE179" s="34"/>
      <c r="AR179" s="221" t="s">
        <v>207</v>
      </c>
      <c r="AT179" s="221" t="s">
        <v>197</v>
      </c>
      <c r="AU179" s="221" t="s">
        <v>83</v>
      </c>
      <c r="AY179" s="17" t="s">
        <v>194</v>
      </c>
      <c r="BE179" s="222">
        <f t="shared" si="14"/>
        <v>0</v>
      </c>
      <c r="BF179" s="222">
        <f t="shared" si="15"/>
        <v>0</v>
      </c>
      <c r="BG179" s="222">
        <f t="shared" si="16"/>
        <v>0</v>
      </c>
      <c r="BH179" s="222">
        <f t="shared" si="17"/>
        <v>0</v>
      </c>
      <c r="BI179" s="222">
        <f t="shared" si="18"/>
        <v>0</v>
      </c>
      <c r="BJ179" s="17" t="s">
        <v>83</v>
      </c>
      <c r="BK179" s="222">
        <f t="shared" si="19"/>
        <v>0</v>
      </c>
      <c r="BL179" s="17" t="s">
        <v>207</v>
      </c>
      <c r="BM179" s="221" t="s">
        <v>844</v>
      </c>
    </row>
    <row r="180" spans="1:65" s="2" customFormat="1" ht="24" customHeight="1">
      <c r="A180" s="34"/>
      <c r="B180" s="35"/>
      <c r="C180" s="209" t="s">
        <v>614</v>
      </c>
      <c r="D180" s="209" t="s">
        <v>197</v>
      </c>
      <c r="E180" s="210" t="s">
        <v>3202</v>
      </c>
      <c r="F180" s="211" t="s">
        <v>3216</v>
      </c>
      <c r="G180" s="212" t="s">
        <v>240</v>
      </c>
      <c r="H180" s="213">
        <v>8</v>
      </c>
      <c r="I180" s="214"/>
      <c r="J180" s="215">
        <f t="shared" si="10"/>
        <v>0</v>
      </c>
      <c r="K180" s="216"/>
      <c r="L180" s="39"/>
      <c r="M180" s="217" t="s">
        <v>1</v>
      </c>
      <c r="N180" s="218" t="s">
        <v>40</v>
      </c>
      <c r="O180" s="71"/>
      <c r="P180" s="219">
        <f t="shared" si="11"/>
        <v>0</v>
      </c>
      <c r="Q180" s="219">
        <v>0</v>
      </c>
      <c r="R180" s="219">
        <f t="shared" si="12"/>
        <v>0</v>
      </c>
      <c r="S180" s="219">
        <v>0</v>
      </c>
      <c r="T180" s="220">
        <f t="shared" si="13"/>
        <v>0</v>
      </c>
      <c r="U180" s="34"/>
      <c r="V180" s="34"/>
      <c r="W180" s="34"/>
      <c r="X180" s="34"/>
      <c r="Y180" s="34"/>
      <c r="Z180" s="34"/>
      <c r="AA180" s="34"/>
      <c r="AB180" s="34"/>
      <c r="AC180" s="34"/>
      <c r="AD180" s="34"/>
      <c r="AE180" s="34"/>
      <c r="AR180" s="221" t="s">
        <v>207</v>
      </c>
      <c r="AT180" s="221" t="s">
        <v>197</v>
      </c>
      <c r="AU180" s="221" t="s">
        <v>83</v>
      </c>
      <c r="AY180" s="17" t="s">
        <v>194</v>
      </c>
      <c r="BE180" s="222">
        <f t="shared" si="14"/>
        <v>0</v>
      </c>
      <c r="BF180" s="222">
        <f t="shared" si="15"/>
        <v>0</v>
      </c>
      <c r="BG180" s="222">
        <f t="shared" si="16"/>
        <v>0</v>
      </c>
      <c r="BH180" s="222">
        <f t="shared" si="17"/>
        <v>0</v>
      </c>
      <c r="BI180" s="222">
        <f t="shared" si="18"/>
        <v>0</v>
      </c>
      <c r="BJ180" s="17" t="s">
        <v>83</v>
      </c>
      <c r="BK180" s="222">
        <f t="shared" si="19"/>
        <v>0</v>
      </c>
      <c r="BL180" s="17" t="s">
        <v>207</v>
      </c>
      <c r="BM180" s="221" t="s">
        <v>854</v>
      </c>
    </row>
    <row r="181" spans="1:65" s="2" customFormat="1" ht="24" customHeight="1">
      <c r="A181" s="34"/>
      <c r="B181" s="35"/>
      <c r="C181" s="209" t="s">
        <v>618</v>
      </c>
      <c r="D181" s="209" t="s">
        <v>197</v>
      </c>
      <c r="E181" s="210" t="s">
        <v>3204</v>
      </c>
      <c r="F181" s="211" t="s">
        <v>3218</v>
      </c>
      <c r="G181" s="212" t="s">
        <v>2221</v>
      </c>
      <c r="H181" s="213">
        <v>8</v>
      </c>
      <c r="I181" s="214"/>
      <c r="J181" s="215">
        <f t="shared" si="10"/>
        <v>0</v>
      </c>
      <c r="K181" s="216"/>
      <c r="L181" s="39"/>
      <c r="M181" s="217" t="s">
        <v>1</v>
      </c>
      <c r="N181" s="218" t="s">
        <v>40</v>
      </c>
      <c r="O181" s="71"/>
      <c r="P181" s="219">
        <f t="shared" si="11"/>
        <v>0</v>
      </c>
      <c r="Q181" s="219">
        <v>0</v>
      </c>
      <c r="R181" s="219">
        <f t="shared" si="12"/>
        <v>0</v>
      </c>
      <c r="S181" s="219">
        <v>0</v>
      </c>
      <c r="T181" s="220">
        <f t="shared" si="13"/>
        <v>0</v>
      </c>
      <c r="U181" s="34"/>
      <c r="V181" s="34"/>
      <c r="W181" s="34"/>
      <c r="X181" s="34"/>
      <c r="Y181" s="34"/>
      <c r="Z181" s="34"/>
      <c r="AA181" s="34"/>
      <c r="AB181" s="34"/>
      <c r="AC181" s="34"/>
      <c r="AD181" s="34"/>
      <c r="AE181" s="34"/>
      <c r="AR181" s="221" t="s">
        <v>207</v>
      </c>
      <c r="AT181" s="221" t="s">
        <v>197</v>
      </c>
      <c r="AU181" s="221" t="s">
        <v>83</v>
      </c>
      <c r="AY181" s="17" t="s">
        <v>194</v>
      </c>
      <c r="BE181" s="222">
        <f t="shared" si="14"/>
        <v>0</v>
      </c>
      <c r="BF181" s="222">
        <f t="shared" si="15"/>
        <v>0</v>
      </c>
      <c r="BG181" s="222">
        <f t="shared" si="16"/>
        <v>0</v>
      </c>
      <c r="BH181" s="222">
        <f t="shared" si="17"/>
        <v>0</v>
      </c>
      <c r="BI181" s="222">
        <f t="shared" si="18"/>
        <v>0</v>
      </c>
      <c r="BJ181" s="17" t="s">
        <v>83</v>
      </c>
      <c r="BK181" s="222">
        <f t="shared" si="19"/>
        <v>0</v>
      </c>
      <c r="BL181" s="17" t="s">
        <v>207</v>
      </c>
      <c r="BM181" s="221" t="s">
        <v>867</v>
      </c>
    </row>
    <row r="182" spans="1:65" s="2" customFormat="1" ht="36" customHeight="1">
      <c r="A182" s="34"/>
      <c r="B182" s="35"/>
      <c r="C182" s="209" t="s">
        <v>622</v>
      </c>
      <c r="D182" s="209" t="s">
        <v>197</v>
      </c>
      <c r="E182" s="210" t="s">
        <v>3206</v>
      </c>
      <c r="F182" s="211" t="s">
        <v>3220</v>
      </c>
      <c r="G182" s="212" t="s">
        <v>240</v>
      </c>
      <c r="H182" s="213">
        <v>70</v>
      </c>
      <c r="I182" s="214"/>
      <c r="J182" s="215">
        <f t="shared" si="10"/>
        <v>0</v>
      </c>
      <c r="K182" s="216"/>
      <c r="L182" s="39"/>
      <c r="M182" s="217" t="s">
        <v>1</v>
      </c>
      <c r="N182" s="218" t="s">
        <v>40</v>
      </c>
      <c r="O182" s="71"/>
      <c r="P182" s="219">
        <f t="shared" si="11"/>
        <v>0</v>
      </c>
      <c r="Q182" s="219">
        <v>0</v>
      </c>
      <c r="R182" s="219">
        <f t="shared" si="12"/>
        <v>0</v>
      </c>
      <c r="S182" s="219">
        <v>0</v>
      </c>
      <c r="T182" s="220">
        <f t="shared" si="13"/>
        <v>0</v>
      </c>
      <c r="U182" s="34"/>
      <c r="V182" s="34"/>
      <c r="W182" s="34"/>
      <c r="X182" s="34"/>
      <c r="Y182" s="34"/>
      <c r="Z182" s="34"/>
      <c r="AA182" s="34"/>
      <c r="AB182" s="34"/>
      <c r="AC182" s="34"/>
      <c r="AD182" s="34"/>
      <c r="AE182" s="34"/>
      <c r="AR182" s="221" t="s">
        <v>207</v>
      </c>
      <c r="AT182" s="221" t="s">
        <v>197</v>
      </c>
      <c r="AU182" s="221" t="s">
        <v>83</v>
      </c>
      <c r="AY182" s="17" t="s">
        <v>194</v>
      </c>
      <c r="BE182" s="222">
        <f t="shared" si="14"/>
        <v>0</v>
      </c>
      <c r="BF182" s="222">
        <f t="shared" si="15"/>
        <v>0</v>
      </c>
      <c r="BG182" s="222">
        <f t="shared" si="16"/>
        <v>0</v>
      </c>
      <c r="BH182" s="222">
        <f t="shared" si="17"/>
        <v>0</v>
      </c>
      <c r="BI182" s="222">
        <f t="shared" si="18"/>
        <v>0</v>
      </c>
      <c r="BJ182" s="17" t="s">
        <v>83</v>
      </c>
      <c r="BK182" s="222">
        <f t="shared" si="19"/>
        <v>0</v>
      </c>
      <c r="BL182" s="17" t="s">
        <v>207</v>
      </c>
      <c r="BM182" s="221" t="s">
        <v>878</v>
      </c>
    </row>
    <row r="183" spans="1:65" s="2" customFormat="1" ht="36" customHeight="1">
      <c r="A183" s="34"/>
      <c r="B183" s="35"/>
      <c r="C183" s="209" t="s">
        <v>628</v>
      </c>
      <c r="D183" s="209" t="s">
        <v>197</v>
      </c>
      <c r="E183" s="210" t="s">
        <v>3209</v>
      </c>
      <c r="F183" s="211" t="s">
        <v>3222</v>
      </c>
      <c r="G183" s="212" t="s">
        <v>240</v>
      </c>
      <c r="H183" s="213">
        <v>80</v>
      </c>
      <c r="I183" s="214"/>
      <c r="J183" s="215">
        <f t="shared" si="10"/>
        <v>0</v>
      </c>
      <c r="K183" s="216"/>
      <c r="L183" s="39"/>
      <c r="M183" s="217" t="s">
        <v>1</v>
      </c>
      <c r="N183" s="218" t="s">
        <v>40</v>
      </c>
      <c r="O183" s="71"/>
      <c r="P183" s="219">
        <f t="shared" si="11"/>
        <v>0</v>
      </c>
      <c r="Q183" s="219">
        <v>0</v>
      </c>
      <c r="R183" s="219">
        <f t="shared" si="12"/>
        <v>0</v>
      </c>
      <c r="S183" s="219">
        <v>0</v>
      </c>
      <c r="T183" s="220">
        <f t="shared" si="13"/>
        <v>0</v>
      </c>
      <c r="U183" s="34"/>
      <c r="V183" s="34"/>
      <c r="W183" s="34"/>
      <c r="X183" s="34"/>
      <c r="Y183" s="34"/>
      <c r="Z183" s="34"/>
      <c r="AA183" s="34"/>
      <c r="AB183" s="34"/>
      <c r="AC183" s="34"/>
      <c r="AD183" s="34"/>
      <c r="AE183" s="34"/>
      <c r="AR183" s="221" t="s">
        <v>207</v>
      </c>
      <c r="AT183" s="221" t="s">
        <v>197</v>
      </c>
      <c r="AU183" s="221" t="s">
        <v>83</v>
      </c>
      <c r="AY183" s="17" t="s">
        <v>194</v>
      </c>
      <c r="BE183" s="222">
        <f t="shared" si="14"/>
        <v>0</v>
      </c>
      <c r="BF183" s="222">
        <f t="shared" si="15"/>
        <v>0</v>
      </c>
      <c r="BG183" s="222">
        <f t="shared" si="16"/>
        <v>0</v>
      </c>
      <c r="BH183" s="222">
        <f t="shared" si="17"/>
        <v>0</v>
      </c>
      <c r="BI183" s="222">
        <f t="shared" si="18"/>
        <v>0</v>
      </c>
      <c r="BJ183" s="17" t="s">
        <v>83</v>
      </c>
      <c r="BK183" s="222">
        <f t="shared" si="19"/>
        <v>0</v>
      </c>
      <c r="BL183" s="17" t="s">
        <v>207</v>
      </c>
      <c r="BM183" s="221" t="s">
        <v>890</v>
      </c>
    </row>
    <row r="184" spans="1:65" s="2" customFormat="1" ht="24" customHeight="1">
      <c r="A184" s="34"/>
      <c r="B184" s="35"/>
      <c r="C184" s="209" t="s">
        <v>634</v>
      </c>
      <c r="D184" s="209" t="s">
        <v>197</v>
      </c>
      <c r="E184" s="210" t="s">
        <v>3211</v>
      </c>
      <c r="F184" s="211" t="s">
        <v>3224</v>
      </c>
      <c r="G184" s="212" t="s">
        <v>3225</v>
      </c>
      <c r="H184" s="213">
        <v>1</v>
      </c>
      <c r="I184" s="214"/>
      <c r="J184" s="215">
        <f t="shared" si="10"/>
        <v>0</v>
      </c>
      <c r="K184" s="216"/>
      <c r="L184" s="39"/>
      <c r="M184" s="217" t="s">
        <v>1</v>
      </c>
      <c r="N184" s="218" t="s">
        <v>40</v>
      </c>
      <c r="O184" s="71"/>
      <c r="P184" s="219">
        <f t="shared" si="11"/>
        <v>0</v>
      </c>
      <c r="Q184" s="219">
        <v>0</v>
      </c>
      <c r="R184" s="219">
        <f t="shared" si="12"/>
        <v>0</v>
      </c>
      <c r="S184" s="219">
        <v>0</v>
      </c>
      <c r="T184" s="220">
        <f t="shared" si="13"/>
        <v>0</v>
      </c>
      <c r="U184" s="34"/>
      <c r="V184" s="34"/>
      <c r="W184" s="34"/>
      <c r="X184" s="34"/>
      <c r="Y184" s="34"/>
      <c r="Z184" s="34"/>
      <c r="AA184" s="34"/>
      <c r="AB184" s="34"/>
      <c r="AC184" s="34"/>
      <c r="AD184" s="34"/>
      <c r="AE184" s="34"/>
      <c r="AR184" s="221" t="s">
        <v>207</v>
      </c>
      <c r="AT184" s="221" t="s">
        <v>197</v>
      </c>
      <c r="AU184" s="221" t="s">
        <v>83</v>
      </c>
      <c r="AY184" s="17" t="s">
        <v>194</v>
      </c>
      <c r="BE184" s="222">
        <f t="shared" si="14"/>
        <v>0</v>
      </c>
      <c r="BF184" s="222">
        <f t="shared" si="15"/>
        <v>0</v>
      </c>
      <c r="BG184" s="222">
        <f t="shared" si="16"/>
        <v>0</v>
      </c>
      <c r="BH184" s="222">
        <f t="shared" si="17"/>
        <v>0</v>
      </c>
      <c r="BI184" s="222">
        <f t="shared" si="18"/>
        <v>0</v>
      </c>
      <c r="BJ184" s="17" t="s">
        <v>83</v>
      </c>
      <c r="BK184" s="222">
        <f t="shared" si="19"/>
        <v>0</v>
      </c>
      <c r="BL184" s="17" t="s">
        <v>207</v>
      </c>
      <c r="BM184" s="221" t="s">
        <v>901</v>
      </c>
    </row>
    <row r="185" spans="1:65" s="2" customFormat="1" ht="24" customHeight="1">
      <c r="A185" s="34"/>
      <c r="B185" s="35"/>
      <c r="C185" s="209" t="s">
        <v>639</v>
      </c>
      <c r="D185" s="209" t="s">
        <v>197</v>
      </c>
      <c r="E185" s="210" t="s">
        <v>3213</v>
      </c>
      <c r="F185" s="211" t="s">
        <v>3227</v>
      </c>
      <c r="G185" s="212" t="s">
        <v>3225</v>
      </c>
      <c r="H185" s="213">
        <v>1</v>
      </c>
      <c r="I185" s="214"/>
      <c r="J185" s="215">
        <f t="shared" si="10"/>
        <v>0</v>
      </c>
      <c r="K185" s="216"/>
      <c r="L185" s="39"/>
      <c r="M185" s="217" t="s">
        <v>1</v>
      </c>
      <c r="N185" s="218" t="s">
        <v>40</v>
      </c>
      <c r="O185" s="71"/>
      <c r="P185" s="219">
        <f t="shared" si="11"/>
        <v>0</v>
      </c>
      <c r="Q185" s="219">
        <v>0</v>
      </c>
      <c r="R185" s="219">
        <f t="shared" si="12"/>
        <v>0</v>
      </c>
      <c r="S185" s="219">
        <v>0</v>
      </c>
      <c r="T185" s="220">
        <f t="shared" si="13"/>
        <v>0</v>
      </c>
      <c r="U185" s="34"/>
      <c r="V185" s="34"/>
      <c r="W185" s="34"/>
      <c r="X185" s="34"/>
      <c r="Y185" s="34"/>
      <c r="Z185" s="34"/>
      <c r="AA185" s="34"/>
      <c r="AB185" s="34"/>
      <c r="AC185" s="34"/>
      <c r="AD185" s="34"/>
      <c r="AE185" s="34"/>
      <c r="AR185" s="221" t="s">
        <v>207</v>
      </c>
      <c r="AT185" s="221" t="s">
        <v>197</v>
      </c>
      <c r="AU185" s="221" t="s">
        <v>83</v>
      </c>
      <c r="AY185" s="17" t="s">
        <v>194</v>
      </c>
      <c r="BE185" s="222">
        <f t="shared" si="14"/>
        <v>0</v>
      </c>
      <c r="BF185" s="222">
        <f t="shared" si="15"/>
        <v>0</v>
      </c>
      <c r="BG185" s="222">
        <f t="shared" si="16"/>
        <v>0</v>
      </c>
      <c r="BH185" s="222">
        <f t="shared" si="17"/>
        <v>0</v>
      </c>
      <c r="BI185" s="222">
        <f t="shared" si="18"/>
        <v>0</v>
      </c>
      <c r="BJ185" s="17" t="s">
        <v>83</v>
      </c>
      <c r="BK185" s="222">
        <f t="shared" si="19"/>
        <v>0</v>
      </c>
      <c r="BL185" s="17" t="s">
        <v>207</v>
      </c>
      <c r="BM185" s="221" t="s">
        <v>910</v>
      </c>
    </row>
    <row r="186" spans="1:65" s="12" customFormat="1" ht="25.9" customHeight="1">
      <c r="B186" s="193"/>
      <c r="C186" s="194"/>
      <c r="D186" s="195" t="s">
        <v>74</v>
      </c>
      <c r="E186" s="196" t="s">
        <v>2552</v>
      </c>
      <c r="F186" s="196" t="s">
        <v>3265</v>
      </c>
      <c r="G186" s="194"/>
      <c r="H186" s="194"/>
      <c r="I186" s="197"/>
      <c r="J186" s="198">
        <f>BK186</f>
        <v>0</v>
      </c>
      <c r="K186" s="194"/>
      <c r="L186" s="199"/>
      <c r="M186" s="200"/>
      <c r="N186" s="201"/>
      <c r="O186" s="201"/>
      <c r="P186" s="202">
        <f>SUM(P187:P194)</f>
        <v>0</v>
      </c>
      <c r="Q186" s="201"/>
      <c r="R186" s="202">
        <f>SUM(R187:R194)</f>
        <v>0</v>
      </c>
      <c r="S186" s="201"/>
      <c r="T186" s="203">
        <f>SUM(T187:T194)</f>
        <v>0</v>
      </c>
      <c r="AR186" s="204" t="s">
        <v>83</v>
      </c>
      <c r="AT186" s="205" t="s">
        <v>74</v>
      </c>
      <c r="AU186" s="205" t="s">
        <v>75</v>
      </c>
      <c r="AY186" s="204" t="s">
        <v>194</v>
      </c>
      <c r="BK186" s="206">
        <f>SUM(BK187:BK194)</f>
        <v>0</v>
      </c>
    </row>
    <row r="187" spans="1:65" s="2" customFormat="1" ht="16.5" customHeight="1">
      <c r="A187" s="34"/>
      <c r="B187" s="35"/>
      <c r="C187" s="209" t="s">
        <v>645</v>
      </c>
      <c r="D187" s="209" t="s">
        <v>197</v>
      </c>
      <c r="E187" s="210" t="s">
        <v>3121</v>
      </c>
      <c r="F187" s="211" t="s">
        <v>3122</v>
      </c>
      <c r="G187" s="212" t="s">
        <v>200</v>
      </c>
      <c r="H187" s="213">
        <v>1</v>
      </c>
      <c r="I187" s="214"/>
      <c r="J187" s="215">
        <f t="shared" ref="J187:J194" si="20">ROUND(I187*H187,2)</f>
        <v>0</v>
      </c>
      <c r="K187" s="216"/>
      <c r="L187" s="39"/>
      <c r="M187" s="217" t="s">
        <v>1</v>
      </c>
      <c r="N187" s="218" t="s">
        <v>40</v>
      </c>
      <c r="O187" s="71"/>
      <c r="P187" s="219">
        <f t="shared" ref="P187:P194" si="21">O187*H187</f>
        <v>0</v>
      </c>
      <c r="Q187" s="219">
        <v>0</v>
      </c>
      <c r="R187" s="219">
        <f t="shared" ref="R187:R194" si="22">Q187*H187</f>
        <v>0</v>
      </c>
      <c r="S187" s="219">
        <v>0</v>
      </c>
      <c r="T187" s="220">
        <f t="shared" ref="T187:T194" si="23">S187*H187</f>
        <v>0</v>
      </c>
      <c r="U187" s="34"/>
      <c r="V187" s="34"/>
      <c r="W187" s="34"/>
      <c r="X187" s="34"/>
      <c r="Y187" s="34"/>
      <c r="Z187" s="34"/>
      <c r="AA187" s="34"/>
      <c r="AB187" s="34"/>
      <c r="AC187" s="34"/>
      <c r="AD187" s="34"/>
      <c r="AE187" s="34"/>
      <c r="AR187" s="221" t="s">
        <v>207</v>
      </c>
      <c r="AT187" s="221" t="s">
        <v>197</v>
      </c>
      <c r="AU187" s="221" t="s">
        <v>83</v>
      </c>
      <c r="AY187" s="17" t="s">
        <v>194</v>
      </c>
      <c r="BE187" s="222">
        <f t="shared" ref="BE187:BE194" si="24">IF(N187="základní",J187,0)</f>
        <v>0</v>
      </c>
      <c r="BF187" s="222">
        <f t="shared" ref="BF187:BF194" si="25">IF(N187="snížená",J187,0)</f>
        <v>0</v>
      </c>
      <c r="BG187" s="222">
        <f t="shared" ref="BG187:BG194" si="26">IF(N187="zákl. přenesená",J187,0)</f>
        <v>0</v>
      </c>
      <c r="BH187" s="222">
        <f t="shared" ref="BH187:BH194" si="27">IF(N187="sníž. přenesená",J187,0)</f>
        <v>0</v>
      </c>
      <c r="BI187" s="222">
        <f t="shared" ref="BI187:BI194" si="28">IF(N187="nulová",J187,0)</f>
        <v>0</v>
      </c>
      <c r="BJ187" s="17" t="s">
        <v>83</v>
      </c>
      <c r="BK187" s="222">
        <f t="shared" ref="BK187:BK194" si="29">ROUND(I187*H187,2)</f>
        <v>0</v>
      </c>
      <c r="BL187" s="17" t="s">
        <v>207</v>
      </c>
      <c r="BM187" s="221" t="s">
        <v>918</v>
      </c>
    </row>
    <row r="188" spans="1:65" s="2" customFormat="1" ht="36" customHeight="1">
      <c r="A188" s="34"/>
      <c r="B188" s="35"/>
      <c r="C188" s="209" t="s">
        <v>649</v>
      </c>
      <c r="D188" s="209" t="s">
        <v>197</v>
      </c>
      <c r="E188" s="210" t="s">
        <v>3215</v>
      </c>
      <c r="F188" s="211" t="s">
        <v>5189</v>
      </c>
      <c r="G188" s="212" t="s">
        <v>240</v>
      </c>
      <c r="H188" s="213">
        <v>1</v>
      </c>
      <c r="I188" s="214"/>
      <c r="J188" s="215">
        <f t="shared" si="20"/>
        <v>0</v>
      </c>
      <c r="K188" s="216"/>
      <c r="L188" s="39"/>
      <c r="M188" s="217" t="s">
        <v>1</v>
      </c>
      <c r="N188" s="218" t="s">
        <v>40</v>
      </c>
      <c r="O188" s="71"/>
      <c r="P188" s="219">
        <f t="shared" si="21"/>
        <v>0</v>
      </c>
      <c r="Q188" s="219">
        <v>0</v>
      </c>
      <c r="R188" s="219">
        <f t="shared" si="22"/>
        <v>0</v>
      </c>
      <c r="S188" s="219">
        <v>0</v>
      </c>
      <c r="T188" s="220">
        <f t="shared" si="23"/>
        <v>0</v>
      </c>
      <c r="U188" s="34"/>
      <c r="V188" s="34"/>
      <c r="W188" s="34"/>
      <c r="X188" s="34"/>
      <c r="Y188" s="34"/>
      <c r="Z188" s="34"/>
      <c r="AA188" s="34"/>
      <c r="AB188" s="34"/>
      <c r="AC188" s="34"/>
      <c r="AD188" s="34"/>
      <c r="AE188" s="34"/>
      <c r="AR188" s="221" t="s">
        <v>207</v>
      </c>
      <c r="AT188" s="221" t="s">
        <v>197</v>
      </c>
      <c r="AU188" s="221" t="s">
        <v>83</v>
      </c>
      <c r="AY188" s="17" t="s">
        <v>194</v>
      </c>
      <c r="BE188" s="222">
        <f t="shared" si="24"/>
        <v>0</v>
      </c>
      <c r="BF188" s="222">
        <f t="shared" si="25"/>
        <v>0</v>
      </c>
      <c r="BG188" s="222">
        <f t="shared" si="26"/>
        <v>0</v>
      </c>
      <c r="BH188" s="222">
        <f t="shared" si="27"/>
        <v>0</v>
      </c>
      <c r="BI188" s="222">
        <f t="shared" si="28"/>
        <v>0</v>
      </c>
      <c r="BJ188" s="17" t="s">
        <v>83</v>
      </c>
      <c r="BK188" s="222">
        <f t="shared" si="29"/>
        <v>0</v>
      </c>
      <c r="BL188" s="17" t="s">
        <v>207</v>
      </c>
      <c r="BM188" s="221" t="s">
        <v>927</v>
      </c>
    </row>
    <row r="189" spans="1:65" s="2" customFormat="1" ht="36" customHeight="1">
      <c r="A189" s="34"/>
      <c r="B189" s="35"/>
      <c r="C189" s="209" t="s">
        <v>653</v>
      </c>
      <c r="D189" s="209" t="s">
        <v>197</v>
      </c>
      <c r="E189" s="210" t="s">
        <v>3217</v>
      </c>
      <c r="F189" s="211" t="s">
        <v>5190</v>
      </c>
      <c r="G189" s="212" t="s">
        <v>240</v>
      </c>
      <c r="H189" s="213">
        <v>1</v>
      </c>
      <c r="I189" s="214"/>
      <c r="J189" s="215">
        <f t="shared" si="20"/>
        <v>0</v>
      </c>
      <c r="K189" s="216"/>
      <c r="L189" s="39"/>
      <c r="M189" s="217" t="s">
        <v>1</v>
      </c>
      <c r="N189" s="218" t="s">
        <v>40</v>
      </c>
      <c r="O189" s="71"/>
      <c r="P189" s="219">
        <f t="shared" si="21"/>
        <v>0</v>
      </c>
      <c r="Q189" s="219">
        <v>0</v>
      </c>
      <c r="R189" s="219">
        <f t="shared" si="22"/>
        <v>0</v>
      </c>
      <c r="S189" s="219">
        <v>0</v>
      </c>
      <c r="T189" s="220">
        <f t="shared" si="23"/>
        <v>0</v>
      </c>
      <c r="U189" s="34"/>
      <c r="V189" s="34"/>
      <c r="W189" s="34"/>
      <c r="X189" s="34"/>
      <c r="Y189" s="34"/>
      <c r="Z189" s="34"/>
      <c r="AA189" s="34"/>
      <c r="AB189" s="34"/>
      <c r="AC189" s="34"/>
      <c r="AD189" s="34"/>
      <c r="AE189" s="34"/>
      <c r="AR189" s="221" t="s">
        <v>207</v>
      </c>
      <c r="AT189" s="221" t="s">
        <v>197</v>
      </c>
      <c r="AU189" s="221" t="s">
        <v>83</v>
      </c>
      <c r="AY189" s="17" t="s">
        <v>194</v>
      </c>
      <c r="BE189" s="222">
        <f t="shared" si="24"/>
        <v>0</v>
      </c>
      <c r="BF189" s="222">
        <f t="shared" si="25"/>
        <v>0</v>
      </c>
      <c r="BG189" s="222">
        <f t="shared" si="26"/>
        <v>0</v>
      </c>
      <c r="BH189" s="222">
        <f t="shared" si="27"/>
        <v>0</v>
      </c>
      <c r="BI189" s="222">
        <f t="shared" si="28"/>
        <v>0</v>
      </c>
      <c r="BJ189" s="17" t="s">
        <v>83</v>
      </c>
      <c r="BK189" s="222">
        <f t="shared" si="29"/>
        <v>0</v>
      </c>
      <c r="BL189" s="17" t="s">
        <v>207</v>
      </c>
      <c r="BM189" s="221" t="s">
        <v>935</v>
      </c>
    </row>
    <row r="190" spans="1:65" s="2" customFormat="1" ht="36" customHeight="1">
      <c r="A190" s="34"/>
      <c r="B190" s="35"/>
      <c r="C190" s="209" t="s">
        <v>670</v>
      </c>
      <c r="D190" s="209" t="s">
        <v>197</v>
      </c>
      <c r="E190" s="210" t="s">
        <v>3219</v>
      </c>
      <c r="F190" s="211" t="s">
        <v>5191</v>
      </c>
      <c r="G190" s="212" t="s">
        <v>240</v>
      </c>
      <c r="H190" s="213">
        <v>1</v>
      </c>
      <c r="I190" s="214"/>
      <c r="J190" s="215">
        <f t="shared" si="20"/>
        <v>0</v>
      </c>
      <c r="K190" s="216"/>
      <c r="L190" s="39"/>
      <c r="M190" s="217" t="s">
        <v>1</v>
      </c>
      <c r="N190" s="218" t="s">
        <v>40</v>
      </c>
      <c r="O190" s="71"/>
      <c r="P190" s="219">
        <f t="shared" si="21"/>
        <v>0</v>
      </c>
      <c r="Q190" s="219">
        <v>0</v>
      </c>
      <c r="R190" s="219">
        <f t="shared" si="22"/>
        <v>0</v>
      </c>
      <c r="S190" s="219">
        <v>0</v>
      </c>
      <c r="T190" s="220">
        <f t="shared" si="23"/>
        <v>0</v>
      </c>
      <c r="U190" s="34"/>
      <c r="V190" s="34"/>
      <c r="W190" s="34"/>
      <c r="X190" s="34"/>
      <c r="Y190" s="34"/>
      <c r="Z190" s="34"/>
      <c r="AA190" s="34"/>
      <c r="AB190" s="34"/>
      <c r="AC190" s="34"/>
      <c r="AD190" s="34"/>
      <c r="AE190" s="34"/>
      <c r="AR190" s="221" t="s">
        <v>207</v>
      </c>
      <c r="AT190" s="221" t="s">
        <v>197</v>
      </c>
      <c r="AU190" s="221" t="s">
        <v>83</v>
      </c>
      <c r="AY190" s="17" t="s">
        <v>194</v>
      </c>
      <c r="BE190" s="222">
        <f t="shared" si="24"/>
        <v>0</v>
      </c>
      <c r="BF190" s="222">
        <f t="shared" si="25"/>
        <v>0</v>
      </c>
      <c r="BG190" s="222">
        <f t="shared" si="26"/>
        <v>0</v>
      </c>
      <c r="BH190" s="222">
        <f t="shared" si="27"/>
        <v>0</v>
      </c>
      <c r="BI190" s="222">
        <f t="shared" si="28"/>
        <v>0</v>
      </c>
      <c r="BJ190" s="17" t="s">
        <v>83</v>
      </c>
      <c r="BK190" s="222">
        <f t="shared" si="29"/>
        <v>0</v>
      </c>
      <c r="BL190" s="17" t="s">
        <v>207</v>
      </c>
      <c r="BM190" s="221" t="s">
        <v>943</v>
      </c>
    </row>
    <row r="191" spans="1:65" s="2" customFormat="1" ht="60" customHeight="1">
      <c r="A191" s="34"/>
      <c r="B191" s="35"/>
      <c r="C191" s="209" t="s">
        <v>683</v>
      </c>
      <c r="D191" s="209" t="s">
        <v>197</v>
      </c>
      <c r="E191" s="210" t="s">
        <v>3221</v>
      </c>
      <c r="F191" s="211" t="s">
        <v>5192</v>
      </c>
      <c r="G191" s="212" t="s">
        <v>240</v>
      </c>
      <c r="H191" s="213">
        <v>1</v>
      </c>
      <c r="I191" s="214"/>
      <c r="J191" s="215">
        <f t="shared" si="20"/>
        <v>0</v>
      </c>
      <c r="K191" s="216"/>
      <c r="L191" s="39"/>
      <c r="M191" s="217" t="s">
        <v>1</v>
      </c>
      <c r="N191" s="218" t="s">
        <v>40</v>
      </c>
      <c r="O191" s="71"/>
      <c r="P191" s="219">
        <f t="shared" si="21"/>
        <v>0</v>
      </c>
      <c r="Q191" s="219">
        <v>0</v>
      </c>
      <c r="R191" s="219">
        <f t="shared" si="22"/>
        <v>0</v>
      </c>
      <c r="S191" s="219">
        <v>0</v>
      </c>
      <c r="T191" s="220">
        <f t="shared" si="23"/>
        <v>0</v>
      </c>
      <c r="U191" s="34"/>
      <c r="V191" s="34"/>
      <c r="W191" s="34"/>
      <c r="X191" s="34"/>
      <c r="Y191" s="34"/>
      <c r="Z191" s="34"/>
      <c r="AA191" s="34"/>
      <c r="AB191" s="34"/>
      <c r="AC191" s="34"/>
      <c r="AD191" s="34"/>
      <c r="AE191" s="34"/>
      <c r="AR191" s="221" t="s">
        <v>207</v>
      </c>
      <c r="AT191" s="221" t="s">
        <v>197</v>
      </c>
      <c r="AU191" s="221" t="s">
        <v>83</v>
      </c>
      <c r="AY191" s="17" t="s">
        <v>194</v>
      </c>
      <c r="BE191" s="222">
        <f t="shared" si="24"/>
        <v>0</v>
      </c>
      <c r="BF191" s="222">
        <f t="shared" si="25"/>
        <v>0</v>
      </c>
      <c r="BG191" s="222">
        <f t="shared" si="26"/>
        <v>0</v>
      </c>
      <c r="BH191" s="222">
        <f t="shared" si="27"/>
        <v>0</v>
      </c>
      <c r="BI191" s="222">
        <f t="shared" si="28"/>
        <v>0</v>
      </c>
      <c r="BJ191" s="17" t="s">
        <v>83</v>
      </c>
      <c r="BK191" s="222">
        <f t="shared" si="29"/>
        <v>0</v>
      </c>
      <c r="BL191" s="17" t="s">
        <v>207</v>
      </c>
      <c r="BM191" s="221" t="s">
        <v>951</v>
      </c>
    </row>
    <row r="192" spans="1:65" s="2" customFormat="1" ht="24" customHeight="1">
      <c r="A192" s="34"/>
      <c r="B192" s="35"/>
      <c r="C192" s="209" t="s">
        <v>687</v>
      </c>
      <c r="D192" s="209" t="s">
        <v>197</v>
      </c>
      <c r="E192" s="210" t="s">
        <v>3223</v>
      </c>
      <c r="F192" s="211" t="s">
        <v>5193</v>
      </c>
      <c r="G192" s="212" t="s">
        <v>318</v>
      </c>
      <c r="H192" s="213">
        <v>21</v>
      </c>
      <c r="I192" s="214"/>
      <c r="J192" s="215">
        <f t="shared" si="20"/>
        <v>0</v>
      </c>
      <c r="K192" s="216"/>
      <c r="L192" s="39"/>
      <c r="M192" s="217" t="s">
        <v>1</v>
      </c>
      <c r="N192" s="218" t="s">
        <v>40</v>
      </c>
      <c r="O192" s="71"/>
      <c r="P192" s="219">
        <f t="shared" si="21"/>
        <v>0</v>
      </c>
      <c r="Q192" s="219">
        <v>0</v>
      </c>
      <c r="R192" s="219">
        <f t="shared" si="22"/>
        <v>0</v>
      </c>
      <c r="S192" s="219">
        <v>0</v>
      </c>
      <c r="T192" s="220">
        <f t="shared" si="23"/>
        <v>0</v>
      </c>
      <c r="U192" s="34"/>
      <c r="V192" s="34"/>
      <c r="W192" s="34"/>
      <c r="X192" s="34"/>
      <c r="Y192" s="34"/>
      <c r="Z192" s="34"/>
      <c r="AA192" s="34"/>
      <c r="AB192" s="34"/>
      <c r="AC192" s="34"/>
      <c r="AD192" s="34"/>
      <c r="AE192" s="34"/>
      <c r="AR192" s="221" t="s">
        <v>207</v>
      </c>
      <c r="AT192" s="221" t="s">
        <v>197</v>
      </c>
      <c r="AU192" s="221" t="s">
        <v>83</v>
      </c>
      <c r="AY192" s="17" t="s">
        <v>194</v>
      </c>
      <c r="BE192" s="222">
        <f t="shared" si="24"/>
        <v>0</v>
      </c>
      <c r="BF192" s="222">
        <f t="shared" si="25"/>
        <v>0</v>
      </c>
      <c r="BG192" s="222">
        <f t="shared" si="26"/>
        <v>0</v>
      </c>
      <c r="BH192" s="222">
        <f t="shared" si="27"/>
        <v>0</v>
      </c>
      <c r="BI192" s="222">
        <f t="shared" si="28"/>
        <v>0</v>
      </c>
      <c r="BJ192" s="17" t="s">
        <v>83</v>
      </c>
      <c r="BK192" s="222">
        <f t="shared" si="29"/>
        <v>0</v>
      </c>
      <c r="BL192" s="17" t="s">
        <v>207</v>
      </c>
      <c r="BM192" s="221" t="s">
        <v>957</v>
      </c>
    </row>
    <row r="193" spans="1:65" s="2" customFormat="1" ht="36" customHeight="1">
      <c r="A193" s="34"/>
      <c r="B193" s="35"/>
      <c r="C193" s="209" t="s">
        <v>691</v>
      </c>
      <c r="D193" s="209" t="s">
        <v>197</v>
      </c>
      <c r="E193" s="210" t="s">
        <v>3226</v>
      </c>
      <c r="F193" s="211" t="s">
        <v>5194</v>
      </c>
      <c r="G193" s="212" t="s">
        <v>318</v>
      </c>
      <c r="H193" s="213">
        <v>24</v>
      </c>
      <c r="I193" s="214"/>
      <c r="J193" s="215">
        <f t="shared" si="20"/>
        <v>0</v>
      </c>
      <c r="K193" s="216"/>
      <c r="L193" s="39"/>
      <c r="M193" s="217" t="s">
        <v>1</v>
      </c>
      <c r="N193" s="218" t="s">
        <v>40</v>
      </c>
      <c r="O193" s="71"/>
      <c r="P193" s="219">
        <f t="shared" si="21"/>
        <v>0</v>
      </c>
      <c r="Q193" s="219">
        <v>0</v>
      </c>
      <c r="R193" s="219">
        <f t="shared" si="22"/>
        <v>0</v>
      </c>
      <c r="S193" s="219">
        <v>0</v>
      </c>
      <c r="T193" s="220">
        <f t="shared" si="23"/>
        <v>0</v>
      </c>
      <c r="U193" s="34"/>
      <c r="V193" s="34"/>
      <c r="W193" s="34"/>
      <c r="X193" s="34"/>
      <c r="Y193" s="34"/>
      <c r="Z193" s="34"/>
      <c r="AA193" s="34"/>
      <c r="AB193" s="34"/>
      <c r="AC193" s="34"/>
      <c r="AD193" s="34"/>
      <c r="AE193" s="34"/>
      <c r="AR193" s="221" t="s">
        <v>207</v>
      </c>
      <c r="AT193" s="221" t="s">
        <v>197</v>
      </c>
      <c r="AU193" s="221" t="s">
        <v>83</v>
      </c>
      <c r="AY193" s="17" t="s">
        <v>194</v>
      </c>
      <c r="BE193" s="222">
        <f t="shared" si="24"/>
        <v>0</v>
      </c>
      <c r="BF193" s="222">
        <f t="shared" si="25"/>
        <v>0</v>
      </c>
      <c r="BG193" s="222">
        <f t="shared" si="26"/>
        <v>0</v>
      </c>
      <c r="BH193" s="222">
        <f t="shared" si="27"/>
        <v>0</v>
      </c>
      <c r="BI193" s="222">
        <f t="shared" si="28"/>
        <v>0</v>
      </c>
      <c r="BJ193" s="17" t="s">
        <v>83</v>
      </c>
      <c r="BK193" s="222">
        <f t="shared" si="29"/>
        <v>0</v>
      </c>
      <c r="BL193" s="17" t="s">
        <v>207</v>
      </c>
      <c r="BM193" s="221" t="s">
        <v>962</v>
      </c>
    </row>
    <row r="194" spans="1:65" s="2" customFormat="1" ht="36" customHeight="1">
      <c r="A194" s="34"/>
      <c r="B194" s="35"/>
      <c r="C194" s="209" t="s">
        <v>695</v>
      </c>
      <c r="D194" s="209" t="s">
        <v>197</v>
      </c>
      <c r="E194" s="210" t="s">
        <v>3229</v>
      </c>
      <c r="F194" s="211" t="s">
        <v>5195</v>
      </c>
      <c r="G194" s="212" t="s">
        <v>318</v>
      </c>
      <c r="H194" s="213">
        <v>24</v>
      </c>
      <c r="I194" s="214"/>
      <c r="J194" s="215">
        <f t="shared" si="20"/>
        <v>0</v>
      </c>
      <c r="K194" s="216"/>
      <c r="L194" s="39"/>
      <c r="M194" s="217" t="s">
        <v>1</v>
      </c>
      <c r="N194" s="218" t="s">
        <v>40</v>
      </c>
      <c r="O194" s="71"/>
      <c r="P194" s="219">
        <f t="shared" si="21"/>
        <v>0</v>
      </c>
      <c r="Q194" s="219">
        <v>0</v>
      </c>
      <c r="R194" s="219">
        <f t="shared" si="22"/>
        <v>0</v>
      </c>
      <c r="S194" s="219">
        <v>0</v>
      </c>
      <c r="T194" s="220">
        <f t="shared" si="23"/>
        <v>0</v>
      </c>
      <c r="U194" s="34"/>
      <c r="V194" s="34"/>
      <c r="W194" s="34"/>
      <c r="X194" s="34"/>
      <c r="Y194" s="34"/>
      <c r="Z194" s="34"/>
      <c r="AA194" s="34"/>
      <c r="AB194" s="34"/>
      <c r="AC194" s="34"/>
      <c r="AD194" s="34"/>
      <c r="AE194" s="34"/>
      <c r="AR194" s="221" t="s">
        <v>207</v>
      </c>
      <c r="AT194" s="221" t="s">
        <v>197</v>
      </c>
      <c r="AU194" s="221" t="s">
        <v>83</v>
      </c>
      <c r="AY194" s="17" t="s">
        <v>194</v>
      </c>
      <c r="BE194" s="222">
        <f t="shared" si="24"/>
        <v>0</v>
      </c>
      <c r="BF194" s="222">
        <f t="shared" si="25"/>
        <v>0</v>
      </c>
      <c r="BG194" s="222">
        <f t="shared" si="26"/>
        <v>0</v>
      </c>
      <c r="BH194" s="222">
        <f t="shared" si="27"/>
        <v>0</v>
      </c>
      <c r="BI194" s="222">
        <f t="shared" si="28"/>
        <v>0</v>
      </c>
      <c r="BJ194" s="17" t="s">
        <v>83</v>
      </c>
      <c r="BK194" s="222">
        <f t="shared" si="29"/>
        <v>0</v>
      </c>
      <c r="BL194" s="17" t="s">
        <v>207</v>
      </c>
      <c r="BM194" s="221" t="s">
        <v>968</v>
      </c>
    </row>
    <row r="195" spans="1:65" s="12" customFormat="1" ht="25.9" customHeight="1">
      <c r="B195" s="193"/>
      <c r="C195" s="194"/>
      <c r="D195" s="195" t="s">
        <v>74</v>
      </c>
      <c r="E195" s="196" t="s">
        <v>2566</v>
      </c>
      <c r="F195" s="196" t="s">
        <v>5196</v>
      </c>
      <c r="G195" s="194"/>
      <c r="H195" s="194"/>
      <c r="I195" s="197"/>
      <c r="J195" s="198">
        <f>BK195</f>
        <v>0</v>
      </c>
      <c r="K195" s="194"/>
      <c r="L195" s="199"/>
      <c r="M195" s="200"/>
      <c r="N195" s="201"/>
      <c r="O195" s="201"/>
      <c r="P195" s="202">
        <f>SUM(P196:P208)</f>
        <v>0</v>
      </c>
      <c r="Q195" s="201"/>
      <c r="R195" s="202">
        <f>SUM(R196:R208)</f>
        <v>0</v>
      </c>
      <c r="S195" s="201"/>
      <c r="T195" s="203">
        <f>SUM(T196:T208)</f>
        <v>0</v>
      </c>
      <c r="AR195" s="204" t="s">
        <v>83</v>
      </c>
      <c r="AT195" s="205" t="s">
        <v>74</v>
      </c>
      <c r="AU195" s="205" t="s">
        <v>75</v>
      </c>
      <c r="AY195" s="204" t="s">
        <v>194</v>
      </c>
      <c r="BK195" s="206">
        <f>SUM(BK196:BK208)</f>
        <v>0</v>
      </c>
    </row>
    <row r="196" spans="1:65" s="2" customFormat="1" ht="16.5" customHeight="1">
      <c r="A196" s="34"/>
      <c r="B196" s="35"/>
      <c r="C196" s="209" t="s">
        <v>699</v>
      </c>
      <c r="D196" s="209" t="s">
        <v>197</v>
      </c>
      <c r="E196" s="210" t="s">
        <v>3121</v>
      </c>
      <c r="F196" s="211" t="s">
        <v>3122</v>
      </c>
      <c r="G196" s="212" t="s">
        <v>200</v>
      </c>
      <c r="H196" s="213">
        <v>1</v>
      </c>
      <c r="I196" s="214"/>
      <c r="J196" s="215">
        <f t="shared" ref="J196:J208" si="30">ROUND(I196*H196,2)</f>
        <v>0</v>
      </c>
      <c r="K196" s="216"/>
      <c r="L196" s="39"/>
      <c r="M196" s="217" t="s">
        <v>1</v>
      </c>
      <c r="N196" s="218" t="s">
        <v>40</v>
      </c>
      <c r="O196" s="71"/>
      <c r="P196" s="219">
        <f t="shared" ref="P196:P208" si="31">O196*H196</f>
        <v>0</v>
      </c>
      <c r="Q196" s="219">
        <v>0</v>
      </c>
      <c r="R196" s="219">
        <f t="shared" ref="R196:R208" si="32">Q196*H196</f>
        <v>0</v>
      </c>
      <c r="S196" s="219">
        <v>0</v>
      </c>
      <c r="T196" s="220">
        <f t="shared" ref="T196:T208" si="33">S196*H196</f>
        <v>0</v>
      </c>
      <c r="U196" s="34"/>
      <c r="V196" s="34"/>
      <c r="W196" s="34"/>
      <c r="X196" s="34"/>
      <c r="Y196" s="34"/>
      <c r="Z196" s="34"/>
      <c r="AA196" s="34"/>
      <c r="AB196" s="34"/>
      <c r="AC196" s="34"/>
      <c r="AD196" s="34"/>
      <c r="AE196" s="34"/>
      <c r="AR196" s="221" t="s">
        <v>207</v>
      </c>
      <c r="AT196" s="221" t="s">
        <v>197</v>
      </c>
      <c r="AU196" s="221" t="s">
        <v>83</v>
      </c>
      <c r="AY196" s="17" t="s">
        <v>194</v>
      </c>
      <c r="BE196" s="222">
        <f t="shared" ref="BE196:BE208" si="34">IF(N196="základní",J196,0)</f>
        <v>0</v>
      </c>
      <c r="BF196" s="222">
        <f t="shared" ref="BF196:BF208" si="35">IF(N196="snížená",J196,0)</f>
        <v>0</v>
      </c>
      <c r="BG196" s="222">
        <f t="shared" ref="BG196:BG208" si="36">IF(N196="zákl. přenesená",J196,0)</f>
        <v>0</v>
      </c>
      <c r="BH196" s="222">
        <f t="shared" ref="BH196:BH208" si="37">IF(N196="sníž. přenesená",J196,0)</f>
        <v>0</v>
      </c>
      <c r="BI196" s="222">
        <f t="shared" ref="BI196:BI208" si="38">IF(N196="nulová",J196,0)</f>
        <v>0</v>
      </c>
      <c r="BJ196" s="17" t="s">
        <v>83</v>
      </c>
      <c r="BK196" s="222">
        <f t="shared" ref="BK196:BK208" si="39">ROUND(I196*H196,2)</f>
        <v>0</v>
      </c>
      <c r="BL196" s="17" t="s">
        <v>207</v>
      </c>
      <c r="BM196" s="221" t="s">
        <v>978</v>
      </c>
    </row>
    <row r="197" spans="1:65" s="2" customFormat="1" ht="24" customHeight="1">
      <c r="A197" s="34"/>
      <c r="B197" s="35"/>
      <c r="C197" s="209" t="s">
        <v>704</v>
      </c>
      <c r="D197" s="209" t="s">
        <v>197</v>
      </c>
      <c r="E197" s="210" t="s">
        <v>3232</v>
      </c>
      <c r="F197" s="211" t="s">
        <v>5197</v>
      </c>
      <c r="G197" s="212" t="s">
        <v>240</v>
      </c>
      <c r="H197" s="213">
        <v>3</v>
      </c>
      <c r="I197" s="214"/>
      <c r="J197" s="215">
        <f t="shared" si="30"/>
        <v>0</v>
      </c>
      <c r="K197" s="216"/>
      <c r="L197" s="39"/>
      <c r="M197" s="217" t="s">
        <v>1</v>
      </c>
      <c r="N197" s="218" t="s">
        <v>40</v>
      </c>
      <c r="O197" s="71"/>
      <c r="P197" s="219">
        <f t="shared" si="31"/>
        <v>0</v>
      </c>
      <c r="Q197" s="219">
        <v>0</v>
      </c>
      <c r="R197" s="219">
        <f t="shared" si="32"/>
        <v>0</v>
      </c>
      <c r="S197" s="219">
        <v>0</v>
      </c>
      <c r="T197" s="220">
        <f t="shared" si="33"/>
        <v>0</v>
      </c>
      <c r="U197" s="34"/>
      <c r="V197" s="34"/>
      <c r="W197" s="34"/>
      <c r="X197" s="34"/>
      <c r="Y197" s="34"/>
      <c r="Z197" s="34"/>
      <c r="AA197" s="34"/>
      <c r="AB197" s="34"/>
      <c r="AC197" s="34"/>
      <c r="AD197" s="34"/>
      <c r="AE197" s="34"/>
      <c r="AR197" s="221" t="s">
        <v>207</v>
      </c>
      <c r="AT197" s="221" t="s">
        <v>197</v>
      </c>
      <c r="AU197" s="221" t="s">
        <v>83</v>
      </c>
      <c r="AY197" s="17" t="s">
        <v>194</v>
      </c>
      <c r="BE197" s="222">
        <f t="shared" si="34"/>
        <v>0</v>
      </c>
      <c r="BF197" s="222">
        <f t="shared" si="35"/>
        <v>0</v>
      </c>
      <c r="BG197" s="222">
        <f t="shared" si="36"/>
        <v>0</v>
      </c>
      <c r="BH197" s="222">
        <f t="shared" si="37"/>
        <v>0</v>
      </c>
      <c r="BI197" s="222">
        <f t="shared" si="38"/>
        <v>0</v>
      </c>
      <c r="BJ197" s="17" t="s">
        <v>83</v>
      </c>
      <c r="BK197" s="222">
        <f t="shared" si="39"/>
        <v>0</v>
      </c>
      <c r="BL197" s="17" t="s">
        <v>207</v>
      </c>
      <c r="BM197" s="221" t="s">
        <v>990</v>
      </c>
    </row>
    <row r="198" spans="1:65" s="2" customFormat="1" ht="24" customHeight="1">
      <c r="A198" s="34"/>
      <c r="B198" s="35"/>
      <c r="C198" s="209" t="s">
        <v>708</v>
      </c>
      <c r="D198" s="209" t="s">
        <v>197</v>
      </c>
      <c r="E198" s="210" t="s">
        <v>3235</v>
      </c>
      <c r="F198" s="211" t="s">
        <v>5198</v>
      </c>
      <c r="G198" s="212" t="s">
        <v>240</v>
      </c>
      <c r="H198" s="213">
        <v>3</v>
      </c>
      <c r="I198" s="214"/>
      <c r="J198" s="215">
        <f t="shared" si="30"/>
        <v>0</v>
      </c>
      <c r="K198" s="216"/>
      <c r="L198" s="39"/>
      <c r="M198" s="217" t="s">
        <v>1</v>
      </c>
      <c r="N198" s="218" t="s">
        <v>40</v>
      </c>
      <c r="O198" s="71"/>
      <c r="P198" s="219">
        <f t="shared" si="31"/>
        <v>0</v>
      </c>
      <c r="Q198" s="219">
        <v>0</v>
      </c>
      <c r="R198" s="219">
        <f t="shared" si="32"/>
        <v>0</v>
      </c>
      <c r="S198" s="219">
        <v>0</v>
      </c>
      <c r="T198" s="220">
        <f t="shared" si="33"/>
        <v>0</v>
      </c>
      <c r="U198" s="34"/>
      <c r="V198" s="34"/>
      <c r="W198" s="34"/>
      <c r="X198" s="34"/>
      <c r="Y198" s="34"/>
      <c r="Z198" s="34"/>
      <c r="AA198" s="34"/>
      <c r="AB198" s="34"/>
      <c r="AC198" s="34"/>
      <c r="AD198" s="34"/>
      <c r="AE198" s="34"/>
      <c r="AR198" s="221" t="s">
        <v>207</v>
      </c>
      <c r="AT198" s="221" t="s">
        <v>197</v>
      </c>
      <c r="AU198" s="221" t="s">
        <v>83</v>
      </c>
      <c r="AY198" s="17" t="s">
        <v>194</v>
      </c>
      <c r="BE198" s="222">
        <f t="shared" si="34"/>
        <v>0</v>
      </c>
      <c r="BF198" s="222">
        <f t="shared" si="35"/>
        <v>0</v>
      </c>
      <c r="BG198" s="222">
        <f t="shared" si="36"/>
        <v>0</v>
      </c>
      <c r="BH198" s="222">
        <f t="shared" si="37"/>
        <v>0</v>
      </c>
      <c r="BI198" s="222">
        <f t="shared" si="38"/>
        <v>0</v>
      </c>
      <c r="BJ198" s="17" t="s">
        <v>83</v>
      </c>
      <c r="BK198" s="222">
        <f t="shared" si="39"/>
        <v>0</v>
      </c>
      <c r="BL198" s="17" t="s">
        <v>207</v>
      </c>
      <c r="BM198" s="221" t="s">
        <v>1000</v>
      </c>
    </row>
    <row r="199" spans="1:65" s="2" customFormat="1" ht="16.5" customHeight="1">
      <c r="A199" s="34"/>
      <c r="B199" s="35"/>
      <c r="C199" s="209" t="s">
        <v>713</v>
      </c>
      <c r="D199" s="209" t="s">
        <v>197</v>
      </c>
      <c r="E199" s="210" t="s">
        <v>3238</v>
      </c>
      <c r="F199" s="211" t="s">
        <v>3344</v>
      </c>
      <c r="G199" s="212" t="s">
        <v>240</v>
      </c>
      <c r="H199" s="213">
        <v>7</v>
      </c>
      <c r="I199" s="214"/>
      <c r="J199" s="215">
        <f t="shared" si="30"/>
        <v>0</v>
      </c>
      <c r="K199" s="216"/>
      <c r="L199" s="39"/>
      <c r="M199" s="217" t="s">
        <v>1</v>
      </c>
      <c r="N199" s="218" t="s">
        <v>40</v>
      </c>
      <c r="O199" s="71"/>
      <c r="P199" s="219">
        <f t="shared" si="31"/>
        <v>0</v>
      </c>
      <c r="Q199" s="219">
        <v>0</v>
      </c>
      <c r="R199" s="219">
        <f t="shared" si="32"/>
        <v>0</v>
      </c>
      <c r="S199" s="219">
        <v>0</v>
      </c>
      <c r="T199" s="220">
        <f t="shared" si="33"/>
        <v>0</v>
      </c>
      <c r="U199" s="34"/>
      <c r="V199" s="34"/>
      <c r="W199" s="34"/>
      <c r="X199" s="34"/>
      <c r="Y199" s="34"/>
      <c r="Z199" s="34"/>
      <c r="AA199" s="34"/>
      <c r="AB199" s="34"/>
      <c r="AC199" s="34"/>
      <c r="AD199" s="34"/>
      <c r="AE199" s="34"/>
      <c r="AR199" s="221" t="s">
        <v>207</v>
      </c>
      <c r="AT199" s="221" t="s">
        <v>197</v>
      </c>
      <c r="AU199" s="221" t="s">
        <v>83</v>
      </c>
      <c r="AY199" s="17" t="s">
        <v>194</v>
      </c>
      <c r="BE199" s="222">
        <f t="shared" si="34"/>
        <v>0</v>
      </c>
      <c r="BF199" s="222">
        <f t="shared" si="35"/>
        <v>0</v>
      </c>
      <c r="BG199" s="222">
        <f t="shared" si="36"/>
        <v>0</v>
      </c>
      <c r="BH199" s="222">
        <f t="shared" si="37"/>
        <v>0</v>
      </c>
      <c r="BI199" s="222">
        <f t="shared" si="38"/>
        <v>0</v>
      </c>
      <c r="BJ199" s="17" t="s">
        <v>83</v>
      </c>
      <c r="BK199" s="222">
        <f t="shared" si="39"/>
        <v>0</v>
      </c>
      <c r="BL199" s="17" t="s">
        <v>207</v>
      </c>
      <c r="BM199" s="221" t="s">
        <v>1010</v>
      </c>
    </row>
    <row r="200" spans="1:65" s="2" customFormat="1" ht="36" customHeight="1">
      <c r="A200" s="34"/>
      <c r="B200" s="35"/>
      <c r="C200" s="209" t="s">
        <v>719</v>
      </c>
      <c r="D200" s="209" t="s">
        <v>197</v>
      </c>
      <c r="E200" s="210" t="s">
        <v>3240</v>
      </c>
      <c r="F200" s="211" t="s">
        <v>3446</v>
      </c>
      <c r="G200" s="212" t="s">
        <v>240</v>
      </c>
      <c r="H200" s="213">
        <v>4</v>
      </c>
      <c r="I200" s="214"/>
      <c r="J200" s="215">
        <f t="shared" si="30"/>
        <v>0</v>
      </c>
      <c r="K200" s="216"/>
      <c r="L200" s="39"/>
      <c r="M200" s="217" t="s">
        <v>1</v>
      </c>
      <c r="N200" s="218" t="s">
        <v>40</v>
      </c>
      <c r="O200" s="71"/>
      <c r="P200" s="219">
        <f t="shared" si="31"/>
        <v>0</v>
      </c>
      <c r="Q200" s="219">
        <v>0</v>
      </c>
      <c r="R200" s="219">
        <f t="shared" si="32"/>
        <v>0</v>
      </c>
      <c r="S200" s="219">
        <v>0</v>
      </c>
      <c r="T200" s="220">
        <f t="shared" si="33"/>
        <v>0</v>
      </c>
      <c r="U200" s="34"/>
      <c r="V200" s="34"/>
      <c r="W200" s="34"/>
      <c r="X200" s="34"/>
      <c r="Y200" s="34"/>
      <c r="Z200" s="34"/>
      <c r="AA200" s="34"/>
      <c r="AB200" s="34"/>
      <c r="AC200" s="34"/>
      <c r="AD200" s="34"/>
      <c r="AE200" s="34"/>
      <c r="AR200" s="221" t="s">
        <v>207</v>
      </c>
      <c r="AT200" s="221" t="s">
        <v>197</v>
      </c>
      <c r="AU200" s="221" t="s">
        <v>83</v>
      </c>
      <c r="AY200" s="17" t="s">
        <v>194</v>
      </c>
      <c r="BE200" s="222">
        <f t="shared" si="34"/>
        <v>0</v>
      </c>
      <c r="BF200" s="222">
        <f t="shared" si="35"/>
        <v>0</v>
      </c>
      <c r="BG200" s="222">
        <f t="shared" si="36"/>
        <v>0</v>
      </c>
      <c r="BH200" s="222">
        <f t="shared" si="37"/>
        <v>0</v>
      </c>
      <c r="BI200" s="222">
        <f t="shared" si="38"/>
        <v>0</v>
      </c>
      <c r="BJ200" s="17" t="s">
        <v>83</v>
      </c>
      <c r="BK200" s="222">
        <f t="shared" si="39"/>
        <v>0</v>
      </c>
      <c r="BL200" s="17" t="s">
        <v>207</v>
      </c>
      <c r="BM200" s="221" t="s">
        <v>1025</v>
      </c>
    </row>
    <row r="201" spans="1:65" s="2" customFormat="1" ht="16.5" customHeight="1">
      <c r="A201" s="34"/>
      <c r="B201" s="35"/>
      <c r="C201" s="209" t="s">
        <v>727</v>
      </c>
      <c r="D201" s="209" t="s">
        <v>197</v>
      </c>
      <c r="E201" s="210" t="s">
        <v>3242</v>
      </c>
      <c r="F201" s="211" t="s">
        <v>3352</v>
      </c>
      <c r="G201" s="212" t="s">
        <v>318</v>
      </c>
      <c r="H201" s="213">
        <v>130</v>
      </c>
      <c r="I201" s="214"/>
      <c r="J201" s="215">
        <f t="shared" si="30"/>
        <v>0</v>
      </c>
      <c r="K201" s="216"/>
      <c r="L201" s="39"/>
      <c r="M201" s="217" t="s">
        <v>1</v>
      </c>
      <c r="N201" s="218" t="s">
        <v>40</v>
      </c>
      <c r="O201" s="71"/>
      <c r="P201" s="219">
        <f t="shared" si="31"/>
        <v>0</v>
      </c>
      <c r="Q201" s="219">
        <v>0</v>
      </c>
      <c r="R201" s="219">
        <f t="shared" si="32"/>
        <v>0</v>
      </c>
      <c r="S201" s="219">
        <v>0</v>
      </c>
      <c r="T201" s="220">
        <f t="shared" si="33"/>
        <v>0</v>
      </c>
      <c r="U201" s="34"/>
      <c r="V201" s="34"/>
      <c r="W201" s="34"/>
      <c r="X201" s="34"/>
      <c r="Y201" s="34"/>
      <c r="Z201" s="34"/>
      <c r="AA201" s="34"/>
      <c r="AB201" s="34"/>
      <c r="AC201" s="34"/>
      <c r="AD201" s="34"/>
      <c r="AE201" s="34"/>
      <c r="AR201" s="221" t="s">
        <v>207</v>
      </c>
      <c r="AT201" s="221" t="s">
        <v>197</v>
      </c>
      <c r="AU201" s="221" t="s">
        <v>83</v>
      </c>
      <c r="AY201" s="17" t="s">
        <v>194</v>
      </c>
      <c r="BE201" s="222">
        <f t="shared" si="34"/>
        <v>0</v>
      </c>
      <c r="BF201" s="222">
        <f t="shared" si="35"/>
        <v>0</v>
      </c>
      <c r="BG201" s="222">
        <f t="shared" si="36"/>
        <v>0</v>
      </c>
      <c r="BH201" s="222">
        <f t="shared" si="37"/>
        <v>0</v>
      </c>
      <c r="BI201" s="222">
        <f t="shared" si="38"/>
        <v>0</v>
      </c>
      <c r="BJ201" s="17" t="s">
        <v>83</v>
      </c>
      <c r="BK201" s="222">
        <f t="shared" si="39"/>
        <v>0</v>
      </c>
      <c r="BL201" s="17" t="s">
        <v>207</v>
      </c>
      <c r="BM201" s="221" t="s">
        <v>1034</v>
      </c>
    </row>
    <row r="202" spans="1:65" s="2" customFormat="1" ht="16.5" customHeight="1">
      <c r="A202" s="34"/>
      <c r="B202" s="35"/>
      <c r="C202" s="209" t="s">
        <v>735</v>
      </c>
      <c r="D202" s="209" t="s">
        <v>197</v>
      </c>
      <c r="E202" s="210" t="s">
        <v>3244</v>
      </c>
      <c r="F202" s="211" t="s">
        <v>3354</v>
      </c>
      <c r="G202" s="212" t="s">
        <v>318</v>
      </c>
      <c r="H202" s="213">
        <v>95</v>
      </c>
      <c r="I202" s="214"/>
      <c r="J202" s="215">
        <f t="shared" si="30"/>
        <v>0</v>
      </c>
      <c r="K202" s="216"/>
      <c r="L202" s="39"/>
      <c r="M202" s="217" t="s">
        <v>1</v>
      </c>
      <c r="N202" s="218" t="s">
        <v>40</v>
      </c>
      <c r="O202" s="71"/>
      <c r="P202" s="219">
        <f t="shared" si="31"/>
        <v>0</v>
      </c>
      <c r="Q202" s="219">
        <v>0</v>
      </c>
      <c r="R202" s="219">
        <f t="shared" si="32"/>
        <v>0</v>
      </c>
      <c r="S202" s="219">
        <v>0</v>
      </c>
      <c r="T202" s="220">
        <f t="shared" si="33"/>
        <v>0</v>
      </c>
      <c r="U202" s="34"/>
      <c r="V202" s="34"/>
      <c r="W202" s="34"/>
      <c r="X202" s="34"/>
      <c r="Y202" s="34"/>
      <c r="Z202" s="34"/>
      <c r="AA202" s="34"/>
      <c r="AB202" s="34"/>
      <c r="AC202" s="34"/>
      <c r="AD202" s="34"/>
      <c r="AE202" s="34"/>
      <c r="AR202" s="221" t="s">
        <v>207</v>
      </c>
      <c r="AT202" s="221" t="s">
        <v>197</v>
      </c>
      <c r="AU202" s="221" t="s">
        <v>83</v>
      </c>
      <c r="AY202" s="17" t="s">
        <v>194</v>
      </c>
      <c r="BE202" s="222">
        <f t="shared" si="34"/>
        <v>0</v>
      </c>
      <c r="BF202" s="222">
        <f t="shared" si="35"/>
        <v>0</v>
      </c>
      <c r="BG202" s="222">
        <f t="shared" si="36"/>
        <v>0</v>
      </c>
      <c r="BH202" s="222">
        <f t="shared" si="37"/>
        <v>0</v>
      </c>
      <c r="BI202" s="222">
        <f t="shared" si="38"/>
        <v>0</v>
      </c>
      <c r="BJ202" s="17" t="s">
        <v>83</v>
      </c>
      <c r="BK202" s="222">
        <f t="shared" si="39"/>
        <v>0</v>
      </c>
      <c r="BL202" s="17" t="s">
        <v>207</v>
      </c>
      <c r="BM202" s="221" t="s">
        <v>1045</v>
      </c>
    </row>
    <row r="203" spans="1:65" s="2" customFormat="1" ht="16.5" customHeight="1">
      <c r="A203" s="34"/>
      <c r="B203" s="35"/>
      <c r="C203" s="209" t="s">
        <v>739</v>
      </c>
      <c r="D203" s="209" t="s">
        <v>197</v>
      </c>
      <c r="E203" s="210" t="s">
        <v>3246</v>
      </c>
      <c r="F203" s="211" t="s">
        <v>5199</v>
      </c>
      <c r="G203" s="212" t="s">
        <v>318</v>
      </c>
      <c r="H203" s="213">
        <v>80</v>
      </c>
      <c r="I203" s="214"/>
      <c r="J203" s="215">
        <f t="shared" si="30"/>
        <v>0</v>
      </c>
      <c r="K203" s="216"/>
      <c r="L203" s="39"/>
      <c r="M203" s="217" t="s">
        <v>1</v>
      </c>
      <c r="N203" s="218" t="s">
        <v>40</v>
      </c>
      <c r="O203" s="71"/>
      <c r="P203" s="219">
        <f t="shared" si="31"/>
        <v>0</v>
      </c>
      <c r="Q203" s="219">
        <v>0</v>
      </c>
      <c r="R203" s="219">
        <f t="shared" si="32"/>
        <v>0</v>
      </c>
      <c r="S203" s="219">
        <v>0</v>
      </c>
      <c r="T203" s="220">
        <f t="shared" si="33"/>
        <v>0</v>
      </c>
      <c r="U203" s="34"/>
      <c r="V203" s="34"/>
      <c r="W203" s="34"/>
      <c r="X203" s="34"/>
      <c r="Y203" s="34"/>
      <c r="Z203" s="34"/>
      <c r="AA203" s="34"/>
      <c r="AB203" s="34"/>
      <c r="AC203" s="34"/>
      <c r="AD203" s="34"/>
      <c r="AE203" s="34"/>
      <c r="AR203" s="221" t="s">
        <v>207</v>
      </c>
      <c r="AT203" s="221" t="s">
        <v>197</v>
      </c>
      <c r="AU203" s="221" t="s">
        <v>83</v>
      </c>
      <c r="AY203" s="17" t="s">
        <v>194</v>
      </c>
      <c r="BE203" s="222">
        <f t="shared" si="34"/>
        <v>0</v>
      </c>
      <c r="BF203" s="222">
        <f t="shared" si="35"/>
        <v>0</v>
      </c>
      <c r="BG203" s="222">
        <f t="shared" si="36"/>
        <v>0</v>
      </c>
      <c r="BH203" s="222">
        <f t="shared" si="37"/>
        <v>0</v>
      </c>
      <c r="BI203" s="222">
        <f t="shared" si="38"/>
        <v>0</v>
      </c>
      <c r="BJ203" s="17" t="s">
        <v>83</v>
      </c>
      <c r="BK203" s="222">
        <f t="shared" si="39"/>
        <v>0</v>
      </c>
      <c r="BL203" s="17" t="s">
        <v>207</v>
      </c>
      <c r="BM203" s="221" t="s">
        <v>1059</v>
      </c>
    </row>
    <row r="204" spans="1:65" s="2" customFormat="1" ht="16.5" customHeight="1">
      <c r="A204" s="34"/>
      <c r="B204" s="35"/>
      <c r="C204" s="209" t="s">
        <v>746</v>
      </c>
      <c r="D204" s="209" t="s">
        <v>197</v>
      </c>
      <c r="E204" s="210" t="s">
        <v>3249</v>
      </c>
      <c r="F204" s="211" t="s">
        <v>5200</v>
      </c>
      <c r="G204" s="212" t="s">
        <v>240</v>
      </c>
      <c r="H204" s="213">
        <v>2</v>
      </c>
      <c r="I204" s="214"/>
      <c r="J204" s="215">
        <f t="shared" si="30"/>
        <v>0</v>
      </c>
      <c r="K204" s="216"/>
      <c r="L204" s="39"/>
      <c r="M204" s="217" t="s">
        <v>1</v>
      </c>
      <c r="N204" s="218" t="s">
        <v>40</v>
      </c>
      <c r="O204" s="71"/>
      <c r="P204" s="219">
        <f t="shared" si="31"/>
        <v>0</v>
      </c>
      <c r="Q204" s="219">
        <v>0</v>
      </c>
      <c r="R204" s="219">
        <f t="shared" si="32"/>
        <v>0</v>
      </c>
      <c r="S204" s="219">
        <v>0</v>
      </c>
      <c r="T204" s="220">
        <f t="shared" si="33"/>
        <v>0</v>
      </c>
      <c r="U204" s="34"/>
      <c r="V204" s="34"/>
      <c r="W204" s="34"/>
      <c r="X204" s="34"/>
      <c r="Y204" s="34"/>
      <c r="Z204" s="34"/>
      <c r="AA204" s="34"/>
      <c r="AB204" s="34"/>
      <c r="AC204" s="34"/>
      <c r="AD204" s="34"/>
      <c r="AE204" s="34"/>
      <c r="AR204" s="221" t="s">
        <v>207</v>
      </c>
      <c r="AT204" s="221" t="s">
        <v>197</v>
      </c>
      <c r="AU204" s="221" t="s">
        <v>83</v>
      </c>
      <c r="AY204" s="17" t="s">
        <v>194</v>
      </c>
      <c r="BE204" s="222">
        <f t="shared" si="34"/>
        <v>0</v>
      </c>
      <c r="BF204" s="222">
        <f t="shared" si="35"/>
        <v>0</v>
      </c>
      <c r="BG204" s="222">
        <f t="shared" si="36"/>
        <v>0</v>
      </c>
      <c r="BH204" s="222">
        <f t="shared" si="37"/>
        <v>0</v>
      </c>
      <c r="BI204" s="222">
        <f t="shared" si="38"/>
        <v>0</v>
      </c>
      <c r="BJ204" s="17" t="s">
        <v>83</v>
      </c>
      <c r="BK204" s="222">
        <f t="shared" si="39"/>
        <v>0</v>
      </c>
      <c r="BL204" s="17" t="s">
        <v>207</v>
      </c>
      <c r="BM204" s="221" t="s">
        <v>1068</v>
      </c>
    </row>
    <row r="205" spans="1:65" s="2" customFormat="1" ht="24" customHeight="1">
      <c r="A205" s="34"/>
      <c r="B205" s="35"/>
      <c r="C205" s="209" t="s">
        <v>750</v>
      </c>
      <c r="D205" s="209" t="s">
        <v>197</v>
      </c>
      <c r="E205" s="210" t="s">
        <v>3252</v>
      </c>
      <c r="F205" s="211" t="s">
        <v>3372</v>
      </c>
      <c r="G205" s="212" t="s">
        <v>240</v>
      </c>
      <c r="H205" s="213">
        <v>1</v>
      </c>
      <c r="I205" s="214"/>
      <c r="J205" s="215">
        <f t="shared" si="30"/>
        <v>0</v>
      </c>
      <c r="K205" s="216"/>
      <c r="L205" s="39"/>
      <c r="M205" s="217" t="s">
        <v>1</v>
      </c>
      <c r="N205" s="218" t="s">
        <v>40</v>
      </c>
      <c r="O205" s="71"/>
      <c r="P205" s="219">
        <f t="shared" si="31"/>
        <v>0</v>
      </c>
      <c r="Q205" s="219">
        <v>0</v>
      </c>
      <c r="R205" s="219">
        <f t="shared" si="32"/>
        <v>0</v>
      </c>
      <c r="S205" s="219">
        <v>0</v>
      </c>
      <c r="T205" s="220">
        <f t="shared" si="33"/>
        <v>0</v>
      </c>
      <c r="U205" s="34"/>
      <c r="V205" s="34"/>
      <c r="W205" s="34"/>
      <c r="X205" s="34"/>
      <c r="Y205" s="34"/>
      <c r="Z205" s="34"/>
      <c r="AA205" s="34"/>
      <c r="AB205" s="34"/>
      <c r="AC205" s="34"/>
      <c r="AD205" s="34"/>
      <c r="AE205" s="34"/>
      <c r="AR205" s="221" t="s">
        <v>207</v>
      </c>
      <c r="AT205" s="221" t="s">
        <v>197</v>
      </c>
      <c r="AU205" s="221" t="s">
        <v>83</v>
      </c>
      <c r="AY205" s="17" t="s">
        <v>194</v>
      </c>
      <c r="BE205" s="222">
        <f t="shared" si="34"/>
        <v>0</v>
      </c>
      <c r="BF205" s="222">
        <f t="shared" si="35"/>
        <v>0</v>
      </c>
      <c r="BG205" s="222">
        <f t="shared" si="36"/>
        <v>0</v>
      </c>
      <c r="BH205" s="222">
        <f t="shared" si="37"/>
        <v>0</v>
      </c>
      <c r="BI205" s="222">
        <f t="shared" si="38"/>
        <v>0</v>
      </c>
      <c r="BJ205" s="17" t="s">
        <v>83</v>
      </c>
      <c r="BK205" s="222">
        <f t="shared" si="39"/>
        <v>0</v>
      </c>
      <c r="BL205" s="17" t="s">
        <v>207</v>
      </c>
      <c r="BM205" s="221" t="s">
        <v>1079</v>
      </c>
    </row>
    <row r="206" spans="1:65" s="2" customFormat="1" ht="16.5" customHeight="1">
      <c r="A206" s="34"/>
      <c r="B206" s="35"/>
      <c r="C206" s="209" t="s">
        <v>754</v>
      </c>
      <c r="D206" s="209" t="s">
        <v>197</v>
      </c>
      <c r="E206" s="210" t="s">
        <v>3255</v>
      </c>
      <c r="F206" s="211" t="s">
        <v>3462</v>
      </c>
      <c r="G206" s="212" t="s">
        <v>240</v>
      </c>
      <c r="H206" s="213">
        <v>1</v>
      </c>
      <c r="I206" s="214"/>
      <c r="J206" s="215">
        <f t="shared" si="30"/>
        <v>0</v>
      </c>
      <c r="K206" s="216"/>
      <c r="L206" s="39"/>
      <c r="M206" s="217" t="s">
        <v>1</v>
      </c>
      <c r="N206" s="218" t="s">
        <v>40</v>
      </c>
      <c r="O206" s="71"/>
      <c r="P206" s="219">
        <f t="shared" si="31"/>
        <v>0</v>
      </c>
      <c r="Q206" s="219">
        <v>0</v>
      </c>
      <c r="R206" s="219">
        <f t="shared" si="32"/>
        <v>0</v>
      </c>
      <c r="S206" s="219">
        <v>0</v>
      </c>
      <c r="T206" s="220">
        <f t="shared" si="33"/>
        <v>0</v>
      </c>
      <c r="U206" s="34"/>
      <c r="V206" s="34"/>
      <c r="W206" s="34"/>
      <c r="X206" s="34"/>
      <c r="Y206" s="34"/>
      <c r="Z206" s="34"/>
      <c r="AA206" s="34"/>
      <c r="AB206" s="34"/>
      <c r="AC206" s="34"/>
      <c r="AD206" s="34"/>
      <c r="AE206" s="34"/>
      <c r="AR206" s="221" t="s">
        <v>207</v>
      </c>
      <c r="AT206" s="221" t="s">
        <v>197</v>
      </c>
      <c r="AU206" s="221" t="s">
        <v>83</v>
      </c>
      <c r="AY206" s="17" t="s">
        <v>194</v>
      </c>
      <c r="BE206" s="222">
        <f t="shared" si="34"/>
        <v>0</v>
      </c>
      <c r="BF206" s="222">
        <f t="shared" si="35"/>
        <v>0</v>
      </c>
      <c r="BG206" s="222">
        <f t="shared" si="36"/>
        <v>0</v>
      </c>
      <c r="BH206" s="222">
        <f t="shared" si="37"/>
        <v>0</v>
      </c>
      <c r="BI206" s="222">
        <f t="shared" si="38"/>
        <v>0</v>
      </c>
      <c r="BJ206" s="17" t="s">
        <v>83</v>
      </c>
      <c r="BK206" s="222">
        <f t="shared" si="39"/>
        <v>0</v>
      </c>
      <c r="BL206" s="17" t="s">
        <v>207</v>
      </c>
      <c r="BM206" s="221" t="s">
        <v>1092</v>
      </c>
    </row>
    <row r="207" spans="1:65" s="2" customFormat="1" ht="24" customHeight="1">
      <c r="A207" s="34"/>
      <c r="B207" s="35"/>
      <c r="C207" s="209" t="s">
        <v>758</v>
      </c>
      <c r="D207" s="209" t="s">
        <v>197</v>
      </c>
      <c r="E207" s="210" t="s">
        <v>3257</v>
      </c>
      <c r="F207" s="211" t="s">
        <v>3421</v>
      </c>
      <c r="G207" s="212" t="s">
        <v>2221</v>
      </c>
      <c r="H207" s="213">
        <v>7</v>
      </c>
      <c r="I207" s="214"/>
      <c r="J207" s="215">
        <f t="shared" si="30"/>
        <v>0</v>
      </c>
      <c r="K207" s="216"/>
      <c r="L207" s="39"/>
      <c r="M207" s="217" t="s">
        <v>1</v>
      </c>
      <c r="N207" s="218" t="s">
        <v>40</v>
      </c>
      <c r="O207" s="71"/>
      <c r="P207" s="219">
        <f t="shared" si="31"/>
        <v>0</v>
      </c>
      <c r="Q207" s="219">
        <v>0</v>
      </c>
      <c r="R207" s="219">
        <f t="shared" si="32"/>
        <v>0</v>
      </c>
      <c r="S207" s="219">
        <v>0</v>
      </c>
      <c r="T207" s="220">
        <f t="shared" si="33"/>
        <v>0</v>
      </c>
      <c r="U207" s="34"/>
      <c r="V207" s="34"/>
      <c r="W207" s="34"/>
      <c r="X207" s="34"/>
      <c r="Y207" s="34"/>
      <c r="Z207" s="34"/>
      <c r="AA207" s="34"/>
      <c r="AB207" s="34"/>
      <c r="AC207" s="34"/>
      <c r="AD207" s="34"/>
      <c r="AE207" s="34"/>
      <c r="AR207" s="221" t="s">
        <v>207</v>
      </c>
      <c r="AT207" s="221" t="s">
        <v>197</v>
      </c>
      <c r="AU207" s="221" t="s">
        <v>83</v>
      </c>
      <c r="AY207" s="17" t="s">
        <v>194</v>
      </c>
      <c r="BE207" s="222">
        <f t="shared" si="34"/>
        <v>0</v>
      </c>
      <c r="BF207" s="222">
        <f t="shared" si="35"/>
        <v>0</v>
      </c>
      <c r="BG207" s="222">
        <f t="shared" si="36"/>
        <v>0</v>
      </c>
      <c r="BH207" s="222">
        <f t="shared" si="37"/>
        <v>0</v>
      </c>
      <c r="BI207" s="222">
        <f t="shared" si="38"/>
        <v>0</v>
      </c>
      <c r="BJ207" s="17" t="s">
        <v>83</v>
      </c>
      <c r="BK207" s="222">
        <f t="shared" si="39"/>
        <v>0</v>
      </c>
      <c r="BL207" s="17" t="s">
        <v>207</v>
      </c>
      <c r="BM207" s="221" t="s">
        <v>1102</v>
      </c>
    </row>
    <row r="208" spans="1:65" s="2" customFormat="1" ht="24" customHeight="1">
      <c r="A208" s="34"/>
      <c r="B208" s="35"/>
      <c r="C208" s="209" t="s">
        <v>764</v>
      </c>
      <c r="D208" s="209" t="s">
        <v>197</v>
      </c>
      <c r="E208" s="210" t="s">
        <v>3259</v>
      </c>
      <c r="F208" s="211" t="s">
        <v>3402</v>
      </c>
      <c r="G208" s="212" t="s">
        <v>2221</v>
      </c>
      <c r="H208" s="213">
        <v>35</v>
      </c>
      <c r="I208" s="214"/>
      <c r="J208" s="215">
        <f t="shared" si="30"/>
        <v>0</v>
      </c>
      <c r="K208" s="216"/>
      <c r="L208" s="39"/>
      <c r="M208" s="217" t="s">
        <v>1</v>
      </c>
      <c r="N208" s="218" t="s">
        <v>40</v>
      </c>
      <c r="O208" s="71"/>
      <c r="P208" s="219">
        <f t="shared" si="31"/>
        <v>0</v>
      </c>
      <c r="Q208" s="219">
        <v>0</v>
      </c>
      <c r="R208" s="219">
        <f t="shared" si="32"/>
        <v>0</v>
      </c>
      <c r="S208" s="219">
        <v>0</v>
      </c>
      <c r="T208" s="220">
        <f t="shared" si="33"/>
        <v>0</v>
      </c>
      <c r="U208" s="34"/>
      <c r="V208" s="34"/>
      <c r="W208" s="34"/>
      <c r="X208" s="34"/>
      <c r="Y208" s="34"/>
      <c r="Z208" s="34"/>
      <c r="AA208" s="34"/>
      <c r="AB208" s="34"/>
      <c r="AC208" s="34"/>
      <c r="AD208" s="34"/>
      <c r="AE208" s="34"/>
      <c r="AR208" s="221" t="s">
        <v>207</v>
      </c>
      <c r="AT208" s="221" t="s">
        <v>197</v>
      </c>
      <c r="AU208" s="221" t="s">
        <v>83</v>
      </c>
      <c r="AY208" s="17" t="s">
        <v>194</v>
      </c>
      <c r="BE208" s="222">
        <f t="shared" si="34"/>
        <v>0</v>
      </c>
      <c r="BF208" s="222">
        <f t="shared" si="35"/>
        <v>0</v>
      </c>
      <c r="BG208" s="222">
        <f t="shared" si="36"/>
        <v>0</v>
      </c>
      <c r="BH208" s="222">
        <f t="shared" si="37"/>
        <v>0</v>
      </c>
      <c r="BI208" s="222">
        <f t="shared" si="38"/>
        <v>0</v>
      </c>
      <c r="BJ208" s="17" t="s">
        <v>83</v>
      </c>
      <c r="BK208" s="222">
        <f t="shared" si="39"/>
        <v>0</v>
      </c>
      <c r="BL208" s="17" t="s">
        <v>207</v>
      </c>
      <c r="BM208" s="221" t="s">
        <v>1112</v>
      </c>
    </row>
    <row r="209" spans="1:65" s="12" customFormat="1" ht="25.9" customHeight="1">
      <c r="B209" s="193"/>
      <c r="C209" s="194"/>
      <c r="D209" s="195" t="s">
        <v>74</v>
      </c>
      <c r="E209" s="196" t="s">
        <v>2608</v>
      </c>
      <c r="F209" s="196" t="s">
        <v>5201</v>
      </c>
      <c r="G209" s="194"/>
      <c r="H209" s="194"/>
      <c r="I209" s="197"/>
      <c r="J209" s="198">
        <f>BK209</f>
        <v>0</v>
      </c>
      <c r="K209" s="194"/>
      <c r="L209" s="199"/>
      <c r="M209" s="200"/>
      <c r="N209" s="201"/>
      <c r="O209" s="201"/>
      <c r="P209" s="202">
        <f>SUM(P210:P216)</f>
        <v>0</v>
      </c>
      <c r="Q209" s="201"/>
      <c r="R209" s="202">
        <f>SUM(R210:R216)</f>
        <v>0</v>
      </c>
      <c r="S209" s="201"/>
      <c r="T209" s="203">
        <f>SUM(T210:T216)</f>
        <v>0</v>
      </c>
      <c r="AR209" s="204" t="s">
        <v>83</v>
      </c>
      <c r="AT209" s="205" t="s">
        <v>74</v>
      </c>
      <c r="AU209" s="205" t="s">
        <v>75</v>
      </c>
      <c r="AY209" s="204" t="s">
        <v>194</v>
      </c>
      <c r="BK209" s="206">
        <f>SUM(BK210:BK216)</f>
        <v>0</v>
      </c>
    </row>
    <row r="210" spans="1:65" s="2" customFormat="1" ht="16.5" customHeight="1">
      <c r="A210" s="34"/>
      <c r="B210" s="35"/>
      <c r="C210" s="209" t="s">
        <v>768</v>
      </c>
      <c r="D210" s="209" t="s">
        <v>197</v>
      </c>
      <c r="E210" s="210" t="s">
        <v>3121</v>
      </c>
      <c r="F210" s="211" t="s">
        <v>3122</v>
      </c>
      <c r="G210" s="212" t="s">
        <v>200</v>
      </c>
      <c r="H210" s="213">
        <v>1</v>
      </c>
      <c r="I210" s="214"/>
      <c r="J210" s="215">
        <f t="shared" ref="J210:J216" si="40">ROUND(I210*H210,2)</f>
        <v>0</v>
      </c>
      <c r="K210" s="216"/>
      <c r="L210" s="39"/>
      <c r="M210" s="217" t="s">
        <v>1</v>
      </c>
      <c r="N210" s="218" t="s">
        <v>40</v>
      </c>
      <c r="O210" s="71"/>
      <c r="P210" s="219">
        <f t="shared" ref="P210:P216" si="41">O210*H210</f>
        <v>0</v>
      </c>
      <c r="Q210" s="219">
        <v>0</v>
      </c>
      <c r="R210" s="219">
        <f t="shared" ref="R210:R216" si="42">Q210*H210</f>
        <v>0</v>
      </c>
      <c r="S210" s="219">
        <v>0</v>
      </c>
      <c r="T210" s="220">
        <f t="shared" ref="T210:T216" si="43">S210*H210</f>
        <v>0</v>
      </c>
      <c r="U210" s="34"/>
      <c r="V210" s="34"/>
      <c r="W210" s="34"/>
      <c r="X210" s="34"/>
      <c r="Y210" s="34"/>
      <c r="Z210" s="34"/>
      <c r="AA210" s="34"/>
      <c r="AB210" s="34"/>
      <c r="AC210" s="34"/>
      <c r="AD210" s="34"/>
      <c r="AE210" s="34"/>
      <c r="AR210" s="221" t="s">
        <v>207</v>
      </c>
      <c r="AT210" s="221" t="s">
        <v>197</v>
      </c>
      <c r="AU210" s="221" t="s">
        <v>83</v>
      </c>
      <c r="AY210" s="17" t="s">
        <v>194</v>
      </c>
      <c r="BE210" s="222">
        <f t="shared" ref="BE210:BE216" si="44">IF(N210="základní",J210,0)</f>
        <v>0</v>
      </c>
      <c r="BF210" s="222">
        <f t="shared" ref="BF210:BF216" si="45">IF(N210="snížená",J210,0)</f>
        <v>0</v>
      </c>
      <c r="BG210" s="222">
        <f t="shared" ref="BG210:BG216" si="46">IF(N210="zákl. přenesená",J210,0)</f>
        <v>0</v>
      </c>
      <c r="BH210" s="222">
        <f t="shared" ref="BH210:BH216" si="47">IF(N210="sníž. přenesená",J210,0)</f>
        <v>0</v>
      </c>
      <c r="BI210" s="222">
        <f t="shared" ref="BI210:BI216" si="48">IF(N210="nulová",J210,0)</f>
        <v>0</v>
      </c>
      <c r="BJ210" s="17" t="s">
        <v>83</v>
      </c>
      <c r="BK210" s="222">
        <f t="shared" ref="BK210:BK216" si="49">ROUND(I210*H210,2)</f>
        <v>0</v>
      </c>
      <c r="BL210" s="17" t="s">
        <v>207</v>
      </c>
      <c r="BM210" s="221" t="s">
        <v>1121</v>
      </c>
    </row>
    <row r="211" spans="1:65" s="2" customFormat="1" ht="36" customHeight="1">
      <c r="A211" s="34"/>
      <c r="B211" s="35"/>
      <c r="C211" s="209" t="s">
        <v>772</v>
      </c>
      <c r="D211" s="209" t="s">
        <v>197</v>
      </c>
      <c r="E211" s="210" t="s">
        <v>3261</v>
      </c>
      <c r="F211" s="211" t="s">
        <v>5202</v>
      </c>
      <c r="G211" s="212" t="s">
        <v>240</v>
      </c>
      <c r="H211" s="213">
        <v>1</v>
      </c>
      <c r="I211" s="214"/>
      <c r="J211" s="215">
        <f t="shared" si="40"/>
        <v>0</v>
      </c>
      <c r="K211" s="216"/>
      <c r="L211" s="39"/>
      <c r="M211" s="217" t="s">
        <v>1</v>
      </c>
      <c r="N211" s="218" t="s">
        <v>40</v>
      </c>
      <c r="O211" s="71"/>
      <c r="P211" s="219">
        <f t="shared" si="41"/>
        <v>0</v>
      </c>
      <c r="Q211" s="219">
        <v>0</v>
      </c>
      <c r="R211" s="219">
        <f t="shared" si="42"/>
        <v>0</v>
      </c>
      <c r="S211" s="219">
        <v>0</v>
      </c>
      <c r="T211" s="220">
        <f t="shared" si="43"/>
        <v>0</v>
      </c>
      <c r="U211" s="34"/>
      <c r="V211" s="34"/>
      <c r="W211" s="34"/>
      <c r="X211" s="34"/>
      <c r="Y211" s="34"/>
      <c r="Z211" s="34"/>
      <c r="AA211" s="34"/>
      <c r="AB211" s="34"/>
      <c r="AC211" s="34"/>
      <c r="AD211" s="34"/>
      <c r="AE211" s="34"/>
      <c r="AR211" s="221" t="s">
        <v>207</v>
      </c>
      <c r="AT211" s="221" t="s">
        <v>197</v>
      </c>
      <c r="AU211" s="221" t="s">
        <v>83</v>
      </c>
      <c r="AY211" s="17" t="s">
        <v>194</v>
      </c>
      <c r="BE211" s="222">
        <f t="shared" si="44"/>
        <v>0</v>
      </c>
      <c r="BF211" s="222">
        <f t="shared" si="45"/>
        <v>0</v>
      </c>
      <c r="BG211" s="222">
        <f t="shared" si="46"/>
        <v>0</v>
      </c>
      <c r="BH211" s="222">
        <f t="shared" si="47"/>
        <v>0</v>
      </c>
      <c r="BI211" s="222">
        <f t="shared" si="48"/>
        <v>0</v>
      </c>
      <c r="BJ211" s="17" t="s">
        <v>83</v>
      </c>
      <c r="BK211" s="222">
        <f t="shared" si="49"/>
        <v>0</v>
      </c>
      <c r="BL211" s="17" t="s">
        <v>207</v>
      </c>
      <c r="BM211" s="221" t="s">
        <v>1129</v>
      </c>
    </row>
    <row r="212" spans="1:65" s="2" customFormat="1" ht="36" customHeight="1">
      <c r="A212" s="34"/>
      <c r="B212" s="35"/>
      <c r="C212" s="209" t="s">
        <v>777</v>
      </c>
      <c r="D212" s="209" t="s">
        <v>197</v>
      </c>
      <c r="E212" s="210" t="s">
        <v>3263</v>
      </c>
      <c r="F212" s="211" t="s">
        <v>5203</v>
      </c>
      <c r="G212" s="212" t="s">
        <v>240</v>
      </c>
      <c r="H212" s="213">
        <v>1</v>
      </c>
      <c r="I212" s="214"/>
      <c r="J212" s="215">
        <f t="shared" si="40"/>
        <v>0</v>
      </c>
      <c r="K212" s="216"/>
      <c r="L212" s="39"/>
      <c r="M212" s="217" t="s">
        <v>1</v>
      </c>
      <c r="N212" s="218" t="s">
        <v>40</v>
      </c>
      <c r="O212" s="71"/>
      <c r="P212" s="219">
        <f t="shared" si="41"/>
        <v>0</v>
      </c>
      <c r="Q212" s="219">
        <v>0</v>
      </c>
      <c r="R212" s="219">
        <f t="shared" si="42"/>
        <v>0</v>
      </c>
      <c r="S212" s="219">
        <v>0</v>
      </c>
      <c r="T212" s="220">
        <f t="shared" si="43"/>
        <v>0</v>
      </c>
      <c r="U212" s="34"/>
      <c r="V212" s="34"/>
      <c r="W212" s="34"/>
      <c r="X212" s="34"/>
      <c r="Y212" s="34"/>
      <c r="Z212" s="34"/>
      <c r="AA212" s="34"/>
      <c r="AB212" s="34"/>
      <c r="AC212" s="34"/>
      <c r="AD212" s="34"/>
      <c r="AE212" s="34"/>
      <c r="AR212" s="221" t="s">
        <v>207</v>
      </c>
      <c r="AT212" s="221" t="s">
        <v>197</v>
      </c>
      <c r="AU212" s="221" t="s">
        <v>83</v>
      </c>
      <c r="AY212" s="17" t="s">
        <v>194</v>
      </c>
      <c r="BE212" s="222">
        <f t="shared" si="44"/>
        <v>0</v>
      </c>
      <c r="BF212" s="222">
        <f t="shared" si="45"/>
        <v>0</v>
      </c>
      <c r="BG212" s="222">
        <f t="shared" si="46"/>
        <v>0</v>
      </c>
      <c r="BH212" s="222">
        <f t="shared" si="47"/>
        <v>0</v>
      </c>
      <c r="BI212" s="222">
        <f t="shared" si="48"/>
        <v>0</v>
      </c>
      <c r="BJ212" s="17" t="s">
        <v>83</v>
      </c>
      <c r="BK212" s="222">
        <f t="shared" si="49"/>
        <v>0</v>
      </c>
      <c r="BL212" s="17" t="s">
        <v>207</v>
      </c>
      <c r="BM212" s="221" t="s">
        <v>1138</v>
      </c>
    </row>
    <row r="213" spans="1:65" s="2" customFormat="1" ht="36" customHeight="1">
      <c r="A213" s="34"/>
      <c r="B213" s="35"/>
      <c r="C213" s="209" t="s">
        <v>781</v>
      </c>
      <c r="D213" s="209" t="s">
        <v>197</v>
      </c>
      <c r="E213" s="210" t="s">
        <v>3266</v>
      </c>
      <c r="F213" s="211" t="s">
        <v>5204</v>
      </c>
      <c r="G213" s="212" t="s">
        <v>240</v>
      </c>
      <c r="H213" s="213">
        <v>1</v>
      </c>
      <c r="I213" s="214"/>
      <c r="J213" s="215">
        <f t="shared" si="40"/>
        <v>0</v>
      </c>
      <c r="K213" s="216"/>
      <c r="L213" s="39"/>
      <c r="M213" s="217" t="s">
        <v>1</v>
      </c>
      <c r="N213" s="218" t="s">
        <v>40</v>
      </c>
      <c r="O213" s="71"/>
      <c r="P213" s="219">
        <f t="shared" si="41"/>
        <v>0</v>
      </c>
      <c r="Q213" s="219">
        <v>0</v>
      </c>
      <c r="R213" s="219">
        <f t="shared" si="42"/>
        <v>0</v>
      </c>
      <c r="S213" s="219">
        <v>0</v>
      </c>
      <c r="T213" s="220">
        <f t="shared" si="43"/>
        <v>0</v>
      </c>
      <c r="U213" s="34"/>
      <c r="V213" s="34"/>
      <c r="W213" s="34"/>
      <c r="X213" s="34"/>
      <c r="Y213" s="34"/>
      <c r="Z213" s="34"/>
      <c r="AA213" s="34"/>
      <c r="AB213" s="34"/>
      <c r="AC213" s="34"/>
      <c r="AD213" s="34"/>
      <c r="AE213" s="34"/>
      <c r="AR213" s="221" t="s">
        <v>207</v>
      </c>
      <c r="AT213" s="221" t="s">
        <v>197</v>
      </c>
      <c r="AU213" s="221" t="s">
        <v>83</v>
      </c>
      <c r="AY213" s="17" t="s">
        <v>194</v>
      </c>
      <c r="BE213" s="222">
        <f t="shared" si="44"/>
        <v>0</v>
      </c>
      <c r="BF213" s="222">
        <f t="shared" si="45"/>
        <v>0</v>
      </c>
      <c r="BG213" s="222">
        <f t="shared" si="46"/>
        <v>0</v>
      </c>
      <c r="BH213" s="222">
        <f t="shared" si="47"/>
        <v>0</v>
      </c>
      <c r="BI213" s="222">
        <f t="shared" si="48"/>
        <v>0</v>
      </c>
      <c r="BJ213" s="17" t="s">
        <v>83</v>
      </c>
      <c r="BK213" s="222">
        <f t="shared" si="49"/>
        <v>0</v>
      </c>
      <c r="BL213" s="17" t="s">
        <v>207</v>
      </c>
      <c r="BM213" s="221" t="s">
        <v>1149</v>
      </c>
    </row>
    <row r="214" spans="1:65" s="2" customFormat="1" ht="36" customHeight="1">
      <c r="A214" s="34"/>
      <c r="B214" s="35"/>
      <c r="C214" s="209" t="s">
        <v>785</v>
      </c>
      <c r="D214" s="209" t="s">
        <v>197</v>
      </c>
      <c r="E214" s="210" t="s">
        <v>3268</v>
      </c>
      <c r="F214" s="211" t="s">
        <v>5205</v>
      </c>
      <c r="G214" s="212" t="s">
        <v>240</v>
      </c>
      <c r="H214" s="213">
        <v>1</v>
      </c>
      <c r="I214" s="214"/>
      <c r="J214" s="215">
        <f t="shared" si="40"/>
        <v>0</v>
      </c>
      <c r="K214" s="216"/>
      <c r="L214" s="39"/>
      <c r="M214" s="217" t="s">
        <v>1</v>
      </c>
      <c r="N214" s="218" t="s">
        <v>40</v>
      </c>
      <c r="O214" s="71"/>
      <c r="P214" s="219">
        <f t="shared" si="41"/>
        <v>0</v>
      </c>
      <c r="Q214" s="219">
        <v>0</v>
      </c>
      <c r="R214" s="219">
        <f t="shared" si="42"/>
        <v>0</v>
      </c>
      <c r="S214" s="219">
        <v>0</v>
      </c>
      <c r="T214" s="220">
        <f t="shared" si="43"/>
        <v>0</v>
      </c>
      <c r="U214" s="34"/>
      <c r="V214" s="34"/>
      <c r="W214" s="34"/>
      <c r="X214" s="34"/>
      <c r="Y214" s="34"/>
      <c r="Z214" s="34"/>
      <c r="AA214" s="34"/>
      <c r="AB214" s="34"/>
      <c r="AC214" s="34"/>
      <c r="AD214" s="34"/>
      <c r="AE214" s="34"/>
      <c r="AR214" s="221" t="s">
        <v>207</v>
      </c>
      <c r="AT214" s="221" t="s">
        <v>197</v>
      </c>
      <c r="AU214" s="221" t="s">
        <v>83</v>
      </c>
      <c r="AY214" s="17" t="s">
        <v>194</v>
      </c>
      <c r="BE214" s="222">
        <f t="shared" si="44"/>
        <v>0</v>
      </c>
      <c r="BF214" s="222">
        <f t="shared" si="45"/>
        <v>0</v>
      </c>
      <c r="BG214" s="222">
        <f t="shared" si="46"/>
        <v>0</v>
      </c>
      <c r="BH214" s="222">
        <f t="shared" si="47"/>
        <v>0</v>
      </c>
      <c r="BI214" s="222">
        <f t="shared" si="48"/>
        <v>0</v>
      </c>
      <c r="BJ214" s="17" t="s">
        <v>83</v>
      </c>
      <c r="BK214" s="222">
        <f t="shared" si="49"/>
        <v>0</v>
      </c>
      <c r="BL214" s="17" t="s">
        <v>207</v>
      </c>
      <c r="BM214" s="221" t="s">
        <v>1158</v>
      </c>
    </row>
    <row r="215" spans="1:65" s="2" customFormat="1" ht="24" customHeight="1">
      <c r="A215" s="34"/>
      <c r="B215" s="35"/>
      <c r="C215" s="209" t="s">
        <v>790</v>
      </c>
      <c r="D215" s="209" t="s">
        <v>197</v>
      </c>
      <c r="E215" s="210" t="s">
        <v>3270</v>
      </c>
      <c r="F215" s="211" t="s">
        <v>5206</v>
      </c>
      <c r="G215" s="212" t="s">
        <v>318</v>
      </c>
      <c r="H215" s="213">
        <v>95</v>
      </c>
      <c r="I215" s="214"/>
      <c r="J215" s="215">
        <f t="shared" si="40"/>
        <v>0</v>
      </c>
      <c r="K215" s="216"/>
      <c r="L215" s="39"/>
      <c r="M215" s="217" t="s">
        <v>1</v>
      </c>
      <c r="N215" s="218" t="s">
        <v>40</v>
      </c>
      <c r="O215" s="71"/>
      <c r="P215" s="219">
        <f t="shared" si="41"/>
        <v>0</v>
      </c>
      <c r="Q215" s="219">
        <v>0</v>
      </c>
      <c r="R215" s="219">
        <f t="shared" si="42"/>
        <v>0</v>
      </c>
      <c r="S215" s="219">
        <v>0</v>
      </c>
      <c r="T215" s="220">
        <f t="shared" si="43"/>
        <v>0</v>
      </c>
      <c r="U215" s="34"/>
      <c r="V215" s="34"/>
      <c r="W215" s="34"/>
      <c r="X215" s="34"/>
      <c r="Y215" s="34"/>
      <c r="Z215" s="34"/>
      <c r="AA215" s="34"/>
      <c r="AB215" s="34"/>
      <c r="AC215" s="34"/>
      <c r="AD215" s="34"/>
      <c r="AE215" s="34"/>
      <c r="AR215" s="221" t="s">
        <v>207</v>
      </c>
      <c r="AT215" s="221" t="s">
        <v>197</v>
      </c>
      <c r="AU215" s="221" t="s">
        <v>83</v>
      </c>
      <c r="AY215" s="17" t="s">
        <v>194</v>
      </c>
      <c r="BE215" s="222">
        <f t="shared" si="44"/>
        <v>0</v>
      </c>
      <c r="BF215" s="222">
        <f t="shared" si="45"/>
        <v>0</v>
      </c>
      <c r="BG215" s="222">
        <f t="shared" si="46"/>
        <v>0</v>
      </c>
      <c r="BH215" s="222">
        <f t="shared" si="47"/>
        <v>0</v>
      </c>
      <c r="BI215" s="222">
        <f t="shared" si="48"/>
        <v>0</v>
      </c>
      <c r="BJ215" s="17" t="s">
        <v>83</v>
      </c>
      <c r="BK215" s="222">
        <f t="shared" si="49"/>
        <v>0</v>
      </c>
      <c r="BL215" s="17" t="s">
        <v>207</v>
      </c>
      <c r="BM215" s="221" t="s">
        <v>1168</v>
      </c>
    </row>
    <row r="216" spans="1:65" s="2" customFormat="1" ht="24" customHeight="1">
      <c r="A216" s="34"/>
      <c r="B216" s="35"/>
      <c r="C216" s="209" t="s">
        <v>797</v>
      </c>
      <c r="D216" s="209" t="s">
        <v>197</v>
      </c>
      <c r="E216" s="210" t="s">
        <v>3272</v>
      </c>
      <c r="F216" s="211" t="s">
        <v>5207</v>
      </c>
      <c r="G216" s="212" t="s">
        <v>318</v>
      </c>
      <c r="H216" s="213">
        <v>55</v>
      </c>
      <c r="I216" s="214"/>
      <c r="J216" s="215">
        <f t="shared" si="40"/>
        <v>0</v>
      </c>
      <c r="K216" s="216"/>
      <c r="L216" s="39"/>
      <c r="M216" s="217" t="s">
        <v>1</v>
      </c>
      <c r="N216" s="218" t="s">
        <v>40</v>
      </c>
      <c r="O216" s="71"/>
      <c r="P216" s="219">
        <f t="shared" si="41"/>
        <v>0</v>
      </c>
      <c r="Q216" s="219">
        <v>0</v>
      </c>
      <c r="R216" s="219">
        <f t="shared" si="42"/>
        <v>0</v>
      </c>
      <c r="S216" s="219">
        <v>0</v>
      </c>
      <c r="T216" s="220">
        <f t="shared" si="43"/>
        <v>0</v>
      </c>
      <c r="U216" s="34"/>
      <c r="V216" s="34"/>
      <c r="W216" s="34"/>
      <c r="X216" s="34"/>
      <c r="Y216" s="34"/>
      <c r="Z216" s="34"/>
      <c r="AA216" s="34"/>
      <c r="AB216" s="34"/>
      <c r="AC216" s="34"/>
      <c r="AD216" s="34"/>
      <c r="AE216" s="34"/>
      <c r="AR216" s="221" t="s">
        <v>207</v>
      </c>
      <c r="AT216" s="221" t="s">
        <v>197</v>
      </c>
      <c r="AU216" s="221" t="s">
        <v>83</v>
      </c>
      <c r="AY216" s="17" t="s">
        <v>194</v>
      </c>
      <c r="BE216" s="222">
        <f t="shared" si="44"/>
        <v>0</v>
      </c>
      <c r="BF216" s="222">
        <f t="shared" si="45"/>
        <v>0</v>
      </c>
      <c r="BG216" s="222">
        <f t="shared" si="46"/>
        <v>0</v>
      </c>
      <c r="BH216" s="222">
        <f t="shared" si="47"/>
        <v>0</v>
      </c>
      <c r="BI216" s="222">
        <f t="shared" si="48"/>
        <v>0</v>
      </c>
      <c r="BJ216" s="17" t="s">
        <v>83</v>
      </c>
      <c r="BK216" s="222">
        <f t="shared" si="49"/>
        <v>0</v>
      </c>
      <c r="BL216" s="17" t="s">
        <v>207</v>
      </c>
      <c r="BM216" s="221" t="s">
        <v>1176</v>
      </c>
    </row>
    <row r="217" spans="1:65" s="12" customFormat="1" ht="25.9" customHeight="1">
      <c r="B217" s="193"/>
      <c r="C217" s="194"/>
      <c r="D217" s="195" t="s">
        <v>74</v>
      </c>
      <c r="E217" s="196" t="s">
        <v>2499</v>
      </c>
      <c r="F217" s="196" t="s">
        <v>3513</v>
      </c>
      <c r="G217" s="194"/>
      <c r="H217" s="194"/>
      <c r="I217" s="197"/>
      <c r="J217" s="198">
        <f>BK217</f>
        <v>0</v>
      </c>
      <c r="K217" s="194"/>
      <c r="L217" s="199"/>
      <c r="M217" s="200"/>
      <c r="N217" s="201"/>
      <c r="O217" s="201"/>
      <c r="P217" s="202">
        <f>SUM(P218:P270)</f>
        <v>0</v>
      </c>
      <c r="Q217" s="201"/>
      <c r="R217" s="202">
        <f>SUM(R218:R270)</f>
        <v>0</v>
      </c>
      <c r="S217" s="201"/>
      <c r="T217" s="203">
        <f>SUM(T218:T270)</f>
        <v>0</v>
      </c>
      <c r="AR217" s="204" t="s">
        <v>83</v>
      </c>
      <c r="AT217" s="205" t="s">
        <v>74</v>
      </c>
      <c r="AU217" s="205" t="s">
        <v>75</v>
      </c>
      <c r="AY217" s="204" t="s">
        <v>194</v>
      </c>
      <c r="BK217" s="206">
        <f>SUM(BK218:BK270)</f>
        <v>0</v>
      </c>
    </row>
    <row r="218" spans="1:65" s="2" customFormat="1" ht="36" customHeight="1">
      <c r="A218" s="34"/>
      <c r="B218" s="35"/>
      <c r="C218" s="209" t="s">
        <v>801</v>
      </c>
      <c r="D218" s="209" t="s">
        <v>197</v>
      </c>
      <c r="E218" s="210" t="s">
        <v>3274</v>
      </c>
      <c r="F218" s="211" t="s">
        <v>3338</v>
      </c>
      <c r="G218" s="212" t="s">
        <v>240</v>
      </c>
      <c r="H218" s="213">
        <v>11</v>
      </c>
      <c r="I218" s="214"/>
      <c r="J218" s="215">
        <f t="shared" ref="J218:J231" si="50">ROUND(I218*H218,2)</f>
        <v>0</v>
      </c>
      <c r="K218" s="216"/>
      <c r="L218" s="39"/>
      <c r="M218" s="217" t="s">
        <v>1</v>
      </c>
      <c r="N218" s="218" t="s">
        <v>40</v>
      </c>
      <c r="O218" s="71"/>
      <c r="P218" s="219">
        <f t="shared" ref="P218:P231" si="51">O218*H218</f>
        <v>0</v>
      </c>
      <c r="Q218" s="219">
        <v>0</v>
      </c>
      <c r="R218" s="219">
        <f t="shared" ref="R218:R231" si="52">Q218*H218</f>
        <v>0</v>
      </c>
      <c r="S218" s="219">
        <v>0</v>
      </c>
      <c r="T218" s="220">
        <f t="shared" ref="T218:T231" si="53">S218*H218</f>
        <v>0</v>
      </c>
      <c r="U218" s="34"/>
      <c r="V218" s="34"/>
      <c r="W218" s="34"/>
      <c r="X218" s="34"/>
      <c r="Y218" s="34"/>
      <c r="Z218" s="34"/>
      <c r="AA218" s="34"/>
      <c r="AB218" s="34"/>
      <c r="AC218" s="34"/>
      <c r="AD218" s="34"/>
      <c r="AE218" s="34"/>
      <c r="AR218" s="221" t="s">
        <v>207</v>
      </c>
      <c r="AT218" s="221" t="s">
        <v>197</v>
      </c>
      <c r="AU218" s="221" t="s">
        <v>83</v>
      </c>
      <c r="AY218" s="17" t="s">
        <v>194</v>
      </c>
      <c r="BE218" s="222">
        <f t="shared" ref="BE218:BE231" si="54">IF(N218="základní",J218,0)</f>
        <v>0</v>
      </c>
      <c r="BF218" s="222">
        <f t="shared" ref="BF218:BF231" si="55">IF(N218="snížená",J218,0)</f>
        <v>0</v>
      </c>
      <c r="BG218" s="222">
        <f t="shared" ref="BG218:BG231" si="56">IF(N218="zákl. přenesená",J218,0)</f>
        <v>0</v>
      </c>
      <c r="BH218" s="222">
        <f t="shared" ref="BH218:BH231" si="57">IF(N218="sníž. přenesená",J218,0)</f>
        <v>0</v>
      </c>
      <c r="BI218" s="222">
        <f t="shared" ref="BI218:BI231" si="58">IF(N218="nulová",J218,0)</f>
        <v>0</v>
      </c>
      <c r="BJ218" s="17" t="s">
        <v>83</v>
      </c>
      <c r="BK218" s="222">
        <f t="shared" ref="BK218:BK231" si="59">ROUND(I218*H218,2)</f>
        <v>0</v>
      </c>
      <c r="BL218" s="17" t="s">
        <v>207</v>
      </c>
      <c r="BM218" s="221" t="s">
        <v>1186</v>
      </c>
    </row>
    <row r="219" spans="1:65" s="2" customFormat="1" ht="48" customHeight="1">
      <c r="A219" s="34"/>
      <c r="B219" s="35"/>
      <c r="C219" s="209" t="s">
        <v>805</v>
      </c>
      <c r="D219" s="209" t="s">
        <v>197</v>
      </c>
      <c r="E219" s="210" t="s">
        <v>3276</v>
      </c>
      <c r="F219" s="211" t="s">
        <v>3516</v>
      </c>
      <c r="G219" s="212" t="s">
        <v>240</v>
      </c>
      <c r="H219" s="213">
        <v>0</v>
      </c>
      <c r="I219" s="214"/>
      <c r="J219" s="215">
        <f t="shared" si="50"/>
        <v>0</v>
      </c>
      <c r="K219" s="216"/>
      <c r="L219" s="39"/>
      <c r="M219" s="217" t="s">
        <v>1</v>
      </c>
      <c r="N219" s="218" t="s">
        <v>40</v>
      </c>
      <c r="O219" s="71"/>
      <c r="P219" s="219">
        <f t="shared" si="51"/>
        <v>0</v>
      </c>
      <c r="Q219" s="219">
        <v>0</v>
      </c>
      <c r="R219" s="219">
        <f t="shared" si="52"/>
        <v>0</v>
      </c>
      <c r="S219" s="219">
        <v>0</v>
      </c>
      <c r="T219" s="220">
        <f t="shared" si="53"/>
        <v>0</v>
      </c>
      <c r="U219" s="34"/>
      <c r="V219" s="34"/>
      <c r="W219" s="34"/>
      <c r="X219" s="34"/>
      <c r="Y219" s="34"/>
      <c r="Z219" s="34"/>
      <c r="AA219" s="34"/>
      <c r="AB219" s="34"/>
      <c r="AC219" s="34"/>
      <c r="AD219" s="34"/>
      <c r="AE219" s="34"/>
      <c r="AR219" s="221" t="s">
        <v>207</v>
      </c>
      <c r="AT219" s="221" t="s">
        <v>197</v>
      </c>
      <c r="AU219" s="221" t="s">
        <v>83</v>
      </c>
      <c r="AY219" s="17" t="s">
        <v>194</v>
      </c>
      <c r="BE219" s="222">
        <f t="shared" si="54"/>
        <v>0</v>
      </c>
      <c r="BF219" s="222">
        <f t="shared" si="55"/>
        <v>0</v>
      </c>
      <c r="BG219" s="222">
        <f t="shared" si="56"/>
        <v>0</v>
      </c>
      <c r="BH219" s="222">
        <f t="shared" si="57"/>
        <v>0</v>
      </c>
      <c r="BI219" s="222">
        <f t="shared" si="58"/>
        <v>0</v>
      </c>
      <c r="BJ219" s="17" t="s">
        <v>83</v>
      </c>
      <c r="BK219" s="222">
        <f t="shared" si="59"/>
        <v>0</v>
      </c>
      <c r="BL219" s="17" t="s">
        <v>207</v>
      </c>
      <c r="BM219" s="221" t="s">
        <v>1200</v>
      </c>
    </row>
    <row r="220" spans="1:65" s="2" customFormat="1" ht="36" customHeight="1">
      <c r="A220" s="34"/>
      <c r="B220" s="35"/>
      <c r="C220" s="209" t="s">
        <v>810</v>
      </c>
      <c r="D220" s="209" t="s">
        <v>197</v>
      </c>
      <c r="E220" s="210" t="s">
        <v>3278</v>
      </c>
      <c r="F220" s="211" t="s">
        <v>5208</v>
      </c>
      <c r="G220" s="212" t="s">
        <v>240</v>
      </c>
      <c r="H220" s="213">
        <v>1</v>
      </c>
      <c r="I220" s="214"/>
      <c r="J220" s="215">
        <f t="shared" si="50"/>
        <v>0</v>
      </c>
      <c r="K220" s="216"/>
      <c r="L220" s="39"/>
      <c r="M220" s="217" t="s">
        <v>1</v>
      </c>
      <c r="N220" s="218" t="s">
        <v>40</v>
      </c>
      <c r="O220" s="71"/>
      <c r="P220" s="219">
        <f t="shared" si="51"/>
        <v>0</v>
      </c>
      <c r="Q220" s="219">
        <v>0</v>
      </c>
      <c r="R220" s="219">
        <f t="shared" si="52"/>
        <v>0</v>
      </c>
      <c r="S220" s="219">
        <v>0</v>
      </c>
      <c r="T220" s="220">
        <f t="shared" si="53"/>
        <v>0</v>
      </c>
      <c r="U220" s="34"/>
      <c r="V220" s="34"/>
      <c r="W220" s="34"/>
      <c r="X220" s="34"/>
      <c r="Y220" s="34"/>
      <c r="Z220" s="34"/>
      <c r="AA220" s="34"/>
      <c r="AB220" s="34"/>
      <c r="AC220" s="34"/>
      <c r="AD220" s="34"/>
      <c r="AE220" s="34"/>
      <c r="AR220" s="221" t="s">
        <v>207</v>
      </c>
      <c r="AT220" s="221" t="s">
        <v>197</v>
      </c>
      <c r="AU220" s="221" t="s">
        <v>83</v>
      </c>
      <c r="AY220" s="17" t="s">
        <v>194</v>
      </c>
      <c r="BE220" s="222">
        <f t="shared" si="54"/>
        <v>0</v>
      </c>
      <c r="BF220" s="222">
        <f t="shared" si="55"/>
        <v>0</v>
      </c>
      <c r="BG220" s="222">
        <f t="shared" si="56"/>
        <v>0</v>
      </c>
      <c r="BH220" s="222">
        <f t="shared" si="57"/>
        <v>0</v>
      </c>
      <c r="BI220" s="222">
        <f t="shared" si="58"/>
        <v>0</v>
      </c>
      <c r="BJ220" s="17" t="s">
        <v>83</v>
      </c>
      <c r="BK220" s="222">
        <f t="shared" si="59"/>
        <v>0</v>
      </c>
      <c r="BL220" s="17" t="s">
        <v>207</v>
      </c>
      <c r="BM220" s="221" t="s">
        <v>1208</v>
      </c>
    </row>
    <row r="221" spans="1:65" s="2" customFormat="1" ht="24" customHeight="1">
      <c r="A221" s="34"/>
      <c r="B221" s="35"/>
      <c r="C221" s="209" t="s">
        <v>815</v>
      </c>
      <c r="D221" s="209" t="s">
        <v>197</v>
      </c>
      <c r="E221" s="210" t="s">
        <v>3280</v>
      </c>
      <c r="F221" s="211" t="s">
        <v>3519</v>
      </c>
      <c r="G221" s="212" t="s">
        <v>240</v>
      </c>
      <c r="H221" s="213">
        <v>18</v>
      </c>
      <c r="I221" s="214"/>
      <c r="J221" s="215">
        <f t="shared" si="50"/>
        <v>0</v>
      </c>
      <c r="K221" s="216"/>
      <c r="L221" s="39"/>
      <c r="M221" s="217" t="s">
        <v>1</v>
      </c>
      <c r="N221" s="218" t="s">
        <v>40</v>
      </c>
      <c r="O221" s="71"/>
      <c r="P221" s="219">
        <f t="shared" si="51"/>
        <v>0</v>
      </c>
      <c r="Q221" s="219">
        <v>0</v>
      </c>
      <c r="R221" s="219">
        <f t="shared" si="52"/>
        <v>0</v>
      </c>
      <c r="S221" s="219">
        <v>0</v>
      </c>
      <c r="T221" s="220">
        <f t="shared" si="53"/>
        <v>0</v>
      </c>
      <c r="U221" s="34"/>
      <c r="V221" s="34"/>
      <c r="W221" s="34"/>
      <c r="X221" s="34"/>
      <c r="Y221" s="34"/>
      <c r="Z221" s="34"/>
      <c r="AA221" s="34"/>
      <c r="AB221" s="34"/>
      <c r="AC221" s="34"/>
      <c r="AD221" s="34"/>
      <c r="AE221" s="34"/>
      <c r="AR221" s="221" t="s">
        <v>207</v>
      </c>
      <c r="AT221" s="221" t="s">
        <v>197</v>
      </c>
      <c r="AU221" s="221" t="s">
        <v>83</v>
      </c>
      <c r="AY221" s="17" t="s">
        <v>194</v>
      </c>
      <c r="BE221" s="222">
        <f t="shared" si="54"/>
        <v>0</v>
      </c>
      <c r="BF221" s="222">
        <f t="shared" si="55"/>
        <v>0</v>
      </c>
      <c r="BG221" s="222">
        <f t="shared" si="56"/>
        <v>0</v>
      </c>
      <c r="BH221" s="222">
        <f t="shared" si="57"/>
        <v>0</v>
      </c>
      <c r="BI221" s="222">
        <f t="shared" si="58"/>
        <v>0</v>
      </c>
      <c r="BJ221" s="17" t="s">
        <v>83</v>
      </c>
      <c r="BK221" s="222">
        <f t="shared" si="59"/>
        <v>0</v>
      </c>
      <c r="BL221" s="17" t="s">
        <v>207</v>
      </c>
      <c r="BM221" s="221" t="s">
        <v>1216</v>
      </c>
    </row>
    <row r="222" spans="1:65" s="2" customFormat="1" ht="48" customHeight="1">
      <c r="A222" s="34"/>
      <c r="B222" s="35"/>
      <c r="C222" s="209" t="s">
        <v>820</v>
      </c>
      <c r="D222" s="209" t="s">
        <v>197</v>
      </c>
      <c r="E222" s="210" t="s">
        <v>5209</v>
      </c>
      <c r="F222" s="211" t="s">
        <v>3522</v>
      </c>
      <c r="G222" s="212" t="s">
        <v>240</v>
      </c>
      <c r="H222" s="213">
        <v>6</v>
      </c>
      <c r="I222" s="214"/>
      <c r="J222" s="215">
        <f t="shared" si="50"/>
        <v>0</v>
      </c>
      <c r="K222" s="216"/>
      <c r="L222" s="39"/>
      <c r="M222" s="217" t="s">
        <v>1</v>
      </c>
      <c r="N222" s="218" t="s">
        <v>40</v>
      </c>
      <c r="O222" s="71"/>
      <c r="P222" s="219">
        <f t="shared" si="51"/>
        <v>0</v>
      </c>
      <c r="Q222" s="219">
        <v>0</v>
      </c>
      <c r="R222" s="219">
        <f t="shared" si="52"/>
        <v>0</v>
      </c>
      <c r="S222" s="219">
        <v>0</v>
      </c>
      <c r="T222" s="220">
        <f t="shared" si="53"/>
        <v>0</v>
      </c>
      <c r="U222" s="34"/>
      <c r="V222" s="34"/>
      <c r="W222" s="34"/>
      <c r="X222" s="34"/>
      <c r="Y222" s="34"/>
      <c r="Z222" s="34"/>
      <c r="AA222" s="34"/>
      <c r="AB222" s="34"/>
      <c r="AC222" s="34"/>
      <c r="AD222" s="34"/>
      <c r="AE222" s="34"/>
      <c r="AR222" s="221" t="s">
        <v>207</v>
      </c>
      <c r="AT222" s="221" t="s">
        <v>197</v>
      </c>
      <c r="AU222" s="221" t="s">
        <v>83</v>
      </c>
      <c r="AY222" s="17" t="s">
        <v>194</v>
      </c>
      <c r="BE222" s="222">
        <f t="shared" si="54"/>
        <v>0</v>
      </c>
      <c r="BF222" s="222">
        <f t="shared" si="55"/>
        <v>0</v>
      </c>
      <c r="BG222" s="222">
        <f t="shared" si="56"/>
        <v>0</v>
      </c>
      <c r="BH222" s="222">
        <f t="shared" si="57"/>
        <v>0</v>
      </c>
      <c r="BI222" s="222">
        <f t="shared" si="58"/>
        <v>0</v>
      </c>
      <c r="BJ222" s="17" t="s">
        <v>83</v>
      </c>
      <c r="BK222" s="222">
        <f t="shared" si="59"/>
        <v>0</v>
      </c>
      <c r="BL222" s="17" t="s">
        <v>207</v>
      </c>
      <c r="BM222" s="221" t="s">
        <v>1226</v>
      </c>
    </row>
    <row r="223" spans="1:65" s="2" customFormat="1" ht="24" customHeight="1">
      <c r="A223" s="34"/>
      <c r="B223" s="35"/>
      <c r="C223" s="209" t="s">
        <v>825</v>
      </c>
      <c r="D223" s="209" t="s">
        <v>197</v>
      </c>
      <c r="E223" s="210" t="s">
        <v>3282</v>
      </c>
      <c r="F223" s="211" t="s">
        <v>3525</v>
      </c>
      <c r="G223" s="212" t="s">
        <v>240</v>
      </c>
      <c r="H223" s="213">
        <v>36</v>
      </c>
      <c r="I223" s="214"/>
      <c r="J223" s="215">
        <f t="shared" si="50"/>
        <v>0</v>
      </c>
      <c r="K223" s="216"/>
      <c r="L223" s="39"/>
      <c r="M223" s="217" t="s">
        <v>1</v>
      </c>
      <c r="N223" s="218" t="s">
        <v>40</v>
      </c>
      <c r="O223" s="71"/>
      <c r="P223" s="219">
        <f t="shared" si="51"/>
        <v>0</v>
      </c>
      <c r="Q223" s="219">
        <v>0</v>
      </c>
      <c r="R223" s="219">
        <f t="shared" si="52"/>
        <v>0</v>
      </c>
      <c r="S223" s="219">
        <v>0</v>
      </c>
      <c r="T223" s="220">
        <f t="shared" si="53"/>
        <v>0</v>
      </c>
      <c r="U223" s="34"/>
      <c r="V223" s="34"/>
      <c r="W223" s="34"/>
      <c r="X223" s="34"/>
      <c r="Y223" s="34"/>
      <c r="Z223" s="34"/>
      <c r="AA223" s="34"/>
      <c r="AB223" s="34"/>
      <c r="AC223" s="34"/>
      <c r="AD223" s="34"/>
      <c r="AE223" s="34"/>
      <c r="AR223" s="221" t="s">
        <v>207</v>
      </c>
      <c r="AT223" s="221" t="s">
        <v>197</v>
      </c>
      <c r="AU223" s="221" t="s">
        <v>83</v>
      </c>
      <c r="AY223" s="17" t="s">
        <v>194</v>
      </c>
      <c r="BE223" s="222">
        <f t="shared" si="54"/>
        <v>0</v>
      </c>
      <c r="BF223" s="222">
        <f t="shared" si="55"/>
        <v>0</v>
      </c>
      <c r="BG223" s="222">
        <f t="shared" si="56"/>
        <v>0</v>
      </c>
      <c r="BH223" s="222">
        <f t="shared" si="57"/>
        <v>0</v>
      </c>
      <c r="BI223" s="222">
        <f t="shared" si="58"/>
        <v>0</v>
      </c>
      <c r="BJ223" s="17" t="s">
        <v>83</v>
      </c>
      <c r="BK223" s="222">
        <f t="shared" si="59"/>
        <v>0</v>
      </c>
      <c r="BL223" s="17" t="s">
        <v>207</v>
      </c>
      <c r="BM223" s="221" t="s">
        <v>1234</v>
      </c>
    </row>
    <row r="224" spans="1:65" s="2" customFormat="1" ht="48" customHeight="1">
      <c r="A224" s="34"/>
      <c r="B224" s="35"/>
      <c r="C224" s="209" t="s">
        <v>832</v>
      </c>
      <c r="D224" s="209" t="s">
        <v>197</v>
      </c>
      <c r="E224" s="210" t="s">
        <v>3284</v>
      </c>
      <c r="F224" s="211" t="s">
        <v>3528</v>
      </c>
      <c r="G224" s="212" t="s">
        <v>240</v>
      </c>
      <c r="H224" s="213">
        <v>3</v>
      </c>
      <c r="I224" s="214"/>
      <c r="J224" s="215">
        <f t="shared" si="50"/>
        <v>0</v>
      </c>
      <c r="K224" s="216"/>
      <c r="L224" s="39"/>
      <c r="M224" s="217" t="s">
        <v>1</v>
      </c>
      <c r="N224" s="218" t="s">
        <v>40</v>
      </c>
      <c r="O224" s="71"/>
      <c r="P224" s="219">
        <f t="shared" si="51"/>
        <v>0</v>
      </c>
      <c r="Q224" s="219">
        <v>0</v>
      </c>
      <c r="R224" s="219">
        <f t="shared" si="52"/>
        <v>0</v>
      </c>
      <c r="S224" s="219">
        <v>0</v>
      </c>
      <c r="T224" s="220">
        <f t="shared" si="53"/>
        <v>0</v>
      </c>
      <c r="U224" s="34"/>
      <c r="V224" s="34"/>
      <c r="W224" s="34"/>
      <c r="X224" s="34"/>
      <c r="Y224" s="34"/>
      <c r="Z224" s="34"/>
      <c r="AA224" s="34"/>
      <c r="AB224" s="34"/>
      <c r="AC224" s="34"/>
      <c r="AD224" s="34"/>
      <c r="AE224" s="34"/>
      <c r="AR224" s="221" t="s">
        <v>207</v>
      </c>
      <c r="AT224" s="221" t="s">
        <v>197</v>
      </c>
      <c r="AU224" s="221" t="s">
        <v>83</v>
      </c>
      <c r="AY224" s="17" t="s">
        <v>194</v>
      </c>
      <c r="BE224" s="222">
        <f t="shared" si="54"/>
        <v>0</v>
      </c>
      <c r="BF224" s="222">
        <f t="shared" si="55"/>
        <v>0</v>
      </c>
      <c r="BG224" s="222">
        <f t="shared" si="56"/>
        <v>0</v>
      </c>
      <c r="BH224" s="222">
        <f t="shared" si="57"/>
        <v>0</v>
      </c>
      <c r="BI224" s="222">
        <f t="shared" si="58"/>
        <v>0</v>
      </c>
      <c r="BJ224" s="17" t="s">
        <v>83</v>
      </c>
      <c r="BK224" s="222">
        <f t="shared" si="59"/>
        <v>0</v>
      </c>
      <c r="BL224" s="17" t="s">
        <v>207</v>
      </c>
      <c r="BM224" s="221" t="s">
        <v>1242</v>
      </c>
    </row>
    <row r="225" spans="1:65" s="2" customFormat="1" ht="36" customHeight="1">
      <c r="A225" s="34"/>
      <c r="B225" s="35"/>
      <c r="C225" s="209" t="s">
        <v>837</v>
      </c>
      <c r="D225" s="209" t="s">
        <v>197</v>
      </c>
      <c r="E225" s="210" t="s">
        <v>3286</v>
      </c>
      <c r="F225" s="211" t="s">
        <v>3531</v>
      </c>
      <c r="G225" s="212" t="s">
        <v>240</v>
      </c>
      <c r="H225" s="213">
        <v>8</v>
      </c>
      <c r="I225" s="214"/>
      <c r="J225" s="215">
        <f t="shared" si="50"/>
        <v>0</v>
      </c>
      <c r="K225" s="216"/>
      <c r="L225" s="39"/>
      <c r="M225" s="217" t="s">
        <v>1</v>
      </c>
      <c r="N225" s="218" t="s">
        <v>40</v>
      </c>
      <c r="O225" s="71"/>
      <c r="P225" s="219">
        <f t="shared" si="51"/>
        <v>0</v>
      </c>
      <c r="Q225" s="219">
        <v>0</v>
      </c>
      <c r="R225" s="219">
        <f t="shared" si="52"/>
        <v>0</v>
      </c>
      <c r="S225" s="219">
        <v>0</v>
      </c>
      <c r="T225" s="220">
        <f t="shared" si="53"/>
        <v>0</v>
      </c>
      <c r="U225" s="34"/>
      <c r="V225" s="34"/>
      <c r="W225" s="34"/>
      <c r="X225" s="34"/>
      <c r="Y225" s="34"/>
      <c r="Z225" s="34"/>
      <c r="AA225" s="34"/>
      <c r="AB225" s="34"/>
      <c r="AC225" s="34"/>
      <c r="AD225" s="34"/>
      <c r="AE225" s="34"/>
      <c r="AR225" s="221" t="s">
        <v>207</v>
      </c>
      <c r="AT225" s="221" t="s">
        <v>197</v>
      </c>
      <c r="AU225" s="221" t="s">
        <v>83</v>
      </c>
      <c r="AY225" s="17" t="s">
        <v>194</v>
      </c>
      <c r="BE225" s="222">
        <f t="shared" si="54"/>
        <v>0</v>
      </c>
      <c r="BF225" s="222">
        <f t="shared" si="55"/>
        <v>0</v>
      </c>
      <c r="BG225" s="222">
        <f t="shared" si="56"/>
        <v>0</v>
      </c>
      <c r="BH225" s="222">
        <f t="shared" si="57"/>
        <v>0</v>
      </c>
      <c r="BI225" s="222">
        <f t="shared" si="58"/>
        <v>0</v>
      </c>
      <c r="BJ225" s="17" t="s">
        <v>83</v>
      </c>
      <c r="BK225" s="222">
        <f t="shared" si="59"/>
        <v>0</v>
      </c>
      <c r="BL225" s="17" t="s">
        <v>207</v>
      </c>
      <c r="BM225" s="221" t="s">
        <v>1251</v>
      </c>
    </row>
    <row r="226" spans="1:65" s="2" customFormat="1" ht="48" customHeight="1">
      <c r="A226" s="34"/>
      <c r="B226" s="35"/>
      <c r="C226" s="209" t="s">
        <v>844</v>
      </c>
      <c r="D226" s="209" t="s">
        <v>197</v>
      </c>
      <c r="E226" s="210" t="s">
        <v>3288</v>
      </c>
      <c r="F226" s="211" t="s">
        <v>3534</v>
      </c>
      <c r="G226" s="212" t="s">
        <v>240</v>
      </c>
      <c r="H226" s="213">
        <v>1</v>
      </c>
      <c r="I226" s="214"/>
      <c r="J226" s="215">
        <f t="shared" si="50"/>
        <v>0</v>
      </c>
      <c r="K226" s="216"/>
      <c r="L226" s="39"/>
      <c r="M226" s="217" t="s">
        <v>1</v>
      </c>
      <c r="N226" s="218" t="s">
        <v>40</v>
      </c>
      <c r="O226" s="71"/>
      <c r="P226" s="219">
        <f t="shared" si="51"/>
        <v>0</v>
      </c>
      <c r="Q226" s="219">
        <v>0</v>
      </c>
      <c r="R226" s="219">
        <f t="shared" si="52"/>
        <v>0</v>
      </c>
      <c r="S226" s="219">
        <v>0</v>
      </c>
      <c r="T226" s="220">
        <f t="shared" si="53"/>
        <v>0</v>
      </c>
      <c r="U226" s="34"/>
      <c r="V226" s="34"/>
      <c r="W226" s="34"/>
      <c r="X226" s="34"/>
      <c r="Y226" s="34"/>
      <c r="Z226" s="34"/>
      <c r="AA226" s="34"/>
      <c r="AB226" s="34"/>
      <c r="AC226" s="34"/>
      <c r="AD226" s="34"/>
      <c r="AE226" s="34"/>
      <c r="AR226" s="221" t="s">
        <v>207</v>
      </c>
      <c r="AT226" s="221" t="s">
        <v>197</v>
      </c>
      <c r="AU226" s="221" t="s">
        <v>83</v>
      </c>
      <c r="AY226" s="17" t="s">
        <v>194</v>
      </c>
      <c r="BE226" s="222">
        <f t="shared" si="54"/>
        <v>0</v>
      </c>
      <c r="BF226" s="222">
        <f t="shared" si="55"/>
        <v>0</v>
      </c>
      <c r="BG226" s="222">
        <f t="shared" si="56"/>
        <v>0</v>
      </c>
      <c r="BH226" s="222">
        <f t="shared" si="57"/>
        <v>0</v>
      </c>
      <c r="BI226" s="222">
        <f t="shared" si="58"/>
        <v>0</v>
      </c>
      <c r="BJ226" s="17" t="s">
        <v>83</v>
      </c>
      <c r="BK226" s="222">
        <f t="shared" si="59"/>
        <v>0</v>
      </c>
      <c r="BL226" s="17" t="s">
        <v>207</v>
      </c>
      <c r="BM226" s="221" t="s">
        <v>1259</v>
      </c>
    </row>
    <row r="227" spans="1:65" s="2" customFormat="1" ht="36" customHeight="1">
      <c r="A227" s="34"/>
      <c r="B227" s="35"/>
      <c r="C227" s="209" t="s">
        <v>849</v>
      </c>
      <c r="D227" s="209" t="s">
        <v>197</v>
      </c>
      <c r="E227" s="210" t="s">
        <v>3290</v>
      </c>
      <c r="F227" s="211" t="s">
        <v>3537</v>
      </c>
      <c r="G227" s="212" t="s">
        <v>240</v>
      </c>
      <c r="H227" s="213">
        <v>4</v>
      </c>
      <c r="I227" s="214"/>
      <c r="J227" s="215">
        <f t="shared" si="50"/>
        <v>0</v>
      </c>
      <c r="K227" s="216"/>
      <c r="L227" s="39"/>
      <c r="M227" s="217" t="s">
        <v>1</v>
      </c>
      <c r="N227" s="218" t="s">
        <v>40</v>
      </c>
      <c r="O227" s="71"/>
      <c r="P227" s="219">
        <f t="shared" si="51"/>
        <v>0</v>
      </c>
      <c r="Q227" s="219">
        <v>0</v>
      </c>
      <c r="R227" s="219">
        <f t="shared" si="52"/>
        <v>0</v>
      </c>
      <c r="S227" s="219">
        <v>0</v>
      </c>
      <c r="T227" s="220">
        <f t="shared" si="53"/>
        <v>0</v>
      </c>
      <c r="U227" s="34"/>
      <c r="V227" s="34"/>
      <c r="W227" s="34"/>
      <c r="X227" s="34"/>
      <c r="Y227" s="34"/>
      <c r="Z227" s="34"/>
      <c r="AA227" s="34"/>
      <c r="AB227" s="34"/>
      <c r="AC227" s="34"/>
      <c r="AD227" s="34"/>
      <c r="AE227" s="34"/>
      <c r="AR227" s="221" t="s">
        <v>207</v>
      </c>
      <c r="AT227" s="221" t="s">
        <v>197</v>
      </c>
      <c r="AU227" s="221" t="s">
        <v>83</v>
      </c>
      <c r="AY227" s="17" t="s">
        <v>194</v>
      </c>
      <c r="BE227" s="222">
        <f t="shared" si="54"/>
        <v>0</v>
      </c>
      <c r="BF227" s="222">
        <f t="shared" si="55"/>
        <v>0</v>
      </c>
      <c r="BG227" s="222">
        <f t="shared" si="56"/>
        <v>0</v>
      </c>
      <c r="BH227" s="222">
        <f t="shared" si="57"/>
        <v>0</v>
      </c>
      <c r="BI227" s="222">
        <f t="shared" si="58"/>
        <v>0</v>
      </c>
      <c r="BJ227" s="17" t="s">
        <v>83</v>
      </c>
      <c r="BK227" s="222">
        <f t="shared" si="59"/>
        <v>0</v>
      </c>
      <c r="BL227" s="17" t="s">
        <v>207</v>
      </c>
      <c r="BM227" s="221" t="s">
        <v>1267</v>
      </c>
    </row>
    <row r="228" spans="1:65" s="2" customFormat="1" ht="36" customHeight="1">
      <c r="A228" s="34"/>
      <c r="B228" s="35"/>
      <c r="C228" s="209" t="s">
        <v>854</v>
      </c>
      <c r="D228" s="209" t="s">
        <v>197</v>
      </c>
      <c r="E228" s="210" t="s">
        <v>3292</v>
      </c>
      <c r="F228" s="211" t="s">
        <v>3540</v>
      </c>
      <c r="G228" s="212" t="s">
        <v>240</v>
      </c>
      <c r="H228" s="213">
        <v>3</v>
      </c>
      <c r="I228" s="214"/>
      <c r="J228" s="215">
        <f t="shared" si="50"/>
        <v>0</v>
      </c>
      <c r="K228" s="216"/>
      <c r="L228" s="39"/>
      <c r="M228" s="217" t="s">
        <v>1</v>
      </c>
      <c r="N228" s="218" t="s">
        <v>40</v>
      </c>
      <c r="O228" s="71"/>
      <c r="P228" s="219">
        <f t="shared" si="51"/>
        <v>0</v>
      </c>
      <c r="Q228" s="219">
        <v>0</v>
      </c>
      <c r="R228" s="219">
        <f t="shared" si="52"/>
        <v>0</v>
      </c>
      <c r="S228" s="219">
        <v>0</v>
      </c>
      <c r="T228" s="220">
        <f t="shared" si="53"/>
        <v>0</v>
      </c>
      <c r="U228" s="34"/>
      <c r="V228" s="34"/>
      <c r="W228" s="34"/>
      <c r="X228" s="34"/>
      <c r="Y228" s="34"/>
      <c r="Z228" s="34"/>
      <c r="AA228" s="34"/>
      <c r="AB228" s="34"/>
      <c r="AC228" s="34"/>
      <c r="AD228" s="34"/>
      <c r="AE228" s="34"/>
      <c r="AR228" s="221" t="s">
        <v>207</v>
      </c>
      <c r="AT228" s="221" t="s">
        <v>197</v>
      </c>
      <c r="AU228" s="221" t="s">
        <v>83</v>
      </c>
      <c r="AY228" s="17" t="s">
        <v>194</v>
      </c>
      <c r="BE228" s="222">
        <f t="shared" si="54"/>
        <v>0</v>
      </c>
      <c r="BF228" s="222">
        <f t="shared" si="55"/>
        <v>0</v>
      </c>
      <c r="BG228" s="222">
        <f t="shared" si="56"/>
        <v>0</v>
      </c>
      <c r="BH228" s="222">
        <f t="shared" si="57"/>
        <v>0</v>
      </c>
      <c r="BI228" s="222">
        <f t="shared" si="58"/>
        <v>0</v>
      </c>
      <c r="BJ228" s="17" t="s">
        <v>83</v>
      </c>
      <c r="BK228" s="222">
        <f t="shared" si="59"/>
        <v>0</v>
      </c>
      <c r="BL228" s="17" t="s">
        <v>207</v>
      </c>
      <c r="BM228" s="221" t="s">
        <v>1276</v>
      </c>
    </row>
    <row r="229" spans="1:65" s="2" customFormat="1" ht="48" customHeight="1">
      <c r="A229" s="34"/>
      <c r="B229" s="35"/>
      <c r="C229" s="209" t="s">
        <v>859</v>
      </c>
      <c r="D229" s="209" t="s">
        <v>197</v>
      </c>
      <c r="E229" s="210" t="s">
        <v>3294</v>
      </c>
      <c r="F229" s="211" t="s">
        <v>3543</v>
      </c>
      <c r="G229" s="212" t="s">
        <v>240</v>
      </c>
      <c r="H229" s="213">
        <v>11</v>
      </c>
      <c r="I229" s="214"/>
      <c r="J229" s="215">
        <f t="shared" si="50"/>
        <v>0</v>
      </c>
      <c r="K229" s="216"/>
      <c r="L229" s="39"/>
      <c r="M229" s="217" t="s">
        <v>1</v>
      </c>
      <c r="N229" s="218" t="s">
        <v>40</v>
      </c>
      <c r="O229" s="71"/>
      <c r="P229" s="219">
        <f t="shared" si="51"/>
        <v>0</v>
      </c>
      <c r="Q229" s="219">
        <v>0</v>
      </c>
      <c r="R229" s="219">
        <f t="shared" si="52"/>
        <v>0</v>
      </c>
      <c r="S229" s="219">
        <v>0</v>
      </c>
      <c r="T229" s="220">
        <f t="shared" si="53"/>
        <v>0</v>
      </c>
      <c r="U229" s="34"/>
      <c r="V229" s="34"/>
      <c r="W229" s="34"/>
      <c r="X229" s="34"/>
      <c r="Y229" s="34"/>
      <c r="Z229" s="34"/>
      <c r="AA229" s="34"/>
      <c r="AB229" s="34"/>
      <c r="AC229" s="34"/>
      <c r="AD229" s="34"/>
      <c r="AE229" s="34"/>
      <c r="AR229" s="221" t="s">
        <v>207</v>
      </c>
      <c r="AT229" s="221" t="s">
        <v>197</v>
      </c>
      <c r="AU229" s="221" t="s">
        <v>83</v>
      </c>
      <c r="AY229" s="17" t="s">
        <v>194</v>
      </c>
      <c r="BE229" s="222">
        <f t="shared" si="54"/>
        <v>0</v>
      </c>
      <c r="BF229" s="222">
        <f t="shared" si="55"/>
        <v>0</v>
      </c>
      <c r="BG229" s="222">
        <f t="shared" si="56"/>
        <v>0</v>
      </c>
      <c r="BH229" s="222">
        <f t="shared" si="57"/>
        <v>0</v>
      </c>
      <c r="BI229" s="222">
        <f t="shared" si="58"/>
        <v>0</v>
      </c>
      <c r="BJ229" s="17" t="s">
        <v>83</v>
      </c>
      <c r="BK229" s="222">
        <f t="shared" si="59"/>
        <v>0</v>
      </c>
      <c r="BL229" s="17" t="s">
        <v>207</v>
      </c>
      <c r="BM229" s="221" t="s">
        <v>1284</v>
      </c>
    </row>
    <row r="230" spans="1:65" s="2" customFormat="1" ht="48" customHeight="1">
      <c r="A230" s="34"/>
      <c r="B230" s="35"/>
      <c r="C230" s="209" t="s">
        <v>867</v>
      </c>
      <c r="D230" s="209" t="s">
        <v>197</v>
      </c>
      <c r="E230" s="210" t="s">
        <v>3296</v>
      </c>
      <c r="F230" s="211" t="s">
        <v>3546</v>
      </c>
      <c r="G230" s="212" t="s">
        <v>240</v>
      </c>
      <c r="H230" s="213">
        <v>5</v>
      </c>
      <c r="I230" s="214"/>
      <c r="J230" s="215">
        <f t="shared" si="50"/>
        <v>0</v>
      </c>
      <c r="K230" s="216"/>
      <c r="L230" s="39"/>
      <c r="M230" s="217" t="s">
        <v>1</v>
      </c>
      <c r="N230" s="218" t="s">
        <v>40</v>
      </c>
      <c r="O230" s="71"/>
      <c r="P230" s="219">
        <f t="shared" si="51"/>
        <v>0</v>
      </c>
      <c r="Q230" s="219">
        <v>0</v>
      </c>
      <c r="R230" s="219">
        <f t="shared" si="52"/>
        <v>0</v>
      </c>
      <c r="S230" s="219">
        <v>0</v>
      </c>
      <c r="T230" s="220">
        <f t="shared" si="53"/>
        <v>0</v>
      </c>
      <c r="U230" s="34"/>
      <c r="V230" s="34"/>
      <c r="W230" s="34"/>
      <c r="X230" s="34"/>
      <c r="Y230" s="34"/>
      <c r="Z230" s="34"/>
      <c r="AA230" s="34"/>
      <c r="AB230" s="34"/>
      <c r="AC230" s="34"/>
      <c r="AD230" s="34"/>
      <c r="AE230" s="34"/>
      <c r="AR230" s="221" t="s">
        <v>207</v>
      </c>
      <c r="AT230" s="221" t="s">
        <v>197</v>
      </c>
      <c r="AU230" s="221" t="s">
        <v>83</v>
      </c>
      <c r="AY230" s="17" t="s">
        <v>194</v>
      </c>
      <c r="BE230" s="222">
        <f t="shared" si="54"/>
        <v>0</v>
      </c>
      <c r="BF230" s="222">
        <f t="shared" si="55"/>
        <v>0</v>
      </c>
      <c r="BG230" s="222">
        <f t="shared" si="56"/>
        <v>0</v>
      </c>
      <c r="BH230" s="222">
        <f t="shared" si="57"/>
        <v>0</v>
      </c>
      <c r="BI230" s="222">
        <f t="shared" si="58"/>
        <v>0</v>
      </c>
      <c r="BJ230" s="17" t="s">
        <v>83</v>
      </c>
      <c r="BK230" s="222">
        <f t="shared" si="59"/>
        <v>0</v>
      </c>
      <c r="BL230" s="17" t="s">
        <v>207</v>
      </c>
      <c r="BM230" s="221" t="s">
        <v>1293</v>
      </c>
    </row>
    <row r="231" spans="1:65" s="2" customFormat="1" ht="36" customHeight="1">
      <c r="A231" s="34"/>
      <c r="B231" s="35"/>
      <c r="C231" s="209" t="s">
        <v>871</v>
      </c>
      <c r="D231" s="209" t="s">
        <v>197</v>
      </c>
      <c r="E231" s="210" t="s">
        <v>3869</v>
      </c>
      <c r="F231" s="211" t="s">
        <v>5210</v>
      </c>
      <c r="G231" s="212" t="s">
        <v>240</v>
      </c>
      <c r="H231" s="213">
        <v>2</v>
      </c>
      <c r="I231" s="214"/>
      <c r="J231" s="215">
        <f t="shared" si="50"/>
        <v>0</v>
      </c>
      <c r="K231" s="216"/>
      <c r="L231" s="39"/>
      <c r="M231" s="217" t="s">
        <v>1</v>
      </c>
      <c r="N231" s="218" t="s">
        <v>40</v>
      </c>
      <c r="O231" s="71"/>
      <c r="P231" s="219">
        <f t="shared" si="51"/>
        <v>0</v>
      </c>
      <c r="Q231" s="219">
        <v>0</v>
      </c>
      <c r="R231" s="219">
        <f t="shared" si="52"/>
        <v>0</v>
      </c>
      <c r="S231" s="219">
        <v>0</v>
      </c>
      <c r="T231" s="220">
        <f t="shared" si="53"/>
        <v>0</v>
      </c>
      <c r="U231" s="34"/>
      <c r="V231" s="34"/>
      <c r="W231" s="34"/>
      <c r="X231" s="34"/>
      <c r="Y231" s="34"/>
      <c r="Z231" s="34"/>
      <c r="AA231" s="34"/>
      <c r="AB231" s="34"/>
      <c r="AC231" s="34"/>
      <c r="AD231" s="34"/>
      <c r="AE231" s="34"/>
      <c r="AR231" s="221" t="s">
        <v>207</v>
      </c>
      <c r="AT231" s="221" t="s">
        <v>197</v>
      </c>
      <c r="AU231" s="221" t="s">
        <v>83</v>
      </c>
      <c r="AY231" s="17" t="s">
        <v>194</v>
      </c>
      <c r="BE231" s="222">
        <f t="shared" si="54"/>
        <v>0</v>
      </c>
      <c r="BF231" s="222">
        <f t="shared" si="55"/>
        <v>0</v>
      </c>
      <c r="BG231" s="222">
        <f t="shared" si="56"/>
        <v>0</v>
      </c>
      <c r="BH231" s="222">
        <f t="shared" si="57"/>
        <v>0</v>
      </c>
      <c r="BI231" s="222">
        <f t="shared" si="58"/>
        <v>0</v>
      </c>
      <c r="BJ231" s="17" t="s">
        <v>83</v>
      </c>
      <c r="BK231" s="222">
        <f t="shared" si="59"/>
        <v>0</v>
      </c>
      <c r="BL231" s="17" t="s">
        <v>207</v>
      </c>
      <c r="BM231" s="221" t="s">
        <v>1301</v>
      </c>
    </row>
    <row r="232" spans="1:65" s="2" customFormat="1" ht="39">
      <c r="A232" s="34"/>
      <c r="B232" s="35"/>
      <c r="C232" s="36"/>
      <c r="D232" s="223" t="s">
        <v>203</v>
      </c>
      <c r="E232" s="36"/>
      <c r="F232" s="224" t="s">
        <v>5211</v>
      </c>
      <c r="G232" s="36"/>
      <c r="H232" s="36"/>
      <c r="I232" s="122"/>
      <c r="J232" s="36"/>
      <c r="K232" s="36"/>
      <c r="L232" s="39"/>
      <c r="M232" s="225"/>
      <c r="N232" s="226"/>
      <c r="O232" s="71"/>
      <c r="P232" s="71"/>
      <c r="Q232" s="71"/>
      <c r="R232" s="71"/>
      <c r="S232" s="71"/>
      <c r="T232" s="72"/>
      <c r="U232" s="34"/>
      <c r="V232" s="34"/>
      <c r="W232" s="34"/>
      <c r="X232" s="34"/>
      <c r="Y232" s="34"/>
      <c r="Z232" s="34"/>
      <c r="AA232" s="34"/>
      <c r="AB232" s="34"/>
      <c r="AC232" s="34"/>
      <c r="AD232" s="34"/>
      <c r="AE232" s="34"/>
      <c r="AT232" s="17" t="s">
        <v>203</v>
      </c>
      <c r="AU232" s="17" t="s">
        <v>83</v>
      </c>
    </row>
    <row r="233" spans="1:65" s="2" customFormat="1" ht="36" customHeight="1">
      <c r="A233" s="34"/>
      <c r="B233" s="35"/>
      <c r="C233" s="209" t="s">
        <v>878</v>
      </c>
      <c r="D233" s="209" t="s">
        <v>197</v>
      </c>
      <c r="E233" s="210" t="s">
        <v>3872</v>
      </c>
      <c r="F233" s="211" t="s">
        <v>5212</v>
      </c>
      <c r="G233" s="212" t="s">
        <v>240</v>
      </c>
      <c r="H233" s="213">
        <v>1</v>
      </c>
      <c r="I233" s="214"/>
      <c r="J233" s="215">
        <f>ROUND(I233*H233,2)</f>
        <v>0</v>
      </c>
      <c r="K233" s="216"/>
      <c r="L233" s="39"/>
      <c r="M233" s="217" t="s">
        <v>1</v>
      </c>
      <c r="N233" s="218" t="s">
        <v>40</v>
      </c>
      <c r="O233" s="71"/>
      <c r="P233" s="219">
        <f>O233*H233</f>
        <v>0</v>
      </c>
      <c r="Q233" s="219">
        <v>0</v>
      </c>
      <c r="R233" s="219">
        <f>Q233*H233</f>
        <v>0</v>
      </c>
      <c r="S233" s="219">
        <v>0</v>
      </c>
      <c r="T233" s="220">
        <f>S233*H233</f>
        <v>0</v>
      </c>
      <c r="U233" s="34"/>
      <c r="V233" s="34"/>
      <c r="W233" s="34"/>
      <c r="X233" s="34"/>
      <c r="Y233" s="34"/>
      <c r="Z233" s="34"/>
      <c r="AA233" s="34"/>
      <c r="AB233" s="34"/>
      <c r="AC233" s="34"/>
      <c r="AD233" s="34"/>
      <c r="AE233" s="34"/>
      <c r="AR233" s="221" t="s">
        <v>207</v>
      </c>
      <c r="AT233" s="221" t="s">
        <v>197</v>
      </c>
      <c r="AU233" s="221" t="s">
        <v>83</v>
      </c>
      <c r="AY233" s="17" t="s">
        <v>194</v>
      </c>
      <c r="BE233" s="222">
        <f>IF(N233="základní",J233,0)</f>
        <v>0</v>
      </c>
      <c r="BF233" s="222">
        <f>IF(N233="snížená",J233,0)</f>
        <v>0</v>
      </c>
      <c r="BG233" s="222">
        <f>IF(N233="zákl. přenesená",J233,0)</f>
        <v>0</v>
      </c>
      <c r="BH233" s="222">
        <f>IF(N233="sníž. přenesená",J233,0)</f>
        <v>0</v>
      </c>
      <c r="BI233" s="222">
        <f>IF(N233="nulová",J233,0)</f>
        <v>0</v>
      </c>
      <c r="BJ233" s="17" t="s">
        <v>83</v>
      </c>
      <c r="BK233" s="222">
        <f>ROUND(I233*H233,2)</f>
        <v>0</v>
      </c>
      <c r="BL233" s="17" t="s">
        <v>207</v>
      </c>
      <c r="BM233" s="221" t="s">
        <v>1312</v>
      </c>
    </row>
    <row r="234" spans="1:65" s="2" customFormat="1" ht="39">
      <c r="A234" s="34"/>
      <c r="B234" s="35"/>
      <c r="C234" s="36"/>
      <c r="D234" s="223" t="s">
        <v>203</v>
      </c>
      <c r="E234" s="36"/>
      <c r="F234" s="224" t="s">
        <v>5211</v>
      </c>
      <c r="G234" s="36"/>
      <c r="H234" s="36"/>
      <c r="I234" s="122"/>
      <c r="J234" s="36"/>
      <c r="K234" s="36"/>
      <c r="L234" s="39"/>
      <c r="M234" s="225"/>
      <c r="N234" s="226"/>
      <c r="O234" s="71"/>
      <c r="P234" s="71"/>
      <c r="Q234" s="71"/>
      <c r="R234" s="71"/>
      <c r="S234" s="71"/>
      <c r="T234" s="72"/>
      <c r="U234" s="34"/>
      <c r="V234" s="34"/>
      <c r="W234" s="34"/>
      <c r="X234" s="34"/>
      <c r="Y234" s="34"/>
      <c r="Z234" s="34"/>
      <c r="AA234" s="34"/>
      <c r="AB234" s="34"/>
      <c r="AC234" s="34"/>
      <c r="AD234" s="34"/>
      <c r="AE234" s="34"/>
      <c r="AT234" s="17" t="s">
        <v>203</v>
      </c>
      <c r="AU234" s="17" t="s">
        <v>83</v>
      </c>
    </row>
    <row r="235" spans="1:65" s="2" customFormat="1" ht="24" customHeight="1">
      <c r="A235" s="34"/>
      <c r="B235" s="35"/>
      <c r="C235" s="209" t="s">
        <v>884</v>
      </c>
      <c r="D235" s="209" t="s">
        <v>197</v>
      </c>
      <c r="E235" s="210" t="s">
        <v>3875</v>
      </c>
      <c r="F235" s="211" t="s">
        <v>5213</v>
      </c>
      <c r="G235" s="212" t="s">
        <v>240</v>
      </c>
      <c r="H235" s="213">
        <v>28</v>
      </c>
      <c r="I235" s="214"/>
      <c r="J235" s="215">
        <f t="shared" ref="J235:J270" si="60">ROUND(I235*H235,2)</f>
        <v>0</v>
      </c>
      <c r="K235" s="216"/>
      <c r="L235" s="39"/>
      <c r="M235" s="217" t="s">
        <v>1</v>
      </c>
      <c r="N235" s="218" t="s">
        <v>40</v>
      </c>
      <c r="O235" s="71"/>
      <c r="P235" s="219">
        <f t="shared" ref="P235:P270" si="61">O235*H235</f>
        <v>0</v>
      </c>
      <c r="Q235" s="219">
        <v>0</v>
      </c>
      <c r="R235" s="219">
        <f t="shared" ref="R235:R270" si="62">Q235*H235</f>
        <v>0</v>
      </c>
      <c r="S235" s="219">
        <v>0</v>
      </c>
      <c r="T235" s="220">
        <f t="shared" ref="T235:T270" si="63">S235*H235</f>
        <v>0</v>
      </c>
      <c r="U235" s="34"/>
      <c r="V235" s="34"/>
      <c r="W235" s="34"/>
      <c r="X235" s="34"/>
      <c r="Y235" s="34"/>
      <c r="Z235" s="34"/>
      <c r="AA235" s="34"/>
      <c r="AB235" s="34"/>
      <c r="AC235" s="34"/>
      <c r="AD235" s="34"/>
      <c r="AE235" s="34"/>
      <c r="AR235" s="221" t="s">
        <v>207</v>
      </c>
      <c r="AT235" s="221" t="s">
        <v>197</v>
      </c>
      <c r="AU235" s="221" t="s">
        <v>83</v>
      </c>
      <c r="AY235" s="17" t="s">
        <v>194</v>
      </c>
      <c r="BE235" s="222">
        <f t="shared" ref="BE235:BE270" si="64">IF(N235="základní",J235,0)</f>
        <v>0</v>
      </c>
      <c r="BF235" s="222">
        <f t="shared" ref="BF235:BF270" si="65">IF(N235="snížená",J235,0)</f>
        <v>0</v>
      </c>
      <c r="BG235" s="222">
        <f t="shared" ref="BG235:BG270" si="66">IF(N235="zákl. přenesená",J235,0)</f>
        <v>0</v>
      </c>
      <c r="BH235" s="222">
        <f t="shared" ref="BH235:BH270" si="67">IF(N235="sníž. přenesená",J235,0)</f>
        <v>0</v>
      </c>
      <c r="BI235" s="222">
        <f t="shared" ref="BI235:BI270" si="68">IF(N235="nulová",J235,0)</f>
        <v>0</v>
      </c>
      <c r="BJ235" s="17" t="s">
        <v>83</v>
      </c>
      <c r="BK235" s="222">
        <f t="shared" ref="BK235:BK270" si="69">ROUND(I235*H235,2)</f>
        <v>0</v>
      </c>
      <c r="BL235" s="17" t="s">
        <v>207</v>
      </c>
      <c r="BM235" s="221" t="s">
        <v>1321</v>
      </c>
    </row>
    <row r="236" spans="1:65" s="2" customFormat="1" ht="36" customHeight="1">
      <c r="A236" s="34"/>
      <c r="B236" s="35"/>
      <c r="C236" s="209" t="s">
        <v>890</v>
      </c>
      <c r="D236" s="209" t="s">
        <v>197</v>
      </c>
      <c r="E236" s="210" t="s">
        <v>3878</v>
      </c>
      <c r="F236" s="211" t="s">
        <v>5214</v>
      </c>
      <c r="G236" s="212" t="s">
        <v>240</v>
      </c>
      <c r="H236" s="213">
        <v>2</v>
      </c>
      <c r="I236" s="214"/>
      <c r="J236" s="215">
        <f t="shared" si="60"/>
        <v>0</v>
      </c>
      <c r="K236" s="216"/>
      <c r="L236" s="39"/>
      <c r="M236" s="217" t="s">
        <v>1</v>
      </c>
      <c r="N236" s="218" t="s">
        <v>40</v>
      </c>
      <c r="O236" s="71"/>
      <c r="P236" s="219">
        <f t="shared" si="61"/>
        <v>0</v>
      </c>
      <c r="Q236" s="219">
        <v>0</v>
      </c>
      <c r="R236" s="219">
        <f t="shared" si="62"/>
        <v>0</v>
      </c>
      <c r="S236" s="219">
        <v>0</v>
      </c>
      <c r="T236" s="220">
        <f t="shared" si="63"/>
        <v>0</v>
      </c>
      <c r="U236" s="34"/>
      <c r="V236" s="34"/>
      <c r="W236" s="34"/>
      <c r="X236" s="34"/>
      <c r="Y236" s="34"/>
      <c r="Z236" s="34"/>
      <c r="AA236" s="34"/>
      <c r="AB236" s="34"/>
      <c r="AC236" s="34"/>
      <c r="AD236" s="34"/>
      <c r="AE236" s="34"/>
      <c r="AR236" s="221" t="s">
        <v>207</v>
      </c>
      <c r="AT236" s="221" t="s">
        <v>197</v>
      </c>
      <c r="AU236" s="221" t="s">
        <v>83</v>
      </c>
      <c r="AY236" s="17" t="s">
        <v>194</v>
      </c>
      <c r="BE236" s="222">
        <f t="shared" si="64"/>
        <v>0</v>
      </c>
      <c r="BF236" s="222">
        <f t="shared" si="65"/>
        <v>0</v>
      </c>
      <c r="BG236" s="222">
        <f t="shared" si="66"/>
        <v>0</v>
      </c>
      <c r="BH236" s="222">
        <f t="shared" si="67"/>
        <v>0</v>
      </c>
      <c r="BI236" s="222">
        <f t="shared" si="68"/>
        <v>0</v>
      </c>
      <c r="BJ236" s="17" t="s">
        <v>83</v>
      </c>
      <c r="BK236" s="222">
        <f t="shared" si="69"/>
        <v>0</v>
      </c>
      <c r="BL236" s="17" t="s">
        <v>207</v>
      </c>
      <c r="BM236" s="221" t="s">
        <v>1335</v>
      </c>
    </row>
    <row r="237" spans="1:65" s="2" customFormat="1" ht="60" customHeight="1">
      <c r="A237" s="34"/>
      <c r="B237" s="35"/>
      <c r="C237" s="209" t="s">
        <v>897</v>
      </c>
      <c r="D237" s="209" t="s">
        <v>197</v>
      </c>
      <c r="E237" s="210" t="s">
        <v>5215</v>
      </c>
      <c r="F237" s="211" t="s">
        <v>5216</v>
      </c>
      <c r="G237" s="212" t="s">
        <v>240</v>
      </c>
      <c r="H237" s="213">
        <v>1</v>
      </c>
      <c r="I237" s="214"/>
      <c r="J237" s="215">
        <f t="shared" si="60"/>
        <v>0</v>
      </c>
      <c r="K237" s="216"/>
      <c r="L237" s="39"/>
      <c r="M237" s="217" t="s">
        <v>1</v>
      </c>
      <c r="N237" s="218" t="s">
        <v>40</v>
      </c>
      <c r="O237" s="71"/>
      <c r="P237" s="219">
        <f t="shared" si="61"/>
        <v>0</v>
      </c>
      <c r="Q237" s="219">
        <v>0</v>
      </c>
      <c r="R237" s="219">
        <f t="shared" si="62"/>
        <v>0</v>
      </c>
      <c r="S237" s="219">
        <v>0</v>
      </c>
      <c r="T237" s="220">
        <f t="shared" si="63"/>
        <v>0</v>
      </c>
      <c r="U237" s="34"/>
      <c r="V237" s="34"/>
      <c r="W237" s="34"/>
      <c r="X237" s="34"/>
      <c r="Y237" s="34"/>
      <c r="Z237" s="34"/>
      <c r="AA237" s="34"/>
      <c r="AB237" s="34"/>
      <c r="AC237" s="34"/>
      <c r="AD237" s="34"/>
      <c r="AE237" s="34"/>
      <c r="AR237" s="221" t="s">
        <v>207</v>
      </c>
      <c r="AT237" s="221" t="s">
        <v>197</v>
      </c>
      <c r="AU237" s="221" t="s">
        <v>83</v>
      </c>
      <c r="AY237" s="17" t="s">
        <v>194</v>
      </c>
      <c r="BE237" s="222">
        <f t="shared" si="64"/>
        <v>0</v>
      </c>
      <c r="BF237" s="222">
        <f t="shared" si="65"/>
        <v>0</v>
      </c>
      <c r="BG237" s="222">
        <f t="shared" si="66"/>
        <v>0</v>
      </c>
      <c r="BH237" s="222">
        <f t="shared" si="67"/>
        <v>0</v>
      </c>
      <c r="BI237" s="222">
        <f t="shared" si="68"/>
        <v>0</v>
      </c>
      <c r="BJ237" s="17" t="s">
        <v>83</v>
      </c>
      <c r="BK237" s="222">
        <f t="shared" si="69"/>
        <v>0</v>
      </c>
      <c r="BL237" s="17" t="s">
        <v>207</v>
      </c>
      <c r="BM237" s="221" t="s">
        <v>1346</v>
      </c>
    </row>
    <row r="238" spans="1:65" s="2" customFormat="1" ht="16.5" customHeight="1">
      <c r="A238" s="34"/>
      <c r="B238" s="35"/>
      <c r="C238" s="209" t="s">
        <v>901</v>
      </c>
      <c r="D238" s="209" t="s">
        <v>197</v>
      </c>
      <c r="E238" s="210" t="s">
        <v>3242</v>
      </c>
      <c r="F238" s="211" t="s">
        <v>3352</v>
      </c>
      <c r="G238" s="212" t="s">
        <v>318</v>
      </c>
      <c r="H238" s="213">
        <v>270</v>
      </c>
      <c r="I238" s="214"/>
      <c r="J238" s="215">
        <f t="shared" si="60"/>
        <v>0</v>
      </c>
      <c r="K238" s="216"/>
      <c r="L238" s="39"/>
      <c r="M238" s="217" t="s">
        <v>1</v>
      </c>
      <c r="N238" s="218" t="s">
        <v>40</v>
      </c>
      <c r="O238" s="71"/>
      <c r="P238" s="219">
        <f t="shared" si="61"/>
        <v>0</v>
      </c>
      <c r="Q238" s="219">
        <v>0</v>
      </c>
      <c r="R238" s="219">
        <f t="shared" si="62"/>
        <v>0</v>
      </c>
      <c r="S238" s="219">
        <v>0</v>
      </c>
      <c r="T238" s="220">
        <f t="shared" si="63"/>
        <v>0</v>
      </c>
      <c r="U238" s="34"/>
      <c r="V238" s="34"/>
      <c r="W238" s="34"/>
      <c r="X238" s="34"/>
      <c r="Y238" s="34"/>
      <c r="Z238" s="34"/>
      <c r="AA238" s="34"/>
      <c r="AB238" s="34"/>
      <c r="AC238" s="34"/>
      <c r="AD238" s="34"/>
      <c r="AE238" s="34"/>
      <c r="AR238" s="221" t="s">
        <v>207</v>
      </c>
      <c r="AT238" s="221" t="s">
        <v>197</v>
      </c>
      <c r="AU238" s="221" t="s">
        <v>83</v>
      </c>
      <c r="AY238" s="17" t="s">
        <v>194</v>
      </c>
      <c r="BE238" s="222">
        <f t="shared" si="64"/>
        <v>0</v>
      </c>
      <c r="BF238" s="222">
        <f t="shared" si="65"/>
        <v>0</v>
      </c>
      <c r="BG238" s="222">
        <f t="shared" si="66"/>
        <v>0</v>
      </c>
      <c r="BH238" s="222">
        <f t="shared" si="67"/>
        <v>0</v>
      </c>
      <c r="BI238" s="222">
        <f t="shared" si="68"/>
        <v>0</v>
      </c>
      <c r="BJ238" s="17" t="s">
        <v>83</v>
      </c>
      <c r="BK238" s="222">
        <f t="shared" si="69"/>
        <v>0</v>
      </c>
      <c r="BL238" s="17" t="s">
        <v>207</v>
      </c>
      <c r="BM238" s="221" t="s">
        <v>1356</v>
      </c>
    </row>
    <row r="239" spans="1:65" s="2" customFormat="1" ht="16.5" customHeight="1">
      <c r="A239" s="34"/>
      <c r="B239" s="35"/>
      <c r="C239" s="209" t="s">
        <v>906</v>
      </c>
      <c r="D239" s="209" t="s">
        <v>197</v>
      </c>
      <c r="E239" s="210" t="s">
        <v>3244</v>
      </c>
      <c r="F239" s="211" t="s">
        <v>3354</v>
      </c>
      <c r="G239" s="212" t="s">
        <v>318</v>
      </c>
      <c r="H239" s="213">
        <v>190</v>
      </c>
      <c r="I239" s="214"/>
      <c r="J239" s="215">
        <f t="shared" si="60"/>
        <v>0</v>
      </c>
      <c r="K239" s="216"/>
      <c r="L239" s="39"/>
      <c r="M239" s="217" t="s">
        <v>1</v>
      </c>
      <c r="N239" s="218" t="s">
        <v>40</v>
      </c>
      <c r="O239" s="71"/>
      <c r="P239" s="219">
        <f t="shared" si="61"/>
        <v>0</v>
      </c>
      <c r="Q239" s="219">
        <v>0</v>
      </c>
      <c r="R239" s="219">
        <f t="shared" si="62"/>
        <v>0</v>
      </c>
      <c r="S239" s="219">
        <v>0</v>
      </c>
      <c r="T239" s="220">
        <f t="shared" si="63"/>
        <v>0</v>
      </c>
      <c r="U239" s="34"/>
      <c r="V239" s="34"/>
      <c r="W239" s="34"/>
      <c r="X239" s="34"/>
      <c r="Y239" s="34"/>
      <c r="Z239" s="34"/>
      <c r="AA239" s="34"/>
      <c r="AB239" s="34"/>
      <c r="AC239" s="34"/>
      <c r="AD239" s="34"/>
      <c r="AE239" s="34"/>
      <c r="AR239" s="221" t="s">
        <v>207</v>
      </c>
      <c r="AT239" s="221" t="s">
        <v>197</v>
      </c>
      <c r="AU239" s="221" t="s">
        <v>83</v>
      </c>
      <c r="AY239" s="17" t="s">
        <v>194</v>
      </c>
      <c r="BE239" s="222">
        <f t="shared" si="64"/>
        <v>0</v>
      </c>
      <c r="BF239" s="222">
        <f t="shared" si="65"/>
        <v>0</v>
      </c>
      <c r="BG239" s="222">
        <f t="shared" si="66"/>
        <v>0</v>
      </c>
      <c r="BH239" s="222">
        <f t="shared" si="67"/>
        <v>0</v>
      </c>
      <c r="BI239" s="222">
        <f t="shared" si="68"/>
        <v>0</v>
      </c>
      <c r="BJ239" s="17" t="s">
        <v>83</v>
      </c>
      <c r="BK239" s="222">
        <f t="shared" si="69"/>
        <v>0</v>
      </c>
      <c r="BL239" s="17" t="s">
        <v>207</v>
      </c>
      <c r="BM239" s="221" t="s">
        <v>1364</v>
      </c>
    </row>
    <row r="240" spans="1:65" s="2" customFormat="1" ht="16.5" customHeight="1">
      <c r="A240" s="34"/>
      <c r="B240" s="35"/>
      <c r="C240" s="209" t="s">
        <v>910</v>
      </c>
      <c r="D240" s="209" t="s">
        <v>197</v>
      </c>
      <c r="E240" s="210" t="s">
        <v>3298</v>
      </c>
      <c r="F240" s="211" t="s">
        <v>3360</v>
      </c>
      <c r="G240" s="212" t="s">
        <v>318</v>
      </c>
      <c r="H240" s="213">
        <v>20</v>
      </c>
      <c r="I240" s="214"/>
      <c r="J240" s="215">
        <f t="shared" si="60"/>
        <v>0</v>
      </c>
      <c r="K240" s="216"/>
      <c r="L240" s="39"/>
      <c r="M240" s="217" t="s">
        <v>1</v>
      </c>
      <c r="N240" s="218" t="s">
        <v>40</v>
      </c>
      <c r="O240" s="71"/>
      <c r="P240" s="219">
        <f t="shared" si="61"/>
        <v>0</v>
      </c>
      <c r="Q240" s="219">
        <v>0</v>
      </c>
      <c r="R240" s="219">
        <f t="shared" si="62"/>
        <v>0</v>
      </c>
      <c r="S240" s="219">
        <v>0</v>
      </c>
      <c r="T240" s="220">
        <f t="shared" si="63"/>
        <v>0</v>
      </c>
      <c r="U240" s="34"/>
      <c r="V240" s="34"/>
      <c r="W240" s="34"/>
      <c r="X240" s="34"/>
      <c r="Y240" s="34"/>
      <c r="Z240" s="34"/>
      <c r="AA240" s="34"/>
      <c r="AB240" s="34"/>
      <c r="AC240" s="34"/>
      <c r="AD240" s="34"/>
      <c r="AE240" s="34"/>
      <c r="AR240" s="221" t="s">
        <v>207</v>
      </c>
      <c r="AT240" s="221" t="s">
        <v>197</v>
      </c>
      <c r="AU240" s="221" t="s">
        <v>83</v>
      </c>
      <c r="AY240" s="17" t="s">
        <v>194</v>
      </c>
      <c r="BE240" s="222">
        <f t="shared" si="64"/>
        <v>0</v>
      </c>
      <c r="BF240" s="222">
        <f t="shared" si="65"/>
        <v>0</v>
      </c>
      <c r="BG240" s="222">
        <f t="shared" si="66"/>
        <v>0</v>
      </c>
      <c r="BH240" s="222">
        <f t="shared" si="67"/>
        <v>0</v>
      </c>
      <c r="BI240" s="222">
        <f t="shared" si="68"/>
        <v>0</v>
      </c>
      <c r="BJ240" s="17" t="s">
        <v>83</v>
      </c>
      <c r="BK240" s="222">
        <f t="shared" si="69"/>
        <v>0</v>
      </c>
      <c r="BL240" s="17" t="s">
        <v>207</v>
      </c>
      <c r="BM240" s="221" t="s">
        <v>1373</v>
      </c>
    </row>
    <row r="241" spans="1:65" s="2" customFormat="1" ht="16.5" customHeight="1">
      <c r="A241" s="34"/>
      <c r="B241" s="35"/>
      <c r="C241" s="209" t="s">
        <v>914</v>
      </c>
      <c r="D241" s="209" t="s">
        <v>197</v>
      </c>
      <c r="E241" s="210" t="s">
        <v>3300</v>
      </c>
      <c r="F241" s="211" t="s">
        <v>3552</v>
      </c>
      <c r="G241" s="212" t="s">
        <v>318</v>
      </c>
      <c r="H241" s="213">
        <v>60</v>
      </c>
      <c r="I241" s="214"/>
      <c r="J241" s="215">
        <f t="shared" si="60"/>
        <v>0</v>
      </c>
      <c r="K241" s="216"/>
      <c r="L241" s="39"/>
      <c r="M241" s="217" t="s">
        <v>1</v>
      </c>
      <c r="N241" s="218" t="s">
        <v>40</v>
      </c>
      <c r="O241" s="71"/>
      <c r="P241" s="219">
        <f t="shared" si="61"/>
        <v>0</v>
      </c>
      <c r="Q241" s="219">
        <v>0</v>
      </c>
      <c r="R241" s="219">
        <f t="shared" si="62"/>
        <v>0</v>
      </c>
      <c r="S241" s="219">
        <v>0</v>
      </c>
      <c r="T241" s="220">
        <f t="shared" si="63"/>
        <v>0</v>
      </c>
      <c r="U241" s="34"/>
      <c r="V241" s="34"/>
      <c r="W241" s="34"/>
      <c r="X241" s="34"/>
      <c r="Y241" s="34"/>
      <c r="Z241" s="34"/>
      <c r="AA241" s="34"/>
      <c r="AB241" s="34"/>
      <c r="AC241" s="34"/>
      <c r="AD241" s="34"/>
      <c r="AE241" s="34"/>
      <c r="AR241" s="221" t="s">
        <v>207</v>
      </c>
      <c r="AT241" s="221" t="s">
        <v>197</v>
      </c>
      <c r="AU241" s="221" t="s">
        <v>83</v>
      </c>
      <c r="AY241" s="17" t="s">
        <v>194</v>
      </c>
      <c r="BE241" s="222">
        <f t="shared" si="64"/>
        <v>0</v>
      </c>
      <c r="BF241" s="222">
        <f t="shared" si="65"/>
        <v>0</v>
      </c>
      <c r="BG241" s="222">
        <f t="shared" si="66"/>
        <v>0</v>
      </c>
      <c r="BH241" s="222">
        <f t="shared" si="67"/>
        <v>0</v>
      </c>
      <c r="BI241" s="222">
        <f t="shared" si="68"/>
        <v>0</v>
      </c>
      <c r="BJ241" s="17" t="s">
        <v>83</v>
      </c>
      <c r="BK241" s="222">
        <f t="shared" si="69"/>
        <v>0</v>
      </c>
      <c r="BL241" s="17" t="s">
        <v>207</v>
      </c>
      <c r="BM241" s="221" t="s">
        <v>1383</v>
      </c>
    </row>
    <row r="242" spans="1:65" s="2" customFormat="1" ht="16.5" customHeight="1">
      <c r="A242" s="34"/>
      <c r="B242" s="35"/>
      <c r="C242" s="209" t="s">
        <v>918</v>
      </c>
      <c r="D242" s="209" t="s">
        <v>197</v>
      </c>
      <c r="E242" s="210" t="s">
        <v>3302</v>
      </c>
      <c r="F242" s="211" t="s">
        <v>3362</v>
      </c>
      <c r="G242" s="212" t="s">
        <v>318</v>
      </c>
      <c r="H242" s="213">
        <v>385</v>
      </c>
      <c r="I242" s="214"/>
      <c r="J242" s="215">
        <f t="shared" si="60"/>
        <v>0</v>
      </c>
      <c r="K242" s="216"/>
      <c r="L242" s="39"/>
      <c r="M242" s="217" t="s">
        <v>1</v>
      </c>
      <c r="N242" s="218" t="s">
        <v>40</v>
      </c>
      <c r="O242" s="71"/>
      <c r="P242" s="219">
        <f t="shared" si="61"/>
        <v>0</v>
      </c>
      <c r="Q242" s="219">
        <v>0</v>
      </c>
      <c r="R242" s="219">
        <f t="shared" si="62"/>
        <v>0</v>
      </c>
      <c r="S242" s="219">
        <v>0</v>
      </c>
      <c r="T242" s="220">
        <f t="shared" si="63"/>
        <v>0</v>
      </c>
      <c r="U242" s="34"/>
      <c r="V242" s="34"/>
      <c r="W242" s="34"/>
      <c r="X242" s="34"/>
      <c r="Y242" s="34"/>
      <c r="Z242" s="34"/>
      <c r="AA242" s="34"/>
      <c r="AB242" s="34"/>
      <c r="AC242" s="34"/>
      <c r="AD242" s="34"/>
      <c r="AE242" s="34"/>
      <c r="AR242" s="221" t="s">
        <v>207</v>
      </c>
      <c r="AT242" s="221" t="s">
        <v>197</v>
      </c>
      <c r="AU242" s="221" t="s">
        <v>83</v>
      </c>
      <c r="AY242" s="17" t="s">
        <v>194</v>
      </c>
      <c r="BE242" s="222">
        <f t="shared" si="64"/>
        <v>0</v>
      </c>
      <c r="BF242" s="222">
        <f t="shared" si="65"/>
        <v>0</v>
      </c>
      <c r="BG242" s="222">
        <f t="shared" si="66"/>
        <v>0</v>
      </c>
      <c r="BH242" s="222">
        <f t="shared" si="67"/>
        <v>0</v>
      </c>
      <c r="BI242" s="222">
        <f t="shared" si="68"/>
        <v>0</v>
      </c>
      <c r="BJ242" s="17" t="s">
        <v>83</v>
      </c>
      <c r="BK242" s="222">
        <f t="shared" si="69"/>
        <v>0</v>
      </c>
      <c r="BL242" s="17" t="s">
        <v>207</v>
      </c>
      <c r="BM242" s="221" t="s">
        <v>1392</v>
      </c>
    </row>
    <row r="243" spans="1:65" s="2" customFormat="1" ht="16.5" customHeight="1">
      <c r="A243" s="34"/>
      <c r="B243" s="35"/>
      <c r="C243" s="209" t="s">
        <v>922</v>
      </c>
      <c r="D243" s="209" t="s">
        <v>197</v>
      </c>
      <c r="E243" s="210" t="s">
        <v>3304</v>
      </c>
      <c r="F243" s="211" t="s">
        <v>3556</v>
      </c>
      <c r="G243" s="212" t="s">
        <v>240</v>
      </c>
      <c r="H243" s="213">
        <v>7</v>
      </c>
      <c r="I243" s="214"/>
      <c r="J243" s="215">
        <f t="shared" si="60"/>
        <v>0</v>
      </c>
      <c r="K243" s="216"/>
      <c r="L243" s="39"/>
      <c r="M243" s="217" t="s">
        <v>1</v>
      </c>
      <c r="N243" s="218" t="s">
        <v>40</v>
      </c>
      <c r="O243" s="71"/>
      <c r="P243" s="219">
        <f t="shared" si="61"/>
        <v>0</v>
      </c>
      <c r="Q243" s="219">
        <v>0</v>
      </c>
      <c r="R243" s="219">
        <f t="shared" si="62"/>
        <v>0</v>
      </c>
      <c r="S243" s="219">
        <v>0</v>
      </c>
      <c r="T243" s="220">
        <f t="shared" si="63"/>
        <v>0</v>
      </c>
      <c r="U243" s="34"/>
      <c r="V243" s="34"/>
      <c r="W243" s="34"/>
      <c r="X243" s="34"/>
      <c r="Y243" s="34"/>
      <c r="Z243" s="34"/>
      <c r="AA243" s="34"/>
      <c r="AB243" s="34"/>
      <c r="AC243" s="34"/>
      <c r="AD243" s="34"/>
      <c r="AE243" s="34"/>
      <c r="AR243" s="221" t="s">
        <v>207</v>
      </c>
      <c r="AT243" s="221" t="s">
        <v>197</v>
      </c>
      <c r="AU243" s="221" t="s">
        <v>83</v>
      </c>
      <c r="AY243" s="17" t="s">
        <v>194</v>
      </c>
      <c r="BE243" s="222">
        <f t="shared" si="64"/>
        <v>0</v>
      </c>
      <c r="BF243" s="222">
        <f t="shared" si="65"/>
        <v>0</v>
      </c>
      <c r="BG243" s="222">
        <f t="shared" si="66"/>
        <v>0</v>
      </c>
      <c r="BH243" s="222">
        <f t="shared" si="67"/>
        <v>0</v>
      </c>
      <c r="BI243" s="222">
        <f t="shared" si="68"/>
        <v>0</v>
      </c>
      <c r="BJ243" s="17" t="s">
        <v>83</v>
      </c>
      <c r="BK243" s="222">
        <f t="shared" si="69"/>
        <v>0</v>
      </c>
      <c r="BL243" s="17" t="s">
        <v>207</v>
      </c>
      <c r="BM243" s="221" t="s">
        <v>1401</v>
      </c>
    </row>
    <row r="244" spans="1:65" s="2" customFormat="1" ht="16.5" customHeight="1">
      <c r="A244" s="34"/>
      <c r="B244" s="35"/>
      <c r="C244" s="209" t="s">
        <v>927</v>
      </c>
      <c r="D244" s="209" t="s">
        <v>197</v>
      </c>
      <c r="E244" s="210" t="s">
        <v>3306</v>
      </c>
      <c r="F244" s="211" t="s">
        <v>3559</v>
      </c>
      <c r="G244" s="212" t="s">
        <v>240</v>
      </c>
      <c r="H244" s="213">
        <v>4</v>
      </c>
      <c r="I244" s="214"/>
      <c r="J244" s="215">
        <f t="shared" si="60"/>
        <v>0</v>
      </c>
      <c r="K244" s="216"/>
      <c r="L244" s="39"/>
      <c r="M244" s="217" t="s">
        <v>1</v>
      </c>
      <c r="N244" s="218" t="s">
        <v>40</v>
      </c>
      <c r="O244" s="71"/>
      <c r="P244" s="219">
        <f t="shared" si="61"/>
        <v>0</v>
      </c>
      <c r="Q244" s="219">
        <v>0</v>
      </c>
      <c r="R244" s="219">
        <f t="shared" si="62"/>
        <v>0</v>
      </c>
      <c r="S244" s="219">
        <v>0</v>
      </c>
      <c r="T244" s="220">
        <f t="shared" si="63"/>
        <v>0</v>
      </c>
      <c r="U244" s="34"/>
      <c r="V244" s="34"/>
      <c r="W244" s="34"/>
      <c r="X244" s="34"/>
      <c r="Y244" s="34"/>
      <c r="Z244" s="34"/>
      <c r="AA244" s="34"/>
      <c r="AB244" s="34"/>
      <c r="AC244" s="34"/>
      <c r="AD244" s="34"/>
      <c r="AE244" s="34"/>
      <c r="AR244" s="221" t="s">
        <v>207</v>
      </c>
      <c r="AT244" s="221" t="s">
        <v>197</v>
      </c>
      <c r="AU244" s="221" t="s">
        <v>83</v>
      </c>
      <c r="AY244" s="17" t="s">
        <v>194</v>
      </c>
      <c r="BE244" s="222">
        <f t="shared" si="64"/>
        <v>0</v>
      </c>
      <c r="BF244" s="222">
        <f t="shared" si="65"/>
        <v>0</v>
      </c>
      <c r="BG244" s="222">
        <f t="shared" si="66"/>
        <v>0</v>
      </c>
      <c r="BH244" s="222">
        <f t="shared" si="67"/>
        <v>0</v>
      </c>
      <c r="BI244" s="222">
        <f t="shared" si="68"/>
        <v>0</v>
      </c>
      <c r="BJ244" s="17" t="s">
        <v>83</v>
      </c>
      <c r="BK244" s="222">
        <f t="shared" si="69"/>
        <v>0</v>
      </c>
      <c r="BL244" s="17" t="s">
        <v>207</v>
      </c>
      <c r="BM244" s="221" t="s">
        <v>1410</v>
      </c>
    </row>
    <row r="245" spans="1:65" s="2" customFormat="1" ht="24" customHeight="1">
      <c r="A245" s="34"/>
      <c r="B245" s="35"/>
      <c r="C245" s="209" t="s">
        <v>931</v>
      </c>
      <c r="D245" s="209" t="s">
        <v>197</v>
      </c>
      <c r="E245" s="210" t="s">
        <v>3308</v>
      </c>
      <c r="F245" s="211" t="s">
        <v>3562</v>
      </c>
      <c r="G245" s="212" t="s">
        <v>240</v>
      </c>
      <c r="H245" s="213">
        <v>4</v>
      </c>
      <c r="I245" s="214"/>
      <c r="J245" s="215">
        <f t="shared" si="60"/>
        <v>0</v>
      </c>
      <c r="K245" s="216"/>
      <c r="L245" s="39"/>
      <c r="M245" s="217" t="s">
        <v>1</v>
      </c>
      <c r="N245" s="218" t="s">
        <v>40</v>
      </c>
      <c r="O245" s="71"/>
      <c r="P245" s="219">
        <f t="shared" si="61"/>
        <v>0</v>
      </c>
      <c r="Q245" s="219">
        <v>0</v>
      </c>
      <c r="R245" s="219">
        <f t="shared" si="62"/>
        <v>0</v>
      </c>
      <c r="S245" s="219">
        <v>0</v>
      </c>
      <c r="T245" s="220">
        <f t="shared" si="63"/>
        <v>0</v>
      </c>
      <c r="U245" s="34"/>
      <c r="V245" s="34"/>
      <c r="W245" s="34"/>
      <c r="X245" s="34"/>
      <c r="Y245" s="34"/>
      <c r="Z245" s="34"/>
      <c r="AA245" s="34"/>
      <c r="AB245" s="34"/>
      <c r="AC245" s="34"/>
      <c r="AD245" s="34"/>
      <c r="AE245" s="34"/>
      <c r="AR245" s="221" t="s">
        <v>207</v>
      </c>
      <c r="AT245" s="221" t="s">
        <v>197</v>
      </c>
      <c r="AU245" s="221" t="s">
        <v>83</v>
      </c>
      <c r="AY245" s="17" t="s">
        <v>194</v>
      </c>
      <c r="BE245" s="222">
        <f t="shared" si="64"/>
        <v>0</v>
      </c>
      <c r="BF245" s="222">
        <f t="shared" si="65"/>
        <v>0</v>
      </c>
      <c r="BG245" s="222">
        <f t="shared" si="66"/>
        <v>0</v>
      </c>
      <c r="BH245" s="222">
        <f t="shared" si="67"/>
        <v>0</v>
      </c>
      <c r="BI245" s="222">
        <f t="shared" si="68"/>
        <v>0</v>
      </c>
      <c r="BJ245" s="17" t="s">
        <v>83</v>
      </c>
      <c r="BK245" s="222">
        <f t="shared" si="69"/>
        <v>0</v>
      </c>
      <c r="BL245" s="17" t="s">
        <v>207</v>
      </c>
      <c r="BM245" s="221" t="s">
        <v>1420</v>
      </c>
    </row>
    <row r="246" spans="1:65" s="2" customFormat="1" ht="16.5" customHeight="1">
      <c r="A246" s="34"/>
      <c r="B246" s="35"/>
      <c r="C246" s="209" t="s">
        <v>935</v>
      </c>
      <c r="D246" s="209" t="s">
        <v>197</v>
      </c>
      <c r="E246" s="210" t="s">
        <v>3310</v>
      </c>
      <c r="F246" s="211" t="s">
        <v>3565</v>
      </c>
      <c r="G246" s="212" t="s">
        <v>240</v>
      </c>
      <c r="H246" s="213">
        <v>4</v>
      </c>
      <c r="I246" s="214"/>
      <c r="J246" s="215">
        <f t="shared" si="60"/>
        <v>0</v>
      </c>
      <c r="K246" s="216"/>
      <c r="L246" s="39"/>
      <c r="M246" s="217" t="s">
        <v>1</v>
      </c>
      <c r="N246" s="218" t="s">
        <v>40</v>
      </c>
      <c r="O246" s="71"/>
      <c r="P246" s="219">
        <f t="shared" si="61"/>
        <v>0</v>
      </c>
      <c r="Q246" s="219">
        <v>0</v>
      </c>
      <c r="R246" s="219">
        <f t="shared" si="62"/>
        <v>0</v>
      </c>
      <c r="S246" s="219">
        <v>0</v>
      </c>
      <c r="T246" s="220">
        <f t="shared" si="63"/>
        <v>0</v>
      </c>
      <c r="U246" s="34"/>
      <c r="V246" s="34"/>
      <c r="W246" s="34"/>
      <c r="X246" s="34"/>
      <c r="Y246" s="34"/>
      <c r="Z246" s="34"/>
      <c r="AA246" s="34"/>
      <c r="AB246" s="34"/>
      <c r="AC246" s="34"/>
      <c r="AD246" s="34"/>
      <c r="AE246" s="34"/>
      <c r="AR246" s="221" t="s">
        <v>207</v>
      </c>
      <c r="AT246" s="221" t="s">
        <v>197</v>
      </c>
      <c r="AU246" s="221" t="s">
        <v>83</v>
      </c>
      <c r="AY246" s="17" t="s">
        <v>194</v>
      </c>
      <c r="BE246" s="222">
        <f t="shared" si="64"/>
        <v>0</v>
      </c>
      <c r="BF246" s="222">
        <f t="shared" si="65"/>
        <v>0</v>
      </c>
      <c r="BG246" s="222">
        <f t="shared" si="66"/>
        <v>0</v>
      </c>
      <c r="BH246" s="222">
        <f t="shared" si="67"/>
        <v>0</v>
      </c>
      <c r="BI246" s="222">
        <f t="shared" si="68"/>
        <v>0</v>
      </c>
      <c r="BJ246" s="17" t="s">
        <v>83</v>
      </c>
      <c r="BK246" s="222">
        <f t="shared" si="69"/>
        <v>0</v>
      </c>
      <c r="BL246" s="17" t="s">
        <v>207</v>
      </c>
      <c r="BM246" s="221" t="s">
        <v>1429</v>
      </c>
    </row>
    <row r="247" spans="1:65" s="2" customFormat="1" ht="16.5" customHeight="1">
      <c r="A247" s="34"/>
      <c r="B247" s="35"/>
      <c r="C247" s="209" t="s">
        <v>939</v>
      </c>
      <c r="D247" s="209" t="s">
        <v>197</v>
      </c>
      <c r="E247" s="210" t="s">
        <v>3312</v>
      </c>
      <c r="F247" s="211" t="s">
        <v>3568</v>
      </c>
      <c r="G247" s="212" t="s">
        <v>240</v>
      </c>
      <c r="H247" s="213">
        <v>1</v>
      </c>
      <c r="I247" s="214"/>
      <c r="J247" s="215">
        <f t="shared" si="60"/>
        <v>0</v>
      </c>
      <c r="K247" s="216"/>
      <c r="L247" s="39"/>
      <c r="M247" s="217" t="s">
        <v>1</v>
      </c>
      <c r="N247" s="218" t="s">
        <v>40</v>
      </c>
      <c r="O247" s="71"/>
      <c r="P247" s="219">
        <f t="shared" si="61"/>
        <v>0</v>
      </c>
      <c r="Q247" s="219">
        <v>0</v>
      </c>
      <c r="R247" s="219">
        <f t="shared" si="62"/>
        <v>0</v>
      </c>
      <c r="S247" s="219">
        <v>0</v>
      </c>
      <c r="T247" s="220">
        <f t="shared" si="63"/>
        <v>0</v>
      </c>
      <c r="U247" s="34"/>
      <c r="V247" s="34"/>
      <c r="W247" s="34"/>
      <c r="X247" s="34"/>
      <c r="Y247" s="34"/>
      <c r="Z247" s="34"/>
      <c r="AA247" s="34"/>
      <c r="AB247" s="34"/>
      <c r="AC247" s="34"/>
      <c r="AD247" s="34"/>
      <c r="AE247" s="34"/>
      <c r="AR247" s="221" t="s">
        <v>207</v>
      </c>
      <c r="AT247" s="221" t="s">
        <v>197</v>
      </c>
      <c r="AU247" s="221" t="s">
        <v>83</v>
      </c>
      <c r="AY247" s="17" t="s">
        <v>194</v>
      </c>
      <c r="BE247" s="222">
        <f t="shared" si="64"/>
        <v>0</v>
      </c>
      <c r="BF247" s="222">
        <f t="shared" si="65"/>
        <v>0</v>
      </c>
      <c r="BG247" s="222">
        <f t="shared" si="66"/>
        <v>0</v>
      </c>
      <c r="BH247" s="222">
        <f t="shared" si="67"/>
        <v>0</v>
      </c>
      <c r="BI247" s="222">
        <f t="shared" si="68"/>
        <v>0</v>
      </c>
      <c r="BJ247" s="17" t="s">
        <v>83</v>
      </c>
      <c r="BK247" s="222">
        <f t="shared" si="69"/>
        <v>0</v>
      </c>
      <c r="BL247" s="17" t="s">
        <v>207</v>
      </c>
      <c r="BM247" s="221" t="s">
        <v>1438</v>
      </c>
    </row>
    <row r="248" spans="1:65" s="2" customFormat="1" ht="24" customHeight="1">
      <c r="A248" s="34"/>
      <c r="B248" s="35"/>
      <c r="C248" s="209" t="s">
        <v>943</v>
      </c>
      <c r="D248" s="209" t="s">
        <v>197</v>
      </c>
      <c r="E248" s="210" t="s">
        <v>3314</v>
      </c>
      <c r="F248" s="211" t="s">
        <v>3571</v>
      </c>
      <c r="G248" s="212" t="s">
        <v>240</v>
      </c>
      <c r="H248" s="213">
        <v>1</v>
      </c>
      <c r="I248" s="214"/>
      <c r="J248" s="215">
        <f t="shared" si="60"/>
        <v>0</v>
      </c>
      <c r="K248" s="216"/>
      <c r="L248" s="39"/>
      <c r="M248" s="217" t="s">
        <v>1</v>
      </c>
      <c r="N248" s="218" t="s">
        <v>40</v>
      </c>
      <c r="O248" s="71"/>
      <c r="P248" s="219">
        <f t="shared" si="61"/>
        <v>0</v>
      </c>
      <c r="Q248" s="219">
        <v>0</v>
      </c>
      <c r="R248" s="219">
        <f t="shared" si="62"/>
        <v>0</v>
      </c>
      <c r="S248" s="219">
        <v>0</v>
      </c>
      <c r="T248" s="220">
        <f t="shared" si="63"/>
        <v>0</v>
      </c>
      <c r="U248" s="34"/>
      <c r="V248" s="34"/>
      <c r="W248" s="34"/>
      <c r="X248" s="34"/>
      <c r="Y248" s="34"/>
      <c r="Z248" s="34"/>
      <c r="AA248" s="34"/>
      <c r="AB248" s="34"/>
      <c r="AC248" s="34"/>
      <c r="AD248" s="34"/>
      <c r="AE248" s="34"/>
      <c r="AR248" s="221" t="s">
        <v>207</v>
      </c>
      <c r="AT248" s="221" t="s">
        <v>197</v>
      </c>
      <c r="AU248" s="221" t="s">
        <v>83</v>
      </c>
      <c r="AY248" s="17" t="s">
        <v>194</v>
      </c>
      <c r="BE248" s="222">
        <f t="shared" si="64"/>
        <v>0</v>
      </c>
      <c r="BF248" s="222">
        <f t="shared" si="65"/>
        <v>0</v>
      </c>
      <c r="BG248" s="222">
        <f t="shared" si="66"/>
        <v>0</v>
      </c>
      <c r="BH248" s="222">
        <f t="shared" si="67"/>
        <v>0</v>
      </c>
      <c r="BI248" s="222">
        <f t="shared" si="68"/>
        <v>0</v>
      </c>
      <c r="BJ248" s="17" t="s">
        <v>83</v>
      </c>
      <c r="BK248" s="222">
        <f t="shared" si="69"/>
        <v>0</v>
      </c>
      <c r="BL248" s="17" t="s">
        <v>207</v>
      </c>
      <c r="BM248" s="221" t="s">
        <v>1448</v>
      </c>
    </row>
    <row r="249" spans="1:65" s="2" customFormat="1" ht="24" customHeight="1">
      <c r="A249" s="34"/>
      <c r="B249" s="35"/>
      <c r="C249" s="209" t="s">
        <v>947</v>
      </c>
      <c r="D249" s="209" t="s">
        <v>197</v>
      </c>
      <c r="E249" s="210" t="s">
        <v>3316</v>
      </c>
      <c r="F249" s="211" t="s">
        <v>3574</v>
      </c>
      <c r="G249" s="212" t="s">
        <v>240</v>
      </c>
      <c r="H249" s="213">
        <v>1</v>
      </c>
      <c r="I249" s="214"/>
      <c r="J249" s="215">
        <f t="shared" si="60"/>
        <v>0</v>
      </c>
      <c r="K249" s="216"/>
      <c r="L249" s="39"/>
      <c r="M249" s="217" t="s">
        <v>1</v>
      </c>
      <c r="N249" s="218" t="s">
        <v>40</v>
      </c>
      <c r="O249" s="71"/>
      <c r="P249" s="219">
        <f t="shared" si="61"/>
        <v>0</v>
      </c>
      <c r="Q249" s="219">
        <v>0</v>
      </c>
      <c r="R249" s="219">
        <f t="shared" si="62"/>
        <v>0</v>
      </c>
      <c r="S249" s="219">
        <v>0</v>
      </c>
      <c r="T249" s="220">
        <f t="shared" si="63"/>
        <v>0</v>
      </c>
      <c r="U249" s="34"/>
      <c r="V249" s="34"/>
      <c r="W249" s="34"/>
      <c r="X249" s="34"/>
      <c r="Y249" s="34"/>
      <c r="Z249" s="34"/>
      <c r="AA249" s="34"/>
      <c r="AB249" s="34"/>
      <c r="AC249" s="34"/>
      <c r="AD249" s="34"/>
      <c r="AE249" s="34"/>
      <c r="AR249" s="221" t="s">
        <v>207</v>
      </c>
      <c r="AT249" s="221" t="s">
        <v>197</v>
      </c>
      <c r="AU249" s="221" t="s">
        <v>83</v>
      </c>
      <c r="AY249" s="17" t="s">
        <v>194</v>
      </c>
      <c r="BE249" s="222">
        <f t="shared" si="64"/>
        <v>0</v>
      </c>
      <c r="BF249" s="222">
        <f t="shared" si="65"/>
        <v>0</v>
      </c>
      <c r="BG249" s="222">
        <f t="shared" si="66"/>
        <v>0</v>
      </c>
      <c r="BH249" s="222">
        <f t="shared" si="67"/>
        <v>0</v>
      </c>
      <c r="BI249" s="222">
        <f t="shared" si="68"/>
        <v>0</v>
      </c>
      <c r="BJ249" s="17" t="s">
        <v>83</v>
      </c>
      <c r="BK249" s="222">
        <f t="shared" si="69"/>
        <v>0</v>
      </c>
      <c r="BL249" s="17" t="s">
        <v>207</v>
      </c>
      <c r="BM249" s="221" t="s">
        <v>1457</v>
      </c>
    </row>
    <row r="250" spans="1:65" s="2" customFormat="1" ht="24" customHeight="1">
      <c r="A250" s="34"/>
      <c r="B250" s="35"/>
      <c r="C250" s="209" t="s">
        <v>951</v>
      </c>
      <c r="D250" s="209" t="s">
        <v>197</v>
      </c>
      <c r="E250" s="210" t="s">
        <v>3318</v>
      </c>
      <c r="F250" s="211" t="s">
        <v>3577</v>
      </c>
      <c r="G250" s="212" t="s">
        <v>240</v>
      </c>
      <c r="H250" s="213">
        <v>22</v>
      </c>
      <c r="I250" s="214"/>
      <c r="J250" s="215">
        <f t="shared" si="60"/>
        <v>0</v>
      </c>
      <c r="K250" s="216"/>
      <c r="L250" s="39"/>
      <c r="M250" s="217" t="s">
        <v>1</v>
      </c>
      <c r="N250" s="218" t="s">
        <v>40</v>
      </c>
      <c r="O250" s="71"/>
      <c r="P250" s="219">
        <f t="shared" si="61"/>
        <v>0</v>
      </c>
      <c r="Q250" s="219">
        <v>0</v>
      </c>
      <c r="R250" s="219">
        <f t="shared" si="62"/>
        <v>0</v>
      </c>
      <c r="S250" s="219">
        <v>0</v>
      </c>
      <c r="T250" s="220">
        <f t="shared" si="63"/>
        <v>0</v>
      </c>
      <c r="U250" s="34"/>
      <c r="V250" s="34"/>
      <c r="W250" s="34"/>
      <c r="X250" s="34"/>
      <c r="Y250" s="34"/>
      <c r="Z250" s="34"/>
      <c r="AA250" s="34"/>
      <c r="AB250" s="34"/>
      <c r="AC250" s="34"/>
      <c r="AD250" s="34"/>
      <c r="AE250" s="34"/>
      <c r="AR250" s="221" t="s">
        <v>207</v>
      </c>
      <c r="AT250" s="221" t="s">
        <v>197</v>
      </c>
      <c r="AU250" s="221" t="s">
        <v>83</v>
      </c>
      <c r="AY250" s="17" t="s">
        <v>194</v>
      </c>
      <c r="BE250" s="222">
        <f t="shared" si="64"/>
        <v>0</v>
      </c>
      <c r="BF250" s="222">
        <f t="shared" si="65"/>
        <v>0</v>
      </c>
      <c r="BG250" s="222">
        <f t="shared" si="66"/>
        <v>0</v>
      </c>
      <c r="BH250" s="222">
        <f t="shared" si="67"/>
        <v>0</v>
      </c>
      <c r="BI250" s="222">
        <f t="shared" si="68"/>
        <v>0</v>
      </c>
      <c r="BJ250" s="17" t="s">
        <v>83</v>
      </c>
      <c r="BK250" s="222">
        <f t="shared" si="69"/>
        <v>0</v>
      </c>
      <c r="BL250" s="17" t="s">
        <v>207</v>
      </c>
      <c r="BM250" s="221" t="s">
        <v>1464</v>
      </c>
    </row>
    <row r="251" spans="1:65" s="2" customFormat="1" ht="16.5" customHeight="1">
      <c r="A251" s="34"/>
      <c r="B251" s="35"/>
      <c r="C251" s="209" t="s">
        <v>955</v>
      </c>
      <c r="D251" s="209" t="s">
        <v>197</v>
      </c>
      <c r="E251" s="210" t="s">
        <v>3320</v>
      </c>
      <c r="F251" s="211" t="s">
        <v>3580</v>
      </c>
      <c r="G251" s="212" t="s">
        <v>240</v>
      </c>
      <c r="H251" s="213">
        <v>10</v>
      </c>
      <c r="I251" s="214"/>
      <c r="J251" s="215">
        <f t="shared" si="60"/>
        <v>0</v>
      </c>
      <c r="K251" s="216"/>
      <c r="L251" s="39"/>
      <c r="M251" s="217" t="s">
        <v>1</v>
      </c>
      <c r="N251" s="218" t="s">
        <v>40</v>
      </c>
      <c r="O251" s="71"/>
      <c r="P251" s="219">
        <f t="shared" si="61"/>
        <v>0</v>
      </c>
      <c r="Q251" s="219">
        <v>0</v>
      </c>
      <c r="R251" s="219">
        <f t="shared" si="62"/>
        <v>0</v>
      </c>
      <c r="S251" s="219">
        <v>0</v>
      </c>
      <c r="T251" s="220">
        <f t="shared" si="63"/>
        <v>0</v>
      </c>
      <c r="U251" s="34"/>
      <c r="V251" s="34"/>
      <c r="W251" s="34"/>
      <c r="X251" s="34"/>
      <c r="Y251" s="34"/>
      <c r="Z251" s="34"/>
      <c r="AA251" s="34"/>
      <c r="AB251" s="34"/>
      <c r="AC251" s="34"/>
      <c r="AD251" s="34"/>
      <c r="AE251" s="34"/>
      <c r="AR251" s="221" t="s">
        <v>207</v>
      </c>
      <c r="AT251" s="221" t="s">
        <v>197</v>
      </c>
      <c r="AU251" s="221" t="s">
        <v>83</v>
      </c>
      <c r="AY251" s="17" t="s">
        <v>194</v>
      </c>
      <c r="BE251" s="222">
        <f t="shared" si="64"/>
        <v>0</v>
      </c>
      <c r="BF251" s="222">
        <f t="shared" si="65"/>
        <v>0</v>
      </c>
      <c r="BG251" s="222">
        <f t="shared" si="66"/>
        <v>0</v>
      </c>
      <c r="BH251" s="222">
        <f t="shared" si="67"/>
        <v>0</v>
      </c>
      <c r="BI251" s="222">
        <f t="shared" si="68"/>
        <v>0</v>
      </c>
      <c r="BJ251" s="17" t="s">
        <v>83</v>
      </c>
      <c r="BK251" s="222">
        <f t="shared" si="69"/>
        <v>0</v>
      </c>
      <c r="BL251" s="17" t="s">
        <v>207</v>
      </c>
      <c r="BM251" s="221" t="s">
        <v>1472</v>
      </c>
    </row>
    <row r="252" spans="1:65" s="2" customFormat="1" ht="24" customHeight="1">
      <c r="A252" s="34"/>
      <c r="B252" s="35"/>
      <c r="C252" s="209" t="s">
        <v>957</v>
      </c>
      <c r="D252" s="209" t="s">
        <v>197</v>
      </c>
      <c r="E252" s="210" t="s">
        <v>3252</v>
      </c>
      <c r="F252" s="211" t="s">
        <v>3372</v>
      </c>
      <c r="G252" s="212" t="s">
        <v>240</v>
      </c>
      <c r="H252" s="213">
        <v>2</v>
      </c>
      <c r="I252" s="214"/>
      <c r="J252" s="215">
        <f t="shared" si="60"/>
        <v>0</v>
      </c>
      <c r="K252" s="216"/>
      <c r="L252" s="39"/>
      <c r="M252" s="217" t="s">
        <v>1</v>
      </c>
      <c r="N252" s="218" t="s">
        <v>40</v>
      </c>
      <c r="O252" s="71"/>
      <c r="P252" s="219">
        <f t="shared" si="61"/>
        <v>0</v>
      </c>
      <c r="Q252" s="219">
        <v>0</v>
      </c>
      <c r="R252" s="219">
        <f t="shared" si="62"/>
        <v>0</v>
      </c>
      <c r="S252" s="219">
        <v>0</v>
      </c>
      <c r="T252" s="220">
        <f t="shared" si="63"/>
        <v>0</v>
      </c>
      <c r="U252" s="34"/>
      <c r="V252" s="34"/>
      <c r="W252" s="34"/>
      <c r="X252" s="34"/>
      <c r="Y252" s="34"/>
      <c r="Z252" s="34"/>
      <c r="AA252" s="34"/>
      <c r="AB252" s="34"/>
      <c r="AC252" s="34"/>
      <c r="AD252" s="34"/>
      <c r="AE252" s="34"/>
      <c r="AR252" s="221" t="s">
        <v>207</v>
      </c>
      <c r="AT252" s="221" t="s">
        <v>197</v>
      </c>
      <c r="AU252" s="221" t="s">
        <v>83</v>
      </c>
      <c r="AY252" s="17" t="s">
        <v>194</v>
      </c>
      <c r="BE252" s="222">
        <f t="shared" si="64"/>
        <v>0</v>
      </c>
      <c r="BF252" s="222">
        <f t="shared" si="65"/>
        <v>0</v>
      </c>
      <c r="BG252" s="222">
        <f t="shared" si="66"/>
        <v>0</v>
      </c>
      <c r="BH252" s="222">
        <f t="shared" si="67"/>
        <v>0</v>
      </c>
      <c r="BI252" s="222">
        <f t="shared" si="68"/>
        <v>0</v>
      </c>
      <c r="BJ252" s="17" t="s">
        <v>83</v>
      </c>
      <c r="BK252" s="222">
        <f t="shared" si="69"/>
        <v>0</v>
      </c>
      <c r="BL252" s="17" t="s">
        <v>207</v>
      </c>
      <c r="BM252" s="221" t="s">
        <v>1480</v>
      </c>
    </row>
    <row r="253" spans="1:65" s="2" customFormat="1" ht="16.5" customHeight="1">
      <c r="A253" s="34"/>
      <c r="B253" s="35"/>
      <c r="C253" s="209" t="s">
        <v>960</v>
      </c>
      <c r="D253" s="209" t="s">
        <v>197</v>
      </c>
      <c r="E253" s="210" t="s">
        <v>3322</v>
      </c>
      <c r="F253" s="211" t="s">
        <v>3380</v>
      </c>
      <c r="G253" s="212" t="s">
        <v>240</v>
      </c>
      <c r="H253" s="213">
        <v>3</v>
      </c>
      <c r="I253" s="214"/>
      <c r="J253" s="215">
        <f t="shared" si="60"/>
        <v>0</v>
      </c>
      <c r="K253" s="216"/>
      <c r="L253" s="39"/>
      <c r="M253" s="217" t="s">
        <v>1</v>
      </c>
      <c r="N253" s="218" t="s">
        <v>40</v>
      </c>
      <c r="O253" s="71"/>
      <c r="P253" s="219">
        <f t="shared" si="61"/>
        <v>0</v>
      </c>
      <c r="Q253" s="219">
        <v>0</v>
      </c>
      <c r="R253" s="219">
        <f t="shared" si="62"/>
        <v>0</v>
      </c>
      <c r="S253" s="219">
        <v>0</v>
      </c>
      <c r="T253" s="220">
        <f t="shared" si="63"/>
        <v>0</v>
      </c>
      <c r="U253" s="34"/>
      <c r="V253" s="34"/>
      <c r="W253" s="34"/>
      <c r="X253" s="34"/>
      <c r="Y253" s="34"/>
      <c r="Z253" s="34"/>
      <c r="AA253" s="34"/>
      <c r="AB253" s="34"/>
      <c r="AC253" s="34"/>
      <c r="AD253" s="34"/>
      <c r="AE253" s="34"/>
      <c r="AR253" s="221" t="s">
        <v>207</v>
      </c>
      <c r="AT253" s="221" t="s">
        <v>197</v>
      </c>
      <c r="AU253" s="221" t="s">
        <v>83</v>
      </c>
      <c r="AY253" s="17" t="s">
        <v>194</v>
      </c>
      <c r="BE253" s="222">
        <f t="shared" si="64"/>
        <v>0</v>
      </c>
      <c r="BF253" s="222">
        <f t="shared" si="65"/>
        <v>0</v>
      </c>
      <c r="BG253" s="222">
        <f t="shared" si="66"/>
        <v>0</v>
      </c>
      <c r="BH253" s="222">
        <f t="shared" si="67"/>
        <v>0</v>
      </c>
      <c r="BI253" s="222">
        <f t="shared" si="68"/>
        <v>0</v>
      </c>
      <c r="BJ253" s="17" t="s">
        <v>83</v>
      </c>
      <c r="BK253" s="222">
        <f t="shared" si="69"/>
        <v>0</v>
      </c>
      <c r="BL253" s="17" t="s">
        <v>207</v>
      </c>
      <c r="BM253" s="221" t="s">
        <v>1489</v>
      </c>
    </row>
    <row r="254" spans="1:65" s="2" customFormat="1" ht="16.5" customHeight="1">
      <c r="A254" s="34"/>
      <c r="B254" s="35"/>
      <c r="C254" s="209" t="s">
        <v>962</v>
      </c>
      <c r="D254" s="209" t="s">
        <v>197</v>
      </c>
      <c r="E254" s="210" t="s">
        <v>3324</v>
      </c>
      <c r="F254" s="211" t="s">
        <v>3382</v>
      </c>
      <c r="G254" s="212" t="s">
        <v>240</v>
      </c>
      <c r="H254" s="213">
        <v>33</v>
      </c>
      <c r="I254" s="214"/>
      <c r="J254" s="215">
        <f t="shared" si="60"/>
        <v>0</v>
      </c>
      <c r="K254" s="216"/>
      <c r="L254" s="39"/>
      <c r="M254" s="217" t="s">
        <v>1</v>
      </c>
      <c r="N254" s="218" t="s">
        <v>40</v>
      </c>
      <c r="O254" s="71"/>
      <c r="P254" s="219">
        <f t="shared" si="61"/>
        <v>0</v>
      </c>
      <c r="Q254" s="219">
        <v>0</v>
      </c>
      <c r="R254" s="219">
        <f t="shared" si="62"/>
        <v>0</v>
      </c>
      <c r="S254" s="219">
        <v>0</v>
      </c>
      <c r="T254" s="220">
        <f t="shared" si="63"/>
        <v>0</v>
      </c>
      <c r="U254" s="34"/>
      <c r="V254" s="34"/>
      <c r="W254" s="34"/>
      <c r="X254" s="34"/>
      <c r="Y254" s="34"/>
      <c r="Z254" s="34"/>
      <c r="AA254" s="34"/>
      <c r="AB254" s="34"/>
      <c r="AC254" s="34"/>
      <c r="AD254" s="34"/>
      <c r="AE254" s="34"/>
      <c r="AR254" s="221" t="s">
        <v>207</v>
      </c>
      <c r="AT254" s="221" t="s">
        <v>197</v>
      </c>
      <c r="AU254" s="221" t="s">
        <v>83</v>
      </c>
      <c r="AY254" s="17" t="s">
        <v>194</v>
      </c>
      <c r="BE254" s="222">
        <f t="shared" si="64"/>
        <v>0</v>
      </c>
      <c r="BF254" s="222">
        <f t="shared" si="65"/>
        <v>0</v>
      </c>
      <c r="BG254" s="222">
        <f t="shared" si="66"/>
        <v>0</v>
      </c>
      <c r="BH254" s="222">
        <f t="shared" si="67"/>
        <v>0</v>
      </c>
      <c r="BI254" s="222">
        <f t="shared" si="68"/>
        <v>0</v>
      </c>
      <c r="BJ254" s="17" t="s">
        <v>83</v>
      </c>
      <c r="BK254" s="222">
        <f t="shared" si="69"/>
        <v>0</v>
      </c>
      <c r="BL254" s="17" t="s">
        <v>207</v>
      </c>
      <c r="BM254" s="221" t="s">
        <v>1497</v>
      </c>
    </row>
    <row r="255" spans="1:65" s="2" customFormat="1" ht="16.5" customHeight="1">
      <c r="A255" s="34"/>
      <c r="B255" s="35"/>
      <c r="C255" s="209" t="s">
        <v>964</v>
      </c>
      <c r="D255" s="209" t="s">
        <v>197</v>
      </c>
      <c r="E255" s="210" t="s">
        <v>3326</v>
      </c>
      <c r="F255" s="211" t="s">
        <v>3593</v>
      </c>
      <c r="G255" s="212" t="s">
        <v>240</v>
      </c>
      <c r="H255" s="213">
        <v>0</v>
      </c>
      <c r="I255" s="214"/>
      <c r="J255" s="215">
        <f t="shared" si="60"/>
        <v>0</v>
      </c>
      <c r="K255" s="216"/>
      <c r="L255" s="39"/>
      <c r="M255" s="217" t="s">
        <v>1</v>
      </c>
      <c r="N255" s="218" t="s">
        <v>40</v>
      </c>
      <c r="O255" s="71"/>
      <c r="P255" s="219">
        <f t="shared" si="61"/>
        <v>0</v>
      </c>
      <c r="Q255" s="219">
        <v>0</v>
      </c>
      <c r="R255" s="219">
        <f t="shared" si="62"/>
        <v>0</v>
      </c>
      <c r="S255" s="219">
        <v>0</v>
      </c>
      <c r="T255" s="220">
        <f t="shared" si="63"/>
        <v>0</v>
      </c>
      <c r="U255" s="34"/>
      <c r="V255" s="34"/>
      <c r="W255" s="34"/>
      <c r="X255" s="34"/>
      <c r="Y255" s="34"/>
      <c r="Z255" s="34"/>
      <c r="AA255" s="34"/>
      <c r="AB255" s="34"/>
      <c r="AC255" s="34"/>
      <c r="AD255" s="34"/>
      <c r="AE255" s="34"/>
      <c r="AR255" s="221" t="s">
        <v>207</v>
      </c>
      <c r="AT255" s="221" t="s">
        <v>197</v>
      </c>
      <c r="AU255" s="221" t="s">
        <v>83</v>
      </c>
      <c r="AY255" s="17" t="s">
        <v>194</v>
      </c>
      <c r="BE255" s="222">
        <f t="shared" si="64"/>
        <v>0</v>
      </c>
      <c r="BF255" s="222">
        <f t="shared" si="65"/>
        <v>0</v>
      </c>
      <c r="BG255" s="222">
        <f t="shared" si="66"/>
        <v>0</v>
      </c>
      <c r="BH255" s="222">
        <f t="shared" si="67"/>
        <v>0</v>
      </c>
      <c r="BI255" s="222">
        <f t="shared" si="68"/>
        <v>0</v>
      </c>
      <c r="BJ255" s="17" t="s">
        <v>83</v>
      </c>
      <c r="BK255" s="222">
        <f t="shared" si="69"/>
        <v>0</v>
      </c>
      <c r="BL255" s="17" t="s">
        <v>207</v>
      </c>
      <c r="BM255" s="221" t="s">
        <v>1505</v>
      </c>
    </row>
    <row r="256" spans="1:65" s="2" customFormat="1" ht="24" customHeight="1">
      <c r="A256" s="34"/>
      <c r="B256" s="35"/>
      <c r="C256" s="209" t="s">
        <v>968</v>
      </c>
      <c r="D256" s="209" t="s">
        <v>197</v>
      </c>
      <c r="E256" s="210" t="s">
        <v>3328</v>
      </c>
      <c r="F256" s="211" t="s">
        <v>3596</v>
      </c>
      <c r="G256" s="212" t="s">
        <v>240</v>
      </c>
      <c r="H256" s="213">
        <v>8</v>
      </c>
      <c r="I256" s="214"/>
      <c r="J256" s="215">
        <f t="shared" si="60"/>
        <v>0</v>
      </c>
      <c r="K256" s="216"/>
      <c r="L256" s="39"/>
      <c r="M256" s="217" t="s">
        <v>1</v>
      </c>
      <c r="N256" s="218" t="s">
        <v>40</v>
      </c>
      <c r="O256" s="71"/>
      <c r="P256" s="219">
        <f t="shared" si="61"/>
        <v>0</v>
      </c>
      <c r="Q256" s="219">
        <v>0</v>
      </c>
      <c r="R256" s="219">
        <f t="shared" si="62"/>
        <v>0</v>
      </c>
      <c r="S256" s="219">
        <v>0</v>
      </c>
      <c r="T256" s="220">
        <f t="shared" si="63"/>
        <v>0</v>
      </c>
      <c r="U256" s="34"/>
      <c r="V256" s="34"/>
      <c r="W256" s="34"/>
      <c r="X256" s="34"/>
      <c r="Y256" s="34"/>
      <c r="Z256" s="34"/>
      <c r="AA256" s="34"/>
      <c r="AB256" s="34"/>
      <c r="AC256" s="34"/>
      <c r="AD256" s="34"/>
      <c r="AE256" s="34"/>
      <c r="AR256" s="221" t="s">
        <v>207</v>
      </c>
      <c r="AT256" s="221" t="s">
        <v>197</v>
      </c>
      <c r="AU256" s="221" t="s">
        <v>83</v>
      </c>
      <c r="AY256" s="17" t="s">
        <v>194</v>
      </c>
      <c r="BE256" s="222">
        <f t="shared" si="64"/>
        <v>0</v>
      </c>
      <c r="BF256" s="222">
        <f t="shared" si="65"/>
        <v>0</v>
      </c>
      <c r="BG256" s="222">
        <f t="shared" si="66"/>
        <v>0</v>
      </c>
      <c r="BH256" s="222">
        <f t="shared" si="67"/>
        <v>0</v>
      </c>
      <c r="BI256" s="222">
        <f t="shared" si="68"/>
        <v>0</v>
      </c>
      <c r="BJ256" s="17" t="s">
        <v>83</v>
      </c>
      <c r="BK256" s="222">
        <f t="shared" si="69"/>
        <v>0</v>
      </c>
      <c r="BL256" s="17" t="s">
        <v>207</v>
      </c>
      <c r="BM256" s="221" t="s">
        <v>1511</v>
      </c>
    </row>
    <row r="257" spans="1:65" s="2" customFormat="1" ht="16.5" customHeight="1">
      <c r="A257" s="34"/>
      <c r="B257" s="35"/>
      <c r="C257" s="209" t="s">
        <v>973</v>
      </c>
      <c r="D257" s="209" t="s">
        <v>197</v>
      </c>
      <c r="E257" s="210" t="s">
        <v>3330</v>
      </c>
      <c r="F257" s="211" t="s">
        <v>3370</v>
      </c>
      <c r="G257" s="212" t="s">
        <v>240</v>
      </c>
      <c r="H257" s="213">
        <v>5</v>
      </c>
      <c r="I257" s="214"/>
      <c r="J257" s="215">
        <f t="shared" si="60"/>
        <v>0</v>
      </c>
      <c r="K257" s="216"/>
      <c r="L257" s="39"/>
      <c r="M257" s="217" t="s">
        <v>1</v>
      </c>
      <c r="N257" s="218" t="s">
        <v>40</v>
      </c>
      <c r="O257" s="71"/>
      <c r="P257" s="219">
        <f t="shared" si="61"/>
        <v>0</v>
      </c>
      <c r="Q257" s="219">
        <v>0</v>
      </c>
      <c r="R257" s="219">
        <f t="shared" si="62"/>
        <v>0</v>
      </c>
      <c r="S257" s="219">
        <v>0</v>
      </c>
      <c r="T257" s="220">
        <f t="shared" si="63"/>
        <v>0</v>
      </c>
      <c r="U257" s="34"/>
      <c r="V257" s="34"/>
      <c r="W257" s="34"/>
      <c r="X257" s="34"/>
      <c r="Y257" s="34"/>
      <c r="Z257" s="34"/>
      <c r="AA257" s="34"/>
      <c r="AB257" s="34"/>
      <c r="AC257" s="34"/>
      <c r="AD257" s="34"/>
      <c r="AE257" s="34"/>
      <c r="AR257" s="221" t="s">
        <v>207</v>
      </c>
      <c r="AT257" s="221" t="s">
        <v>197</v>
      </c>
      <c r="AU257" s="221" t="s">
        <v>83</v>
      </c>
      <c r="AY257" s="17" t="s">
        <v>194</v>
      </c>
      <c r="BE257" s="222">
        <f t="shared" si="64"/>
        <v>0</v>
      </c>
      <c r="BF257" s="222">
        <f t="shared" si="65"/>
        <v>0</v>
      </c>
      <c r="BG257" s="222">
        <f t="shared" si="66"/>
        <v>0</v>
      </c>
      <c r="BH257" s="222">
        <f t="shared" si="67"/>
        <v>0</v>
      </c>
      <c r="BI257" s="222">
        <f t="shared" si="68"/>
        <v>0</v>
      </c>
      <c r="BJ257" s="17" t="s">
        <v>83</v>
      </c>
      <c r="BK257" s="222">
        <f t="shared" si="69"/>
        <v>0</v>
      </c>
      <c r="BL257" s="17" t="s">
        <v>207</v>
      </c>
      <c r="BM257" s="221" t="s">
        <v>1519</v>
      </c>
    </row>
    <row r="258" spans="1:65" s="2" customFormat="1" ht="16.5" customHeight="1">
      <c r="A258" s="34"/>
      <c r="B258" s="35"/>
      <c r="C258" s="209" t="s">
        <v>978</v>
      </c>
      <c r="D258" s="209" t="s">
        <v>197</v>
      </c>
      <c r="E258" s="210" t="s">
        <v>3332</v>
      </c>
      <c r="F258" s="211" t="s">
        <v>3600</v>
      </c>
      <c r="G258" s="212" t="s">
        <v>240</v>
      </c>
      <c r="H258" s="213">
        <v>3</v>
      </c>
      <c r="I258" s="214"/>
      <c r="J258" s="215">
        <f t="shared" si="60"/>
        <v>0</v>
      </c>
      <c r="K258" s="216"/>
      <c r="L258" s="39"/>
      <c r="M258" s="217" t="s">
        <v>1</v>
      </c>
      <c r="N258" s="218" t="s">
        <v>40</v>
      </c>
      <c r="O258" s="71"/>
      <c r="P258" s="219">
        <f t="shared" si="61"/>
        <v>0</v>
      </c>
      <c r="Q258" s="219">
        <v>0</v>
      </c>
      <c r="R258" s="219">
        <f t="shared" si="62"/>
        <v>0</v>
      </c>
      <c r="S258" s="219">
        <v>0</v>
      </c>
      <c r="T258" s="220">
        <f t="shared" si="63"/>
        <v>0</v>
      </c>
      <c r="U258" s="34"/>
      <c r="V258" s="34"/>
      <c r="W258" s="34"/>
      <c r="X258" s="34"/>
      <c r="Y258" s="34"/>
      <c r="Z258" s="34"/>
      <c r="AA258" s="34"/>
      <c r="AB258" s="34"/>
      <c r="AC258" s="34"/>
      <c r="AD258" s="34"/>
      <c r="AE258" s="34"/>
      <c r="AR258" s="221" t="s">
        <v>207</v>
      </c>
      <c r="AT258" s="221" t="s">
        <v>197</v>
      </c>
      <c r="AU258" s="221" t="s">
        <v>83</v>
      </c>
      <c r="AY258" s="17" t="s">
        <v>194</v>
      </c>
      <c r="BE258" s="222">
        <f t="shared" si="64"/>
        <v>0</v>
      </c>
      <c r="BF258" s="222">
        <f t="shared" si="65"/>
        <v>0</v>
      </c>
      <c r="BG258" s="222">
        <f t="shared" si="66"/>
        <v>0</v>
      </c>
      <c r="BH258" s="222">
        <f t="shared" si="67"/>
        <v>0</v>
      </c>
      <c r="BI258" s="222">
        <f t="shared" si="68"/>
        <v>0</v>
      </c>
      <c r="BJ258" s="17" t="s">
        <v>83</v>
      </c>
      <c r="BK258" s="222">
        <f t="shared" si="69"/>
        <v>0</v>
      </c>
      <c r="BL258" s="17" t="s">
        <v>207</v>
      </c>
      <c r="BM258" s="221" t="s">
        <v>1525</v>
      </c>
    </row>
    <row r="259" spans="1:65" s="2" customFormat="1" ht="24" customHeight="1">
      <c r="A259" s="34"/>
      <c r="B259" s="35"/>
      <c r="C259" s="209" t="s">
        <v>982</v>
      </c>
      <c r="D259" s="209" t="s">
        <v>197</v>
      </c>
      <c r="E259" s="210" t="s">
        <v>3318</v>
      </c>
      <c r="F259" s="211" t="s">
        <v>3577</v>
      </c>
      <c r="G259" s="212" t="s">
        <v>240</v>
      </c>
      <c r="H259" s="213">
        <v>36</v>
      </c>
      <c r="I259" s="214"/>
      <c r="J259" s="215">
        <f t="shared" si="60"/>
        <v>0</v>
      </c>
      <c r="K259" s="216"/>
      <c r="L259" s="39"/>
      <c r="M259" s="217" t="s">
        <v>1</v>
      </c>
      <c r="N259" s="218" t="s">
        <v>40</v>
      </c>
      <c r="O259" s="71"/>
      <c r="P259" s="219">
        <f t="shared" si="61"/>
        <v>0</v>
      </c>
      <c r="Q259" s="219">
        <v>0</v>
      </c>
      <c r="R259" s="219">
        <f t="shared" si="62"/>
        <v>0</v>
      </c>
      <c r="S259" s="219">
        <v>0</v>
      </c>
      <c r="T259" s="220">
        <f t="shared" si="63"/>
        <v>0</v>
      </c>
      <c r="U259" s="34"/>
      <c r="V259" s="34"/>
      <c r="W259" s="34"/>
      <c r="X259" s="34"/>
      <c r="Y259" s="34"/>
      <c r="Z259" s="34"/>
      <c r="AA259" s="34"/>
      <c r="AB259" s="34"/>
      <c r="AC259" s="34"/>
      <c r="AD259" s="34"/>
      <c r="AE259" s="34"/>
      <c r="AR259" s="221" t="s">
        <v>207</v>
      </c>
      <c r="AT259" s="221" t="s">
        <v>197</v>
      </c>
      <c r="AU259" s="221" t="s">
        <v>83</v>
      </c>
      <c r="AY259" s="17" t="s">
        <v>194</v>
      </c>
      <c r="BE259" s="222">
        <f t="shared" si="64"/>
        <v>0</v>
      </c>
      <c r="BF259" s="222">
        <f t="shared" si="65"/>
        <v>0</v>
      </c>
      <c r="BG259" s="222">
        <f t="shared" si="66"/>
        <v>0</v>
      </c>
      <c r="BH259" s="222">
        <f t="shared" si="67"/>
        <v>0</v>
      </c>
      <c r="BI259" s="222">
        <f t="shared" si="68"/>
        <v>0</v>
      </c>
      <c r="BJ259" s="17" t="s">
        <v>83</v>
      </c>
      <c r="BK259" s="222">
        <f t="shared" si="69"/>
        <v>0</v>
      </c>
      <c r="BL259" s="17" t="s">
        <v>207</v>
      </c>
      <c r="BM259" s="221" t="s">
        <v>1533</v>
      </c>
    </row>
    <row r="260" spans="1:65" s="2" customFormat="1" ht="24" customHeight="1">
      <c r="A260" s="34"/>
      <c r="B260" s="35"/>
      <c r="C260" s="209" t="s">
        <v>990</v>
      </c>
      <c r="D260" s="209" t="s">
        <v>197</v>
      </c>
      <c r="E260" s="210" t="s">
        <v>3334</v>
      </c>
      <c r="F260" s="211" t="s">
        <v>3760</v>
      </c>
      <c r="G260" s="212" t="s">
        <v>2221</v>
      </c>
      <c r="H260" s="213">
        <v>26</v>
      </c>
      <c r="I260" s="214"/>
      <c r="J260" s="215">
        <f t="shared" si="60"/>
        <v>0</v>
      </c>
      <c r="K260" s="216"/>
      <c r="L260" s="39"/>
      <c r="M260" s="217" t="s">
        <v>1</v>
      </c>
      <c r="N260" s="218" t="s">
        <v>40</v>
      </c>
      <c r="O260" s="71"/>
      <c r="P260" s="219">
        <f t="shared" si="61"/>
        <v>0</v>
      </c>
      <c r="Q260" s="219">
        <v>0</v>
      </c>
      <c r="R260" s="219">
        <f t="shared" si="62"/>
        <v>0</v>
      </c>
      <c r="S260" s="219">
        <v>0</v>
      </c>
      <c r="T260" s="220">
        <f t="shared" si="63"/>
        <v>0</v>
      </c>
      <c r="U260" s="34"/>
      <c r="V260" s="34"/>
      <c r="W260" s="34"/>
      <c r="X260" s="34"/>
      <c r="Y260" s="34"/>
      <c r="Z260" s="34"/>
      <c r="AA260" s="34"/>
      <c r="AB260" s="34"/>
      <c r="AC260" s="34"/>
      <c r="AD260" s="34"/>
      <c r="AE260" s="34"/>
      <c r="AR260" s="221" t="s">
        <v>207</v>
      </c>
      <c r="AT260" s="221" t="s">
        <v>197</v>
      </c>
      <c r="AU260" s="221" t="s">
        <v>83</v>
      </c>
      <c r="AY260" s="17" t="s">
        <v>194</v>
      </c>
      <c r="BE260" s="222">
        <f t="shared" si="64"/>
        <v>0</v>
      </c>
      <c r="BF260" s="222">
        <f t="shared" si="65"/>
        <v>0</v>
      </c>
      <c r="BG260" s="222">
        <f t="shared" si="66"/>
        <v>0</v>
      </c>
      <c r="BH260" s="222">
        <f t="shared" si="67"/>
        <v>0</v>
      </c>
      <c r="BI260" s="222">
        <f t="shared" si="68"/>
        <v>0</v>
      </c>
      <c r="BJ260" s="17" t="s">
        <v>83</v>
      </c>
      <c r="BK260" s="222">
        <f t="shared" si="69"/>
        <v>0</v>
      </c>
      <c r="BL260" s="17" t="s">
        <v>207</v>
      </c>
      <c r="BM260" s="221" t="s">
        <v>1540</v>
      </c>
    </row>
    <row r="261" spans="1:65" s="2" customFormat="1" ht="24" customHeight="1">
      <c r="A261" s="34"/>
      <c r="B261" s="35"/>
      <c r="C261" s="209" t="s">
        <v>994</v>
      </c>
      <c r="D261" s="209" t="s">
        <v>197</v>
      </c>
      <c r="E261" s="210" t="s">
        <v>3337</v>
      </c>
      <c r="F261" s="211" t="s">
        <v>3763</v>
      </c>
      <c r="G261" s="212" t="s">
        <v>240</v>
      </c>
      <c r="H261" s="213">
        <v>1</v>
      </c>
      <c r="I261" s="214"/>
      <c r="J261" s="215">
        <f t="shared" si="60"/>
        <v>0</v>
      </c>
      <c r="K261" s="216"/>
      <c r="L261" s="39"/>
      <c r="M261" s="217" t="s">
        <v>1</v>
      </c>
      <c r="N261" s="218" t="s">
        <v>40</v>
      </c>
      <c r="O261" s="71"/>
      <c r="P261" s="219">
        <f t="shared" si="61"/>
        <v>0</v>
      </c>
      <c r="Q261" s="219">
        <v>0</v>
      </c>
      <c r="R261" s="219">
        <f t="shared" si="62"/>
        <v>0</v>
      </c>
      <c r="S261" s="219">
        <v>0</v>
      </c>
      <c r="T261" s="220">
        <f t="shared" si="63"/>
        <v>0</v>
      </c>
      <c r="U261" s="34"/>
      <c r="V261" s="34"/>
      <c r="W261" s="34"/>
      <c r="X261" s="34"/>
      <c r="Y261" s="34"/>
      <c r="Z261" s="34"/>
      <c r="AA261" s="34"/>
      <c r="AB261" s="34"/>
      <c r="AC261" s="34"/>
      <c r="AD261" s="34"/>
      <c r="AE261" s="34"/>
      <c r="AR261" s="221" t="s">
        <v>207</v>
      </c>
      <c r="AT261" s="221" t="s">
        <v>197</v>
      </c>
      <c r="AU261" s="221" t="s">
        <v>83</v>
      </c>
      <c r="AY261" s="17" t="s">
        <v>194</v>
      </c>
      <c r="BE261" s="222">
        <f t="shared" si="64"/>
        <v>0</v>
      </c>
      <c r="BF261" s="222">
        <f t="shared" si="65"/>
        <v>0</v>
      </c>
      <c r="BG261" s="222">
        <f t="shared" si="66"/>
        <v>0</v>
      </c>
      <c r="BH261" s="222">
        <f t="shared" si="67"/>
        <v>0</v>
      </c>
      <c r="BI261" s="222">
        <f t="shared" si="68"/>
        <v>0</v>
      </c>
      <c r="BJ261" s="17" t="s">
        <v>83</v>
      </c>
      <c r="BK261" s="222">
        <f t="shared" si="69"/>
        <v>0</v>
      </c>
      <c r="BL261" s="17" t="s">
        <v>207</v>
      </c>
      <c r="BM261" s="221" t="s">
        <v>1546</v>
      </c>
    </row>
    <row r="262" spans="1:65" s="2" customFormat="1" ht="16.5" customHeight="1">
      <c r="A262" s="34"/>
      <c r="B262" s="35"/>
      <c r="C262" s="209" t="s">
        <v>1000</v>
      </c>
      <c r="D262" s="209" t="s">
        <v>197</v>
      </c>
      <c r="E262" s="210" t="s">
        <v>3339</v>
      </c>
      <c r="F262" s="211" t="s">
        <v>3766</v>
      </c>
      <c r="G262" s="212" t="s">
        <v>240</v>
      </c>
      <c r="H262" s="213">
        <v>2</v>
      </c>
      <c r="I262" s="214"/>
      <c r="J262" s="215">
        <f t="shared" si="60"/>
        <v>0</v>
      </c>
      <c r="K262" s="216"/>
      <c r="L262" s="39"/>
      <c r="M262" s="217" t="s">
        <v>1</v>
      </c>
      <c r="N262" s="218" t="s">
        <v>40</v>
      </c>
      <c r="O262" s="71"/>
      <c r="P262" s="219">
        <f t="shared" si="61"/>
        <v>0</v>
      </c>
      <c r="Q262" s="219">
        <v>0</v>
      </c>
      <c r="R262" s="219">
        <f t="shared" si="62"/>
        <v>0</v>
      </c>
      <c r="S262" s="219">
        <v>0</v>
      </c>
      <c r="T262" s="220">
        <f t="shared" si="63"/>
        <v>0</v>
      </c>
      <c r="U262" s="34"/>
      <c r="V262" s="34"/>
      <c r="W262" s="34"/>
      <c r="X262" s="34"/>
      <c r="Y262" s="34"/>
      <c r="Z262" s="34"/>
      <c r="AA262" s="34"/>
      <c r="AB262" s="34"/>
      <c r="AC262" s="34"/>
      <c r="AD262" s="34"/>
      <c r="AE262" s="34"/>
      <c r="AR262" s="221" t="s">
        <v>207</v>
      </c>
      <c r="AT262" s="221" t="s">
        <v>197</v>
      </c>
      <c r="AU262" s="221" t="s">
        <v>83</v>
      </c>
      <c r="AY262" s="17" t="s">
        <v>194</v>
      </c>
      <c r="BE262" s="222">
        <f t="shared" si="64"/>
        <v>0</v>
      </c>
      <c r="BF262" s="222">
        <f t="shared" si="65"/>
        <v>0</v>
      </c>
      <c r="BG262" s="222">
        <f t="shared" si="66"/>
        <v>0</v>
      </c>
      <c r="BH262" s="222">
        <f t="shared" si="67"/>
        <v>0</v>
      </c>
      <c r="BI262" s="222">
        <f t="shared" si="68"/>
        <v>0</v>
      </c>
      <c r="BJ262" s="17" t="s">
        <v>83</v>
      </c>
      <c r="BK262" s="222">
        <f t="shared" si="69"/>
        <v>0</v>
      </c>
      <c r="BL262" s="17" t="s">
        <v>207</v>
      </c>
      <c r="BM262" s="221" t="s">
        <v>1552</v>
      </c>
    </row>
    <row r="263" spans="1:65" s="2" customFormat="1" ht="16.5" customHeight="1">
      <c r="A263" s="34"/>
      <c r="B263" s="35"/>
      <c r="C263" s="209" t="s">
        <v>1004</v>
      </c>
      <c r="D263" s="209" t="s">
        <v>197</v>
      </c>
      <c r="E263" s="210" t="s">
        <v>3341</v>
      </c>
      <c r="F263" s="211" t="s">
        <v>3396</v>
      </c>
      <c r="G263" s="212" t="s">
        <v>240</v>
      </c>
      <c r="H263" s="213">
        <v>15</v>
      </c>
      <c r="I263" s="214"/>
      <c r="J263" s="215">
        <f t="shared" si="60"/>
        <v>0</v>
      </c>
      <c r="K263" s="216"/>
      <c r="L263" s="39"/>
      <c r="M263" s="217" t="s">
        <v>1</v>
      </c>
      <c r="N263" s="218" t="s">
        <v>40</v>
      </c>
      <c r="O263" s="71"/>
      <c r="P263" s="219">
        <f t="shared" si="61"/>
        <v>0</v>
      </c>
      <c r="Q263" s="219">
        <v>0</v>
      </c>
      <c r="R263" s="219">
        <f t="shared" si="62"/>
        <v>0</v>
      </c>
      <c r="S263" s="219">
        <v>0</v>
      </c>
      <c r="T263" s="220">
        <f t="shared" si="63"/>
        <v>0</v>
      </c>
      <c r="U263" s="34"/>
      <c r="V263" s="34"/>
      <c r="W263" s="34"/>
      <c r="X263" s="34"/>
      <c r="Y263" s="34"/>
      <c r="Z263" s="34"/>
      <c r="AA263" s="34"/>
      <c r="AB263" s="34"/>
      <c r="AC263" s="34"/>
      <c r="AD263" s="34"/>
      <c r="AE263" s="34"/>
      <c r="AR263" s="221" t="s">
        <v>207</v>
      </c>
      <c r="AT263" s="221" t="s">
        <v>197</v>
      </c>
      <c r="AU263" s="221" t="s">
        <v>83</v>
      </c>
      <c r="AY263" s="17" t="s">
        <v>194</v>
      </c>
      <c r="BE263" s="222">
        <f t="shared" si="64"/>
        <v>0</v>
      </c>
      <c r="BF263" s="222">
        <f t="shared" si="65"/>
        <v>0</v>
      </c>
      <c r="BG263" s="222">
        <f t="shared" si="66"/>
        <v>0</v>
      </c>
      <c r="BH263" s="222">
        <f t="shared" si="67"/>
        <v>0</v>
      </c>
      <c r="BI263" s="222">
        <f t="shared" si="68"/>
        <v>0</v>
      </c>
      <c r="BJ263" s="17" t="s">
        <v>83</v>
      </c>
      <c r="BK263" s="222">
        <f t="shared" si="69"/>
        <v>0</v>
      </c>
      <c r="BL263" s="17" t="s">
        <v>207</v>
      </c>
      <c r="BM263" s="221" t="s">
        <v>1558</v>
      </c>
    </row>
    <row r="264" spans="1:65" s="2" customFormat="1" ht="24" customHeight="1">
      <c r="A264" s="34"/>
      <c r="B264" s="35"/>
      <c r="C264" s="209" t="s">
        <v>1010</v>
      </c>
      <c r="D264" s="209" t="s">
        <v>197</v>
      </c>
      <c r="E264" s="210" t="s">
        <v>3343</v>
      </c>
      <c r="F264" s="211" t="s">
        <v>3398</v>
      </c>
      <c r="G264" s="212" t="s">
        <v>240</v>
      </c>
      <c r="H264" s="213">
        <v>21</v>
      </c>
      <c r="I264" s="214"/>
      <c r="J264" s="215">
        <f t="shared" si="60"/>
        <v>0</v>
      </c>
      <c r="K264" s="216"/>
      <c r="L264" s="39"/>
      <c r="M264" s="217" t="s">
        <v>1</v>
      </c>
      <c r="N264" s="218" t="s">
        <v>40</v>
      </c>
      <c r="O264" s="71"/>
      <c r="P264" s="219">
        <f t="shared" si="61"/>
        <v>0</v>
      </c>
      <c r="Q264" s="219">
        <v>0</v>
      </c>
      <c r="R264" s="219">
        <f t="shared" si="62"/>
        <v>0</v>
      </c>
      <c r="S264" s="219">
        <v>0</v>
      </c>
      <c r="T264" s="220">
        <f t="shared" si="63"/>
        <v>0</v>
      </c>
      <c r="U264" s="34"/>
      <c r="V264" s="34"/>
      <c r="W264" s="34"/>
      <c r="X264" s="34"/>
      <c r="Y264" s="34"/>
      <c r="Z264" s="34"/>
      <c r="AA264" s="34"/>
      <c r="AB264" s="34"/>
      <c r="AC264" s="34"/>
      <c r="AD264" s="34"/>
      <c r="AE264" s="34"/>
      <c r="AR264" s="221" t="s">
        <v>207</v>
      </c>
      <c r="AT264" s="221" t="s">
        <v>197</v>
      </c>
      <c r="AU264" s="221" t="s">
        <v>83</v>
      </c>
      <c r="AY264" s="17" t="s">
        <v>194</v>
      </c>
      <c r="BE264" s="222">
        <f t="shared" si="64"/>
        <v>0</v>
      </c>
      <c r="BF264" s="222">
        <f t="shared" si="65"/>
        <v>0</v>
      </c>
      <c r="BG264" s="222">
        <f t="shared" si="66"/>
        <v>0</v>
      </c>
      <c r="BH264" s="222">
        <f t="shared" si="67"/>
        <v>0</v>
      </c>
      <c r="BI264" s="222">
        <f t="shared" si="68"/>
        <v>0</v>
      </c>
      <c r="BJ264" s="17" t="s">
        <v>83</v>
      </c>
      <c r="BK264" s="222">
        <f t="shared" si="69"/>
        <v>0</v>
      </c>
      <c r="BL264" s="17" t="s">
        <v>207</v>
      </c>
      <c r="BM264" s="221" t="s">
        <v>1564</v>
      </c>
    </row>
    <row r="265" spans="1:65" s="2" customFormat="1" ht="36" customHeight="1">
      <c r="A265" s="34"/>
      <c r="B265" s="35"/>
      <c r="C265" s="209" t="s">
        <v>1018</v>
      </c>
      <c r="D265" s="209" t="s">
        <v>197</v>
      </c>
      <c r="E265" s="210" t="s">
        <v>3345</v>
      </c>
      <c r="F265" s="211" t="s">
        <v>3606</v>
      </c>
      <c r="G265" s="212" t="s">
        <v>240</v>
      </c>
      <c r="H265" s="213">
        <v>9</v>
      </c>
      <c r="I265" s="214"/>
      <c r="J265" s="215">
        <f t="shared" si="60"/>
        <v>0</v>
      </c>
      <c r="K265" s="216"/>
      <c r="L265" s="39"/>
      <c r="M265" s="217" t="s">
        <v>1</v>
      </c>
      <c r="N265" s="218" t="s">
        <v>40</v>
      </c>
      <c r="O265" s="71"/>
      <c r="P265" s="219">
        <f t="shared" si="61"/>
        <v>0</v>
      </c>
      <c r="Q265" s="219">
        <v>0</v>
      </c>
      <c r="R265" s="219">
        <f t="shared" si="62"/>
        <v>0</v>
      </c>
      <c r="S265" s="219">
        <v>0</v>
      </c>
      <c r="T265" s="220">
        <f t="shared" si="63"/>
        <v>0</v>
      </c>
      <c r="U265" s="34"/>
      <c r="V265" s="34"/>
      <c r="W265" s="34"/>
      <c r="X265" s="34"/>
      <c r="Y265" s="34"/>
      <c r="Z265" s="34"/>
      <c r="AA265" s="34"/>
      <c r="AB265" s="34"/>
      <c r="AC265" s="34"/>
      <c r="AD265" s="34"/>
      <c r="AE265" s="34"/>
      <c r="AR265" s="221" t="s">
        <v>207</v>
      </c>
      <c r="AT265" s="221" t="s">
        <v>197</v>
      </c>
      <c r="AU265" s="221" t="s">
        <v>83</v>
      </c>
      <c r="AY265" s="17" t="s">
        <v>194</v>
      </c>
      <c r="BE265" s="222">
        <f t="shared" si="64"/>
        <v>0</v>
      </c>
      <c r="BF265" s="222">
        <f t="shared" si="65"/>
        <v>0</v>
      </c>
      <c r="BG265" s="222">
        <f t="shared" si="66"/>
        <v>0</v>
      </c>
      <c r="BH265" s="222">
        <f t="shared" si="67"/>
        <v>0</v>
      </c>
      <c r="BI265" s="222">
        <f t="shared" si="68"/>
        <v>0</v>
      </c>
      <c r="BJ265" s="17" t="s">
        <v>83</v>
      </c>
      <c r="BK265" s="222">
        <f t="shared" si="69"/>
        <v>0</v>
      </c>
      <c r="BL265" s="17" t="s">
        <v>207</v>
      </c>
      <c r="BM265" s="221" t="s">
        <v>1571</v>
      </c>
    </row>
    <row r="266" spans="1:65" s="2" customFormat="1" ht="16.5" customHeight="1">
      <c r="A266" s="34"/>
      <c r="B266" s="35"/>
      <c r="C266" s="209" t="s">
        <v>1025</v>
      </c>
      <c r="D266" s="209" t="s">
        <v>197</v>
      </c>
      <c r="E266" s="210" t="s">
        <v>3347</v>
      </c>
      <c r="F266" s="211" t="s">
        <v>3400</v>
      </c>
      <c r="G266" s="212" t="s">
        <v>240</v>
      </c>
      <c r="H266" s="213">
        <v>35</v>
      </c>
      <c r="I266" s="214"/>
      <c r="J266" s="215">
        <f t="shared" si="60"/>
        <v>0</v>
      </c>
      <c r="K266" s="216"/>
      <c r="L266" s="39"/>
      <c r="M266" s="217" t="s">
        <v>1</v>
      </c>
      <c r="N266" s="218" t="s">
        <v>40</v>
      </c>
      <c r="O266" s="71"/>
      <c r="P266" s="219">
        <f t="shared" si="61"/>
        <v>0</v>
      </c>
      <c r="Q266" s="219">
        <v>0</v>
      </c>
      <c r="R266" s="219">
        <f t="shared" si="62"/>
        <v>0</v>
      </c>
      <c r="S266" s="219">
        <v>0</v>
      </c>
      <c r="T266" s="220">
        <f t="shared" si="63"/>
        <v>0</v>
      </c>
      <c r="U266" s="34"/>
      <c r="V266" s="34"/>
      <c r="W266" s="34"/>
      <c r="X266" s="34"/>
      <c r="Y266" s="34"/>
      <c r="Z266" s="34"/>
      <c r="AA266" s="34"/>
      <c r="AB266" s="34"/>
      <c r="AC266" s="34"/>
      <c r="AD266" s="34"/>
      <c r="AE266" s="34"/>
      <c r="AR266" s="221" t="s">
        <v>207</v>
      </c>
      <c r="AT266" s="221" t="s">
        <v>197</v>
      </c>
      <c r="AU266" s="221" t="s">
        <v>83</v>
      </c>
      <c r="AY266" s="17" t="s">
        <v>194</v>
      </c>
      <c r="BE266" s="222">
        <f t="shared" si="64"/>
        <v>0</v>
      </c>
      <c r="BF266" s="222">
        <f t="shared" si="65"/>
        <v>0</v>
      </c>
      <c r="BG266" s="222">
        <f t="shared" si="66"/>
        <v>0</v>
      </c>
      <c r="BH266" s="222">
        <f t="shared" si="67"/>
        <v>0</v>
      </c>
      <c r="BI266" s="222">
        <f t="shared" si="68"/>
        <v>0</v>
      </c>
      <c r="BJ266" s="17" t="s">
        <v>83</v>
      </c>
      <c r="BK266" s="222">
        <f t="shared" si="69"/>
        <v>0</v>
      </c>
      <c r="BL266" s="17" t="s">
        <v>207</v>
      </c>
      <c r="BM266" s="221" t="s">
        <v>1578</v>
      </c>
    </row>
    <row r="267" spans="1:65" s="2" customFormat="1" ht="24" customHeight="1">
      <c r="A267" s="34"/>
      <c r="B267" s="35"/>
      <c r="C267" s="209" t="s">
        <v>1030</v>
      </c>
      <c r="D267" s="209" t="s">
        <v>197</v>
      </c>
      <c r="E267" s="210" t="s">
        <v>3349</v>
      </c>
      <c r="F267" s="211" t="s">
        <v>3425</v>
      </c>
      <c r="G267" s="212" t="s">
        <v>2221</v>
      </c>
      <c r="H267" s="213">
        <v>32</v>
      </c>
      <c r="I267" s="214"/>
      <c r="J267" s="215">
        <f t="shared" si="60"/>
        <v>0</v>
      </c>
      <c r="K267" s="216"/>
      <c r="L267" s="39"/>
      <c r="M267" s="217" t="s">
        <v>1</v>
      </c>
      <c r="N267" s="218" t="s">
        <v>40</v>
      </c>
      <c r="O267" s="71"/>
      <c r="P267" s="219">
        <f t="shared" si="61"/>
        <v>0</v>
      </c>
      <c r="Q267" s="219">
        <v>0</v>
      </c>
      <c r="R267" s="219">
        <f t="shared" si="62"/>
        <v>0</v>
      </c>
      <c r="S267" s="219">
        <v>0</v>
      </c>
      <c r="T267" s="220">
        <f t="shared" si="63"/>
        <v>0</v>
      </c>
      <c r="U267" s="34"/>
      <c r="V267" s="34"/>
      <c r="W267" s="34"/>
      <c r="X267" s="34"/>
      <c r="Y267" s="34"/>
      <c r="Z267" s="34"/>
      <c r="AA267" s="34"/>
      <c r="AB267" s="34"/>
      <c r="AC267" s="34"/>
      <c r="AD267" s="34"/>
      <c r="AE267" s="34"/>
      <c r="AR267" s="221" t="s">
        <v>207</v>
      </c>
      <c r="AT267" s="221" t="s">
        <v>197</v>
      </c>
      <c r="AU267" s="221" t="s">
        <v>83</v>
      </c>
      <c r="AY267" s="17" t="s">
        <v>194</v>
      </c>
      <c r="BE267" s="222">
        <f t="shared" si="64"/>
        <v>0</v>
      </c>
      <c r="BF267" s="222">
        <f t="shared" si="65"/>
        <v>0</v>
      </c>
      <c r="BG267" s="222">
        <f t="shared" si="66"/>
        <v>0</v>
      </c>
      <c r="BH267" s="222">
        <f t="shared" si="67"/>
        <v>0</v>
      </c>
      <c r="BI267" s="222">
        <f t="shared" si="68"/>
        <v>0</v>
      </c>
      <c r="BJ267" s="17" t="s">
        <v>83</v>
      </c>
      <c r="BK267" s="222">
        <f t="shared" si="69"/>
        <v>0</v>
      </c>
      <c r="BL267" s="17" t="s">
        <v>207</v>
      </c>
      <c r="BM267" s="221" t="s">
        <v>1585</v>
      </c>
    </row>
    <row r="268" spans="1:65" s="2" customFormat="1" ht="24" customHeight="1">
      <c r="A268" s="34"/>
      <c r="B268" s="35"/>
      <c r="C268" s="209" t="s">
        <v>1034</v>
      </c>
      <c r="D268" s="209" t="s">
        <v>197</v>
      </c>
      <c r="E268" s="210" t="s">
        <v>3351</v>
      </c>
      <c r="F268" s="211" t="s">
        <v>3427</v>
      </c>
      <c r="G268" s="212" t="s">
        <v>240</v>
      </c>
      <c r="H268" s="213">
        <v>3</v>
      </c>
      <c r="I268" s="214"/>
      <c r="J268" s="215">
        <f t="shared" si="60"/>
        <v>0</v>
      </c>
      <c r="K268" s="216"/>
      <c r="L268" s="39"/>
      <c r="M268" s="217" t="s">
        <v>1</v>
      </c>
      <c r="N268" s="218" t="s">
        <v>40</v>
      </c>
      <c r="O268" s="71"/>
      <c r="P268" s="219">
        <f t="shared" si="61"/>
        <v>0</v>
      </c>
      <c r="Q268" s="219">
        <v>0</v>
      </c>
      <c r="R268" s="219">
        <f t="shared" si="62"/>
        <v>0</v>
      </c>
      <c r="S268" s="219">
        <v>0</v>
      </c>
      <c r="T268" s="220">
        <f t="shared" si="63"/>
        <v>0</v>
      </c>
      <c r="U268" s="34"/>
      <c r="V268" s="34"/>
      <c r="W268" s="34"/>
      <c r="X268" s="34"/>
      <c r="Y268" s="34"/>
      <c r="Z268" s="34"/>
      <c r="AA268" s="34"/>
      <c r="AB268" s="34"/>
      <c r="AC268" s="34"/>
      <c r="AD268" s="34"/>
      <c r="AE268" s="34"/>
      <c r="AR268" s="221" t="s">
        <v>207</v>
      </c>
      <c r="AT268" s="221" t="s">
        <v>197</v>
      </c>
      <c r="AU268" s="221" t="s">
        <v>83</v>
      </c>
      <c r="AY268" s="17" t="s">
        <v>194</v>
      </c>
      <c r="BE268" s="222">
        <f t="shared" si="64"/>
        <v>0</v>
      </c>
      <c r="BF268" s="222">
        <f t="shared" si="65"/>
        <v>0</v>
      </c>
      <c r="BG268" s="222">
        <f t="shared" si="66"/>
        <v>0</v>
      </c>
      <c r="BH268" s="222">
        <f t="shared" si="67"/>
        <v>0</v>
      </c>
      <c r="BI268" s="222">
        <f t="shared" si="68"/>
        <v>0</v>
      </c>
      <c r="BJ268" s="17" t="s">
        <v>83</v>
      </c>
      <c r="BK268" s="222">
        <f t="shared" si="69"/>
        <v>0</v>
      </c>
      <c r="BL268" s="17" t="s">
        <v>207</v>
      </c>
      <c r="BM268" s="221" t="s">
        <v>1591</v>
      </c>
    </row>
    <row r="269" spans="1:65" s="2" customFormat="1" ht="24" customHeight="1">
      <c r="A269" s="34"/>
      <c r="B269" s="35"/>
      <c r="C269" s="209" t="s">
        <v>1038</v>
      </c>
      <c r="D269" s="209" t="s">
        <v>197</v>
      </c>
      <c r="E269" s="210" t="s">
        <v>3259</v>
      </c>
      <c r="F269" s="211" t="s">
        <v>3402</v>
      </c>
      <c r="G269" s="212" t="s">
        <v>2221</v>
      </c>
      <c r="H269" s="213">
        <v>20</v>
      </c>
      <c r="I269" s="214"/>
      <c r="J269" s="215">
        <f t="shared" si="60"/>
        <v>0</v>
      </c>
      <c r="K269" s="216"/>
      <c r="L269" s="39"/>
      <c r="M269" s="217" t="s">
        <v>1</v>
      </c>
      <c r="N269" s="218" t="s">
        <v>40</v>
      </c>
      <c r="O269" s="71"/>
      <c r="P269" s="219">
        <f t="shared" si="61"/>
        <v>0</v>
      </c>
      <c r="Q269" s="219">
        <v>0</v>
      </c>
      <c r="R269" s="219">
        <f t="shared" si="62"/>
        <v>0</v>
      </c>
      <c r="S269" s="219">
        <v>0</v>
      </c>
      <c r="T269" s="220">
        <f t="shared" si="63"/>
        <v>0</v>
      </c>
      <c r="U269" s="34"/>
      <c r="V269" s="34"/>
      <c r="W269" s="34"/>
      <c r="X269" s="34"/>
      <c r="Y269" s="34"/>
      <c r="Z269" s="34"/>
      <c r="AA269" s="34"/>
      <c r="AB269" s="34"/>
      <c r="AC269" s="34"/>
      <c r="AD269" s="34"/>
      <c r="AE269" s="34"/>
      <c r="AR269" s="221" t="s">
        <v>207</v>
      </c>
      <c r="AT269" s="221" t="s">
        <v>197</v>
      </c>
      <c r="AU269" s="221" t="s">
        <v>83</v>
      </c>
      <c r="AY269" s="17" t="s">
        <v>194</v>
      </c>
      <c r="BE269" s="222">
        <f t="shared" si="64"/>
        <v>0</v>
      </c>
      <c r="BF269" s="222">
        <f t="shared" si="65"/>
        <v>0</v>
      </c>
      <c r="BG269" s="222">
        <f t="shared" si="66"/>
        <v>0</v>
      </c>
      <c r="BH269" s="222">
        <f t="shared" si="67"/>
        <v>0</v>
      </c>
      <c r="BI269" s="222">
        <f t="shared" si="68"/>
        <v>0</v>
      </c>
      <c r="BJ269" s="17" t="s">
        <v>83</v>
      </c>
      <c r="BK269" s="222">
        <f t="shared" si="69"/>
        <v>0</v>
      </c>
      <c r="BL269" s="17" t="s">
        <v>207</v>
      </c>
      <c r="BM269" s="221" t="s">
        <v>1598</v>
      </c>
    </row>
    <row r="270" spans="1:65" s="2" customFormat="1" ht="16.5" customHeight="1">
      <c r="A270" s="34"/>
      <c r="B270" s="35"/>
      <c r="C270" s="209" t="s">
        <v>1045</v>
      </c>
      <c r="D270" s="209" t="s">
        <v>197</v>
      </c>
      <c r="E270" s="210" t="s">
        <v>3353</v>
      </c>
      <c r="F270" s="211" t="s">
        <v>3613</v>
      </c>
      <c r="G270" s="212" t="s">
        <v>2221</v>
      </c>
      <c r="H270" s="213">
        <v>50</v>
      </c>
      <c r="I270" s="214"/>
      <c r="J270" s="215">
        <f t="shared" si="60"/>
        <v>0</v>
      </c>
      <c r="K270" s="216"/>
      <c r="L270" s="39"/>
      <c r="M270" s="217" t="s">
        <v>1</v>
      </c>
      <c r="N270" s="218" t="s">
        <v>40</v>
      </c>
      <c r="O270" s="71"/>
      <c r="P270" s="219">
        <f t="shared" si="61"/>
        <v>0</v>
      </c>
      <c r="Q270" s="219">
        <v>0</v>
      </c>
      <c r="R270" s="219">
        <f t="shared" si="62"/>
        <v>0</v>
      </c>
      <c r="S270" s="219">
        <v>0</v>
      </c>
      <c r="T270" s="220">
        <f t="shared" si="63"/>
        <v>0</v>
      </c>
      <c r="U270" s="34"/>
      <c r="V270" s="34"/>
      <c r="W270" s="34"/>
      <c r="X270" s="34"/>
      <c r="Y270" s="34"/>
      <c r="Z270" s="34"/>
      <c r="AA270" s="34"/>
      <c r="AB270" s="34"/>
      <c r="AC270" s="34"/>
      <c r="AD270" s="34"/>
      <c r="AE270" s="34"/>
      <c r="AR270" s="221" t="s">
        <v>207</v>
      </c>
      <c r="AT270" s="221" t="s">
        <v>197</v>
      </c>
      <c r="AU270" s="221" t="s">
        <v>83</v>
      </c>
      <c r="AY270" s="17" t="s">
        <v>194</v>
      </c>
      <c r="BE270" s="222">
        <f t="shared" si="64"/>
        <v>0</v>
      </c>
      <c r="BF270" s="222">
        <f t="shared" si="65"/>
        <v>0</v>
      </c>
      <c r="BG270" s="222">
        <f t="shared" si="66"/>
        <v>0</v>
      </c>
      <c r="BH270" s="222">
        <f t="shared" si="67"/>
        <v>0</v>
      </c>
      <c r="BI270" s="222">
        <f t="shared" si="68"/>
        <v>0</v>
      </c>
      <c r="BJ270" s="17" t="s">
        <v>83</v>
      </c>
      <c r="BK270" s="222">
        <f t="shared" si="69"/>
        <v>0</v>
      </c>
      <c r="BL270" s="17" t="s">
        <v>207</v>
      </c>
      <c r="BM270" s="221" t="s">
        <v>1606</v>
      </c>
    </row>
    <row r="271" spans="1:65" s="12" customFormat="1" ht="25.9" customHeight="1">
      <c r="B271" s="193"/>
      <c r="C271" s="194"/>
      <c r="D271" s="195" t="s">
        <v>74</v>
      </c>
      <c r="E271" s="196" t="s">
        <v>2610</v>
      </c>
      <c r="F271" s="196" t="s">
        <v>5217</v>
      </c>
      <c r="G271" s="194"/>
      <c r="H271" s="194"/>
      <c r="I271" s="197"/>
      <c r="J271" s="198">
        <f>BK271</f>
        <v>0</v>
      </c>
      <c r="K271" s="194"/>
      <c r="L271" s="199"/>
      <c r="M271" s="200"/>
      <c r="N271" s="201"/>
      <c r="O271" s="201"/>
      <c r="P271" s="202">
        <f>SUM(P272:P278)</f>
        <v>0</v>
      </c>
      <c r="Q271" s="201"/>
      <c r="R271" s="202">
        <f>SUM(R272:R278)</f>
        <v>0</v>
      </c>
      <c r="S271" s="201"/>
      <c r="T271" s="203">
        <f>SUM(T272:T278)</f>
        <v>0</v>
      </c>
      <c r="AR271" s="204" t="s">
        <v>83</v>
      </c>
      <c r="AT271" s="205" t="s">
        <v>74</v>
      </c>
      <c r="AU271" s="205" t="s">
        <v>75</v>
      </c>
      <c r="AY271" s="204" t="s">
        <v>194</v>
      </c>
      <c r="BK271" s="206">
        <f>SUM(BK272:BK278)</f>
        <v>0</v>
      </c>
    </row>
    <row r="272" spans="1:65" s="2" customFormat="1" ht="16.5" customHeight="1">
      <c r="A272" s="34"/>
      <c r="B272" s="35"/>
      <c r="C272" s="209" t="s">
        <v>1054</v>
      </c>
      <c r="D272" s="209" t="s">
        <v>197</v>
      </c>
      <c r="E272" s="210" t="s">
        <v>3121</v>
      </c>
      <c r="F272" s="211" t="s">
        <v>3122</v>
      </c>
      <c r="G272" s="212" t="s">
        <v>200</v>
      </c>
      <c r="H272" s="213">
        <v>1</v>
      </c>
      <c r="I272" s="214"/>
      <c r="J272" s="215">
        <f t="shared" ref="J272:J278" si="70">ROUND(I272*H272,2)</f>
        <v>0</v>
      </c>
      <c r="K272" s="216"/>
      <c r="L272" s="39"/>
      <c r="M272" s="217" t="s">
        <v>1</v>
      </c>
      <c r="N272" s="218" t="s">
        <v>40</v>
      </c>
      <c r="O272" s="71"/>
      <c r="P272" s="219">
        <f t="shared" ref="P272:P278" si="71">O272*H272</f>
        <v>0</v>
      </c>
      <c r="Q272" s="219">
        <v>0</v>
      </c>
      <c r="R272" s="219">
        <f t="shared" ref="R272:R278" si="72">Q272*H272</f>
        <v>0</v>
      </c>
      <c r="S272" s="219">
        <v>0</v>
      </c>
      <c r="T272" s="220">
        <f t="shared" ref="T272:T278" si="73">S272*H272</f>
        <v>0</v>
      </c>
      <c r="U272" s="34"/>
      <c r="V272" s="34"/>
      <c r="W272" s="34"/>
      <c r="X272" s="34"/>
      <c r="Y272" s="34"/>
      <c r="Z272" s="34"/>
      <c r="AA272" s="34"/>
      <c r="AB272" s="34"/>
      <c r="AC272" s="34"/>
      <c r="AD272" s="34"/>
      <c r="AE272" s="34"/>
      <c r="AR272" s="221" t="s">
        <v>207</v>
      </c>
      <c r="AT272" s="221" t="s">
        <v>197</v>
      </c>
      <c r="AU272" s="221" t="s">
        <v>83</v>
      </c>
      <c r="AY272" s="17" t="s">
        <v>194</v>
      </c>
      <c r="BE272" s="222">
        <f t="shared" ref="BE272:BE278" si="74">IF(N272="základní",J272,0)</f>
        <v>0</v>
      </c>
      <c r="BF272" s="222">
        <f t="shared" ref="BF272:BF278" si="75">IF(N272="snížená",J272,0)</f>
        <v>0</v>
      </c>
      <c r="BG272" s="222">
        <f t="shared" ref="BG272:BG278" si="76">IF(N272="zákl. přenesená",J272,0)</f>
        <v>0</v>
      </c>
      <c r="BH272" s="222">
        <f t="shared" ref="BH272:BH278" si="77">IF(N272="sníž. přenesená",J272,0)</f>
        <v>0</v>
      </c>
      <c r="BI272" s="222">
        <f t="shared" ref="BI272:BI278" si="78">IF(N272="nulová",J272,0)</f>
        <v>0</v>
      </c>
      <c r="BJ272" s="17" t="s">
        <v>83</v>
      </c>
      <c r="BK272" s="222">
        <f t="shared" ref="BK272:BK278" si="79">ROUND(I272*H272,2)</f>
        <v>0</v>
      </c>
      <c r="BL272" s="17" t="s">
        <v>207</v>
      </c>
      <c r="BM272" s="221" t="s">
        <v>1613</v>
      </c>
    </row>
    <row r="273" spans="1:65" s="2" customFormat="1" ht="36" customHeight="1">
      <c r="A273" s="34"/>
      <c r="B273" s="35"/>
      <c r="C273" s="209" t="s">
        <v>1059</v>
      </c>
      <c r="D273" s="209" t="s">
        <v>197</v>
      </c>
      <c r="E273" s="210" t="s">
        <v>3355</v>
      </c>
      <c r="F273" s="211" t="s">
        <v>5218</v>
      </c>
      <c r="G273" s="212" t="s">
        <v>240</v>
      </c>
      <c r="H273" s="213">
        <v>1</v>
      </c>
      <c r="I273" s="214"/>
      <c r="J273" s="215">
        <f t="shared" si="70"/>
        <v>0</v>
      </c>
      <c r="K273" s="216"/>
      <c r="L273" s="39"/>
      <c r="M273" s="217" t="s">
        <v>1</v>
      </c>
      <c r="N273" s="218" t="s">
        <v>40</v>
      </c>
      <c r="O273" s="71"/>
      <c r="P273" s="219">
        <f t="shared" si="71"/>
        <v>0</v>
      </c>
      <c r="Q273" s="219">
        <v>0</v>
      </c>
      <c r="R273" s="219">
        <f t="shared" si="72"/>
        <v>0</v>
      </c>
      <c r="S273" s="219">
        <v>0</v>
      </c>
      <c r="T273" s="220">
        <f t="shared" si="73"/>
        <v>0</v>
      </c>
      <c r="U273" s="34"/>
      <c r="V273" s="34"/>
      <c r="W273" s="34"/>
      <c r="X273" s="34"/>
      <c r="Y273" s="34"/>
      <c r="Z273" s="34"/>
      <c r="AA273" s="34"/>
      <c r="AB273" s="34"/>
      <c r="AC273" s="34"/>
      <c r="AD273" s="34"/>
      <c r="AE273" s="34"/>
      <c r="AR273" s="221" t="s">
        <v>207</v>
      </c>
      <c r="AT273" s="221" t="s">
        <v>197</v>
      </c>
      <c r="AU273" s="221" t="s">
        <v>83</v>
      </c>
      <c r="AY273" s="17" t="s">
        <v>194</v>
      </c>
      <c r="BE273" s="222">
        <f t="shared" si="74"/>
        <v>0</v>
      </c>
      <c r="BF273" s="222">
        <f t="shared" si="75"/>
        <v>0</v>
      </c>
      <c r="BG273" s="222">
        <f t="shared" si="76"/>
        <v>0</v>
      </c>
      <c r="BH273" s="222">
        <f t="shared" si="77"/>
        <v>0</v>
      </c>
      <c r="BI273" s="222">
        <f t="shared" si="78"/>
        <v>0</v>
      </c>
      <c r="BJ273" s="17" t="s">
        <v>83</v>
      </c>
      <c r="BK273" s="222">
        <f t="shared" si="79"/>
        <v>0</v>
      </c>
      <c r="BL273" s="17" t="s">
        <v>207</v>
      </c>
      <c r="BM273" s="221" t="s">
        <v>1619</v>
      </c>
    </row>
    <row r="274" spans="1:65" s="2" customFormat="1" ht="36" customHeight="1">
      <c r="A274" s="34"/>
      <c r="B274" s="35"/>
      <c r="C274" s="209" t="s">
        <v>1063</v>
      </c>
      <c r="D274" s="209" t="s">
        <v>197</v>
      </c>
      <c r="E274" s="210" t="s">
        <v>3357</v>
      </c>
      <c r="F274" s="211" t="s">
        <v>5219</v>
      </c>
      <c r="G274" s="212" t="s">
        <v>240</v>
      </c>
      <c r="H274" s="213">
        <v>1</v>
      </c>
      <c r="I274" s="214"/>
      <c r="J274" s="215">
        <f t="shared" si="70"/>
        <v>0</v>
      </c>
      <c r="K274" s="216"/>
      <c r="L274" s="39"/>
      <c r="M274" s="217" t="s">
        <v>1</v>
      </c>
      <c r="N274" s="218" t="s">
        <v>40</v>
      </c>
      <c r="O274" s="71"/>
      <c r="P274" s="219">
        <f t="shared" si="71"/>
        <v>0</v>
      </c>
      <c r="Q274" s="219">
        <v>0</v>
      </c>
      <c r="R274" s="219">
        <f t="shared" si="72"/>
        <v>0</v>
      </c>
      <c r="S274" s="219">
        <v>0</v>
      </c>
      <c r="T274" s="220">
        <f t="shared" si="73"/>
        <v>0</v>
      </c>
      <c r="U274" s="34"/>
      <c r="V274" s="34"/>
      <c r="W274" s="34"/>
      <c r="X274" s="34"/>
      <c r="Y274" s="34"/>
      <c r="Z274" s="34"/>
      <c r="AA274" s="34"/>
      <c r="AB274" s="34"/>
      <c r="AC274" s="34"/>
      <c r="AD274" s="34"/>
      <c r="AE274" s="34"/>
      <c r="AR274" s="221" t="s">
        <v>207</v>
      </c>
      <c r="AT274" s="221" t="s">
        <v>197</v>
      </c>
      <c r="AU274" s="221" t="s">
        <v>83</v>
      </c>
      <c r="AY274" s="17" t="s">
        <v>194</v>
      </c>
      <c r="BE274" s="222">
        <f t="shared" si="74"/>
        <v>0</v>
      </c>
      <c r="BF274" s="222">
        <f t="shared" si="75"/>
        <v>0</v>
      </c>
      <c r="BG274" s="222">
        <f t="shared" si="76"/>
        <v>0</v>
      </c>
      <c r="BH274" s="222">
        <f t="shared" si="77"/>
        <v>0</v>
      </c>
      <c r="BI274" s="222">
        <f t="shared" si="78"/>
        <v>0</v>
      </c>
      <c r="BJ274" s="17" t="s">
        <v>83</v>
      </c>
      <c r="BK274" s="222">
        <f t="shared" si="79"/>
        <v>0</v>
      </c>
      <c r="BL274" s="17" t="s">
        <v>207</v>
      </c>
      <c r="BM274" s="221" t="s">
        <v>1626</v>
      </c>
    </row>
    <row r="275" spans="1:65" s="2" customFormat="1" ht="36" customHeight="1">
      <c r="A275" s="34"/>
      <c r="B275" s="35"/>
      <c r="C275" s="209" t="s">
        <v>1068</v>
      </c>
      <c r="D275" s="209" t="s">
        <v>197</v>
      </c>
      <c r="E275" s="210" t="s">
        <v>3359</v>
      </c>
      <c r="F275" s="211" t="s">
        <v>5220</v>
      </c>
      <c r="G275" s="212" t="s">
        <v>240</v>
      </c>
      <c r="H275" s="213">
        <v>1</v>
      </c>
      <c r="I275" s="214"/>
      <c r="J275" s="215">
        <f t="shared" si="70"/>
        <v>0</v>
      </c>
      <c r="K275" s="216"/>
      <c r="L275" s="39"/>
      <c r="M275" s="217" t="s">
        <v>1</v>
      </c>
      <c r="N275" s="218" t="s">
        <v>40</v>
      </c>
      <c r="O275" s="71"/>
      <c r="P275" s="219">
        <f t="shared" si="71"/>
        <v>0</v>
      </c>
      <c r="Q275" s="219">
        <v>0</v>
      </c>
      <c r="R275" s="219">
        <f t="shared" si="72"/>
        <v>0</v>
      </c>
      <c r="S275" s="219">
        <v>0</v>
      </c>
      <c r="T275" s="220">
        <f t="shared" si="73"/>
        <v>0</v>
      </c>
      <c r="U275" s="34"/>
      <c r="V275" s="34"/>
      <c r="W275" s="34"/>
      <c r="X275" s="34"/>
      <c r="Y275" s="34"/>
      <c r="Z275" s="34"/>
      <c r="AA275" s="34"/>
      <c r="AB275" s="34"/>
      <c r="AC275" s="34"/>
      <c r="AD275" s="34"/>
      <c r="AE275" s="34"/>
      <c r="AR275" s="221" t="s">
        <v>207</v>
      </c>
      <c r="AT275" s="221" t="s">
        <v>197</v>
      </c>
      <c r="AU275" s="221" t="s">
        <v>83</v>
      </c>
      <c r="AY275" s="17" t="s">
        <v>194</v>
      </c>
      <c r="BE275" s="222">
        <f t="shared" si="74"/>
        <v>0</v>
      </c>
      <c r="BF275" s="222">
        <f t="shared" si="75"/>
        <v>0</v>
      </c>
      <c r="BG275" s="222">
        <f t="shared" si="76"/>
        <v>0</v>
      </c>
      <c r="BH275" s="222">
        <f t="shared" si="77"/>
        <v>0</v>
      </c>
      <c r="BI275" s="222">
        <f t="shared" si="78"/>
        <v>0</v>
      </c>
      <c r="BJ275" s="17" t="s">
        <v>83</v>
      </c>
      <c r="BK275" s="222">
        <f t="shared" si="79"/>
        <v>0</v>
      </c>
      <c r="BL275" s="17" t="s">
        <v>207</v>
      </c>
      <c r="BM275" s="221" t="s">
        <v>1632</v>
      </c>
    </row>
    <row r="276" spans="1:65" s="2" customFormat="1" ht="36" customHeight="1">
      <c r="A276" s="34"/>
      <c r="B276" s="35"/>
      <c r="C276" s="209" t="s">
        <v>1074</v>
      </c>
      <c r="D276" s="209" t="s">
        <v>197</v>
      </c>
      <c r="E276" s="210" t="s">
        <v>3361</v>
      </c>
      <c r="F276" s="211" t="s">
        <v>5221</v>
      </c>
      <c r="G276" s="212" t="s">
        <v>240</v>
      </c>
      <c r="H276" s="213">
        <v>1</v>
      </c>
      <c r="I276" s="214"/>
      <c r="J276" s="215">
        <f t="shared" si="70"/>
        <v>0</v>
      </c>
      <c r="K276" s="216"/>
      <c r="L276" s="39"/>
      <c r="M276" s="217" t="s">
        <v>1</v>
      </c>
      <c r="N276" s="218" t="s">
        <v>40</v>
      </c>
      <c r="O276" s="71"/>
      <c r="P276" s="219">
        <f t="shared" si="71"/>
        <v>0</v>
      </c>
      <c r="Q276" s="219">
        <v>0</v>
      </c>
      <c r="R276" s="219">
        <f t="shared" si="72"/>
        <v>0</v>
      </c>
      <c r="S276" s="219">
        <v>0</v>
      </c>
      <c r="T276" s="220">
        <f t="shared" si="73"/>
        <v>0</v>
      </c>
      <c r="U276" s="34"/>
      <c r="V276" s="34"/>
      <c r="W276" s="34"/>
      <c r="X276" s="34"/>
      <c r="Y276" s="34"/>
      <c r="Z276" s="34"/>
      <c r="AA276" s="34"/>
      <c r="AB276" s="34"/>
      <c r="AC276" s="34"/>
      <c r="AD276" s="34"/>
      <c r="AE276" s="34"/>
      <c r="AR276" s="221" t="s">
        <v>207</v>
      </c>
      <c r="AT276" s="221" t="s">
        <v>197</v>
      </c>
      <c r="AU276" s="221" t="s">
        <v>83</v>
      </c>
      <c r="AY276" s="17" t="s">
        <v>194</v>
      </c>
      <c r="BE276" s="222">
        <f t="shared" si="74"/>
        <v>0</v>
      </c>
      <c r="BF276" s="222">
        <f t="shared" si="75"/>
        <v>0</v>
      </c>
      <c r="BG276" s="222">
        <f t="shared" si="76"/>
        <v>0</v>
      </c>
      <c r="BH276" s="222">
        <f t="shared" si="77"/>
        <v>0</v>
      </c>
      <c r="BI276" s="222">
        <f t="shared" si="78"/>
        <v>0</v>
      </c>
      <c r="BJ276" s="17" t="s">
        <v>83</v>
      </c>
      <c r="BK276" s="222">
        <f t="shared" si="79"/>
        <v>0</v>
      </c>
      <c r="BL276" s="17" t="s">
        <v>207</v>
      </c>
      <c r="BM276" s="221" t="s">
        <v>1638</v>
      </c>
    </row>
    <row r="277" spans="1:65" s="2" customFormat="1" ht="24" customHeight="1">
      <c r="A277" s="34"/>
      <c r="B277" s="35"/>
      <c r="C277" s="209" t="s">
        <v>1079</v>
      </c>
      <c r="D277" s="209" t="s">
        <v>197</v>
      </c>
      <c r="E277" s="210" t="s">
        <v>3363</v>
      </c>
      <c r="F277" s="211" t="s">
        <v>3624</v>
      </c>
      <c r="G277" s="212" t="s">
        <v>318</v>
      </c>
      <c r="H277" s="213">
        <v>88</v>
      </c>
      <c r="I277" s="214"/>
      <c r="J277" s="215">
        <f t="shared" si="70"/>
        <v>0</v>
      </c>
      <c r="K277" s="216"/>
      <c r="L277" s="39"/>
      <c r="M277" s="217" t="s">
        <v>1</v>
      </c>
      <c r="N277" s="218" t="s">
        <v>40</v>
      </c>
      <c r="O277" s="71"/>
      <c r="P277" s="219">
        <f t="shared" si="71"/>
        <v>0</v>
      </c>
      <c r="Q277" s="219">
        <v>0</v>
      </c>
      <c r="R277" s="219">
        <f t="shared" si="72"/>
        <v>0</v>
      </c>
      <c r="S277" s="219">
        <v>0</v>
      </c>
      <c r="T277" s="220">
        <f t="shared" si="73"/>
        <v>0</v>
      </c>
      <c r="U277" s="34"/>
      <c r="V277" s="34"/>
      <c r="W277" s="34"/>
      <c r="X277" s="34"/>
      <c r="Y277" s="34"/>
      <c r="Z277" s="34"/>
      <c r="AA277" s="34"/>
      <c r="AB277" s="34"/>
      <c r="AC277" s="34"/>
      <c r="AD277" s="34"/>
      <c r="AE277" s="34"/>
      <c r="AR277" s="221" t="s">
        <v>207</v>
      </c>
      <c r="AT277" s="221" t="s">
        <v>197</v>
      </c>
      <c r="AU277" s="221" t="s">
        <v>83</v>
      </c>
      <c r="AY277" s="17" t="s">
        <v>194</v>
      </c>
      <c r="BE277" s="222">
        <f t="shared" si="74"/>
        <v>0</v>
      </c>
      <c r="BF277" s="222">
        <f t="shared" si="75"/>
        <v>0</v>
      </c>
      <c r="BG277" s="222">
        <f t="shared" si="76"/>
        <v>0</v>
      </c>
      <c r="BH277" s="222">
        <f t="shared" si="77"/>
        <v>0</v>
      </c>
      <c r="BI277" s="222">
        <f t="shared" si="78"/>
        <v>0</v>
      </c>
      <c r="BJ277" s="17" t="s">
        <v>83</v>
      </c>
      <c r="BK277" s="222">
        <f t="shared" si="79"/>
        <v>0</v>
      </c>
      <c r="BL277" s="17" t="s">
        <v>207</v>
      </c>
      <c r="BM277" s="221" t="s">
        <v>1644</v>
      </c>
    </row>
    <row r="278" spans="1:65" s="2" customFormat="1" ht="24" customHeight="1">
      <c r="A278" s="34"/>
      <c r="B278" s="35"/>
      <c r="C278" s="209" t="s">
        <v>1083</v>
      </c>
      <c r="D278" s="209" t="s">
        <v>197</v>
      </c>
      <c r="E278" s="210" t="s">
        <v>3365</v>
      </c>
      <c r="F278" s="211" t="s">
        <v>3627</v>
      </c>
      <c r="G278" s="212" t="s">
        <v>318</v>
      </c>
      <c r="H278" s="213">
        <v>88</v>
      </c>
      <c r="I278" s="214"/>
      <c r="J278" s="215">
        <f t="shared" si="70"/>
        <v>0</v>
      </c>
      <c r="K278" s="216"/>
      <c r="L278" s="39"/>
      <c r="M278" s="217" t="s">
        <v>1</v>
      </c>
      <c r="N278" s="218" t="s">
        <v>40</v>
      </c>
      <c r="O278" s="71"/>
      <c r="P278" s="219">
        <f t="shared" si="71"/>
        <v>0</v>
      </c>
      <c r="Q278" s="219">
        <v>0</v>
      </c>
      <c r="R278" s="219">
        <f t="shared" si="72"/>
        <v>0</v>
      </c>
      <c r="S278" s="219">
        <v>0</v>
      </c>
      <c r="T278" s="220">
        <f t="shared" si="73"/>
        <v>0</v>
      </c>
      <c r="U278" s="34"/>
      <c r="V278" s="34"/>
      <c r="W278" s="34"/>
      <c r="X278" s="34"/>
      <c r="Y278" s="34"/>
      <c r="Z278" s="34"/>
      <c r="AA278" s="34"/>
      <c r="AB278" s="34"/>
      <c r="AC278" s="34"/>
      <c r="AD278" s="34"/>
      <c r="AE278" s="34"/>
      <c r="AR278" s="221" t="s">
        <v>207</v>
      </c>
      <c r="AT278" s="221" t="s">
        <v>197</v>
      </c>
      <c r="AU278" s="221" t="s">
        <v>83</v>
      </c>
      <c r="AY278" s="17" t="s">
        <v>194</v>
      </c>
      <c r="BE278" s="222">
        <f t="shared" si="74"/>
        <v>0</v>
      </c>
      <c r="BF278" s="222">
        <f t="shared" si="75"/>
        <v>0</v>
      </c>
      <c r="BG278" s="222">
        <f t="shared" si="76"/>
        <v>0</v>
      </c>
      <c r="BH278" s="222">
        <f t="shared" si="77"/>
        <v>0</v>
      </c>
      <c r="BI278" s="222">
        <f t="shared" si="78"/>
        <v>0</v>
      </c>
      <c r="BJ278" s="17" t="s">
        <v>83</v>
      </c>
      <c r="BK278" s="222">
        <f t="shared" si="79"/>
        <v>0</v>
      </c>
      <c r="BL278" s="17" t="s">
        <v>207</v>
      </c>
      <c r="BM278" s="221" t="s">
        <v>1651</v>
      </c>
    </row>
    <row r="279" spans="1:65" s="12" customFormat="1" ht="25.9" customHeight="1">
      <c r="B279" s="193"/>
      <c r="C279" s="194"/>
      <c r="D279" s="195" t="s">
        <v>74</v>
      </c>
      <c r="E279" s="196" t="s">
        <v>2499</v>
      </c>
      <c r="F279" s="196" t="s">
        <v>3513</v>
      </c>
      <c r="G279" s="194"/>
      <c r="H279" s="194"/>
      <c r="I279" s="197"/>
      <c r="J279" s="198">
        <f>BK279</f>
        <v>0</v>
      </c>
      <c r="K279" s="194"/>
      <c r="L279" s="199"/>
      <c r="M279" s="200"/>
      <c r="N279" s="201"/>
      <c r="O279" s="201"/>
      <c r="P279" s="202">
        <f>SUM(P280:P321)</f>
        <v>0</v>
      </c>
      <c r="Q279" s="201"/>
      <c r="R279" s="202">
        <f>SUM(R280:R321)</f>
        <v>0</v>
      </c>
      <c r="S279" s="201"/>
      <c r="T279" s="203">
        <f>SUM(T280:T321)</f>
        <v>0</v>
      </c>
      <c r="AR279" s="204" t="s">
        <v>83</v>
      </c>
      <c r="AT279" s="205" t="s">
        <v>74</v>
      </c>
      <c r="AU279" s="205" t="s">
        <v>75</v>
      </c>
      <c r="AY279" s="204" t="s">
        <v>194</v>
      </c>
      <c r="BK279" s="206">
        <f>SUM(BK280:BK321)</f>
        <v>0</v>
      </c>
    </row>
    <row r="280" spans="1:65" s="2" customFormat="1" ht="36" customHeight="1">
      <c r="A280" s="34"/>
      <c r="B280" s="35"/>
      <c r="C280" s="209" t="s">
        <v>1092</v>
      </c>
      <c r="D280" s="209" t="s">
        <v>197</v>
      </c>
      <c r="E280" s="210" t="s">
        <v>3274</v>
      </c>
      <c r="F280" s="211" t="s">
        <v>3338</v>
      </c>
      <c r="G280" s="212" t="s">
        <v>240</v>
      </c>
      <c r="H280" s="213">
        <v>10</v>
      </c>
      <c r="I280" s="214"/>
      <c r="J280" s="215">
        <f t="shared" ref="J280:J321" si="80">ROUND(I280*H280,2)</f>
        <v>0</v>
      </c>
      <c r="K280" s="216"/>
      <c r="L280" s="39"/>
      <c r="M280" s="217" t="s">
        <v>1</v>
      </c>
      <c r="N280" s="218" t="s">
        <v>40</v>
      </c>
      <c r="O280" s="71"/>
      <c r="P280" s="219">
        <f t="shared" ref="P280:P321" si="81">O280*H280</f>
        <v>0</v>
      </c>
      <c r="Q280" s="219">
        <v>0</v>
      </c>
      <c r="R280" s="219">
        <f t="shared" ref="R280:R321" si="82">Q280*H280</f>
        <v>0</v>
      </c>
      <c r="S280" s="219">
        <v>0</v>
      </c>
      <c r="T280" s="220">
        <f t="shared" ref="T280:T321" si="83">S280*H280</f>
        <v>0</v>
      </c>
      <c r="U280" s="34"/>
      <c r="V280" s="34"/>
      <c r="W280" s="34"/>
      <c r="X280" s="34"/>
      <c r="Y280" s="34"/>
      <c r="Z280" s="34"/>
      <c r="AA280" s="34"/>
      <c r="AB280" s="34"/>
      <c r="AC280" s="34"/>
      <c r="AD280" s="34"/>
      <c r="AE280" s="34"/>
      <c r="AR280" s="221" t="s">
        <v>207</v>
      </c>
      <c r="AT280" s="221" t="s">
        <v>197</v>
      </c>
      <c r="AU280" s="221" t="s">
        <v>83</v>
      </c>
      <c r="AY280" s="17" t="s">
        <v>194</v>
      </c>
      <c r="BE280" s="222">
        <f t="shared" ref="BE280:BE321" si="84">IF(N280="základní",J280,0)</f>
        <v>0</v>
      </c>
      <c r="BF280" s="222">
        <f t="shared" ref="BF280:BF321" si="85">IF(N280="snížená",J280,0)</f>
        <v>0</v>
      </c>
      <c r="BG280" s="222">
        <f t="shared" ref="BG280:BG321" si="86">IF(N280="zákl. přenesená",J280,0)</f>
        <v>0</v>
      </c>
      <c r="BH280" s="222">
        <f t="shared" ref="BH280:BH321" si="87">IF(N280="sníž. přenesená",J280,0)</f>
        <v>0</v>
      </c>
      <c r="BI280" s="222">
        <f t="shared" ref="BI280:BI321" si="88">IF(N280="nulová",J280,0)</f>
        <v>0</v>
      </c>
      <c r="BJ280" s="17" t="s">
        <v>83</v>
      </c>
      <c r="BK280" s="222">
        <f t="shared" ref="BK280:BK321" si="89">ROUND(I280*H280,2)</f>
        <v>0</v>
      </c>
      <c r="BL280" s="17" t="s">
        <v>207</v>
      </c>
      <c r="BM280" s="221" t="s">
        <v>1657</v>
      </c>
    </row>
    <row r="281" spans="1:65" s="2" customFormat="1" ht="24" customHeight="1">
      <c r="A281" s="34"/>
      <c r="B281" s="35"/>
      <c r="C281" s="209" t="s">
        <v>1096</v>
      </c>
      <c r="D281" s="209" t="s">
        <v>197</v>
      </c>
      <c r="E281" s="210" t="s">
        <v>3280</v>
      </c>
      <c r="F281" s="211" t="s">
        <v>3519</v>
      </c>
      <c r="G281" s="212" t="s">
        <v>240</v>
      </c>
      <c r="H281" s="213">
        <v>17</v>
      </c>
      <c r="I281" s="214"/>
      <c r="J281" s="215">
        <f t="shared" si="80"/>
        <v>0</v>
      </c>
      <c r="K281" s="216"/>
      <c r="L281" s="39"/>
      <c r="M281" s="217" t="s">
        <v>1</v>
      </c>
      <c r="N281" s="218" t="s">
        <v>40</v>
      </c>
      <c r="O281" s="71"/>
      <c r="P281" s="219">
        <f t="shared" si="81"/>
        <v>0</v>
      </c>
      <c r="Q281" s="219">
        <v>0</v>
      </c>
      <c r="R281" s="219">
        <f t="shared" si="82"/>
        <v>0</v>
      </c>
      <c r="S281" s="219">
        <v>0</v>
      </c>
      <c r="T281" s="220">
        <f t="shared" si="83"/>
        <v>0</v>
      </c>
      <c r="U281" s="34"/>
      <c r="V281" s="34"/>
      <c r="W281" s="34"/>
      <c r="X281" s="34"/>
      <c r="Y281" s="34"/>
      <c r="Z281" s="34"/>
      <c r="AA281" s="34"/>
      <c r="AB281" s="34"/>
      <c r="AC281" s="34"/>
      <c r="AD281" s="34"/>
      <c r="AE281" s="34"/>
      <c r="AR281" s="221" t="s">
        <v>207</v>
      </c>
      <c r="AT281" s="221" t="s">
        <v>197</v>
      </c>
      <c r="AU281" s="221" t="s">
        <v>83</v>
      </c>
      <c r="AY281" s="17" t="s">
        <v>194</v>
      </c>
      <c r="BE281" s="222">
        <f t="shared" si="84"/>
        <v>0</v>
      </c>
      <c r="BF281" s="222">
        <f t="shared" si="85"/>
        <v>0</v>
      </c>
      <c r="BG281" s="222">
        <f t="shared" si="86"/>
        <v>0</v>
      </c>
      <c r="BH281" s="222">
        <f t="shared" si="87"/>
        <v>0</v>
      </c>
      <c r="BI281" s="222">
        <f t="shared" si="88"/>
        <v>0</v>
      </c>
      <c r="BJ281" s="17" t="s">
        <v>83</v>
      </c>
      <c r="BK281" s="222">
        <f t="shared" si="89"/>
        <v>0</v>
      </c>
      <c r="BL281" s="17" t="s">
        <v>207</v>
      </c>
      <c r="BM281" s="221" t="s">
        <v>1663</v>
      </c>
    </row>
    <row r="282" spans="1:65" s="2" customFormat="1" ht="48" customHeight="1">
      <c r="A282" s="34"/>
      <c r="B282" s="35"/>
      <c r="C282" s="209" t="s">
        <v>1102</v>
      </c>
      <c r="D282" s="209" t="s">
        <v>197</v>
      </c>
      <c r="E282" s="210" t="s">
        <v>5209</v>
      </c>
      <c r="F282" s="211" t="s">
        <v>3522</v>
      </c>
      <c r="G282" s="212" t="s">
        <v>240</v>
      </c>
      <c r="H282" s="213">
        <v>8</v>
      </c>
      <c r="I282" s="214"/>
      <c r="J282" s="215">
        <f t="shared" si="80"/>
        <v>0</v>
      </c>
      <c r="K282" s="216"/>
      <c r="L282" s="39"/>
      <c r="M282" s="217" t="s">
        <v>1</v>
      </c>
      <c r="N282" s="218" t="s">
        <v>40</v>
      </c>
      <c r="O282" s="71"/>
      <c r="P282" s="219">
        <f t="shared" si="81"/>
        <v>0</v>
      </c>
      <c r="Q282" s="219">
        <v>0</v>
      </c>
      <c r="R282" s="219">
        <f t="shared" si="82"/>
        <v>0</v>
      </c>
      <c r="S282" s="219">
        <v>0</v>
      </c>
      <c r="T282" s="220">
        <f t="shared" si="83"/>
        <v>0</v>
      </c>
      <c r="U282" s="34"/>
      <c r="V282" s="34"/>
      <c r="W282" s="34"/>
      <c r="X282" s="34"/>
      <c r="Y282" s="34"/>
      <c r="Z282" s="34"/>
      <c r="AA282" s="34"/>
      <c r="AB282" s="34"/>
      <c r="AC282" s="34"/>
      <c r="AD282" s="34"/>
      <c r="AE282" s="34"/>
      <c r="AR282" s="221" t="s">
        <v>207</v>
      </c>
      <c r="AT282" s="221" t="s">
        <v>197</v>
      </c>
      <c r="AU282" s="221" t="s">
        <v>83</v>
      </c>
      <c r="AY282" s="17" t="s">
        <v>194</v>
      </c>
      <c r="BE282" s="222">
        <f t="shared" si="84"/>
        <v>0</v>
      </c>
      <c r="BF282" s="222">
        <f t="shared" si="85"/>
        <v>0</v>
      </c>
      <c r="BG282" s="222">
        <f t="shared" si="86"/>
        <v>0</v>
      </c>
      <c r="BH282" s="222">
        <f t="shared" si="87"/>
        <v>0</v>
      </c>
      <c r="BI282" s="222">
        <f t="shared" si="88"/>
        <v>0</v>
      </c>
      <c r="BJ282" s="17" t="s">
        <v>83</v>
      </c>
      <c r="BK282" s="222">
        <f t="shared" si="89"/>
        <v>0</v>
      </c>
      <c r="BL282" s="17" t="s">
        <v>207</v>
      </c>
      <c r="BM282" s="221" t="s">
        <v>1670</v>
      </c>
    </row>
    <row r="283" spans="1:65" s="2" customFormat="1" ht="24" customHeight="1">
      <c r="A283" s="34"/>
      <c r="B283" s="35"/>
      <c r="C283" s="209" t="s">
        <v>1108</v>
      </c>
      <c r="D283" s="209" t="s">
        <v>197</v>
      </c>
      <c r="E283" s="210" t="s">
        <v>3282</v>
      </c>
      <c r="F283" s="211" t="s">
        <v>3525</v>
      </c>
      <c r="G283" s="212" t="s">
        <v>240</v>
      </c>
      <c r="H283" s="213">
        <v>35</v>
      </c>
      <c r="I283" s="214"/>
      <c r="J283" s="215">
        <f t="shared" si="80"/>
        <v>0</v>
      </c>
      <c r="K283" s="216"/>
      <c r="L283" s="39"/>
      <c r="M283" s="217" t="s">
        <v>1</v>
      </c>
      <c r="N283" s="218" t="s">
        <v>40</v>
      </c>
      <c r="O283" s="71"/>
      <c r="P283" s="219">
        <f t="shared" si="81"/>
        <v>0</v>
      </c>
      <c r="Q283" s="219">
        <v>0</v>
      </c>
      <c r="R283" s="219">
        <f t="shared" si="82"/>
        <v>0</v>
      </c>
      <c r="S283" s="219">
        <v>0</v>
      </c>
      <c r="T283" s="220">
        <f t="shared" si="83"/>
        <v>0</v>
      </c>
      <c r="U283" s="34"/>
      <c r="V283" s="34"/>
      <c r="W283" s="34"/>
      <c r="X283" s="34"/>
      <c r="Y283" s="34"/>
      <c r="Z283" s="34"/>
      <c r="AA283" s="34"/>
      <c r="AB283" s="34"/>
      <c r="AC283" s="34"/>
      <c r="AD283" s="34"/>
      <c r="AE283" s="34"/>
      <c r="AR283" s="221" t="s">
        <v>207</v>
      </c>
      <c r="AT283" s="221" t="s">
        <v>197</v>
      </c>
      <c r="AU283" s="221" t="s">
        <v>83</v>
      </c>
      <c r="AY283" s="17" t="s">
        <v>194</v>
      </c>
      <c r="BE283" s="222">
        <f t="shared" si="84"/>
        <v>0</v>
      </c>
      <c r="BF283" s="222">
        <f t="shared" si="85"/>
        <v>0</v>
      </c>
      <c r="BG283" s="222">
        <f t="shared" si="86"/>
        <v>0</v>
      </c>
      <c r="BH283" s="222">
        <f t="shared" si="87"/>
        <v>0</v>
      </c>
      <c r="BI283" s="222">
        <f t="shared" si="88"/>
        <v>0</v>
      </c>
      <c r="BJ283" s="17" t="s">
        <v>83</v>
      </c>
      <c r="BK283" s="222">
        <f t="shared" si="89"/>
        <v>0</v>
      </c>
      <c r="BL283" s="17" t="s">
        <v>207</v>
      </c>
      <c r="BM283" s="221" t="s">
        <v>1676</v>
      </c>
    </row>
    <row r="284" spans="1:65" s="2" customFormat="1" ht="48" customHeight="1">
      <c r="A284" s="34"/>
      <c r="B284" s="35"/>
      <c r="C284" s="209" t="s">
        <v>1112</v>
      </c>
      <c r="D284" s="209" t="s">
        <v>197</v>
      </c>
      <c r="E284" s="210" t="s">
        <v>3284</v>
      </c>
      <c r="F284" s="211" t="s">
        <v>3528</v>
      </c>
      <c r="G284" s="212" t="s">
        <v>240</v>
      </c>
      <c r="H284" s="213">
        <v>5</v>
      </c>
      <c r="I284" s="214"/>
      <c r="J284" s="215">
        <f t="shared" si="80"/>
        <v>0</v>
      </c>
      <c r="K284" s="216"/>
      <c r="L284" s="39"/>
      <c r="M284" s="217" t="s">
        <v>1</v>
      </c>
      <c r="N284" s="218" t="s">
        <v>40</v>
      </c>
      <c r="O284" s="71"/>
      <c r="P284" s="219">
        <f t="shared" si="81"/>
        <v>0</v>
      </c>
      <c r="Q284" s="219">
        <v>0</v>
      </c>
      <c r="R284" s="219">
        <f t="shared" si="82"/>
        <v>0</v>
      </c>
      <c r="S284" s="219">
        <v>0</v>
      </c>
      <c r="T284" s="220">
        <f t="shared" si="83"/>
        <v>0</v>
      </c>
      <c r="U284" s="34"/>
      <c r="V284" s="34"/>
      <c r="W284" s="34"/>
      <c r="X284" s="34"/>
      <c r="Y284" s="34"/>
      <c r="Z284" s="34"/>
      <c r="AA284" s="34"/>
      <c r="AB284" s="34"/>
      <c r="AC284" s="34"/>
      <c r="AD284" s="34"/>
      <c r="AE284" s="34"/>
      <c r="AR284" s="221" t="s">
        <v>207</v>
      </c>
      <c r="AT284" s="221" t="s">
        <v>197</v>
      </c>
      <c r="AU284" s="221" t="s">
        <v>83</v>
      </c>
      <c r="AY284" s="17" t="s">
        <v>194</v>
      </c>
      <c r="BE284" s="222">
        <f t="shared" si="84"/>
        <v>0</v>
      </c>
      <c r="BF284" s="222">
        <f t="shared" si="85"/>
        <v>0</v>
      </c>
      <c r="BG284" s="222">
        <f t="shared" si="86"/>
        <v>0</v>
      </c>
      <c r="BH284" s="222">
        <f t="shared" si="87"/>
        <v>0</v>
      </c>
      <c r="BI284" s="222">
        <f t="shared" si="88"/>
        <v>0</v>
      </c>
      <c r="BJ284" s="17" t="s">
        <v>83</v>
      </c>
      <c r="BK284" s="222">
        <f t="shared" si="89"/>
        <v>0</v>
      </c>
      <c r="BL284" s="17" t="s">
        <v>207</v>
      </c>
      <c r="BM284" s="221" t="s">
        <v>1682</v>
      </c>
    </row>
    <row r="285" spans="1:65" s="2" customFormat="1" ht="36" customHeight="1">
      <c r="A285" s="34"/>
      <c r="B285" s="35"/>
      <c r="C285" s="209" t="s">
        <v>1117</v>
      </c>
      <c r="D285" s="209" t="s">
        <v>197</v>
      </c>
      <c r="E285" s="210" t="s">
        <v>3286</v>
      </c>
      <c r="F285" s="211" t="s">
        <v>3531</v>
      </c>
      <c r="G285" s="212" t="s">
        <v>240</v>
      </c>
      <c r="H285" s="213">
        <v>5</v>
      </c>
      <c r="I285" s="214"/>
      <c r="J285" s="215">
        <f t="shared" si="80"/>
        <v>0</v>
      </c>
      <c r="K285" s="216"/>
      <c r="L285" s="39"/>
      <c r="M285" s="217" t="s">
        <v>1</v>
      </c>
      <c r="N285" s="218" t="s">
        <v>40</v>
      </c>
      <c r="O285" s="71"/>
      <c r="P285" s="219">
        <f t="shared" si="81"/>
        <v>0</v>
      </c>
      <c r="Q285" s="219">
        <v>0</v>
      </c>
      <c r="R285" s="219">
        <f t="shared" si="82"/>
        <v>0</v>
      </c>
      <c r="S285" s="219">
        <v>0</v>
      </c>
      <c r="T285" s="220">
        <f t="shared" si="83"/>
        <v>0</v>
      </c>
      <c r="U285" s="34"/>
      <c r="V285" s="34"/>
      <c r="W285" s="34"/>
      <c r="X285" s="34"/>
      <c r="Y285" s="34"/>
      <c r="Z285" s="34"/>
      <c r="AA285" s="34"/>
      <c r="AB285" s="34"/>
      <c r="AC285" s="34"/>
      <c r="AD285" s="34"/>
      <c r="AE285" s="34"/>
      <c r="AR285" s="221" t="s">
        <v>207</v>
      </c>
      <c r="AT285" s="221" t="s">
        <v>197</v>
      </c>
      <c r="AU285" s="221" t="s">
        <v>83</v>
      </c>
      <c r="AY285" s="17" t="s">
        <v>194</v>
      </c>
      <c r="BE285" s="222">
        <f t="shared" si="84"/>
        <v>0</v>
      </c>
      <c r="BF285" s="222">
        <f t="shared" si="85"/>
        <v>0</v>
      </c>
      <c r="BG285" s="222">
        <f t="shared" si="86"/>
        <v>0</v>
      </c>
      <c r="BH285" s="222">
        <f t="shared" si="87"/>
        <v>0</v>
      </c>
      <c r="BI285" s="222">
        <f t="shared" si="88"/>
        <v>0</v>
      </c>
      <c r="BJ285" s="17" t="s">
        <v>83</v>
      </c>
      <c r="BK285" s="222">
        <f t="shared" si="89"/>
        <v>0</v>
      </c>
      <c r="BL285" s="17" t="s">
        <v>207</v>
      </c>
      <c r="BM285" s="221" t="s">
        <v>1688</v>
      </c>
    </row>
    <row r="286" spans="1:65" s="2" customFormat="1" ht="48" customHeight="1">
      <c r="A286" s="34"/>
      <c r="B286" s="35"/>
      <c r="C286" s="209" t="s">
        <v>1121</v>
      </c>
      <c r="D286" s="209" t="s">
        <v>197</v>
      </c>
      <c r="E286" s="210" t="s">
        <v>3288</v>
      </c>
      <c r="F286" s="211" t="s">
        <v>3534</v>
      </c>
      <c r="G286" s="212" t="s">
        <v>240</v>
      </c>
      <c r="H286" s="213">
        <v>0</v>
      </c>
      <c r="I286" s="214"/>
      <c r="J286" s="215">
        <f t="shared" si="80"/>
        <v>0</v>
      </c>
      <c r="K286" s="216"/>
      <c r="L286" s="39"/>
      <c r="M286" s="217" t="s">
        <v>1</v>
      </c>
      <c r="N286" s="218" t="s">
        <v>40</v>
      </c>
      <c r="O286" s="71"/>
      <c r="P286" s="219">
        <f t="shared" si="81"/>
        <v>0</v>
      </c>
      <c r="Q286" s="219">
        <v>0</v>
      </c>
      <c r="R286" s="219">
        <f t="shared" si="82"/>
        <v>0</v>
      </c>
      <c r="S286" s="219">
        <v>0</v>
      </c>
      <c r="T286" s="220">
        <f t="shared" si="83"/>
        <v>0</v>
      </c>
      <c r="U286" s="34"/>
      <c r="V286" s="34"/>
      <c r="W286" s="34"/>
      <c r="X286" s="34"/>
      <c r="Y286" s="34"/>
      <c r="Z286" s="34"/>
      <c r="AA286" s="34"/>
      <c r="AB286" s="34"/>
      <c r="AC286" s="34"/>
      <c r="AD286" s="34"/>
      <c r="AE286" s="34"/>
      <c r="AR286" s="221" t="s">
        <v>207</v>
      </c>
      <c r="AT286" s="221" t="s">
        <v>197</v>
      </c>
      <c r="AU286" s="221" t="s">
        <v>83</v>
      </c>
      <c r="AY286" s="17" t="s">
        <v>194</v>
      </c>
      <c r="BE286" s="222">
        <f t="shared" si="84"/>
        <v>0</v>
      </c>
      <c r="BF286" s="222">
        <f t="shared" si="85"/>
        <v>0</v>
      </c>
      <c r="BG286" s="222">
        <f t="shared" si="86"/>
        <v>0</v>
      </c>
      <c r="BH286" s="222">
        <f t="shared" si="87"/>
        <v>0</v>
      </c>
      <c r="BI286" s="222">
        <f t="shared" si="88"/>
        <v>0</v>
      </c>
      <c r="BJ286" s="17" t="s">
        <v>83</v>
      </c>
      <c r="BK286" s="222">
        <f t="shared" si="89"/>
        <v>0</v>
      </c>
      <c r="BL286" s="17" t="s">
        <v>207</v>
      </c>
      <c r="BM286" s="221" t="s">
        <v>1694</v>
      </c>
    </row>
    <row r="287" spans="1:65" s="2" customFormat="1" ht="36" customHeight="1">
      <c r="A287" s="34"/>
      <c r="B287" s="35"/>
      <c r="C287" s="209" t="s">
        <v>1125</v>
      </c>
      <c r="D287" s="209" t="s">
        <v>197</v>
      </c>
      <c r="E287" s="210" t="s">
        <v>3290</v>
      </c>
      <c r="F287" s="211" t="s">
        <v>3537</v>
      </c>
      <c r="G287" s="212" t="s">
        <v>240</v>
      </c>
      <c r="H287" s="213">
        <v>4</v>
      </c>
      <c r="I287" s="214"/>
      <c r="J287" s="215">
        <f t="shared" si="80"/>
        <v>0</v>
      </c>
      <c r="K287" s="216"/>
      <c r="L287" s="39"/>
      <c r="M287" s="217" t="s">
        <v>1</v>
      </c>
      <c r="N287" s="218" t="s">
        <v>40</v>
      </c>
      <c r="O287" s="71"/>
      <c r="P287" s="219">
        <f t="shared" si="81"/>
        <v>0</v>
      </c>
      <c r="Q287" s="219">
        <v>0</v>
      </c>
      <c r="R287" s="219">
        <f t="shared" si="82"/>
        <v>0</v>
      </c>
      <c r="S287" s="219">
        <v>0</v>
      </c>
      <c r="T287" s="220">
        <f t="shared" si="83"/>
        <v>0</v>
      </c>
      <c r="U287" s="34"/>
      <c r="V287" s="34"/>
      <c r="W287" s="34"/>
      <c r="X287" s="34"/>
      <c r="Y287" s="34"/>
      <c r="Z287" s="34"/>
      <c r="AA287" s="34"/>
      <c r="AB287" s="34"/>
      <c r="AC287" s="34"/>
      <c r="AD287" s="34"/>
      <c r="AE287" s="34"/>
      <c r="AR287" s="221" t="s">
        <v>207</v>
      </c>
      <c r="AT287" s="221" t="s">
        <v>197</v>
      </c>
      <c r="AU287" s="221" t="s">
        <v>83</v>
      </c>
      <c r="AY287" s="17" t="s">
        <v>194</v>
      </c>
      <c r="BE287" s="222">
        <f t="shared" si="84"/>
        <v>0</v>
      </c>
      <c r="BF287" s="222">
        <f t="shared" si="85"/>
        <v>0</v>
      </c>
      <c r="BG287" s="222">
        <f t="shared" si="86"/>
        <v>0</v>
      </c>
      <c r="BH287" s="222">
        <f t="shared" si="87"/>
        <v>0</v>
      </c>
      <c r="BI287" s="222">
        <f t="shared" si="88"/>
        <v>0</v>
      </c>
      <c r="BJ287" s="17" t="s">
        <v>83</v>
      </c>
      <c r="BK287" s="222">
        <f t="shared" si="89"/>
        <v>0</v>
      </c>
      <c r="BL287" s="17" t="s">
        <v>207</v>
      </c>
      <c r="BM287" s="221" t="s">
        <v>1700</v>
      </c>
    </row>
    <row r="288" spans="1:65" s="2" customFormat="1" ht="36" customHeight="1">
      <c r="A288" s="34"/>
      <c r="B288" s="35"/>
      <c r="C288" s="209" t="s">
        <v>1129</v>
      </c>
      <c r="D288" s="209" t="s">
        <v>197</v>
      </c>
      <c r="E288" s="210" t="s">
        <v>3292</v>
      </c>
      <c r="F288" s="211" t="s">
        <v>3540</v>
      </c>
      <c r="G288" s="212" t="s">
        <v>240</v>
      </c>
      <c r="H288" s="213">
        <v>0</v>
      </c>
      <c r="I288" s="214"/>
      <c r="J288" s="215">
        <f t="shared" si="80"/>
        <v>0</v>
      </c>
      <c r="K288" s="216"/>
      <c r="L288" s="39"/>
      <c r="M288" s="217" t="s">
        <v>1</v>
      </c>
      <c r="N288" s="218" t="s">
        <v>40</v>
      </c>
      <c r="O288" s="71"/>
      <c r="P288" s="219">
        <f t="shared" si="81"/>
        <v>0</v>
      </c>
      <c r="Q288" s="219">
        <v>0</v>
      </c>
      <c r="R288" s="219">
        <f t="shared" si="82"/>
        <v>0</v>
      </c>
      <c r="S288" s="219">
        <v>0</v>
      </c>
      <c r="T288" s="220">
        <f t="shared" si="83"/>
        <v>0</v>
      </c>
      <c r="U288" s="34"/>
      <c r="V288" s="34"/>
      <c r="W288" s="34"/>
      <c r="X288" s="34"/>
      <c r="Y288" s="34"/>
      <c r="Z288" s="34"/>
      <c r="AA288" s="34"/>
      <c r="AB288" s="34"/>
      <c r="AC288" s="34"/>
      <c r="AD288" s="34"/>
      <c r="AE288" s="34"/>
      <c r="AR288" s="221" t="s">
        <v>207</v>
      </c>
      <c r="AT288" s="221" t="s">
        <v>197</v>
      </c>
      <c r="AU288" s="221" t="s">
        <v>83</v>
      </c>
      <c r="AY288" s="17" t="s">
        <v>194</v>
      </c>
      <c r="BE288" s="222">
        <f t="shared" si="84"/>
        <v>0</v>
      </c>
      <c r="BF288" s="222">
        <f t="shared" si="85"/>
        <v>0</v>
      </c>
      <c r="BG288" s="222">
        <f t="shared" si="86"/>
        <v>0</v>
      </c>
      <c r="BH288" s="222">
        <f t="shared" si="87"/>
        <v>0</v>
      </c>
      <c r="BI288" s="222">
        <f t="shared" si="88"/>
        <v>0</v>
      </c>
      <c r="BJ288" s="17" t="s">
        <v>83</v>
      </c>
      <c r="BK288" s="222">
        <f t="shared" si="89"/>
        <v>0</v>
      </c>
      <c r="BL288" s="17" t="s">
        <v>207</v>
      </c>
      <c r="BM288" s="221" t="s">
        <v>1706</v>
      </c>
    </row>
    <row r="289" spans="1:65" s="2" customFormat="1" ht="48" customHeight="1">
      <c r="A289" s="34"/>
      <c r="B289" s="35"/>
      <c r="C289" s="209" t="s">
        <v>1134</v>
      </c>
      <c r="D289" s="209" t="s">
        <v>197</v>
      </c>
      <c r="E289" s="210" t="s">
        <v>3294</v>
      </c>
      <c r="F289" s="211" t="s">
        <v>3543</v>
      </c>
      <c r="G289" s="212" t="s">
        <v>240</v>
      </c>
      <c r="H289" s="213">
        <v>0</v>
      </c>
      <c r="I289" s="214"/>
      <c r="J289" s="215">
        <f t="shared" si="80"/>
        <v>0</v>
      </c>
      <c r="K289" s="216"/>
      <c r="L289" s="39"/>
      <c r="M289" s="217" t="s">
        <v>1</v>
      </c>
      <c r="N289" s="218" t="s">
        <v>40</v>
      </c>
      <c r="O289" s="71"/>
      <c r="P289" s="219">
        <f t="shared" si="81"/>
        <v>0</v>
      </c>
      <c r="Q289" s="219">
        <v>0</v>
      </c>
      <c r="R289" s="219">
        <f t="shared" si="82"/>
        <v>0</v>
      </c>
      <c r="S289" s="219">
        <v>0</v>
      </c>
      <c r="T289" s="220">
        <f t="shared" si="83"/>
        <v>0</v>
      </c>
      <c r="U289" s="34"/>
      <c r="V289" s="34"/>
      <c r="W289" s="34"/>
      <c r="X289" s="34"/>
      <c r="Y289" s="34"/>
      <c r="Z289" s="34"/>
      <c r="AA289" s="34"/>
      <c r="AB289" s="34"/>
      <c r="AC289" s="34"/>
      <c r="AD289" s="34"/>
      <c r="AE289" s="34"/>
      <c r="AR289" s="221" t="s">
        <v>207</v>
      </c>
      <c r="AT289" s="221" t="s">
        <v>197</v>
      </c>
      <c r="AU289" s="221" t="s">
        <v>83</v>
      </c>
      <c r="AY289" s="17" t="s">
        <v>194</v>
      </c>
      <c r="BE289" s="222">
        <f t="shared" si="84"/>
        <v>0</v>
      </c>
      <c r="BF289" s="222">
        <f t="shared" si="85"/>
        <v>0</v>
      </c>
      <c r="BG289" s="222">
        <f t="shared" si="86"/>
        <v>0</v>
      </c>
      <c r="BH289" s="222">
        <f t="shared" si="87"/>
        <v>0</v>
      </c>
      <c r="BI289" s="222">
        <f t="shared" si="88"/>
        <v>0</v>
      </c>
      <c r="BJ289" s="17" t="s">
        <v>83</v>
      </c>
      <c r="BK289" s="222">
        <f t="shared" si="89"/>
        <v>0</v>
      </c>
      <c r="BL289" s="17" t="s">
        <v>207</v>
      </c>
      <c r="BM289" s="221" t="s">
        <v>1712</v>
      </c>
    </row>
    <row r="290" spans="1:65" s="2" customFormat="1" ht="48" customHeight="1">
      <c r="A290" s="34"/>
      <c r="B290" s="35"/>
      <c r="C290" s="209" t="s">
        <v>1138</v>
      </c>
      <c r="D290" s="209" t="s">
        <v>197</v>
      </c>
      <c r="E290" s="210" t="s">
        <v>3296</v>
      </c>
      <c r="F290" s="211" t="s">
        <v>3546</v>
      </c>
      <c r="G290" s="212" t="s">
        <v>240</v>
      </c>
      <c r="H290" s="213">
        <v>0</v>
      </c>
      <c r="I290" s="214"/>
      <c r="J290" s="215">
        <f t="shared" si="80"/>
        <v>0</v>
      </c>
      <c r="K290" s="216"/>
      <c r="L290" s="39"/>
      <c r="M290" s="217" t="s">
        <v>1</v>
      </c>
      <c r="N290" s="218" t="s">
        <v>40</v>
      </c>
      <c r="O290" s="71"/>
      <c r="P290" s="219">
        <f t="shared" si="81"/>
        <v>0</v>
      </c>
      <c r="Q290" s="219">
        <v>0</v>
      </c>
      <c r="R290" s="219">
        <f t="shared" si="82"/>
        <v>0</v>
      </c>
      <c r="S290" s="219">
        <v>0</v>
      </c>
      <c r="T290" s="220">
        <f t="shared" si="83"/>
        <v>0</v>
      </c>
      <c r="U290" s="34"/>
      <c r="V290" s="34"/>
      <c r="W290" s="34"/>
      <c r="X290" s="34"/>
      <c r="Y290" s="34"/>
      <c r="Z290" s="34"/>
      <c r="AA290" s="34"/>
      <c r="AB290" s="34"/>
      <c r="AC290" s="34"/>
      <c r="AD290" s="34"/>
      <c r="AE290" s="34"/>
      <c r="AR290" s="221" t="s">
        <v>207</v>
      </c>
      <c r="AT290" s="221" t="s">
        <v>197</v>
      </c>
      <c r="AU290" s="221" t="s">
        <v>83</v>
      </c>
      <c r="AY290" s="17" t="s">
        <v>194</v>
      </c>
      <c r="BE290" s="222">
        <f t="shared" si="84"/>
        <v>0</v>
      </c>
      <c r="BF290" s="222">
        <f t="shared" si="85"/>
        <v>0</v>
      </c>
      <c r="BG290" s="222">
        <f t="shared" si="86"/>
        <v>0</v>
      </c>
      <c r="BH290" s="222">
        <f t="shared" si="87"/>
        <v>0</v>
      </c>
      <c r="BI290" s="222">
        <f t="shared" si="88"/>
        <v>0</v>
      </c>
      <c r="BJ290" s="17" t="s">
        <v>83</v>
      </c>
      <c r="BK290" s="222">
        <f t="shared" si="89"/>
        <v>0</v>
      </c>
      <c r="BL290" s="17" t="s">
        <v>207</v>
      </c>
      <c r="BM290" s="221" t="s">
        <v>1718</v>
      </c>
    </row>
    <row r="291" spans="1:65" s="2" customFormat="1" ht="16.5" customHeight="1">
      <c r="A291" s="34"/>
      <c r="B291" s="35"/>
      <c r="C291" s="209" t="s">
        <v>1145</v>
      </c>
      <c r="D291" s="209" t="s">
        <v>197</v>
      </c>
      <c r="E291" s="210" t="s">
        <v>3242</v>
      </c>
      <c r="F291" s="211" t="s">
        <v>3352</v>
      </c>
      <c r="G291" s="212" t="s">
        <v>318</v>
      </c>
      <c r="H291" s="213">
        <v>265</v>
      </c>
      <c r="I291" s="214"/>
      <c r="J291" s="215">
        <f t="shared" si="80"/>
        <v>0</v>
      </c>
      <c r="K291" s="216"/>
      <c r="L291" s="39"/>
      <c r="M291" s="217" t="s">
        <v>1</v>
      </c>
      <c r="N291" s="218" t="s">
        <v>40</v>
      </c>
      <c r="O291" s="71"/>
      <c r="P291" s="219">
        <f t="shared" si="81"/>
        <v>0</v>
      </c>
      <c r="Q291" s="219">
        <v>0</v>
      </c>
      <c r="R291" s="219">
        <f t="shared" si="82"/>
        <v>0</v>
      </c>
      <c r="S291" s="219">
        <v>0</v>
      </c>
      <c r="T291" s="220">
        <f t="shared" si="83"/>
        <v>0</v>
      </c>
      <c r="U291" s="34"/>
      <c r="V291" s="34"/>
      <c r="W291" s="34"/>
      <c r="X291" s="34"/>
      <c r="Y291" s="34"/>
      <c r="Z291" s="34"/>
      <c r="AA291" s="34"/>
      <c r="AB291" s="34"/>
      <c r="AC291" s="34"/>
      <c r="AD291" s="34"/>
      <c r="AE291" s="34"/>
      <c r="AR291" s="221" t="s">
        <v>207</v>
      </c>
      <c r="AT291" s="221" t="s">
        <v>197</v>
      </c>
      <c r="AU291" s="221" t="s">
        <v>83</v>
      </c>
      <c r="AY291" s="17" t="s">
        <v>194</v>
      </c>
      <c r="BE291" s="222">
        <f t="shared" si="84"/>
        <v>0</v>
      </c>
      <c r="BF291" s="222">
        <f t="shared" si="85"/>
        <v>0</v>
      </c>
      <c r="BG291" s="222">
        <f t="shared" si="86"/>
        <v>0</v>
      </c>
      <c r="BH291" s="222">
        <f t="shared" si="87"/>
        <v>0</v>
      </c>
      <c r="BI291" s="222">
        <f t="shared" si="88"/>
        <v>0</v>
      </c>
      <c r="BJ291" s="17" t="s">
        <v>83</v>
      </c>
      <c r="BK291" s="222">
        <f t="shared" si="89"/>
        <v>0</v>
      </c>
      <c r="BL291" s="17" t="s">
        <v>207</v>
      </c>
      <c r="BM291" s="221" t="s">
        <v>1724</v>
      </c>
    </row>
    <row r="292" spans="1:65" s="2" customFormat="1" ht="16.5" customHeight="1">
      <c r="A292" s="34"/>
      <c r="B292" s="35"/>
      <c r="C292" s="209" t="s">
        <v>1149</v>
      </c>
      <c r="D292" s="209" t="s">
        <v>197</v>
      </c>
      <c r="E292" s="210" t="s">
        <v>3244</v>
      </c>
      <c r="F292" s="211" t="s">
        <v>3354</v>
      </c>
      <c r="G292" s="212" t="s">
        <v>318</v>
      </c>
      <c r="H292" s="213">
        <v>220</v>
      </c>
      <c r="I292" s="214"/>
      <c r="J292" s="215">
        <f t="shared" si="80"/>
        <v>0</v>
      </c>
      <c r="K292" s="216"/>
      <c r="L292" s="39"/>
      <c r="M292" s="217" t="s">
        <v>1</v>
      </c>
      <c r="N292" s="218" t="s">
        <v>40</v>
      </c>
      <c r="O292" s="71"/>
      <c r="P292" s="219">
        <f t="shared" si="81"/>
        <v>0</v>
      </c>
      <c r="Q292" s="219">
        <v>0</v>
      </c>
      <c r="R292" s="219">
        <f t="shared" si="82"/>
        <v>0</v>
      </c>
      <c r="S292" s="219">
        <v>0</v>
      </c>
      <c r="T292" s="220">
        <f t="shared" si="83"/>
        <v>0</v>
      </c>
      <c r="U292" s="34"/>
      <c r="V292" s="34"/>
      <c r="W292" s="34"/>
      <c r="X292" s="34"/>
      <c r="Y292" s="34"/>
      <c r="Z292" s="34"/>
      <c r="AA292" s="34"/>
      <c r="AB292" s="34"/>
      <c r="AC292" s="34"/>
      <c r="AD292" s="34"/>
      <c r="AE292" s="34"/>
      <c r="AR292" s="221" t="s">
        <v>207</v>
      </c>
      <c r="AT292" s="221" t="s">
        <v>197</v>
      </c>
      <c r="AU292" s="221" t="s">
        <v>83</v>
      </c>
      <c r="AY292" s="17" t="s">
        <v>194</v>
      </c>
      <c r="BE292" s="222">
        <f t="shared" si="84"/>
        <v>0</v>
      </c>
      <c r="BF292" s="222">
        <f t="shared" si="85"/>
        <v>0</v>
      </c>
      <c r="BG292" s="222">
        <f t="shared" si="86"/>
        <v>0</v>
      </c>
      <c r="BH292" s="222">
        <f t="shared" si="87"/>
        <v>0</v>
      </c>
      <c r="BI292" s="222">
        <f t="shared" si="88"/>
        <v>0</v>
      </c>
      <c r="BJ292" s="17" t="s">
        <v>83</v>
      </c>
      <c r="BK292" s="222">
        <f t="shared" si="89"/>
        <v>0</v>
      </c>
      <c r="BL292" s="17" t="s">
        <v>207</v>
      </c>
      <c r="BM292" s="221" t="s">
        <v>1730</v>
      </c>
    </row>
    <row r="293" spans="1:65" s="2" customFormat="1" ht="16.5" customHeight="1">
      <c r="A293" s="34"/>
      <c r="B293" s="35"/>
      <c r="C293" s="209" t="s">
        <v>1153</v>
      </c>
      <c r="D293" s="209" t="s">
        <v>197</v>
      </c>
      <c r="E293" s="210" t="s">
        <v>3298</v>
      </c>
      <c r="F293" s="211" t="s">
        <v>3360</v>
      </c>
      <c r="G293" s="212" t="s">
        <v>318</v>
      </c>
      <c r="H293" s="213">
        <v>20</v>
      </c>
      <c r="I293" s="214"/>
      <c r="J293" s="215">
        <f t="shared" si="80"/>
        <v>0</v>
      </c>
      <c r="K293" s="216"/>
      <c r="L293" s="39"/>
      <c r="M293" s="217" t="s">
        <v>1</v>
      </c>
      <c r="N293" s="218" t="s">
        <v>40</v>
      </c>
      <c r="O293" s="71"/>
      <c r="P293" s="219">
        <f t="shared" si="81"/>
        <v>0</v>
      </c>
      <c r="Q293" s="219">
        <v>0</v>
      </c>
      <c r="R293" s="219">
        <f t="shared" si="82"/>
        <v>0</v>
      </c>
      <c r="S293" s="219">
        <v>0</v>
      </c>
      <c r="T293" s="220">
        <f t="shared" si="83"/>
        <v>0</v>
      </c>
      <c r="U293" s="34"/>
      <c r="V293" s="34"/>
      <c r="W293" s="34"/>
      <c r="X293" s="34"/>
      <c r="Y293" s="34"/>
      <c r="Z293" s="34"/>
      <c r="AA293" s="34"/>
      <c r="AB293" s="34"/>
      <c r="AC293" s="34"/>
      <c r="AD293" s="34"/>
      <c r="AE293" s="34"/>
      <c r="AR293" s="221" t="s">
        <v>207</v>
      </c>
      <c r="AT293" s="221" t="s">
        <v>197</v>
      </c>
      <c r="AU293" s="221" t="s">
        <v>83</v>
      </c>
      <c r="AY293" s="17" t="s">
        <v>194</v>
      </c>
      <c r="BE293" s="222">
        <f t="shared" si="84"/>
        <v>0</v>
      </c>
      <c r="BF293" s="222">
        <f t="shared" si="85"/>
        <v>0</v>
      </c>
      <c r="BG293" s="222">
        <f t="shared" si="86"/>
        <v>0</v>
      </c>
      <c r="BH293" s="222">
        <f t="shared" si="87"/>
        <v>0</v>
      </c>
      <c r="BI293" s="222">
        <f t="shared" si="88"/>
        <v>0</v>
      </c>
      <c r="BJ293" s="17" t="s">
        <v>83</v>
      </c>
      <c r="BK293" s="222">
        <f t="shared" si="89"/>
        <v>0</v>
      </c>
      <c r="BL293" s="17" t="s">
        <v>207</v>
      </c>
      <c r="BM293" s="221" t="s">
        <v>1742</v>
      </c>
    </row>
    <row r="294" spans="1:65" s="2" customFormat="1" ht="16.5" customHeight="1">
      <c r="A294" s="34"/>
      <c r="B294" s="35"/>
      <c r="C294" s="209" t="s">
        <v>1158</v>
      </c>
      <c r="D294" s="209" t="s">
        <v>197</v>
      </c>
      <c r="E294" s="210" t="s">
        <v>3300</v>
      </c>
      <c r="F294" s="211" t="s">
        <v>3552</v>
      </c>
      <c r="G294" s="212" t="s">
        <v>318</v>
      </c>
      <c r="H294" s="213">
        <v>75</v>
      </c>
      <c r="I294" s="214"/>
      <c r="J294" s="215">
        <f t="shared" si="80"/>
        <v>0</v>
      </c>
      <c r="K294" s="216"/>
      <c r="L294" s="39"/>
      <c r="M294" s="217" t="s">
        <v>1</v>
      </c>
      <c r="N294" s="218" t="s">
        <v>40</v>
      </c>
      <c r="O294" s="71"/>
      <c r="P294" s="219">
        <f t="shared" si="81"/>
        <v>0</v>
      </c>
      <c r="Q294" s="219">
        <v>0</v>
      </c>
      <c r="R294" s="219">
        <f t="shared" si="82"/>
        <v>0</v>
      </c>
      <c r="S294" s="219">
        <v>0</v>
      </c>
      <c r="T294" s="220">
        <f t="shared" si="83"/>
        <v>0</v>
      </c>
      <c r="U294" s="34"/>
      <c r="V294" s="34"/>
      <c r="W294" s="34"/>
      <c r="X294" s="34"/>
      <c r="Y294" s="34"/>
      <c r="Z294" s="34"/>
      <c r="AA294" s="34"/>
      <c r="AB294" s="34"/>
      <c r="AC294" s="34"/>
      <c r="AD294" s="34"/>
      <c r="AE294" s="34"/>
      <c r="AR294" s="221" t="s">
        <v>207</v>
      </c>
      <c r="AT294" s="221" t="s">
        <v>197</v>
      </c>
      <c r="AU294" s="221" t="s">
        <v>83</v>
      </c>
      <c r="AY294" s="17" t="s">
        <v>194</v>
      </c>
      <c r="BE294" s="222">
        <f t="shared" si="84"/>
        <v>0</v>
      </c>
      <c r="BF294" s="222">
        <f t="shared" si="85"/>
        <v>0</v>
      </c>
      <c r="BG294" s="222">
        <f t="shared" si="86"/>
        <v>0</v>
      </c>
      <c r="BH294" s="222">
        <f t="shared" si="87"/>
        <v>0</v>
      </c>
      <c r="BI294" s="222">
        <f t="shared" si="88"/>
        <v>0</v>
      </c>
      <c r="BJ294" s="17" t="s">
        <v>83</v>
      </c>
      <c r="BK294" s="222">
        <f t="shared" si="89"/>
        <v>0</v>
      </c>
      <c r="BL294" s="17" t="s">
        <v>207</v>
      </c>
      <c r="BM294" s="221" t="s">
        <v>1751</v>
      </c>
    </row>
    <row r="295" spans="1:65" s="2" customFormat="1" ht="16.5" customHeight="1">
      <c r="A295" s="34"/>
      <c r="B295" s="35"/>
      <c r="C295" s="209" t="s">
        <v>1164</v>
      </c>
      <c r="D295" s="209" t="s">
        <v>197</v>
      </c>
      <c r="E295" s="210" t="s">
        <v>3302</v>
      </c>
      <c r="F295" s="211" t="s">
        <v>3362</v>
      </c>
      <c r="G295" s="212" t="s">
        <v>318</v>
      </c>
      <c r="H295" s="213">
        <v>500</v>
      </c>
      <c r="I295" s="214"/>
      <c r="J295" s="215">
        <f t="shared" si="80"/>
        <v>0</v>
      </c>
      <c r="K295" s="216"/>
      <c r="L295" s="39"/>
      <c r="M295" s="217" t="s">
        <v>1</v>
      </c>
      <c r="N295" s="218" t="s">
        <v>40</v>
      </c>
      <c r="O295" s="71"/>
      <c r="P295" s="219">
        <f t="shared" si="81"/>
        <v>0</v>
      </c>
      <c r="Q295" s="219">
        <v>0</v>
      </c>
      <c r="R295" s="219">
        <f t="shared" si="82"/>
        <v>0</v>
      </c>
      <c r="S295" s="219">
        <v>0</v>
      </c>
      <c r="T295" s="220">
        <f t="shared" si="83"/>
        <v>0</v>
      </c>
      <c r="U295" s="34"/>
      <c r="V295" s="34"/>
      <c r="W295" s="34"/>
      <c r="X295" s="34"/>
      <c r="Y295" s="34"/>
      <c r="Z295" s="34"/>
      <c r="AA295" s="34"/>
      <c r="AB295" s="34"/>
      <c r="AC295" s="34"/>
      <c r="AD295" s="34"/>
      <c r="AE295" s="34"/>
      <c r="AR295" s="221" t="s">
        <v>207</v>
      </c>
      <c r="AT295" s="221" t="s">
        <v>197</v>
      </c>
      <c r="AU295" s="221" t="s">
        <v>83</v>
      </c>
      <c r="AY295" s="17" t="s">
        <v>194</v>
      </c>
      <c r="BE295" s="222">
        <f t="shared" si="84"/>
        <v>0</v>
      </c>
      <c r="BF295" s="222">
        <f t="shared" si="85"/>
        <v>0</v>
      </c>
      <c r="BG295" s="222">
        <f t="shared" si="86"/>
        <v>0</v>
      </c>
      <c r="BH295" s="222">
        <f t="shared" si="87"/>
        <v>0</v>
      </c>
      <c r="BI295" s="222">
        <f t="shared" si="88"/>
        <v>0</v>
      </c>
      <c r="BJ295" s="17" t="s">
        <v>83</v>
      </c>
      <c r="BK295" s="222">
        <f t="shared" si="89"/>
        <v>0</v>
      </c>
      <c r="BL295" s="17" t="s">
        <v>207</v>
      </c>
      <c r="BM295" s="221" t="s">
        <v>1759</v>
      </c>
    </row>
    <row r="296" spans="1:65" s="2" customFormat="1" ht="16.5" customHeight="1">
      <c r="A296" s="34"/>
      <c r="B296" s="35"/>
      <c r="C296" s="209" t="s">
        <v>1168</v>
      </c>
      <c r="D296" s="209" t="s">
        <v>197</v>
      </c>
      <c r="E296" s="210" t="s">
        <v>3304</v>
      </c>
      <c r="F296" s="211" t="s">
        <v>3556</v>
      </c>
      <c r="G296" s="212" t="s">
        <v>240</v>
      </c>
      <c r="H296" s="213">
        <v>7</v>
      </c>
      <c r="I296" s="214"/>
      <c r="J296" s="215">
        <f t="shared" si="80"/>
        <v>0</v>
      </c>
      <c r="K296" s="216"/>
      <c r="L296" s="39"/>
      <c r="M296" s="217" t="s">
        <v>1</v>
      </c>
      <c r="N296" s="218" t="s">
        <v>40</v>
      </c>
      <c r="O296" s="71"/>
      <c r="P296" s="219">
        <f t="shared" si="81"/>
        <v>0</v>
      </c>
      <c r="Q296" s="219">
        <v>0</v>
      </c>
      <c r="R296" s="219">
        <f t="shared" si="82"/>
        <v>0</v>
      </c>
      <c r="S296" s="219">
        <v>0</v>
      </c>
      <c r="T296" s="220">
        <f t="shared" si="83"/>
        <v>0</v>
      </c>
      <c r="U296" s="34"/>
      <c r="V296" s="34"/>
      <c r="W296" s="34"/>
      <c r="X296" s="34"/>
      <c r="Y296" s="34"/>
      <c r="Z296" s="34"/>
      <c r="AA296" s="34"/>
      <c r="AB296" s="34"/>
      <c r="AC296" s="34"/>
      <c r="AD296" s="34"/>
      <c r="AE296" s="34"/>
      <c r="AR296" s="221" t="s">
        <v>207</v>
      </c>
      <c r="AT296" s="221" t="s">
        <v>197</v>
      </c>
      <c r="AU296" s="221" t="s">
        <v>83</v>
      </c>
      <c r="AY296" s="17" t="s">
        <v>194</v>
      </c>
      <c r="BE296" s="222">
        <f t="shared" si="84"/>
        <v>0</v>
      </c>
      <c r="BF296" s="222">
        <f t="shared" si="85"/>
        <v>0</v>
      </c>
      <c r="BG296" s="222">
        <f t="shared" si="86"/>
        <v>0</v>
      </c>
      <c r="BH296" s="222">
        <f t="shared" si="87"/>
        <v>0</v>
      </c>
      <c r="BI296" s="222">
        <f t="shared" si="88"/>
        <v>0</v>
      </c>
      <c r="BJ296" s="17" t="s">
        <v>83</v>
      </c>
      <c r="BK296" s="222">
        <f t="shared" si="89"/>
        <v>0</v>
      </c>
      <c r="BL296" s="17" t="s">
        <v>207</v>
      </c>
      <c r="BM296" s="221" t="s">
        <v>1769</v>
      </c>
    </row>
    <row r="297" spans="1:65" s="2" customFormat="1" ht="16.5" customHeight="1">
      <c r="A297" s="34"/>
      <c r="B297" s="35"/>
      <c r="C297" s="209" t="s">
        <v>1172</v>
      </c>
      <c r="D297" s="209" t="s">
        <v>197</v>
      </c>
      <c r="E297" s="210" t="s">
        <v>3306</v>
      </c>
      <c r="F297" s="211" t="s">
        <v>3559</v>
      </c>
      <c r="G297" s="212" t="s">
        <v>240</v>
      </c>
      <c r="H297" s="213">
        <v>4</v>
      </c>
      <c r="I297" s="214"/>
      <c r="J297" s="215">
        <f t="shared" si="80"/>
        <v>0</v>
      </c>
      <c r="K297" s="216"/>
      <c r="L297" s="39"/>
      <c r="M297" s="217" t="s">
        <v>1</v>
      </c>
      <c r="N297" s="218" t="s">
        <v>40</v>
      </c>
      <c r="O297" s="71"/>
      <c r="P297" s="219">
        <f t="shared" si="81"/>
        <v>0</v>
      </c>
      <c r="Q297" s="219">
        <v>0</v>
      </c>
      <c r="R297" s="219">
        <f t="shared" si="82"/>
        <v>0</v>
      </c>
      <c r="S297" s="219">
        <v>0</v>
      </c>
      <c r="T297" s="220">
        <f t="shared" si="83"/>
        <v>0</v>
      </c>
      <c r="U297" s="34"/>
      <c r="V297" s="34"/>
      <c r="W297" s="34"/>
      <c r="X297" s="34"/>
      <c r="Y297" s="34"/>
      <c r="Z297" s="34"/>
      <c r="AA297" s="34"/>
      <c r="AB297" s="34"/>
      <c r="AC297" s="34"/>
      <c r="AD297" s="34"/>
      <c r="AE297" s="34"/>
      <c r="AR297" s="221" t="s">
        <v>207</v>
      </c>
      <c r="AT297" s="221" t="s">
        <v>197</v>
      </c>
      <c r="AU297" s="221" t="s">
        <v>83</v>
      </c>
      <c r="AY297" s="17" t="s">
        <v>194</v>
      </c>
      <c r="BE297" s="222">
        <f t="shared" si="84"/>
        <v>0</v>
      </c>
      <c r="BF297" s="222">
        <f t="shared" si="85"/>
        <v>0</v>
      </c>
      <c r="BG297" s="222">
        <f t="shared" si="86"/>
        <v>0</v>
      </c>
      <c r="BH297" s="222">
        <f t="shared" si="87"/>
        <v>0</v>
      </c>
      <c r="BI297" s="222">
        <f t="shared" si="88"/>
        <v>0</v>
      </c>
      <c r="BJ297" s="17" t="s">
        <v>83</v>
      </c>
      <c r="BK297" s="222">
        <f t="shared" si="89"/>
        <v>0</v>
      </c>
      <c r="BL297" s="17" t="s">
        <v>207</v>
      </c>
      <c r="BM297" s="221" t="s">
        <v>1778</v>
      </c>
    </row>
    <row r="298" spans="1:65" s="2" customFormat="1" ht="24" customHeight="1">
      <c r="A298" s="34"/>
      <c r="B298" s="35"/>
      <c r="C298" s="209" t="s">
        <v>1176</v>
      </c>
      <c r="D298" s="209" t="s">
        <v>197</v>
      </c>
      <c r="E298" s="210" t="s">
        <v>3308</v>
      </c>
      <c r="F298" s="211" t="s">
        <v>3562</v>
      </c>
      <c r="G298" s="212" t="s">
        <v>240</v>
      </c>
      <c r="H298" s="213">
        <v>6</v>
      </c>
      <c r="I298" s="214"/>
      <c r="J298" s="215">
        <f t="shared" si="80"/>
        <v>0</v>
      </c>
      <c r="K298" s="216"/>
      <c r="L298" s="39"/>
      <c r="M298" s="217" t="s">
        <v>1</v>
      </c>
      <c r="N298" s="218" t="s">
        <v>40</v>
      </c>
      <c r="O298" s="71"/>
      <c r="P298" s="219">
        <f t="shared" si="81"/>
        <v>0</v>
      </c>
      <c r="Q298" s="219">
        <v>0</v>
      </c>
      <c r="R298" s="219">
        <f t="shared" si="82"/>
        <v>0</v>
      </c>
      <c r="S298" s="219">
        <v>0</v>
      </c>
      <c r="T298" s="220">
        <f t="shared" si="83"/>
        <v>0</v>
      </c>
      <c r="U298" s="34"/>
      <c r="V298" s="34"/>
      <c r="W298" s="34"/>
      <c r="X298" s="34"/>
      <c r="Y298" s="34"/>
      <c r="Z298" s="34"/>
      <c r="AA298" s="34"/>
      <c r="AB298" s="34"/>
      <c r="AC298" s="34"/>
      <c r="AD298" s="34"/>
      <c r="AE298" s="34"/>
      <c r="AR298" s="221" t="s">
        <v>207</v>
      </c>
      <c r="AT298" s="221" t="s">
        <v>197</v>
      </c>
      <c r="AU298" s="221" t="s">
        <v>83</v>
      </c>
      <c r="AY298" s="17" t="s">
        <v>194</v>
      </c>
      <c r="BE298" s="222">
        <f t="shared" si="84"/>
        <v>0</v>
      </c>
      <c r="BF298" s="222">
        <f t="shared" si="85"/>
        <v>0</v>
      </c>
      <c r="BG298" s="222">
        <f t="shared" si="86"/>
        <v>0</v>
      </c>
      <c r="BH298" s="222">
        <f t="shared" si="87"/>
        <v>0</v>
      </c>
      <c r="BI298" s="222">
        <f t="shared" si="88"/>
        <v>0</v>
      </c>
      <c r="BJ298" s="17" t="s">
        <v>83</v>
      </c>
      <c r="BK298" s="222">
        <f t="shared" si="89"/>
        <v>0</v>
      </c>
      <c r="BL298" s="17" t="s">
        <v>207</v>
      </c>
      <c r="BM298" s="221" t="s">
        <v>1789</v>
      </c>
    </row>
    <row r="299" spans="1:65" s="2" customFormat="1" ht="16.5" customHeight="1">
      <c r="A299" s="34"/>
      <c r="B299" s="35"/>
      <c r="C299" s="209" t="s">
        <v>1182</v>
      </c>
      <c r="D299" s="209" t="s">
        <v>197</v>
      </c>
      <c r="E299" s="210" t="s">
        <v>3310</v>
      </c>
      <c r="F299" s="211" t="s">
        <v>3565</v>
      </c>
      <c r="G299" s="212" t="s">
        <v>240</v>
      </c>
      <c r="H299" s="213">
        <v>6</v>
      </c>
      <c r="I299" s="214"/>
      <c r="J299" s="215">
        <f t="shared" si="80"/>
        <v>0</v>
      </c>
      <c r="K299" s="216"/>
      <c r="L299" s="39"/>
      <c r="M299" s="217" t="s">
        <v>1</v>
      </c>
      <c r="N299" s="218" t="s">
        <v>40</v>
      </c>
      <c r="O299" s="71"/>
      <c r="P299" s="219">
        <f t="shared" si="81"/>
        <v>0</v>
      </c>
      <c r="Q299" s="219">
        <v>0</v>
      </c>
      <c r="R299" s="219">
        <f t="shared" si="82"/>
        <v>0</v>
      </c>
      <c r="S299" s="219">
        <v>0</v>
      </c>
      <c r="T299" s="220">
        <f t="shared" si="83"/>
        <v>0</v>
      </c>
      <c r="U299" s="34"/>
      <c r="V299" s="34"/>
      <c r="W299" s="34"/>
      <c r="X299" s="34"/>
      <c r="Y299" s="34"/>
      <c r="Z299" s="34"/>
      <c r="AA299" s="34"/>
      <c r="AB299" s="34"/>
      <c r="AC299" s="34"/>
      <c r="AD299" s="34"/>
      <c r="AE299" s="34"/>
      <c r="AR299" s="221" t="s">
        <v>207</v>
      </c>
      <c r="AT299" s="221" t="s">
        <v>197</v>
      </c>
      <c r="AU299" s="221" t="s">
        <v>83</v>
      </c>
      <c r="AY299" s="17" t="s">
        <v>194</v>
      </c>
      <c r="BE299" s="222">
        <f t="shared" si="84"/>
        <v>0</v>
      </c>
      <c r="BF299" s="222">
        <f t="shared" si="85"/>
        <v>0</v>
      </c>
      <c r="BG299" s="222">
        <f t="shared" si="86"/>
        <v>0</v>
      </c>
      <c r="BH299" s="222">
        <f t="shared" si="87"/>
        <v>0</v>
      </c>
      <c r="BI299" s="222">
        <f t="shared" si="88"/>
        <v>0</v>
      </c>
      <c r="BJ299" s="17" t="s">
        <v>83</v>
      </c>
      <c r="BK299" s="222">
        <f t="shared" si="89"/>
        <v>0</v>
      </c>
      <c r="BL299" s="17" t="s">
        <v>207</v>
      </c>
      <c r="BM299" s="221" t="s">
        <v>1799</v>
      </c>
    </row>
    <row r="300" spans="1:65" s="2" customFormat="1" ht="16.5" customHeight="1">
      <c r="A300" s="34"/>
      <c r="B300" s="35"/>
      <c r="C300" s="209" t="s">
        <v>1186</v>
      </c>
      <c r="D300" s="209" t="s">
        <v>197</v>
      </c>
      <c r="E300" s="210" t="s">
        <v>3312</v>
      </c>
      <c r="F300" s="211" t="s">
        <v>3568</v>
      </c>
      <c r="G300" s="212" t="s">
        <v>240</v>
      </c>
      <c r="H300" s="213">
        <v>0</v>
      </c>
      <c r="I300" s="214"/>
      <c r="J300" s="215">
        <f t="shared" si="80"/>
        <v>0</v>
      </c>
      <c r="K300" s="216"/>
      <c r="L300" s="39"/>
      <c r="M300" s="217" t="s">
        <v>1</v>
      </c>
      <c r="N300" s="218" t="s">
        <v>40</v>
      </c>
      <c r="O300" s="71"/>
      <c r="P300" s="219">
        <f t="shared" si="81"/>
        <v>0</v>
      </c>
      <c r="Q300" s="219">
        <v>0</v>
      </c>
      <c r="R300" s="219">
        <f t="shared" si="82"/>
        <v>0</v>
      </c>
      <c r="S300" s="219">
        <v>0</v>
      </c>
      <c r="T300" s="220">
        <f t="shared" si="83"/>
        <v>0</v>
      </c>
      <c r="U300" s="34"/>
      <c r="V300" s="34"/>
      <c r="W300" s="34"/>
      <c r="X300" s="34"/>
      <c r="Y300" s="34"/>
      <c r="Z300" s="34"/>
      <c r="AA300" s="34"/>
      <c r="AB300" s="34"/>
      <c r="AC300" s="34"/>
      <c r="AD300" s="34"/>
      <c r="AE300" s="34"/>
      <c r="AR300" s="221" t="s">
        <v>207</v>
      </c>
      <c r="AT300" s="221" t="s">
        <v>197</v>
      </c>
      <c r="AU300" s="221" t="s">
        <v>83</v>
      </c>
      <c r="AY300" s="17" t="s">
        <v>194</v>
      </c>
      <c r="BE300" s="222">
        <f t="shared" si="84"/>
        <v>0</v>
      </c>
      <c r="BF300" s="222">
        <f t="shared" si="85"/>
        <v>0</v>
      </c>
      <c r="BG300" s="222">
        <f t="shared" si="86"/>
        <v>0</v>
      </c>
      <c r="BH300" s="222">
        <f t="shared" si="87"/>
        <v>0</v>
      </c>
      <c r="BI300" s="222">
        <f t="shared" si="88"/>
        <v>0</v>
      </c>
      <c r="BJ300" s="17" t="s">
        <v>83</v>
      </c>
      <c r="BK300" s="222">
        <f t="shared" si="89"/>
        <v>0</v>
      </c>
      <c r="BL300" s="17" t="s">
        <v>207</v>
      </c>
      <c r="BM300" s="221" t="s">
        <v>1808</v>
      </c>
    </row>
    <row r="301" spans="1:65" s="2" customFormat="1" ht="24" customHeight="1">
      <c r="A301" s="34"/>
      <c r="B301" s="35"/>
      <c r="C301" s="209" t="s">
        <v>1193</v>
      </c>
      <c r="D301" s="209" t="s">
        <v>197</v>
      </c>
      <c r="E301" s="210" t="s">
        <v>3314</v>
      </c>
      <c r="F301" s="211" t="s">
        <v>3571</v>
      </c>
      <c r="G301" s="212" t="s">
        <v>240</v>
      </c>
      <c r="H301" s="213">
        <v>3</v>
      </c>
      <c r="I301" s="214"/>
      <c r="J301" s="215">
        <f t="shared" si="80"/>
        <v>0</v>
      </c>
      <c r="K301" s="216"/>
      <c r="L301" s="39"/>
      <c r="M301" s="217" t="s">
        <v>1</v>
      </c>
      <c r="N301" s="218" t="s">
        <v>40</v>
      </c>
      <c r="O301" s="71"/>
      <c r="P301" s="219">
        <f t="shared" si="81"/>
        <v>0</v>
      </c>
      <c r="Q301" s="219">
        <v>0</v>
      </c>
      <c r="R301" s="219">
        <f t="shared" si="82"/>
        <v>0</v>
      </c>
      <c r="S301" s="219">
        <v>0</v>
      </c>
      <c r="T301" s="220">
        <f t="shared" si="83"/>
        <v>0</v>
      </c>
      <c r="U301" s="34"/>
      <c r="V301" s="34"/>
      <c r="W301" s="34"/>
      <c r="X301" s="34"/>
      <c r="Y301" s="34"/>
      <c r="Z301" s="34"/>
      <c r="AA301" s="34"/>
      <c r="AB301" s="34"/>
      <c r="AC301" s="34"/>
      <c r="AD301" s="34"/>
      <c r="AE301" s="34"/>
      <c r="AR301" s="221" t="s">
        <v>207</v>
      </c>
      <c r="AT301" s="221" t="s">
        <v>197</v>
      </c>
      <c r="AU301" s="221" t="s">
        <v>83</v>
      </c>
      <c r="AY301" s="17" t="s">
        <v>194</v>
      </c>
      <c r="BE301" s="222">
        <f t="shared" si="84"/>
        <v>0</v>
      </c>
      <c r="BF301" s="222">
        <f t="shared" si="85"/>
        <v>0</v>
      </c>
      <c r="BG301" s="222">
        <f t="shared" si="86"/>
        <v>0</v>
      </c>
      <c r="BH301" s="222">
        <f t="shared" si="87"/>
        <v>0</v>
      </c>
      <c r="BI301" s="222">
        <f t="shared" si="88"/>
        <v>0</v>
      </c>
      <c r="BJ301" s="17" t="s">
        <v>83</v>
      </c>
      <c r="BK301" s="222">
        <f t="shared" si="89"/>
        <v>0</v>
      </c>
      <c r="BL301" s="17" t="s">
        <v>207</v>
      </c>
      <c r="BM301" s="221" t="s">
        <v>1817</v>
      </c>
    </row>
    <row r="302" spans="1:65" s="2" customFormat="1" ht="24" customHeight="1">
      <c r="A302" s="34"/>
      <c r="B302" s="35"/>
      <c r="C302" s="209" t="s">
        <v>1200</v>
      </c>
      <c r="D302" s="209" t="s">
        <v>197</v>
      </c>
      <c r="E302" s="210" t="s">
        <v>3316</v>
      </c>
      <c r="F302" s="211" t="s">
        <v>3574</v>
      </c>
      <c r="G302" s="212" t="s">
        <v>240</v>
      </c>
      <c r="H302" s="213">
        <v>0</v>
      </c>
      <c r="I302" s="214"/>
      <c r="J302" s="215">
        <f t="shared" si="80"/>
        <v>0</v>
      </c>
      <c r="K302" s="216"/>
      <c r="L302" s="39"/>
      <c r="M302" s="217" t="s">
        <v>1</v>
      </c>
      <c r="N302" s="218" t="s">
        <v>40</v>
      </c>
      <c r="O302" s="71"/>
      <c r="P302" s="219">
        <f t="shared" si="81"/>
        <v>0</v>
      </c>
      <c r="Q302" s="219">
        <v>0</v>
      </c>
      <c r="R302" s="219">
        <f t="shared" si="82"/>
        <v>0</v>
      </c>
      <c r="S302" s="219">
        <v>0</v>
      </c>
      <c r="T302" s="220">
        <f t="shared" si="83"/>
        <v>0</v>
      </c>
      <c r="U302" s="34"/>
      <c r="V302" s="34"/>
      <c r="W302" s="34"/>
      <c r="X302" s="34"/>
      <c r="Y302" s="34"/>
      <c r="Z302" s="34"/>
      <c r="AA302" s="34"/>
      <c r="AB302" s="34"/>
      <c r="AC302" s="34"/>
      <c r="AD302" s="34"/>
      <c r="AE302" s="34"/>
      <c r="AR302" s="221" t="s">
        <v>207</v>
      </c>
      <c r="AT302" s="221" t="s">
        <v>197</v>
      </c>
      <c r="AU302" s="221" t="s">
        <v>83</v>
      </c>
      <c r="AY302" s="17" t="s">
        <v>194</v>
      </c>
      <c r="BE302" s="222">
        <f t="shared" si="84"/>
        <v>0</v>
      </c>
      <c r="BF302" s="222">
        <f t="shared" si="85"/>
        <v>0</v>
      </c>
      <c r="BG302" s="222">
        <f t="shared" si="86"/>
        <v>0</v>
      </c>
      <c r="BH302" s="222">
        <f t="shared" si="87"/>
        <v>0</v>
      </c>
      <c r="BI302" s="222">
        <f t="shared" si="88"/>
        <v>0</v>
      </c>
      <c r="BJ302" s="17" t="s">
        <v>83</v>
      </c>
      <c r="BK302" s="222">
        <f t="shared" si="89"/>
        <v>0</v>
      </c>
      <c r="BL302" s="17" t="s">
        <v>207</v>
      </c>
      <c r="BM302" s="221" t="s">
        <v>1823</v>
      </c>
    </row>
    <row r="303" spans="1:65" s="2" customFormat="1" ht="24" customHeight="1">
      <c r="A303" s="34"/>
      <c r="B303" s="35"/>
      <c r="C303" s="209" t="s">
        <v>1204</v>
      </c>
      <c r="D303" s="209" t="s">
        <v>197</v>
      </c>
      <c r="E303" s="210" t="s">
        <v>3318</v>
      </c>
      <c r="F303" s="211" t="s">
        <v>3577</v>
      </c>
      <c r="G303" s="212" t="s">
        <v>240</v>
      </c>
      <c r="H303" s="213">
        <v>26</v>
      </c>
      <c r="I303" s="214"/>
      <c r="J303" s="215">
        <f t="shared" si="80"/>
        <v>0</v>
      </c>
      <c r="K303" s="216"/>
      <c r="L303" s="39"/>
      <c r="M303" s="217" t="s">
        <v>1</v>
      </c>
      <c r="N303" s="218" t="s">
        <v>40</v>
      </c>
      <c r="O303" s="71"/>
      <c r="P303" s="219">
        <f t="shared" si="81"/>
        <v>0</v>
      </c>
      <c r="Q303" s="219">
        <v>0</v>
      </c>
      <c r="R303" s="219">
        <f t="shared" si="82"/>
        <v>0</v>
      </c>
      <c r="S303" s="219">
        <v>0</v>
      </c>
      <c r="T303" s="220">
        <f t="shared" si="83"/>
        <v>0</v>
      </c>
      <c r="U303" s="34"/>
      <c r="V303" s="34"/>
      <c r="W303" s="34"/>
      <c r="X303" s="34"/>
      <c r="Y303" s="34"/>
      <c r="Z303" s="34"/>
      <c r="AA303" s="34"/>
      <c r="AB303" s="34"/>
      <c r="AC303" s="34"/>
      <c r="AD303" s="34"/>
      <c r="AE303" s="34"/>
      <c r="AR303" s="221" t="s">
        <v>207</v>
      </c>
      <c r="AT303" s="221" t="s">
        <v>197</v>
      </c>
      <c r="AU303" s="221" t="s">
        <v>83</v>
      </c>
      <c r="AY303" s="17" t="s">
        <v>194</v>
      </c>
      <c r="BE303" s="222">
        <f t="shared" si="84"/>
        <v>0</v>
      </c>
      <c r="BF303" s="222">
        <f t="shared" si="85"/>
        <v>0</v>
      </c>
      <c r="BG303" s="222">
        <f t="shared" si="86"/>
        <v>0</v>
      </c>
      <c r="BH303" s="222">
        <f t="shared" si="87"/>
        <v>0</v>
      </c>
      <c r="BI303" s="222">
        <f t="shared" si="88"/>
        <v>0</v>
      </c>
      <c r="BJ303" s="17" t="s">
        <v>83</v>
      </c>
      <c r="BK303" s="222">
        <f t="shared" si="89"/>
        <v>0</v>
      </c>
      <c r="BL303" s="17" t="s">
        <v>207</v>
      </c>
      <c r="BM303" s="221" t="s">
        <v>1833</v>
      </c>
    </row>
    <row r="304" spans="1:65" s="2" customFormat="1" ht="16.5" customHeight="1">
      <c r="A304" s="34"/>
      <c r="B304" s="35"/>
      <c r="C304" s="209" t="s">
        <v>1208</v>
      </c>
      <c r="D304" s="209" t="s">
        <v>197</v>
      </c>
      <c r="E304" s="210" t="s">
        <v>3320</v>
      </c>
      <c r="F304" s="211" t="s">
        <v>3580</v>
      </c>
      <c r="G304" s="212" t="s">
        <v>240</v>
      </c>
      <c r="H304" s="213">
        <v>15</v>
      </c>
      <c r="I304" s="214"/>
      <c r="J304" s="215">
        <f t="shared" si="80"/>
        <v>0</v>
      </c>
      <c r="K304" s="216"/>
      <c r="L304" s="39"/>
      <c r="M304" s="217" t="s">
        <v>1</v>
      </c>
      <c r="N304" s="218" t="s">
        <v>40</v>
      </c>
      <c r="O304" s="71"/>
      <c r="P304" s="219">
        <f t="shared" si="81"/>
        <v>0</v>
      </c>
      <c r="Q304" s="219">
        <v>0</v>
      </c>
      <c r="R304" s="219">
        <f t="shared" si="82"/>
        <v>0</v>
      </c>
      <c r="S304" s="219">
        <v>0</v>
      </c>
      <c r="T304" s="220">
        <f t="shared" si="83"/>
        <v>0</v>
      </c>
      <c r="U304" s="34"/>
      <c r="V304" s="34"/>
      <c r="W304" s="34"/>
      <c r="X304" s="34"/>
      <c r="Y304" s="34"/>
      <c r="Z304" s="34"/>
      <c r="AA304" s="34"/>
      <c r="AB304" s="34"/>
      <c r="AC304" s="34"/>
      <c r="AD304" s="34"/>
      <c r="AE304" s="34"/>
      <c r="AR304" s="221" t="s">
        <v>207</v>
      </c>
      <c r="AT304" s="221" t="s">
        <v>197</v>
      </c>
      <c r="AU304" s="221" t="s">
        <v>83</v>
      </c>
      <c r="AY304" s="17" t="s">
        <v>194</v>
      </c>
      <c r="BE304" s="222">
        <f t="shared" si="84"/>
        <v>0</v>
      </c>
      <c r="BF304" s="222">
        <f t="shared" si="85"/>
        <v>0</v>
      </c>
      <c r="BG304" s="222">
        <f t="shared" si="86"/>
        <v>0</v>
      </c>
      <c r="BH304" s="222">
        <f t="shared" si="87"/>
        <v>0</v>
      </c>
      <c r="BI304" s="222">
        <f t="shared" si="88"/>
        <v>0</v>
      </c>
      <c r="BJ304" s="17" t="s">
        <v>83</v>
      </c>
      <c r="BK304" s="222">
        <f t="shared" si="89"/>
        <v>0</v>
      </c>
      <c r="BL304" s="17" t="s">
        <v>207</v>
      </c>
      <c r="BM304" s="221" t="s">
        <v>1840</v>
      </c>
    </row>
    <row r="305" spans="1:65" s="2" customFormat="1" ht="16.5" customHeight="1">
      <c r="A305" s="34"/>
      <c r="B305" s="35"/>
      <c r="C305" s="209" t="s">
        <v>1212</v>
      </c>
      <c r="D305" s="209" t="s">
        <v>197</v>
      </c>
      <c r="E305" s="210" t="s">
        <v>3322</v>
      </c>
      <c r="F305" s="211" t="s">
        <v>3380</v>
      </c>
      <c r="G305" s="212" t="s">
        <v>240</v>
      </c>
      <c r="H305" s="213">
        <v>3</v>
      </c>
      <c r="I305" s="214"/>
      <c r="J305" s="215">
        <f t="shared" si="80"/>
        <v>0</v>
      </c>
      <c r="K305" s="216"/>
      <c r="L305" s="39"/>
      <c r="M305" s="217" t="s">
        <v>1</v>
      </c>
      <c r="N305" s="218" t="s">
        <v>40</v>
      </c>
      <c r="O305" s="71"/>
      <c r="P305" s="219">
        <f t="shared" si="81"/>
        <v>0</v>
      </c>
      <c r="Q305" s="219">
        <v>0</v>
      </c>
      <c r="R305" s="219">
        <f t="shared" si="82"/>
        <v>0</v>
      </c>
      <c r="S305" s="219">
        <v>0</v>
      </c>
      <c r="T305" s="220">
        <f t="shared" si="83"/>
        <v>0</v>
      </c>
      <c r="U305" s="34"/>
      <c r="V305" s="34"/>
      <c r="W305" s="34"/>
      <c r="X305" s="34"/>
      <c r="Y305" s="34"/>
      <c r="Z305" s="34"/>
      <c r="AA305" s="34"/>
      <c r="AB305" s="34"/>
      <c r="AC305" s="34"/>
      <c r="AD305" s="34"/>
      <c r="AE305" s="34"/>
      <c r="AR305" s="221" t="s">
        <v>207</v>
      </c>
      <c r="AT305" s="221" t="s">
        <v>197</v>
      </c>
      <c r="AU305" s="221" t="s">
        <v>83</v>
      </c>
      <c r="AY305" s="17" t="s">
        <v>194</v>
      </c>
      <c r="BE305" s="222">
        <f t="shared" si="84"/>
        <v>0</v>
      </c>
      <c r="BF305" s="222">
        <f t="shared" si="85"/>
        <v>0</v>
      </c>
      <c r="BG305" s="222">
        <f t="shared" si="86"/>
        <v>0</v>
      </c>
      <c r="BH305" s="222">
        <f t="shared" si="87"/>
        <v>0</v>
      </c>
      <c r="BI305" s="222">
        <f t="shared" si="88"/>
        <v>0</v>
      </c>
      <c r="BJ305" s="17" t="s">
        <v>83</v>
      </c>
      <c r="BK305" s="222">
        <f t="shared" si="89"/>
        <v>0</v>
      </c>
      <c r="BL305" s="17" t="s">
        <v>207</v>
      </c>
      <c r="BM305" s="221" t="s">
        <v>1847</v>
      </c>
    </row>
    <row r="306" spans="1:65" s="2" customFormat="1" ht="16.5" customHeight="1">
      <c r="A306" s="34"/>
      <c r="B306" s="35"/>
      <c r="C306" s="209" t="s">
        <v>1216</v>
      </c>
      <c r="D306" s="209" t="s">
        <v>197</v>
      </c>
      <c r="E306" s="210" t="s">
        <v>3324</v>
      </c>
      <c r="F306" s="211" t="s">
        <v>3382</v>
      </c>
      <c r="G306" s="212" t="s">
        <v>240</v>
      </c>
      <c r="H306" s="213">
        <v>28</v>
      </c>
      <c r="I306" s="214"/>
      <c r="J306" s="215">
        <f t="shared" si="80"/>
        <v>0</v>
      </c>
      <c r="K306" s="216"/>
      <c r="L306" s="39"/>
      <c r="M306" s="217" t="s">
        <v>1</v>
      </c>
      <c r="N306" s="218" t="s">
        <v>40</v>
      </c>
      <c r="O306" s="71"/>
      <c r="P306" s="219">
        <f t="shared" si="81"/>
        <v>0</v>
      </c>
      <c r="Q306" s="219">
        <v>0</v>
      </c>
      <c r="R306" s="219">
        <f t="shared" si="82"/>
        <v>0</v>
      </c>
      <c r="S306" s="219">
        <v>0</v>
      </c>
      <c r="T306" s="220">
        <f t="shared" si="83"/>
        <v>0</v>
      </c>
      <c r="U306" s="34"/>
      <c r="V306" s="34"/>
      <c r="W306" s="34"/>
      <c r="X306" s="34"/>
      <c r="Y306" s="34"/>
      <c r="Z306" s="34"/>
      <c r="AA306" s="34"/>
      <c r="AB306" s="34"/>
      <c r="AC306" s="34"/>
      <c r="AD306" s="34"/>
      <c r="AE306" s="34"/>
      <c r="AR306" s="221" t="s">
        <v>207</v>
      </c>
      <c r="AT306" s="221" t="s">
        <v>197</v>
      </c>
      <c r="AU306" s="221" t="s">
        <v>83</v>
      </c>
      <c r="AY306" s="17" t="s">
        <v>194</v>
      </c>
      <c r="BE306" s="222">
        <f t="shared" si="84"/>
        <v>0</v>
      </c>
      <c r="BF306" s="222">
        <f t="shared" si="85"/>
        <v>0</v>
      </c>
      <c r="BG306" s="222">
        <f t="shared" si="86"/>
        <v>0</v>
      </c>
      <c r="BH306" s="222">
        <f t="shared" si="87"/>
        <v>0</v>
      </c>
      <c r="BI306" s="222">
        <f t="shared" si="88"/>
        <v>0</v>
      </c>
      <c r="BJ306" s="17" t="s">
        <v>83</v>
      </c>
      <c r="BK306" s="222">
        <f t="shared" si="89"/>
        <v>0</v>
      </c>
      <c r="BL306" s="17" t="s">
        <v>207</v>
      </c>
      <c r="BM306" s="221" t="s">
        <v>1854</v>
      </c>
    </row>
    <row r="307" spans="1:65" s="2" customFormat="1" ht="24" customHeight="1">
      <c r="A307" s="34"/>
      <c r="B307" s="35"/>
      <c r="C307" s="209" t="s">
        <v>1222</v>
      </c>
      <c r="D307" s="209" t="s">
        <v>197</v>
      </c>
      <c r="E307" s="210" t="s">
        <v>3328</v>
      </c>
      <c r="F307" s="211" t="s">
        <v>3596</v>
      </c>
      <c r="G307" s="212" t="s">
        <v>240</v>
      </c>
      <c r="H307" s="213">
        <v>15</v>
      </c>
      <c r="I307" s="214"/>
      <c r="J307" s="215">
        <f t="shared" si="80"/>
        <v>0</v>
      </c>
      <c r="K307" s="216"/>
      <c r="L307" s="39"/>
      <c r="M307" s="217" t="s">
        <v>1</v>
      </c>
      <c r="N307" s="218" t="s">
        <v>40</v>
      </c>
      <c r="O307" s="71"/>
      <c r="P307" s="219">
        <f t="shared" si="81"/>
        <v>0</v>
      </c>
      <c r="Q307" s="219">
        <v>0</v>
      </c>
      <c r="R307" s="219">
        <f t="shared" si="82"/>
        <v>0</v>
      </c>
      <c r="S307" s="219">
        <v>0</v>
      </c>
      <c r="T307" s="220">
        <f t="shared" si="83"/>
        <v>0</v>
      </c>
      <c r="U307" s="34"/>
      <c r="V307" s="34"/>
      <c r="W307" s="34"/>
      <c r="X307" s="34"/>
      <c r="Y307" s="34"/>
      <c r="Z307" s="34"/>
      <c r="AA307" s="34"/>
      <c r="AB307" s="34"/>
      <c r="AC307" s="34"/>
      <c r="AD307" s="34"/>
      <c r="AE307" s="34"/>
      <c r="AR307" s="221" t="s">
        <v>207</v>
      </c>
      <c r="AT307" s="221" t="s">
        <v>197</v>
      </c>
      <c r="AU307" s="221" t="s">
        <v>83</v>
      </c>
      <c r="AY307" s="17" t="s">
        <v>194</v>
      </c>
      <c r="BE307" s="222">
        <f t="shared" si="84"/>
        <v>0</v>
      </c>
      <c r="BF307" s="222">
        <f t="shared" si="85"/>
        <v>0</v>
      </c>
      <c r="BG307" s="222">
        <f t="shared" si="86"/>
        <v>0</v>
      </c>
      <c r="BH307" s="222">
        <f t="shared" si="87"/>
        <v>0</v>
      </c>
      <c r="BI307" s="222">
        <f t="shared" si="88"/>
        <v>0</v>
      </c>
      <c r="BJ307" s="17" t="s">
        <v>83</v>
      </c>
      <c r="BK307" s="222">
        <f t="shared" si="89"/>
        <v>0</v>
      </c>
      <c r="BL307" s="17" t="s">
        <v>207</v>
      </c>
      <c r="BM307" s="221" t="s">
        <v>1862</v>
      </c>
    </row>
    <row r="308" spans="1:65" s="2" customFormat="1" ht="16.5" customHeight="1">
      <c r="A308" s="34"/>
      <c r="B308" s="35"/>
      <c r="C308" s="209" t="s">
        <v>1226</v>
      </c>
      <c r="D308" s="209" t="s">
        <v>197</v>
      </c>
      <c r="E308" s="210" t="s">
        <v>3367</v>
      </c>
      <c r="F308" s="211" t="s">
        <v>3680</v>
      </c>
      <c r="G308" s="212" t="s">
        <v>240</v>
      </c>
      <c r="H308" s="213">
        <v>6</v>
      </c>
      <c r="I308" s="214"/>
      <c r="J308" s="215">
        <f t="shared" si="80"/>
        <v>0</v>
      </c>
      <c r="K308" s="216"/>
      <c r="L308" s="39"/>
      <c r="M308" s="217" t="s">
        <v>1</v>
      </c>
      <c r="N308" s="218" t="s">
        <v>40</v>
      </c>
      <c r="O308" s="71"/>
      <c r="P308" s="219">
        <f t="shared" si="81"/>
        <v>0</v>
      </c>
      <c r="Q308" s="219">
        <v>0</v>
      </c>
      <c r="R308" s="219">
        <f t="shared" si="82"/>
        <v>0</v>
      </c>
      <c r="S308" s="219">
        <v>0</v>
      </c>
      <c r="T308" s="220">
        <f t="shared" si="83"/>
        <v>0</v>
      </c>
      <c r="U308" s="34"/>
      <c r="V308" s="34"/>
      <c r="W308" s="34"/>
      <c r="X308" s="34"/>
      <c r="Y308" s="34"/>
      <c r="Z308" s="34"/>
      <c r="AA308" s="34"/>
      <c r="AB308" s="34"/>
      <c r="AC308" s="34"/>
      <c r="AD308" s="34"/>
      <c r="AE308" s="34"/>
      <c r="AR308" s="221" t="s">
        <v>207</v>
      </c>
      <c r="AT308" s="221" t="s">
        <v>197</v>
      </c>
      <c r="AU308" s="221" t="s">
        <v>83</v>
      </c>
      <c r="AY308" s="17" t="s">
        <v>194</v>
      </c>
      <c r="BE308" s="222">
        <f t="shared" si="84"/>
        <v>0</v>
      </c>
      <c r="BF308" s="222">
        <f t="shared" si="85"/>
        <v>0</v>
      </c>
      <c r="BG308" s="222">
        <f t="shared" si="86"/>
        <v>0</v>
      </c>
      <c r="BH308" s="222">
        <f t="shared" si="87"/>
        <v>0</v>
      </c>
      <c r="BI308" s="222">
        <f t="shared" si="88"/>
        <v>0</v>
      </c>
      <c r="BJ308" s="17" t="s">
        <v>83</v>
      </c>
      <c r="BK308" s="222">
        <f t="shared" si="89"/>
        <v>0</v>
      </c>
      <c r="BL308" s="17" t="s">
        <v>207</v>
      </c>
      <c r="BM308" s="221" t="s">
        <v>1869</v>
      </c>
    </row>
    <row r="309" spans="1:65" s="2" customFormat="1" ht="16.5" customHeight="1">
      <c r="A309" s="34"/>
      <c r="B309" s="35"/>
      <c r="C309" s="209" t="s">
        <v>1230</v>
      </c>
      <c r="D309" s="209" t="s">
        <v>197</v>
      </c>
      <c r="E309" s="210" t="s">
        <v>3332</v>
      </c>
      <c r="F309" s="211" t="s">
        <v>3600</v>
      </c>
      <c r="G309" s="212" t="s">
        <v>240</v>
      </c>
      <c r="H309" s="213">
        <v>2</v>
      </c>
      <c r="I309" s="214"/>
      <c r="J309" s="215">
        <f t="shared" si="80"/>
        <v>0</v>
      </c>
      <c r="K309" s="216"/>
      <c r="L309" s="39"/>
      <c r="M309" s="217" t="s">
        <v>1</v>
      </c>
      <c r="N309" s="218" t="s">
        <v>40</v>
      </c>
      <c r="O309" s="71"/>
      <c r="P309" s="219">
        <f t="shared" si="81"/>
        <v>0</v>
      </c>
      <c r="Q309" s="219">
        <v>0</v>
      </c>
      <c r="R309" s="219">
        <f t="shared" si="82"/>
        <v>0</v>
      </c>
      <c r="S309" s="219">
        <v>0</v>
      </c>
      <c r="T309" s="220">
        <f t="shared" si="83"/>
        <v>0</v>
      </c>
      <c r="U309" s="34"/>
      <c r="V309" s="34"/>
      <c r="W309" s="34"/>
      <c r="X309" s="34"/>
      <c r="Y309" s="34"/>
      <c r="Z309" s="34"/>
      <c r="AA309" s="34"/>
      <c r="AB309" s="34"/>
      <c r="AC309" s="34"/>
      <c r="AD309" s="34"/>
      <c r="AE309" s="34"/>
      <c r="AR309" s="221" t="s">
        <v>207</v>
      </c>
      <c r="AT309" s="221" t="s">
        <v>197</v>
      </c>
      <c r="AU309" s="221" t="s">
        <v>83</v>
      </c>
      <c r="AY309" s="17" t="s">
        <v>194</v>
      </c>
      <c r="BE309" s="222">
        <f t="shared" si="84"/>
        <v>0</v>
      </c>
      <c r="BF309" s="222">
        <f t="shared" si="85"/>
        <v>0</v>
      </c>
      <c r="BG309" s="222">
        <f t="shared" si="86"/>
        <v>0</v>
      </c>
      <c r="BH309" s="222">
        <f t="shared" si="87"/>
        <v>0</v>
      </c>
      <c r="BI309" s="222">
        <f t="shared" si="88"/>
        <v>0</v>
      </c>
      <c r="BJ309" s="17" t="s">
        <v>83</v>
      </c>
      <c r="BK309" s="222">
        <f t="shared" si="89"/>
        <v>0</v>
      </c>
      <c r="BL309" s="17" t="s">
        <v>207</v>
      </c>
      <c r="BM309" s="221" t="s">
        <v>1877</v>
      </c>
    </row>
    <row r="310" spans="1:65" s="2" customFormat="1" ht="24" customHeight="1">
      <c r="A310" s="34"/>
      <c r="B310" s="35"/>
      <c r="C310" s="209" t="s">
        <v>1234</v>
      </c>
      <c r="D310" s="209" t="s">
        <v>197</v>
      </c>
      <c r="E310" s="210" t="s">
        <v>3318</v>
      </c>
      <c r="F310" s="211" t="s">
        <v>3577</v>
      </c>
      <c r="G310" s="212" t="s">
        <v>240</v>
      </c>
      <c r="H310" s="213">
        <v>31</v>
      </c>
      <c r="I310" s="214"/>
      <c r="J310" s="215">
        <f t="shared" si="80"/>
        <v>0</v>
      </c>
      <c r="K310" s="216"/>
      <c r="L310" s="39"/>
      <c r="M310" s="217" t="s">
        <v>1</v>
      </c>
      <c r="N310" s="218" t="s">
        <v>40</v>
      </c>
      <c r="O310" s="71"/>
      <c r="P310" s="219">
        <f t="shared" si="81"/>
        <v>0</v>
      </c>
      <c r="Q310" s="219">
        <v>0</v>
      </c>
      <c r="R310" s="219">
        <f t="shared" si="82"/>
        <v>0</v>
      </c>
      <c r="S310" s="219">
        <v>0</v>
      </c>
      <c r="T310" s="220">
        <f t="shared" si="83"/>
        <v>0</v>
      </c>
      <c r="U310" s="34"/>
      <c r="V310" s="34"/>
      <c r="W310" s="34"/>
      <c r="X310" s="34"/>
      <c r="Y310" s="34"/>
      <c r="Z310" s="34"/>
      <c r="AA310" s="34"/>
      <c r="AB310" s="34"/>
      <c r="AC310" s="34"/>
      <c r="AD310" s="34"/>
      <c r="AE310" s="34"/>
      <c r="AR310" s="221" t="s">
        <v>207</v>
      </c>
      <c r="AT310" s="221" t="s">
        <v>197</v>
      </c>
      <c r="AU310" s="221" t="s">
        <v>83</v>
      </c>
      <c r="AY310" s="17" t="s">
        <v>194</v>
      </c>
      <c r="BE310" s="222">
        <f t="shared" si="84"/>
        <v>0</v>
      </c>
      <c r="BF310" s="222">
        <f t="shared" si="85"/>
        <v>0</v>
      </c>
      <c r="BG310" s="222">
        <f t="shared" si="86"/>
        <v>0</v>
      </c>
      <c r="BH310" s="222">
        <f t="shared" si="87"/>
        <v>0</v>
      </c>
      <c r="BI310" s="222">
        <f t="shared" si="88"/>
        <v>0</v>
      </c>
      <c r="BJ310" s="17" t="s">
        <v>83</v>
      </c>
      <c r="BK310" s="222">
        <f t="shared" si="89"/>
        <v>0</v>
      </c>
      <c r="BL310" s="17" t="s">
        <v>207</v>
      </c>
      <c r="BM310" s="221" t="s">
        <v>1883</v>
      </c>
    </row>
    <row r="311" spans="1:65" s="2" customFormat="1" ht="24" customHeight="1">
      <c r="A311" s="34"/>
      <c r="B311" s="35"/>
      <c r="C311" s="209" t="s">
        <v>1238</v>
      </c>
      <c r="D311" s="209" t="s">
        <v>197</v>
      </c>
      <c r="E311" s="210" t="s">
        <v>3334</v>
      </c>
      <c r="F311" s="211" t="s">
        <v>3760</v>
      </c>
      <c r="G311" s="212" t="s">
        <v>2221</v>
      </c>
      <c r="H311" s="213">
        <v>45</v>
      </c>
      <c r="I311" s="214"/>
      <c r="J311" s="215">
        <f t="shared" si="80"/>
        <v>0</v>
      </c>
      <c r="K311" s="216"/>
      <c r="L311" s="39"/>
      <c r="M311" s="217" t="s">
        <v>1</v>
      </c>
      <c r="N311" s="218" t="s">
        <v>40</v>
      </c>
      <c r="O311" s="71"/>
      <c r="P311" s="219">
        <f t="shared" si="81"/>
        <v>0</v>
      </c>
      <c r="Q311" s="219">
        <v>0</v>
      </c>
      <c r="R311" s="219">
        <f t="shared" si="82"/>
        <v>0</v>
      </c>
      <c r="S311" s="219">
        <v>0</v>
      </c>
      <c r="T311" s="220">
        <f t="shared" si="83"/>
        <v>0</v>
      </c>
      <c r="U311" s="34"/>
      <c r="V311" s="34"/>
      <c r="W311" s="34"/>
      <c r="X311" s="34"/>
      <c r="Y311" s="34"/>
      <c r="Z311" s="34"/>
      <c r="AA311" s="34"/>
      <c r="AB311" s="34"/>
      <c r="AC311" s="34"/>
      <c r="AD311" s="34"/>
      <c r="AE311" s="34"/>
      <c r="AR311" s="221" t="s">
        <v>207</v>
      </c>
      <c r="AT311" s="221" t="s">
        <v>197</v>
      </c>
      <c r="AU311" s="221" t="s">
        <v>83</v>
      </c>
      <c r="AY311" s="17" t="s">
        <v>194</v>
      </c>
      <c r="BE311" s="222">
        <f t="shared" si="84"/>
        <v>0</v>
      </c>
      <c r="BF311" s="222">
        <f t="shared" si="85"/>
        <v>0</v>
      </c>
      <c r="BG311" s="222">
        <f t="shared" si="86"/>
        <v>0</v>
      </c>
      <c r="BH311" s="222">
        <f t="shared" si="87"/>
        <v>0</v>
      </c>
      <c r="BI311" s="222">
        <f t="shared" si="88"/>
        <v>0</v>
      </c>
      <c r="BJ311" s="17" t="s">
        <v>83</v>
      </c>
      <c r="BK311" s="222">
        <f t="shared" si="89"/>
        <v>0</v>
      </c>
      <c r="BL311" s="17" t="s">
        <v>207</v>
      </c>
      <c r="BM311" s="221" t="s">
        <v>1890</v>
      </c>
    </row>
    <row r="312" spans="1:65" s="2" customFormat="1" ht="24" customHeight="1">
      <c r="A312" s="34"/>
      <c r="B312" s="35"/>
      <c r="C312" s="209" t="s">
        <v>1242</v>
      </c>
      <c r="D312" s="209" t="s">
        <v>197</v>
      </c>
      <c r="E312" s="210" t="s">
        <v>3337</v>
      </c>
      <c r="F312" s="211" t="s">
        <v>3763</v>
      </c>
      <c r="G312" s="212" t="s">
        <v>240</v>
      </c>
      <c r="H312" s="213">
        <v>0</v>
      </c>
      <c r="I312" s="214"/>
      <c r="J312" s="215">
        <f t="shared" si="80"/>
        <v>0</v>
      </c>
      <c r="K312" s="216"/>
      <c r="L312" s="39"/>
      <c r="M312" s="217" t="s">
        <v>1</v>
      </c>
      <c r="N312" s="218" t="s">
        <v>40</v>
      </c>
      <c r="O312" s="71"/>
      <c r="P312" s="219">
        <f t="shared" si="81"/>
        <v>0</v>
      </c>
      <c r="Q312" s="219">
        <v>0</v>
      </c>
      <c r="R312" s="219">
        <f t="shared" si="82"/>
        <v>0</v>
      </c>
      <c r="S312" s="219">
        <v>0</v>
      </c>
      <c r="T312" s="220">
        <f t="shared" si="83"/>
        <v>0</v>
      </c>
      <c r="U312" s="34"/>
      <c r="V312" s="34"/>
      <c r="W312" s="34"/>
      <c r="X312" s="34"/>
      <c r="Y312" s="34"/>
      <c r="Z312" s="34"/>
      <c r="AA312" s="34"/>
      <c r="AB312" s="34"/>
      <c r="AC312" s="34"/>
      <c r="AD312" s="34"/>
      <c r="AE312" s="34"/>
      <c r="AR312" s="221" t="s">
        <v>207</v>
      </c>
      <c r="AT312" s="221" t="s">
        <v>197</v>
      </c>
      <c r="AU312" s="221" t="s">
        <v>83</v>
      </c>
      <c r="AY312" s="17" t="s">
        <v>194</v>
      </c>
      <c r="BE312" s="222">
        <f t="shared" si="84"/>
        <v>0</v>
      </c>
      <c r="BF312" s="222">
        <f t="shared" si="85"/>
        <v>0</v>
      </c>
      <c r="BG312" s="222">
        <f t="shared" si="86"/>
        <v>0</v>
      </c>
      <c r="BH312" s="222">
        <f t="shared" si="87"/>
        <v>0</v>
      </c>
      <c r="BI312" s="222">
        <f t="shared" si="88"/>
        <v>0</v>
      </c>
      <c r="BJ312" s="17" t="s">
        <v>83</v>
      </c>
      <c r="BK312" s="222">
        <f t="shared" si="89"/>
        <v>0</v>
      </c>
      <c r="BL312" s="17" t="s">
        <v>207</v>
      </c>
      <c r="BM312" s="221" t="s">
        <v>1898</v>
      </c>
    </row>
    <row r="313" spans="1:65" s="2" customFormat="1" ht="16.5" customHeight="1">
      <c r="A313" s="34"/>
      <c r="B313" s="35"/>
      <c r="C313" s="209" t="s">
        <v>1247</v>
      </c>
      <c r="D313" s="209" t="s">
        <v>197</v>
      </c>
      <c r="E313" s="210" t="s">
        <v>3339</v>
      </c>
      <c r="F313" s="211" t="s">
        <v>3766</v>
      </c>
      <c r="G313" s="212" t="s">
        <v>240</v>
      </c>
      <c r="H313" s="213">
        <v>0</v>
      </c>
      <c r="I313" s="214"/>
      <c r="J313" s="215">
        <f t="shared" si="80"/>
        <v>0</v>
      </c>
      <c r="K313" s="216"/>
      <c r="L313" s="39"/>
      <c r="M313" s="217" t="s">
        <v>1</v>
      </c>
      <c r="N313" s="218" t="s">
        <v>40</v>
      </c>
      <c r="O313" s="71"/>
      <c r="P313" s="219">
        <f t="shared" si="81"/>
        <v>0</v>
      </c>
      <c r="Q313" s="219">
        <v>0</v>
      </c>
      <c r="R313" s="219">
        <f t="shared" si="82"/>
        <v>0</v>
      </c>
      <c r="S313" s="219">
        <v>0</v>
      </c>
      <c r="T313" s="220">
        <f t="shared" si="83"/>
        <v>0</v>
      </c>
      <c r="U313" s="34"/>
      <c r="V313" s="34"/>
      <c r="W313" s="34"/>
      <c r="X313" s="34"/>
      <c r="Y313" s="34"/>
      <c r="Z313" s="34"/>
      <c r="AA313" s="34"/>
      <c r="AB313" s="34"/>
      <c r="AC313" s="34"/>
      <c r="AD313" s="34"/>
      <c r="AE313" s="34"/>
      <c r="AR313" s="221" t="s">
        <v>207</v>
      </c>
      <c r="AT313" s="221" t="s">
        <v>197</v>
      </c>
      <c r="AU313" s="221" t="s">
        <v>83</v>
      </c>
      <c r="AY313" s="17" t="s">
        <v>194</v>
      </c>
      <c r="BE313" s="222">
        <f t="shared" si="84"/>
        <v>0</v>
      </c>
      <c r="BF313" s="222">
        <f t="shared" si="85"/>
        <v>0</v>
      </c>
      <c r="BG313" s="222">
        <f t="shared" si="86"/>
        <v>0</v>
      </c>
      <c r="BH313" s="222">
        <f t="shared" si="87"/>
        <v>0</v>
      </c>
      <c r="BI313" s="222">
        <f t="shared" si="88"/>
        <v>0</v>
      </c>
      <c r="BJ313" s="17" t="s">
        <v>83</v>
      </c>
      <c r="BK313" s="222">
        <f t="shared" si="89"/>
        <v>0</v>
      </c>
      <c r="BL313" s="17" t="s">
        <v>207</v>
      </c>
      <c r="BM313" s="221" t="s">
        <v>1907</v>
      </c>
    </row>
    <row r="314" spans="1:65" s="2" customFormat="1" ht="16.5" customHeight="1">
      <c r="A314" s="34"/>
      <c r="B314" s="35"/>
      <c r="C314" s="209" t="s">
        <v>1251</v>
      </c>
      <c r="D314" s="209" t="s">
        <v>197</v>
      </c>
      <c r="E314" s="210" t="s">
        <v>3341</v>
      </c>
      <c r="F314" s="211" t="s">
        <v>3396</v>
      </c>
      <c r="G314" s="212" t="s">
        <v>240</v>
      </c>
      <c r="H314" s="213">
        <v>17</v>
      </c>
      <c r="I314" s="214"/>
      <c r="J314" s="215">
        <f t="shared" si="80"/>
        <v>0</v>
      </c>
      <c r="K314" s="216"/>
      <c r="L314" s="39"/>
      <c r="M314" s="217" t="s">
        <v>1</v>
      </c>
      <c r="N314" s="218" t="s">
        <v>40</v>
      </c>
      <c r="O314" s="71"/>
      <c r="P314" s="219">
        <f t="shared" si="81"/>
        <v>0</v>
      </c>
      <c r="Q314" s="219">
        <v>0</v>
      </c>
      <c r="R314" s="219">
        <f t="shared" si="82"/>
        <v>0</v>
      </c>
      <c r="S314" s="219">
        <v>0</v>
      </c>
      <c r="T314" s="220">
        <f t="shared" si="83"/>
        <v>0</v>
      </c>
      <c r="U314" s="34"/>
      <c r="V314" s="34"/>
      <c r="W314" s="34"/>
      <c r="X314" s="34"/>
      <c r="Y314" s="34"/>
      <c r="Z314" s="34"/>
      <c r="AA314" s="34"/>
      <c r="AB314" s="34"/>
      <c r="AC314" s="34"/>
      <c r="AD314" s="34"/>
      <c r="AE314" s="34"/>
      <c r="AR314" s="221" t="s">
        <v>207</v>
      </c>
      <c r="AT314" s="221" t="s">
        <v>197</v>
      </c>
      <c r="AU314" s="221" t="s">
        <v>83</v>
      </c>
      <c r="AY314" s="17" t="s">
        <v>194</v>
      </c>
      <c r="BE314" s="222">
        <f t="shared" si="84"/>
        <v>0</v>
      </c>
      <c r="BF314" s="222">
        <f t="shared" si="85"/>
        <v>0</v>
      </c>
      <c r="BG314" s="222">
        <f t="shared" si="86"/>
        <v>0</v>
      </c>
      <c r="BH314" s="222">
        <f t="shared" si="87"/>
        <v>0</v>
      </c>
      <c r="BI314" s="222">
        <f t="shared" si="88"/>
        <v>0</v>
      </c>
      <c r="BJ314" s="17" t="s">
        <v>83</v>
      </c>
      <c r="BK314" s="222">
        <f t="shared" si="89"/>
        <v>0</v>
      </c>
      <c r="BL314" s="17" t="s">
        <v>207</v>
      </c>
      <c r="BM314" s="221" t="s">
        <v>1916</v>
      </c>
    </row>
    <row r="315" spans="1:65" s="2" customFormat="1" ht="24" customHeight="1">
      <c r="A315" s="34"/>
      <c r="B315" s="35"/>
      <c r="C315" s="209" t="s">
        <v>1255</v>
      </c>
      <c r="D315" s="209" t="s">
        <v>197</v>
      </c>
      <c r="E315" s="210" t="s">
        <v>3343</v>
      </c>
      <c r="F315" s="211" t="s">
        <v>3398</v>
      </c>
      <c r="G315" s="212" t="s">
        <v>240</v>
      </c>
      <c r="H315" s="213">
        <v>23</v>
      </c>
      <c r="I315" s="214"/>
      <c r="J315" s="215">
        <f t="shared" si="80"/>
        <v>0</v>
      </c>
      <c r="K315" s="216"/>
      <c r="L315" s="39"/>
      <c r="M315" s="217" t="s">
        <v>1</v>
      </c>
      <c r="N315" s="218" t="s">
        <v>40</v>
      </c>
      <c r="O315" s="71"/>
      <c r="P315" s="219">
        <f t="shared" si="81"/>
        <v>0</v>
      </c>
      <c r="Q315" s="219">
        <v>0</v>
      </c>
      <c r="R315" s="219">
        <f t="shared" si="82"/>
        <v>0</v>
      </c>
      <c r="S315" s="219">
        <v>0</v>
      </c>
      <c r="T315" s="220">
        <f t="shared" si="83"/>
        <v>0</v>
      </c>
      <c r="U315" s="34"/>
      <c r="V315" s="34"/>
      <c r="W315" s="34"/>
      <c r="X315" s="34"/>
      <c r="Y315" s="34"/>
      <c r="Z315" s="34"/>
      <c r="AA315" s="34"/>
      <c r="AB315" s="34"/>
      <c r="AC315" s="34"/>
      <c r="AD315" s="34"/>
      <c r="AE315" s="34"/>
      <c r="AR315" s="221" t="s">
        <v>207</v>
      </c>
      <c r="AT315" s="221" t="s">
        <v>197</v>
      </c>
      <c r="AU315" s="221" t="s">
        <v>83</v>
      </c>
      <c r="AY315" s="17" t="s">
        <v>194</v>
      </c>
      <c r="BE315" s="222">
        <f t="shared" si="84"/>
        <v>0</v>
      </c>
      <c r="BF315" s="222">
        <f t="shared" si="85"/>
        <v>0</v>
      </c>
      <c r="BG315" s="222">
        <f t="shared" si="86"/>
        <v>0</v>
      </c>
      <c r="BH315" s="222">
        <f t="shared" si="87"/>
        <v>0</v>
      </c>
      <c r="BI315" s="222">
        <f t="shared" si="88"/>
        <v>0</v>
      </c>
      <c r="BJ315" s="17" t="s">
        <v>83</v>
      </c>
      <c r="BK315" s="222">
        <f t="shared" si="89"/>
        <v>0</v>
      </c>
      <c r="BL315" s="17" t="s">
        <v>207</v>
      </c>
      <c r="BM315" s="221" t="s">
        <v>1924</v>
      </c>
    </row>
    <row r="316" spans="1:65" s="2" customFormat="1" ht="36" customHeight="1">
      <c r="A316" s="34"/>
      <c r="B316" s="35"/>
      <c r="C316" s="209" t="s">
        <v>1259</v>
      </c>
      <c r="D316" s="209" t="s">
        <v>197</v>
      </c>
      <c r="E316" s="210" t="s">
        <v>3345</v>
      </c>
      <c r="F316" s="211" t="s">
        <v>3606</v>
      </c>
      <c r="G316" s="212" t="s">
        <v>240</v>
      </c>
      <c r="H316" s="213">
        <v>15</v>
      </c>
      <c r="I316" s="214"/>
      <c r="J316" s="215">
        <f t="shared" si="80"/>
        <v>0</v>
      </c>
      <c r="K316" s="216"/>
      <c r="L316" s="39"/>
      <c r="M316" s="217" t="s">
        <v>1</v>
      </c>
      <c r="N316" s="218" t="s">
        <v>40</v>
      </c>
      <c r="O316" s="71"/>
      <c r="P316" s="219">
        <f t="shared" si="81"/>
        <v>0</v>
      </c>
      <c r="Q316" s="219">
        <v>0</v>
      </c>
      <c r="R316" s="219">
        <f t="shared" si="82"/>
        <v>0</v>
      </c>
      <c r="S316" s="219">
        <v>0</v>
      </c>
      <c r="T316" s="220">
        <f t="shared" si="83"/>
        <v>0</v>
      </c>
      <c r="U316" s="34"/>
      <c r="V316" s="34"/>
      <c r="W316" s="34"/>
      <c r="X316" s="34"/>
      <c r="Y316" s="34"/>
      <c r="Z316" s="34"/>
      <c r="AA316" s="34"/>
      <c r="AB316" s="34"/>
      <c r="AC316" s="34"/>
      <c r="AD316" s="34"/>
      <c r="AE316" s="34"/>
      <c r="AR316" s="221" t="s">
        <v>207</v>
      </c>
      <c r="AT316" s="221" t="s">
        <v>197</v>
      </c>
      <c r="AU316" s="221" t="s">
        <v>83</v>
      </c>
      <c r="AY316" s="17" t="s">
        <v>194</v>
      </c>
      <c r="BE316" s="222">
        <f t="shared" si="84"/>
        <v>0</v>
      </c>
      <c r="BF316" s="222">
        <f t="shared" si="85"/>
        <v>0</v>
      </c>
      <c r="BG316" s="222">
        <f t="shared" si="86"/>
        <v>0</v>
      </c>
      <c r="BH316" s="222">
        <f t="shared" si="87"/>
        <v>0</v>
      </c>
      <c r="BI316" s="222">
        <f t="shared" si="88"/>
        <v>0</v>
      </c>
      <c r="BJ316" s="17" t="s">
        <v>83</v>
      </c>
      <c r="BK316" s="222">
        <f t="shared" si="89"/>
        <v>0</v>
      </c>
      <c r="BL316" s="17" t="s">
        <v>207</v>
      </c>
      <c r="BM316" s="221" t="s">
        <v>1933</v>
      </c>
    </row>
    <row r="317" spans="1:65" s="2" customFormat="1" ht="16.5" customHeight="1">
      <c r="A317" s="34"/>
      <c r="B317" s="35"/>
      <c r="C317" s="209" t="s">
        <v>1263</v>
      </c>
      <c r="D317" s="209" t="s">
        <v>197</v>
      </c>
      <c r="E317" s="210" t="s">
        <v>3369</v>
      </c>
      <c r="F317" s="211" t="s">
        <v>3700</v>
      </c>
      <c r="G317" s="212" t="s">
        <v>240</v>
      </c>
      <c r="H317" s="213">
        <v>55</v>
      </c>
      <c r="I317" s="214"/>
      <c r="J317" s="215">
        <f t="shared" si="80"/>
        <v>0</v>
      </c>
      <c r="K317" s="216"/>
      <c r="L317" s="39"/>
      <c r="M317" s="217" t="s">
        <v>1</v>
      </c>
      <c r="N317" s="218" t="s">
        <v>40</v>
      </c>
      <c r="O317" s="71"/>
      <c r="P317" s="219">
        <f t="shared" si="81"/>
        <v>0</v>
      </c>
      <c r="Q317" s="219">
        <v>0</v>
      </c>
      <c r="R317" s="219">
        <f t="shared" si="82"/>
        <v>0</v>
      </c>
      <c r="S317" s="219">
        <v>0</v>
      </c>
      <c r="T317" s="220">
        <f t="shared" si="83"/>
        <v>0</v>
      </c>
      <c r="U317" s="34"/>
      <c r="V317" s="34"/>
      <c r="W317" s="34"/>
      <c r="X317" s="34"/>
      <c r="Y317" s="34"/>
      <c r="Z317" s="34"/>
      <c r="AA317" s="34"/>
      <c r="AB317" s="34"/>
      <c r="AC317" s="34"/>
      <c r="AD317" s="34"/>
      <c r="AE317" s="34"/>
      <c r="AR317" s="221" t="s">
        <v>207</v>
      </c>
      <c r="AT317" s="221" t="s">
        <v>197</v>
      </c>
      <c r="AU317" s="221" t="s">
        <v>83</v>
      </c>
      <c r="AY317" s="17" t="s">
        <v>194</v>
      </c>
      <c r="BE317" s="222">
        <f t="shared" si="84"/>
        <v>0</v>
      </c>
      <c r="BF317" s="222">
        <f t="shared" si="85"/>
        <v>0</v>
      </c>
      <c r="BG317" s="222">
        <f t="shared" si="86"/>
        <v>0</v>
      </c>
      <c r="BH317" s="222">
        <f t="shared" si="87"/>
        <v>0</v>
      </c>
      <c r="BI317" s="222">
        <f t="shared" si="88"/>
        <v>0</v>
      </c>
      <c r="BJ317" s="17" t="s">
        <v>83</v>
      </c>
      <c r="BK317" s="222">
        <f t="shared" si="89"/>
        <v>0</v>
      </c>
      <c r="BL317" s="17" t="s">
        <v>207</v>
      </c>
      <c r="BM317" s="221" t="s">
        <v>1943</v>
      </c>
    </row>
    <row r="318" spans="1:65" s="2" customFormat="1" ht="24" customHeight="1">
      <c r="A318" s="34"/>
      <c r="B318" s="35"/>
      <c r="C318" s="209" t="s">
        <v>1267</v>
      </c>
      <c r="D318" s="209" t="s">
        <v>197</v>
      </c>
      <c r="E318" s="210" t="s">
        <v>3349</v>
      </c>
      <c r="F318" s="211" t="s">
        <v>3425</v>
      </c>
      <c r="G318" s="212" t="s">
        <v>2221</v>
      </c>
      <c r="H318" s="213">
        <v>30</v>
      </c>
      <c r="I318" s="214"/>
      <c r="J318" s="215">
        <f t="shared" si="80"/>
        <v>0</v>
      </c>
      <c r="K318" s="216"/>
      <c r="L318" s="39"/>
      <c r="M318" s="217" t="s">
        <v>1</v>
      </c>
      <c r="N318" s="218" t="s">
        <v>40</v>
      </c>
      <c r="O318" s="71"/>
      <c r="P318" s="219">
        <f t="shared" si="81"/>
        <v>0</v>
      </c>
      <c r="Q318" s="219">
        <v>0</v>
      </c>
      <c r="R318" s="219">
        <f t="shared" si="82"/>
        <v>0</v>
      </c>
      <c r="S318" s="219">
        <v>0</v>
      </c>
      <c r="T318" s="220">
        <f t="shared" si="83"/>
        <v>0</v>
      </c>
      <c r="U318" s="34"/>
      <c r="V318" s="34"/>
      <c r="W318" s="34"/>
      <c r="X318" s="34"/>
      <c r="Y318" s="34"/>
      <c r="Z318" s="34"/>
      <c r="AA318" s="34"/>
      <c r="AB318" s="34"/>
      <c r="AC318" s="34"/>
      <c r="AD318" s="34"/>
      <c r="AE318" s="34"/>
      <c r="AR318" s="221" t="s">
        <v>207</v>
      </c>
      <c r="AT318" s="221" t="s">
        <v>197</v>
      </c>
      <c r="AU318" s="221" t="s">
        <v>83</v>
      </c>
      <c r="AY318" s="17" t="s">
        <v>194</v>
      </c>
      <c r="BE318" s="222">
        <f t="shared" si="84"/>
        <v>0</v>
      </c>
      <c r="BF318" s="222">
        <f t="shared" si="85"/>
        <v>0</v>
      </c>
      <c r="BG318" s="222">
        <f t="shared" si="86"/>
        <v>0</v>
      </c>
      <c r="BH318" s="222">
        <f t="shared" si="87"/>
        <v>0</v>
      </c>
      <c r="BI318" s="222">
        <f t="shared" si="88"/>
        <v>0</v>
      </c>
      <c r="BJ318" s="17" t="s">
        <v>83</v>
      </c>
      <c r="BK318" s="222">
        <f t="shared" si="89"/>
        <v>0</v>
      </c>
      <c r="BL318" s="17" t="s">
        <v>207</v>
      </c>
      <c r="BM318" s="221" t="s">
        <v>1952</v>
      </c>
    </row>
    <row r="319" spans="1:65" s="2" customFormat="1" ht="24" customHeight="1">
      <c r="A319" s="34"/>
      <c r="B319" s="35"/>
      <c r="C319" s="209" t="s">
        <v>1271</v>
      </c>
      <c r="D319" s="209" t="s">
        <v>197</v>
      </c>
      <c r="E319" s="210" t="s">
        <v>3351</v>
      </c>
      <c r="F319" s="211" t="s">
        <v>3427</v>
      </c>
      <c r="G319" s="212" t="s">
        <v>240</v>
      </c>
      <c r="H319" s="213">
        <v>3</v>
      </c>
      <c r="I319" s="214"/>
      <c r="J319" s="215">
        <f t="shared" si="80"/>
        <v>0</v>
      </c>
      <c r="K319" s="216"/>
      <c r="L319" s="39"/>
      <c r="M319" s="217" t="s">
        <v>1</v>
      </c>
      <c r="N319" s="218" t="s">
        <v>40</v>
      </c>
      <c r="O319" s="71"/>
      <c r="P319" s="219">
        <f t="shared" si="81"/>
        <v>0</v>
      </c>
      <c r="Q319" s="219">
        <v>0</v>
      </c>
      <c r="R319" s="219">
        <f t="shared" si="82"/>
        <v>0</v>
      </c>
      <c r="S319" s="219">
        <v>0</v>
      </c>
      <c r="T319" s="220">
        <f t="shared" si="83"/>
        <v>0</v>
      </c>
      <c r="U319" s="34"/>
      <c r="V319" s="34"/>
      <c r="W319" s="34"/>
      <c r="X319" s="34"/>
      <c r="Y319" s="34"/>
      <c r="Z319" s="34"/>
      <c r="AA319" s="34"/>
      <c r="AB319" s="34"/>
      <c r="AC319" s="34"/>
      <c r="AD319" s="34"/>
      <c r="AE319" s="34"/>
      <c r="AR319" s="221" t="s">
        <v>207</v>
      </c>
      <c r="AT319" s="221" t="s">
        <v>197</v>
      </c>
      <c r="AU319" s="221" t="s">
        <v>83</v>
      </c>
      <c r="AY319" s="17" t="s">
        <v>194</v>
      </c>
      <c r="BE319" s="222">
        <f t="shared" si="84"/>
        <v>0</v>
      </c>
      <c r="BF319" s="222">
        <f t="shared" si="85"/>
        <v>0</v>
      </c>
      <c r="BG319" s="222">
        <f t="shared" si="86"/>
        <v>0</v>
      </c>
      <c r="BH319" s="222">
        <f t="shared" si="87"/>
        <v>0</v>
      </c>
      <c r="BI319" s="222">
        <f t="shared" si="88"/>
        <v>0</v>
      </c>
      <c r="BJ319" s="17" t="s">
        <v>83</v>
      </c>
      <c r="BK319" s="222">
        <f t="shared" si="89"/>
        <v>0</v>
      </c>
      <c r="BL319" s="17" t="s">
        <v>207</v>
      </c>
      <c r="BM319" s="221" t="s">
        <v>1962</v>
      </c>
    </row>
    <row r="320" spans="1:65" s="2" customFormat="1" ht="24" customHeight="1">
      <c r="A320" s="34"/>
      <c r="B320" s="35"/>
      <c r="C320" s="209" t="s">
        <v>1276</v>
      </c>
      <c r="D320" s="209" t="s">
        <v>197</v>
      </c>
      <c r="E320" s="210" t="s">
        <v>3259</v>
      </c>
      <c r="F320" s="211" t="s">
        <v>3402</v>
      </c>
      <c r="G320" s="212" t="s">
        <v>2221</v>
      </c>
      <c r="H320" s="213">
        <v>20</v>
      </c>
      <c r="I320" s="214"/>
      <c r="J320" s="215">
        <f t="shared" si="80"/>
        <v>0</v>
      </c>
      <c r="K320" s="216"/>
      <c r="L320" s="39"/>
      <c r="M320" s="217" t="s">
        <v>1</v>
      </c>
      <c r="N320" s="218" t="s">
        <v>40</v>
      </c>
      <c r="O320" s="71"/>
      <c r="P320" s="219">
        <f t="shared" si="81"/>
        <v>0</v>
      </c>
      <c r="Q320" s="219">
        <v>0</v>
      </c>
      <c r="R320" s="219">
        <f t="shared" si="82"/>
        <v>0</v>
      </c>
      <c r="S320" s="219">
        <v>0</v>
      </c>
      <c r="T320" s="220">
        <f t="shared" si="83"/>
        <v>0</v>
      </c>
      <c r="U320" s="34"/>
      <c r="V320" s="34"/>
      <c r="W320" s="34"/>
      <c r="X320" s="34"/>
      <c r="Y320" s="34"/>
      <c r="Z320" s="34"/>
      <c r="AA320" s="34"/>
      <c r="AB320" s="34"/>
      <c r="AC320" s="34"/>
      <c r="AD320" s="34"/>
      <c r="AE320" s="34"/>
      <c r="AR320" s="221" t="s">
        <v>207</v>
      </c>
      <c r="AT320" s="221" t="s">
        <v>197</v>
      </c>
      <c r="AU320" s="221" t="s">
        <v>83</v>
      </c>
      <c r="AY320" s="17" t="s">
        <v>194</v>
      </c>
      <c r="BE320" s="222">
        <f t="shared" si="84"/>
        <v>0</v>
      </c>
      <c r="BF320" s="222">
        <f t="shared" si="85"/>
        <v>0</v>
      </c>
      <c r="BG320" s="222">
        <f t="shared" si="86"/>
        <v>0</v>
      </c>
      <c r="BH320" s="222">
        <f t="shared" si="87"/>
        <v>0</v>
      </c>
      <c r="BI320" s="222">
        <f t="shared" si="88"/>
        <v>0</v>
      </c>
      <c r="BJ320" s="17" t="s">
        <v>83</v>
      </c>
      <c r="BK320" s="222">
        <f t="shared" si="89"/>
        <v>0</v>
      </c>
      <c r="BL320" s="17" t="s">
        <v>207</v>
      </c>
      <c r="BM320" s="221" t="s">
        <v>1970</v>
      </c>
    </row>
    <row r="321" spans="1:65" s="2" customFormat="1" ht="16.5" customHeight="1">
      <c r="A321" s="34"/>
      <c r="B321" s="35"/>
      <c r="C321" s="209" t="s">
        <v>1280</v>
      </c>
      <c r="D321" s="209" t="s">
        <v>197</v>
      </c>
      <c r="E321" s="210" t="s">
        <v>3353</v>
      </c>
      <c r="F321" s="211" t="s">
        <v>3613</v>
      </c>
      <c r="G321" s="212" t="s">
        <v>2221</v>
      </c>
      <c r="H321" s="213">
        <v>50</v>
      </c>
      <c r="I321" s="214"/>
      <c r="J321" s="215">
        <f t="shared" si="80"/>
        <v>0</v>
      </c>
      <c r="K321" s="216"/>
      <c r="L321" s="39"/>
      <c r="M321" s="217" t="s">
        <v>1</v>
      </c>
      <c r="N321" s="218" t="s">
        <v>40</v>
      </c>
      <c r="O321" s="71"/>
      <c r="P321" s="219">
        <f t="shared" si="81"/>
        <v>0</v>
      </c>
      <c r="Q321" s="219">
        <v>0</v>
      </c>
      <c r="R321" s="219">
        <f t="shared" si="82"/>
        <v>0</v>
      </c>
      <c r="S321" s="219">
        <v>0</v>
      </c>
      <c r="T321" s="220">
        <f t="shared" si="83"/>
        <v>0</v>
      </c>
      <c r="U321" s="34"/>
      <c r="V321" s="34"/>
      <c r="W321" s="34"/>
      <c r="X321" s="34"/>
      <c r="Y321" s="34"/>
      <c r="Z321" s="34"/>
      <c r="AA321" s="34"/>
      <c r="AB321" s="34"/>
      <c r="AC321" s="34"/>
      <c r="AD321" s="34"/>
      <c r="AE321" s="34"/>
      <c r="AR321" s="221" t="s">
        <v>207</v>
      </c>
      <c r="AT321" s="221" t="s">
        <v>197</v>
      </c>
      <c r="AU321" s="221" t="s">
        <v>83</v>
      </c>
      <c r="AY321" s="17" t="s">
        <v>194</v>
      </c>
      <c r="BE321" s="222">
        <f t="shared" si="84"/>
        <v>0</v>
      </c>
      <c r="BF321" s="222">
        <f t="shared" si="85"/>
        <v>0</v>
      </c>
      <c r="BG321" s="222">
        <f t="shared" si="86"/>
        <v>0</v>
      </c>
      <c r="BH321" s="222">
        <f t="shared" si="87"/>
        <v>0</v>
      </c>
      <c r="BI321" s="222">
        <f t="shared" si="88"/>
        <v>0</v>
      </c>
      <c r="BJ321" s="17" t="s">
        <v>83</v>
      </c>
      <c r="BK321" s="222">
        <f t="shared" si="89"/>
        <v>0</v>
      </c>
      <c r="BL321" s="17" t="s">
        <v>207</v>
      </c>
      <c r="BM321" s="221" t="s">
        <v>1978</v>
      </c>
    </row>
    <row r="322" spans="1:65" s="12" customFormat="1" ht="25.9" customHeight="1">
      <c r="B322" s="193"/>
      <c r="C322" s="194"/>
      <c r="D322" s="195" t="s">
        <v>74</v>
      </c>
      <c r="E322" s="196" t="s">
        <v>2673</v>
      </c>
      <c r="F322" s="196" t="s">
        <v>5222</v>
      </c>
      <c r="G322" s="194"/>
      <c r="H322" s="194"/>
      <c r="I322" s="197"/>
      <c r="J322" s="198">
        <f>BK322</f>
        <v>0</v>
      </c>
      <c r="K322" s="194"/>
      <c r="L322" s="199"/>
      <c r="M322" s="200"/>
      <c r="N322" s="201"/>
      <c r="O322" s="201"/>
      <c r="P322" s="202">
        <f>SUM(P323:P329)</f>
        <v>0</v>
      </c>
      <c r="Q322" s="201"/>
      <c r="R322" s="202">
        <f>SUM(R323:R329)</f>
        <v>0</v>
      </c>
      <c r="S322" s="201"/>
      <c r="T322" s="203">
        <f>SUM(T323:T329)</f>
        <v>0</v>
      </c>
      <c r="AR322" s="204" t="s">
        <v>83</v>
      </c>
      <c r="AT322" s="205" t="s">
        <v>74</v>
      </c>
      <c r="AU322" s="205" t="s">
        <v>75</v>
      </c>
      <c r="AY322" s="204" t="s">
        <v>194</v>
      </c>
      <c r="BK322" s="206">
        <f>SUM(BK323:BK329)</f>
        <v>0</v>
      </c>
    </row>
    <row r="323" spans="1:65" s="2" customFormat="1" ht="16.5" customHeight="1">
      <c r="A323" s="34"/>
      <c r="B323" s="35"/>
      <c r="C323" s="209" t="s">
        <v>1284</v>
      </c>
      <c r="D323" s="209" t="s">
        <v>197</v>
      </c>
      <c r="E323" s="210" t="s">
        <v>3121</v>
      </c>
      <c r="F323" s="211" t="s">
        <v>3122</v>
      </c>
      <c r="G323" s="212" t="s">
        <v>200</v>
      </c>
      <c r="H323" s="213">
        <v>1</v>
      </c>
      <c r="I323" s="214"/>
      <c r="J323" s="215">
        <f t="shared" ref="J323:J329" si="90">ROUND(I323*H323,2)</f>
        <v>0</v>
      </c>
      <c r="K323" s="216"/>
      <c r="L323" s="39"/>
      <c r="M323" s="217" t="s">
        <v>1</v>
      </c>
      <c r="N323" s="218" t="s">
        <v>40</v>
      </c>
      <c r="O323" s="71"/>
      <c r="P323" s="219">
        <f t="shared" ref="P323:P329" si="91">O323*H323</f>
        <v>0</v>
      </c>
      <c r="Q323" s="219">
        <v>0</v>
      </c>
      <c r="R323" s="219">
        <f t="shared" ref="R323:R329" si="92">Q323*H323</f>
        <v>0</v>
      </c>
      <c r="S323" s="219">
        <v>0</v>
      </c>
      <c r="T323" s="220">
        <f t="shared" ref="T323:T329" si="93">S323*H323</f>
        <v>0</v>
      </c>
      <c r="U323" s="34"/>
      <c r="V323" s="34"/>
      <c r="W323" s="34"/>
      <c r="X323" s="34"/>
      <c r="Y323" s="34"/>
      <c r="Z323" s="34"/>
      <c r="AA323" s="34"/>
      <c r="AB323" s="34"/>
      <c r="AC323" s="34"/>
      <c r="AD323" s="34"/>
      <c r="AE323" s="34"/>
      <c r="AR323" s="221" t="s">
        <v>207</v>
      </c>
      <c r="AT323" s="221" t="s">
        <v>197</v>
      </c>
      <c r="AU323" s="221" t="s">
        <v>83</v>
      </c>
      <c r="AY323" s="17" t="s">
        <v>194</v>
      </c>
      <c r="BE323" s="222">
        <f t="shared" ref="BE323:BE329" si="94">IF(N323="základní",J323,0)</f>
        <v>0</v>
      </c>
      <c r="BF323" s="222">
        <f t="shared" ref="BF323:BF329" si="95">IF(N323="snížená",J323,0)</f>
        <v>0</v>
      </c>
      <c r="BG323" s="222">
        <f t="shared" ref="BG323:BG329" si="96">IF(N323="zákl. přenesená",J323,0)</f>
        <v>0</v>
      </c>
      <c r="BH323" s="222">
        <f t="shared" ref="BH323:BH329" si="97">IF(N323="sníž. přenesená",J323,0)</f>
        <v>0</v>
      </c>
      <c r="BI323" s="222">
        <f t="shared" ref="BI323:BI329" si="98">IF(N323="nulová",J323,0)</f>
        <v>0</v>
      </c>
      <c r="BJ323" s="17" t="s">
        <v>83</v>
      </c>
      <c r="BK323" s="222">
        <f t="shared" ref="BK323:BK329" si="99">ROUND(I323*H323,2)</f>
        <v>0</v>
      </c>
      <c r="BL323" s="17" t="s">
        <v>207</v>
      </c>
      <c r="BM323" s="221" t="s">
        <v>1986</v>
      </c>
    </row>
    <row r="324" spans="1:65" s="2" customFormat="1" ht="36" customHeight="1">
      <c r="A324" s="34"/>
      <c r="B324" s="35"/>
      <c r="C324" s="209" t="s">
        <v>1288</v>
      </c>
      <c r="D324" s="209" t="s">
        <v>197</v>
      </c>
      <c r="E324" s="210" t="s">
        <v>3371</v>
      </c>
      <c r="F324" s="211" t="s">
        <v>5223</v>
      </c>
      <c r="G324" s="212" t="s">
        <v>240</v>
      </c>
      <c r="H324" s="213">
        <v>1</v>
      </c>
      <c r="I324" s="214"/>
      <c r="J324" s="215">
        <f t="shared" si="90"/>
        <v>0</v>
      </c>
      <c r="K324" s="216"/>
      <c r="L324" s="39"/>
      <c r="M324" s="217" t="s">
        <v>1</v>
      </c>
      <c r="N324" s="218" t="s">
        <v>40</v>
      </c>
      <c r="O324" s="71"/>
      <c r="P324" s="219">
        <f t="shared" si="91"/>
        <v>0</v>
      </c>
      <c r="Q324" s="219">
        <v>0</v>
      </c>
      <c r="R324" s="219">
        <f t="shared" si="92"/>
        <v>0</v>
      </c>
      <c r="S324" s="219">
        <v>0</v>
      </c>
      <c r="T324" s="220">
        <f t="shared" si="93"/>
        <v>0</v>
      </c>
      <c r="U324" s="34"/>
      <c r="V324" s="34"/>
      <c r="W324" s="34"/>
      <c r="X324" s="34"/>
      <c r="Y324" s="34"/>
      <c r="Z324" s="34"/>
      <c r="AA324" s="34"/>
      <c r="AB324" s="34"/>
      <c r="AC324" s="34"/>
      <c r="AD324" s="34"/>
      <c r="AE324" s="34"/>
      <c r="AR324" s="221" t="s">
        <v>207</v>
      </c>
      <c r="AT324" s="221" t="s">
        <v>197</v>
      </c>
      <c r="AU324" s="221" t="s">
        <v>83</v>
      </c>
      <c r="AY324" s="17" t="s">
        <v>194</v>
      </c>
      <c r="BE324" s="222">
        <f t="shared" si="94"/>
        <v>0</v>
      </c>
      <c r="BF324" s="222">
        <f t="shared" si="95"/>
        <v>0</v>
      </c>
      <c r="BG324" s="222">
        <f t="shared" si="96"/>
        <v>0</v>
      </c>
      <c r="BH324" s="222">
        <f t="shared" si="97"/>
        <v>0</v>
      </c>
      <c r="BI324" s="222">
        <f t="shared" si="98"/>
        <v>0</v>
      </c>
      <c r="BJ324" s="17" t="s">
        <v>83</v>
      </c>
      <c r="BK324" s="222">
        <f t="shared" si="99"/>
        <v>0</v>
      </c>
      <c r="BL324" s="17" t="s">
        <v>207</v>
      </c>
      <c r="BM324" s="221" t="s">
        <v>1997</v>
      </c>
    </row>
    <row r="325" spans="1:65" s="2" customFormat="1" ht="36" customHeight="1">
      <c r="A325" s="34"/>
      <c r="B325" s="35"/>
      <c r="C325" s="209" t="s">
        <v>1293</v>
      </c>
      <c r="D325" s="209" t="s">
        <v>197</v>
      </c>
      <c r="E325" s="210" t="s">
        <v>3373</v>
      </c>
      <c r="F325" s="211" t="s">
        <v>5224</v>
      </c>
      <c r="G325" s="212" t="s">
        <v>240</v>
      </c>
      <c r="H325" s="213">
        <v>1</v>
      </c>
      <c r="I325" s="214"/>
      <c r="J325" s="215">
        <f t="shared" si="90"/>
        <v>0</v>
      </c>
      <c r="K325" s="216"/>
      <c r="L325" s="39"/>
      <c r="M325" s="217" t="s">
        <v>1</v>
      </c>
      <c r="N325" s="218" t="s">
        <v>40</v>
      </c>
      <c r="O325" s="71"/>
      <c r="P325" s="219">
        <f t="shared" si="91"/>
        <v>0</v>
      </c>
      <c r="Q325" s="219">
        <v>0</v>
      </c>
      <c r="R325" s="219">
        <f t="shared" si="92"/>
        <v>0</v>
      </c>
      <c r="S325" s="219">
        <v>0</v>
      </c>
      <c r="T325" s="220">
        <f t="shared" si="93"/>
        <v>0</v>
      </c>
      <c r="U325" s="34"/>
      <c r="V325" s="34"/>
      <c r="W325" s="34"/>
      <c r="X325" s="34"/>
      <c r="Y325" s="34"/>
      <c r="Z325" s="34"/>
      <c r="AA325" s="34"/>
      <c r="AB325" s="34"/>
      <c r="AC325" s="34"/>
      <c r="AD325" s="34"/>
      <c r="AE325" s="34"/>
      <c r="AR325" s="221" t="s">
        <v>207</v>
      </c>
      <c r="AT325" s="221" t="s">
        <v>197</v>
      </c>
      <c r="AU325" s="221" t="s">
        <v>83</v>
      </c>
      <c r="AY325" s="17" t="s">
        <v>194</v>
      </c>
      <c r="BE325" s="222">
        <f t="shared" si="94"/>
        <v>0</v>
      </c>
      <c r="BF325" s="222">
        <f t="shared" si="95"/>
        <v>0</v>
      </c>
      <c r="BG325" s="222">
        <f t="shared" si="96"/>
        <v>0</v>
      </c>
      <c r="BH325" s="222">
        <f t="shared" si="97"/>
        <v>0</v>
      </c>
      <c r="BI325" s="222">
        <f t="shared" si="98"/>
        <v>0</v>
      </c>
      <c r="BJ325" s="17" t="s">
        <v>83</v>
      </c>
      <c r="BK325" s="222">
        <f t="shared" si="99"/>
        <v>0</v>
      </c>
      <c r="BL325" s="17" t="s">
        <v>207</v>
      </c>
      <c r="BM325" s="221" t="s">
        <v>2009</v>
      </c>
    </row>
    <row r="326" spans="1:65" s="2" customFormat="1" ht="36" customHeight="1">
      <c r="A326" s="34"/>
      <c r="B326" s="35"/>
      <c r="C326" s="209" t="s">
        <v>1297</v>
      </c>
      <c r="D326" s="209" t="s">
        <v>197</v>
      </c>
      <c r="E326" s="210" t="s">
        <v>3375</v>
      </c>
      <c r="F326" s="211" t="s">
        <v>5225</v>
      </c>
      <c r="G326" s="212" t="s">
        <v>240</v>
      </c>
      <c r="H326" s="213">
        <v>1</v>
      </c>
      <c r="I326" s="214"/>
      <c r="J326" s="215">
        <f t="shared" si="90"/>
        <v>0</v>
      </c>
      <c r="K326" s="216"/>
      <c r="L326" s="39"/>
      <c r="M326" s="217" t="s">
        <v>1</v>
      </c>
      <c r="N326" s="218" t="s">
        <v>40</v>
      </c>
      <c r="O326" s="71"/>
      <c r="P326" s="219">
        <f t="shared" si="91"/>
        <v>0</v>
      </c>
      <c r="Q326" s="219">
        <v>0</v>
      </c>
      <c r="R326" s="219">
        <f t="shared" si="92"/>
        <v>0</v>
      </c>
      <c r="S326" s="219">
        <v>0</v>
      </c>
      <c r="T326" s="220">
        <f t="shared" si="93"/>
        <v>0</v>
      </c>
      <c r="U326" s="34"/>
      <c r="V326" s="34"/>
      <c r="W326" s="34"/>
      <c r="X326" s="34"/>
      <c r="Y326" s="34"/>
      <c r="Z326" s="34"/>
      <c r="AA326" s="34"/>
      <c r="AB326" s="34"/>
      <c r="AC326" s="34"/>
      <c r="AD326" s="34"/>
      <c r="AE326" s="34"/>
      <c r="AR326" s="221" t="s">
        <v>207</v>
      </c>
      <c r="AT326" s="221" t="s">
        <v>197</v>
      </c>
      <c r="AU326" s="221" t="s">
        <v>83</v>
      </c>
      <c r="AY326" s="17" t="s">
        <v>194</v>
      </c>
      <c r="BE326" s="222">
        <f t="shared" si="94"/>
        <v>0</v>
      </c>
      <c r="BF326" s="222">
        <f t="shared" si="95"/>
        <v>0</v>
      </c>
      <c r="BG326" s="222">
        <f t="shared" si="96"/>
        <v>0</v>
      </c>
      <c r="BH326" s="222">
        <f t="shared" si="97"/>
        <v>0</v>
      </c>
      <c r="BI326" s="222">
        <f t="shared" si="98"/>
        <v>0</v>
      </c>
      <c r="BJ326" s="17" t="s">
        <v>83</v>
      </c>
      <c r="BK326" s="222">
        <f t="shared" si="99"/>
        <v>0</v>
      </c>
      <c r="BL326" s="17" t="s">
        <v>207</v>
      </c>
      <c r="BM326" s="221" t="s">
        <v>2020</v>
      </c>
    </row>
    <row r="327" spans="1:65" s="2" customFormat="1" ht="36" customHeight="1">
      <c r="A327" s="34"/>
      <c r="B327" s="35"/>
      <c r="C327" s="209" t="s">
        <v>1301</v>
      </c>
      <c r="D327" s="209" t="s">
        <v>197</v>
      </c>
      <c r="E327" s="210" t="s">
        <v>3377</v>
      </c>
      <c r="F327" s="211" t="s">
        <v>5226</v>
      </c>
      <c r="G327" s="212" t="s">
        <v>240</v>
      </c>
      <c r="H327" s="213">
        <v>1</v>
      </c>
      <c r="I327" s="214"/>
      <c r="J327" s="215">
        <f t="shared" si="90"/>
        <v>0</v>
      </c>
      <c r="K327" s="216"/>
      <c r="L327" s="39"/>
      <c r="M327" s="217" t="s">
        <v>1</v>
      </c>
      <c r="N327" s="218" t="s">
        <v>40</v>
      </c>
      <c r="O327" s="71"/>
      <c r="P327" s="219">
        <f t="shared" si="91"/>
        <v>0</v>
      </c>
      <c r="Q327" s="219">
        <v>0</v>
      </c>
      <c r="R327" s="219">
        <f t="shared" si="92"/>
        <v>0</v>
      </c>
      <c r="S327" s="219">
        <v>0</v>
      </c>
      <c r="T327" s="220">
        <f t="shared" si="93"/>
        <v>0</v>
      </c>
      <c r="U327" s="34"/>
      <c r="V327" s="34"/>
      <c r="W327" s="34"/>
      <c r="X327" s="34"/>
      <c r="Y327" s="34"/>
      <c r="Z327" s="34"/>
      <c r="AA327" s="34"/>
      <c r="AB327" s="34"/>
      <c r="AC327" s="34"/>
      <c r="AD327" s="34"/>
      <c r="AE327" s="34"/>
      <c r="AR327" s="221" t="s">
        <v>207</v>
      </c>
      <c r="AT327" s="221" t="s">
        <v>197</v>
      </c>
      <c r="AU327" s="221" t="s">
        <v>83</v>
      </c>
      <c r="AY327" s="17" t="s">
        <v>194</v>
      </c>
      <c r="BE327" s="222">
        <f t="shared" si="94"/>
        <v>0</v>
      </c>
      <c r="BF327" s="222">
        <f t="shared" si="95"/>
        <v>0</v>
      </c>
      <c r="BG327" s="222">
        <f t="shared" si="96"/>
        <v>0</v>
      </c>
      <c r="BH327" s="222">
        <f t="shared" si="97"/>
        <v>0</v>
      </c>
      <c r="BI327" s="222">
        <f t="shared" si="98"/>
        <v>0</v>
      </c>
      <c r="BJ327" s="17" t="s">
        <v>83</v>
      </c>
      <c r="BK327" s="222">
        <f t="shared" si="99"/>
        <v>0</v>
      </c>
      <c r="BL327" s="17" t="s">
        <v>207</v>
      </c>
      <c r="BM327" s="221" t="s">
        <v>2043</v>
      </c>
    </row>
    <row r="328" spans="1:65" s="2" customFormat="1" ht="24" customHeight="1">
      <c r="A328" s="34"/>
      <c r="B328" s="35"/>
      <c r="C328" s="209" t="s">
        <v>1306</v>
      </c>
      <c r="D328" s="209" t="s">
        <v>197</v>
      </c>
      <c r="E328" s="210" t="s">
        <v>3379</v>
      </c>
      <c r="F328" s="211" t="s">
        <v>3723</v>
      </c>
      <c r="G328" s="212" t="s">
        <v>318</v>
      </c>
      <c r="H328" s="213">
        <v>39</v>
      </c>
      <c r="I328" s="214"/>
      <c r="J328" s="215">
        <f t="shared" si="90"/>
        <v>0</v>
      </c>
      <c r="K328" s="216"/>
      <c r="L328" s="39"/>
      <c r="M328" s="217" t="s">
        <v>1</v>
      </c>
      <c r="N328" s="218" t="s">
        <v>40</v>
      </c>
      <c r="O328" s="71"/>
      <c r="P328" s="219">
        <f t="shared" si="91"/>
        <v>0</v>
      </c>
      <c r="Q328" s="219">
        <v>0</v>
      </c>
      <c r="R328" s="219">
        <f t="shared" si="92"/>
        <v>0</v>
      </c>
      <c r="S328" s="219">
        <v>0</v>
      </c>
      <c r="T328" s="220">
        <f t="shared" si="93"/>
        <v>0</v>
      </c>
      <c r="U328" s="34"/>
      <c r="V328" s="34"/>
      <c r="W328" s="34"/>
      <c r="X328" s="34"/>
      <c r="Y328" s="34"/>
      <c r="Z328" s="34"/>
      <c r="AA328" s="34"/>
      <c r="AB328" s="34"/>
      <c r="AC328" s="34"/>
      <c r="AD328" s="34"/>
      <c r="AE328" s="34"/>
      <c r="AR328" s="221" t="s">
        <v>207</v>
      </c>
      <c r="AT328" s="221" t="s">
        <v>197</v>
      </c>
      <c r="AU328" s="221" t="s">
        <v>83</v>
      </c>
      <c r="AY328" s="17" t="s">
        <v>194</v>
      </c>
      <c r="BE328" s="222">
        <f t="shared" si="94"/>
        <v>0</v>
      </c>
      <c r="BF328" s="222">
        <f t="shared" si="95"/>
        <v>0</v>
      </c>
      <c r="BG328" s="222">
        <f t="shared" si="96"/>
        <v>0</v>
      </c>
      <c r="BH328" s="222">
        <f t="shared" si="97"/>
        <v>0</v>
      </c>
      <c r="BI328" s="222">
        <f t="shared" si="98"/>
        <v>0</v>
      </c>
      <c r="BJ328" s="17" t="s">
        <v>83</v>
      </c>
      <c r="BK328" s="222">
        <f t="shared" si="99"/>
        <v>0</v>
      </c>
      <c r="BL328" s="17" t="s">
        <v>207</v>
      </c>
      <c r="BM328" s="221" t="s">
        <v>2054</v>
      </c>
    </row>
    <row r="329" spans="1:65" s="2" customFormat="1" ht="24" customHeight="1">
      <c r="A329" s="34"/>
      <c r="B329" s="35"/>
      <c r="C329" s="209" t="s">
        <v>1312</v>
      </c>
      <c r="D329" s="209" t="s">
        <v>197</v>
      </c>
      <c r="E329" s="210" t="s">
        <v>3381</v>
      </c>
      <c r="F329" s="211" t="s">
        <v>3726</v>
      </c>
      <c r="G329" s="212" t="s">
        <v>318</v>
      </c>
      <c r="H329" s="213">
        <v>39</v>
      </c>
      <c r="I329" s="214"/>
      <c r="J329" s="215">
        <f t="shared" si="90"/>
        <v>0</v>
      </c>
      <c r="K329" s="216"/>
      <c r="L329" s="39"/>
      <c r="M329" s="217" t="s">
        <v>1</v>
      </c>
      <c r="N329" s="218" t="s">
        <v>40</v>
      </c>
      <c r="O329" s="71"/>
      <c r="P329" s="219">
        <f t="shared" si="91"/>
        <v>0</v>
      </c>
      <c r="Q329" s="219">
        <v>0</v>
      </c>
      <c r="R329" s="219">
        <f t="shared" si="92"/>
        <v>0</v>
      </c>
      <c r="S329" s="219">
        <v>0</v>
      </c>
      <c r="T329" s="220">
        <f t="shared" si="93"/>
        <v>0</v>
      </c>
      <c r="U329" s="34"/>
      <c r="V329" s="34"/>
      <c r="W329" s="34"/>
      <c r="X329" s="34"/>
      <c r="Y329" s="34"/>
      <c r="Z329" s="34"/>
      <c r="AA329" s="34"/>
      <c r="AB329" s="34"/>
      <c r="AC329" s="34"/>
      <c r="AD329" s="34"/>
      <c r="AE329" s="34"/>
      <c r="AR329" s="221" t="s">
        <v>207</v>
      </c>
      <c r="AT329" s="221" t="s">
        <v>197</v>
      </c>
      <c r="AU329" s="221" t="s">
        <v>83</v>
      </c>
      <c r="AY329" s="17" t="s">
        <v>194</v>
      </c>
      <c r="BE329" s="222">
        <f t="shared" si="94"/>
        <v>0</v>
      </c>
      <c r="BF329" s="222">
        <f t="shared" si="95"/>
        <v>0</v>
      </c>
      <c r="BG329" s="222">
        <f t="shared" si="96"/>
        <v>0</v>
      </c>
      <c r="BH329" s="222">
        <f t="shared" si="97"/>
        <v>0</v>
      </c>
      <c r="BI329" s="222">
        <f t="shared" si="98"/>
        <v>0</v>
      </c>
      <c r="BJ329" s="17" t="s">
        <v>83</v>
      </c>
      <c r="BK329" s="222">
        <f t="shared" si="99"/>
        <v>0</v>
      </c>
      <c r="BL329" s="17" t="s">
        <v>207</v>
      </c>
      <c r="BM329" s="221" t="s">
        <v>2064</v>
      </c>
    </row>
    <row r="330" spans="1:65" s="12" customFormat="1" ht="25.9" customHeight="1">
      <c r="B330" s="193"/>
      <c r="C330" s="194"/>
      <c r="D330" s="195" t="s">
        <v>74</v>
      </c>
      <c r="E330" s="196" t="s">
        <v>2499</v>
      </c>
      <c r="F330" s="196" t="s">
        <v>3513</v>
      </c>
      <c r="G330" s="194"/>
      <c r="H330" s="194"/>
      <c r="I330" s="197"/>
      <c r="J330" s="198">
        <f>BK330</f>
        <v>0</v>
      </c>
      <c r="K330" s="194"/>
      <c r="L330" s="199"/>
      <c r="M330" s="200"/>
      <c r="N330" s="201"/>
      <c r="O330" s="201"/>
      <c r="P330" s="202">
        <f>SUM(P331:P371)</f>
        <v>0</v>
      </c>
      <c r="Q330" s="201"/>
      <c r="R330" s="202">
        <f>SUM(R331:R371)</f>
        <v>0</v>
      </c>
      <c r="S330" s="201"/>
      <c r="T330" s="203">
        <f>SUM(T331:T371)</f>
        <v>0</v>
      </c>
      <c r="AR330" s="204" t="s">
        <v>83</v>
      </c>
      <c r="AT330" s="205" t="s">
        <v>74</v>
      </c>
      <c r="AU330" s="205" t="s">
        <v>75</v>
      </c>
      <c r="AY330" s="204" t="s">
        <v>194</v>
      </c>
      <c r="BK330" s="206">
        <f>SUM(BK331:BK371)</f>
        <v>0</v>
      </c>
    </row>
    <row r="331" spans="1:65" s="2" customFormat="1" ht="36" customHeight="1">
      <c r="A331" s="34"/>
      <c r="B331" s="35"/>
      <c r="C331" s="209" t="s">
        <v>1316</v>
      </c>
      <c r="D331" s="209" t="s">
        <v>197</v>
      </c>
      <c r="E331" s="210" t="s">
        <v>3274</v>
      </c>
      <c r="F331" s="211" t="s">
        <v>3338</v>
      </c>
      <c r="G331" s="212" t="s">
        <v>240</v>
      </c>
      <c r="H331" s="213">
        <v>13</v>
      </c>
      <c r="I331" s="214"/>
      <c r="J331" s="215">
        <f t="shared" ref="J331:J371" si="100">ROUND(I331*H331,2)</f>
        <v>0</v>
      </c>
      <c r="K331" s="216"/>
      <c r="L331" s="39"/>
      <c r="M331" s="217" t="s">
        <v>1</v>
      </c>
      <c r="N331" s="218" t="s">
        <v>40</v>
      </c>
      <c r="O331" s="71"/>
      <c r="P331" s="219">
        <f t="shared" ref="P331:P371" si="101">O331*H331</f>
        <v>0</v>
      </c>
      <c r="Q331" s="219">
        <v>0</v>
      </c>
      <c r="R331" s="219">
        <f t="shared" ref="R331:R371" si="102">Q331*H331</f>
        <v>0</v>
      </c>
      <c r="S331" s="219">
        <v>0</v>
      </c>
      <c r="T331" s="220">
        <f t="shared" ref="T331:T371" si="103">S331*H331</f>
        <v>0</v>
      </c>
      <c r="U331" s="34"/>
      <c r="V331" s="34"/>
      <c r="W331" s="34"/>
      <c r="X331" s="34"/>
      <c r="Y331" s="34"/>
      <c r="Z331" s="34"/>
      <c r="AA331" s="34"/>
      <c r="AB331" s="34"/>
      <c r="AC331" s="34"/>
      <c r="AD331" s="34"/>
      <c r="AE331" s="34"/>
      <c r="AR331" s="221" t="s">
        <v>207</v>
      </c>
      <c r="AT331" s="221" t="s">
        <v>197</v>
      </c>
      <c r="AU331" s="221" t="s">
        <v>83</v>
      </c>
      <c r="AY331" s="17" t="s">
        <v>194</v>
      </c>
      <c r="BE331" s="222">
        <f t="shared" ref="BE331:BE371" si="104">IF(N331="základní",J331,0)</f>
        <v>0</v>
      </c>
      <c r="BF331" s="222">
        <f t="shared" ref="BF331:BF371" si="105">IF(N331="snížená",J331,0)</f>
        <v>0</v>
      </c>
      <c r="BG331" s="222">
        <f t="shared" ref="BG331:BG371" si="106">IF(N331="zákl. přenesená",J331,0)</f>
        <v>0</v>
      </c>
      <c r="BH331" s="222">
        <f t="shared" ref="BH331:BH371" si="107">IF(N331="sníž. přenesená",J331,0)</f>
        <v>0</v>
      </c>
      <c r="BI331" s="222">
        <f t="shared" ref="BI331:BI371" si="108">IF(N331="nulová",J331,0)</f>
        <v>0</v>
      </c>
      <c r="BJ331" s="17" t="s">
        <v>83</v>
      </c>
      <c r="BK331" s="222">
        <f t="shared" ref="BK331:BK371" si="109">ROUND(I331*H331,2)</f>
        <v>0</v>
      </c>
      <c r="BL331" s="17" t="s">
        <v>207</v>
      </c>
      <c r="BM331" s="221" t="s">
        <v>2074</v>
      </c>
    </row>
    <row r="332" spans="1:65" s="2" customFormat="1" ht="36" customHeight="1">
      <c r="A332" s="34"/>
      <c r="B332" s="35"/>
      <c r="C332" s="209" t="s">
        <v>1321</v>
      </c>
      <c r="D332" s="209" t="s">
        <v>197</v>
      </c>
      <c r="E332" s="210" t="s">
        <v>3383</v>
      </c>
      <c r="F332" s="211" t="s">
        <v>5227</v>
      </c>
      <c r="G332" s="212" t="s">
        <v>240</v>
      </c>
      <c r="H332" s="213">
        <v>1</v>
      </c>
      <c r="I332" s="214"/>
      <c r="J332" s="215">
        <f t="shared" si="100"/>
        <v>0</v>
      </c>
      <c r="K332" s="216"/>
      <c r="L332" s="39"/>
      <c r="M332" s="217" t="s">
        <v>1</v>
      </c>
      <c r="N332" s="218" t="s">
        <v>40</v>
      </c>
      <c r="O332" s="71"/>
      <c r="P332" s="219">
        <f t="shared" si="101"/>
        <v>0</v>
      </c>
      <c r="Q332" s="219">
        <v>0</v>
      </c>
      <c r="R332" s="219">
        <f t="shared" si="102"/>
        <v>0</v>
      </c>
      <c r="S332" s="219">
        <v>0</v>
      </c>
      <c r="T332" s="220">
        <f t="shared" si="103"/>
        <v>0</v>
      </c>
      <c r="U332" s="34"/>
      <c r="V332" s="34"/>
      <c r="W332" s="34"/>
      <c r="X332" s="34"/>
      <c r="Y332" s="34"/>
      <c r="Z332" s="34"/>
      <c r="AA332" s="34"/>
      <c r="AB332" s="34"/>
      <c r="AC332" s="34"/>
      <c r="AD332" s="34"/>
      <c r="AE332" s="34"/>
      <c r="AR332" s="221" t="s">
        <v>207</v>
      </c>
      <c r="AT332" s="221" t="s">
        <v>197</v>
      </c>
      <c r="AU332" s="221" t="s">
        <v>83</v>
      </c>
      <c r="AY332" s="17" t="s">
        <v>194</v>
      </c>
      <c r="BE332" s="222">
        <f t="shared" si="104"/>
        <v>0</v>
      </c>
      <c r="BF332" s="222">
        <f t="shared" si="105"/>
        <v>0</v>
      </c>
      <c r="BG332" s="222">
        <f t="shared" si="106"/>
        <v>0</v>
      </c>
      <c r="BH332" s="222">
        <f t="shared" si="107"/>
        <v>0</v>
      </c>
      <c r="BI332" s="222">
        <f t="shared" si="108"/>
        <v>0</v>
      </c>
      <c r="BJ332" s="17" t="s">
        <v>83</v>
      </c>
      <c r="BK332" s="222">
        <f t="shared" si="109"/>
        <v>0</v>
      </c>
      <c r="BL332" s="17" t="s">
        <v>207</v>
      </c>
      <c r="BM332" s="221" t="s">
        <v>2082</v>
      </c>
    </row>
    <row r="333" spans="1:65" s="2" customFormat="1" ht="24" customHeight="1">
      <c r="A333" s="34"/>
      <c r="B333" s="35"/>
      <c r="C333" s="209" t="s">
        <v>1326</v>
      </c>
      <c r="D333" s="209" t="s">
        <v>197</v>
      </c>
      <c r="E333" s="210" t="s">
        <v>3280</v>
      </c>
      <c r="F333" s="211" t="s">
        <v>3519</v>
      </c>
      <c r="G333" s="212" t="s">
        <v>240</v>
      </c>
      <c r="H333" s="213">
        <v>15</v>
      </c>
      <c r="I333" s="214"/>
      <c r="J333" s="215">
        <f t="shared" si="100"/>
        <v>0</v>
      </c>
      <c r="K333" s="216"/>
      <c r="L333" s="39"/>
      <c r="M333" s="217" t="s">
        <v>1</v>
      </c>
      <c r="N333" s="218" t="s">
        <v>40</v>
      </c>
      <c r="O333" s="71"/>
      <c r="P333" s="219">
        <f t="shared" si="101"/>
        <v>0</v>
      </c>
      <c r="Q333" s="219">
        <v>0</v>
      </c>
      <c r="R333" s="219">
        <f t="shared" si="102"/>
        <v>0</v>
      </c>
      <c r="S333" s="219">
        <v>0</v>
      </c>
      <c r="T333" s="220">
        <f t="shared" si="103"/>
        <v>0</v>
      </c>
      <c r="U333" s="34"/>
      <c r="V333" s="34"/>
      <c r="W333" s="34"/>
      <c r="X333" s="34"/>
      <c r="Y333" s="34"/>
      <c r="Z333" s="34"/>
      <c r="AA333" s="34"/>
      <c r="AB333" s="34"/>
      <c r="AC333" s="34"/>
      <c r="AD333" s="34"/>
      <c r="AE333" s="34"/>
      <c r="AR333" s="221" t="s">
        <v>207</v>
      </c>
      <c r="AT333" s="221" t="s">
        <v>197</v>
      </c>
      <c r="AU333" s="221" t="s">
        <v>83</v>
      </c>
      <c r="AY333" s="17" t="s">
        <v>194</v>
      </c>
      <c r="BE333" s="222">
        <f t="shared" si="104"/>
        <v>0</v>
      </c>
      <c r="BF333" s="222">
        <f t="shared" si="105"/>
        <v>0</v>
      </c>
      <c r="BG333" s="222">
        <f t="shared" si="106"/>
        <v>0</v>
      </c>
      <c r="BH333" s="222">
        <f t="shared" si="107"/>
        <v>0</v>
      </c>
      <c r="BI333" s="222">
        <f t="shared" si="108"/>
        <v>0</v>
      </c>
      <c r="BJ333" s="17" t="s">
        <v>83</v>
      </c>
      <c r="BK333" s="222">
        <f t="shared" si="109"/>
        <v>0</v>
      </c>
      <c r="BL333" s="17" t="s">
        <v>207</v>
      </c>
      <c r="BM333" s="221" t="s">
        <v>2092</v>
      </c>
    </row>
    <row r="334" spans="1:65" s="2" customFormat="1" ht="48" customHeight="1">
      <c r="A334" s="34"/>
      <c r="B334" s="35"/>
      <c r="C334" s="209" t="s">
        <v>1335</v>
      </c>
      <c r="D334" s="209" t="s">
        <v>197</v>
      </c>
      <c r="E334" s="210" t="s">
        <v>5209</v>
      </c>
      <c r="F334" s="211" t="s">
        <v>3522</v>
      </c>
      <c r="G334" s="212" t="s">
        <v>240</v>
      </c>
      <c r="H334" s="213">
        <v>8</v>
      </c>
      <c r="I334" s="214"/>
      <c r="J334" s="215">
        <f t="shared" si="100"/>
        <v>0</v>
      </c>
      <c r="K334" s="216"/>
      <c r="L334" s="39"/>
      <c r="M334" s="217" t="s">
        <v>1</v>
      </c>
      <c r="N334" s="218" t="s">
        <v>40</v>
      </c>
      <c r="O334" s="71"/>
      <c r="P334" s="219">
        <f t="shared" si="101"/>
        <v>0</v>
      </c>
      <c r="Q334" s="219">
        <v>0</v>
      </c>
      <c r="R334" s="219">
        <f t="shared" si="102"/>
        <v>0</v>
      </c>
      <c r="S334" s="219">
        <v>0</v>
      </c>
      <c r="T334" s="220">
        <f t="shared" si="103"/>
        <v>0</v>
      </c>
      <c r="U334" s="34"/>
      <c r="V334" s="34"/>
      <c r="W334" s="34"/>
      <c r="X334" s="34"/>
      <c r="Y334" s="34"/>
      <c r="Z334" s="34"/>
      <c r="AA334" s="34"/>
      <c r="AB334" s="34"/>
      <c r="AC334" s="34"/>
      <c r="AD334" s="34"/>
      <c r="AE334" s="34"/>
      <c r="AR334" s="221" t="s">
        <v>207</v>
      </c>
      <c r="AT334" s="221" t="s">
        <v>197</v>
      </c>
      <c r="AU334" s="221" t="s">
        <v>83</v>
      </c>
      <c r="AY334" s="17" t="s">
        <v>194</v>
      </c>
      <c r="BE334" s="222">
        <f t="shared" si="104"/>
        <v>0</v>
      </c>
      <c r="BF334" s="222">
        <f t="shared" si="105"/>
        <v>0</v>
      </c>
      <c r="BG334" s="222">
        <f t="shared" si="106"/>
        <v>0</v>
      </c>
      <c r="BH334" s="222">
        <f t="shared" si="107"/>
        <v>0</v>
      </c>
      <c r="BI334" s="222">
        <f t="shared" si="108"/>
        <v>0</v>
      </c>
      <c r="BJ334" s="17" t="s">
        <v>83</v>
      </c>
      <c r="BK334" s="222">
        <f t="shared" si="109"/>
        <v>0</v>
      </c>
      <c r="BL334" s="17" t="s">
        <v>207</v>
      </c>
      <c r="BM334" s="221" t="s">
        <v>2105</v>
      </c>
    </row>
    <row r="335" spans="1:65" s="2" customFormat="1" ht="24" customHeight="1">
      <c r="A335" s="34"/>
      <c r="B335" s="35"/>
      <c r="C335" s="209" t="s">
        <v>1341</v>
      </c>
      <c r="D335" s="209" t="s">
        <v>197</v>
      </c>
      <c r="E335" s="210" t="s">
        <v>3282</v>
      </c>
      <c r="F335" s="211" t="s">
        <v>3525</v>
      </c>
      <c r="G335" s="212" t="s">
        <v>240</v>
      </c>
      <c r="H335" s="213">
        <v>43</v>
      </c>
      <c r="I335" s="214"/>
      <c r="J335" s="215">
        <f t="shared" si="100"/>
        <v>0</v>
      </c>
      <c r="K335" s="216"/>
      <c r="L335" s="39"/>
      <c r="M335" s="217" t="s">
        <v>1</v>
      </c>
      <c r="N335" s="218" t="s">
        <v>40</v>
      </c>
      <c r="O335" s="71"/>
      <c r="P335" s="219">
        <f t="shared" si="101"/>
        <v>0</v>
      </c>
      <c r="Q335" s="219">
        <v>0</v>
      </c>
      <c r="R335" s="219">
        <f t="shared" si="102"/>
        <v>0</v>
      </c>
      <c r="S335" s="219">
        <v>0</v>
      </c>
      <c r="T335" s="220">
        <f t="shared" si="103"/>
        <v>0</v>
      </c>
      <c r="U335" s="34"/>
      <c r="V335" s="34"/>
      <c r="W335" s="34"/>
      <c r="X335" s="34"/>
      <c r="Y335" s="34"/>
      <c r="Z335" s="34"/>
      <c r="AA335" s="34"/>
      <c r="AB335" s="34"/>
      <c r="AC335" s="34"/>
      <c r="AD335" s="34"/>
      <c r="AE335" s="34"/>
      <c r="AR335" s="221" t="s">
        <v>207</v>
      </c>
      <c r="AT335" s="221" t="s">
        <v>197</v>
      </c>
      <c r="AU335" s="221" t="s">
        <v>83</v>
      </c>
      <c r="AY335" s="17" t="s">
        <v>194</v>
      </c>
      <c r="BE335" s="222">
        <f t="shared" si="104"/>
        <v>0</v>
      </c>
      <c r="BF335" s="222">
        <f t="shared" si="105"/>
        <v>0</v>
      </c>
      <c r="BG335" s="222">
        <f t="shared" si="106"/>
        <v>0</v>
      </c>
      <c r="BH335" s="222">
        <f t="shared" si="107"/>
        <v>0</v>
      </c>
      <c r="BI335" s="222">
        <f t="shared" si="108"/>
        <v>0</v>
      </c>
      <c r="BJ335" s="17" t="s">
        <v>83</v>
      </c>
      <c r="BK335" s="222">
        <f t="shared" si="109"/>
        <v>0</v>
      </c>
      <c r="BL335" s="17" t="s">
        <v>207</v>
      </c>
      <c r="BM335" s="221" t="s">
        <v>2115</v>
      </c>
    </row>
    <row r="336" spans="1:65" s="2" customFormat="1" ht="48" customHeight="1">
      <c r="A336" s="34"/>
      <c r="B336" s="35"/>
      <c r="C336" s="209" t="s">
        <v>1346</v>
      </c>
      <c r="D336" s="209" t="s">
        <v>197</v>
      </c>
      <c r="E336" s="210" t="s">
        <v>3284</v>
      </c>
      <c r="F336" s="211" t="s">
        <v>3528</v>
      </c>
      <c r="G336" s="212" t="s">
        <v>240</v>
      </c>
      <c r="H336" s="213">
        <v>7</v>
      </c>
      <c r="I336" s="214"/>
      <c r="J336" s="215">
        <f t="shared" si="100"/>
        <v>0</v>
      </c>
      <c r="K336" s="216"/>
      <c r="L336" s="39"/>
      <c r="M336" s="217" t="s">
        <v>1</v>
      </c>
      <c r="N336" s="218" t="s">
        <v>40</v>
      </c>
      <c r="O336" s="71"/>
      <c r="P336" s="219">
        <f t="shared" si="101"/>
        <v>0</v>
      </c>
      <c r="Q336" s="219">
        <v>0</v>
      </c>
      <c r="R336" s="219">
        <f t="shared" si="102"/>
        <v>0</v>
      </c>
      <c r="S336" s="219">
        <v>0</v>
      </c>
      <c r="T336" s="220">
        <f t="shared" si="103"/>
        <v>0</v>
      </c>
      <c r="U336" s="34"/>
      <c r="V336" s="34"/>
      <c r="W336" s="34"/>
      <c r="X336" s="34"/>
      <c r="Y336" s="34"/>
      <c r="Z336" s="34"/>
      <c r="AA336" s="34"/>
      <c r="AB336" s="34"/>
      <c r="AC336" s="34"/>
      <c r="AD336" s="34"/>
      <c r="AE336" s="34"/>
      <c r="AR336" s="221" t="s">
        <v>207</v>
      </c>
      <c r="AT336" s="221" t="s">
        <v>197</v>
      </c>
      <c r="AU336" s="221" t="s">
        <v>83</v>
      </c>
      <c r="AY336" s="17" t="s">
        <v>194</v>
      </c>
      <c r="BE336" s="222">
        <f t="shared" si="104"/>
        <v>0</v>
      </c>
      <c r="BF336" s="222">
        <f t="shared" si="105"/>
        <v>0</v>
      </c>
      <c r="BG336" s="222">
        <f t="shared" si="106"/>
        <v>0</v>
      </c>
      <c r="BH336" s="222">
        <f t="shared" si="107"/>
        <v>0</v>
      </c>
      <c r="BI336" s="222">
        <f t="shared" si="108"/>
        <v>0</v>
      </c>
      <c r="BJ336" s="17" t="s">
        <v>83</v>
      </c>
      <c r="BK336" s="222">
        <f t="shared" si="109"/>
        <v>0</v>
      </c>
      <c r="BL336" s="17" t="s">
        <v>207</v>
      </c>
      <c r="BM336" s="221" t="s">
        <v>2125</v>
      </c>
    </row>
    <row r="337" spans="1:65" s="2" customFormat="1" ht="36" customHeight="1">
      <c r="A337" s="34"/>
      <c r="B337" s="35"/>
      <c r="C337" s="209" t="s">
        <v>1351</v>
      </c>
      <c r="D337" s="209" t="s">
        <v>197</v>
      </c>
      <c r="E337" s="210" t="s">
        <v>3286</v>
      </c>
      <c r="F337" s="211" t="s">
        <v>3531</v>
      </c>
      <c r="G337" s="212" t="s">
        <v>240</v>
      </c>
      <c r="H337" s="213">
        <v>3</v>
      </c>
      <c r="I337" s="214"/>
      <c r="J337" s="215">
        <f t="shared" si="100"/>
        <v>0</v>
      </c>
      <c r="K337" s="216"/>
      <c r="L337" s="39"/>
      <c r="M337" s="217" t="s">
        <v>1</v>
      </c>
      <c r="N337" s="218" t="s">
        <v>40</v>
      </c>
      <c r="O337" s="71"/>
      <c r="P337" s="219">
        <f t="shared" si="101"/>
        <v>0</v>
      </c>
      <c r="Q337" s="219">
        <v>0</v>
      </c>
      <c r="R337" s="219">
        <f t="shared" si="102"/>
        <v>0</v>
      </c>
      <c r="S337" s="219">
        <v>0</v>
      </c>
      <c r="T337" s="220">
        <f t="shared" si="103"/>
        <v>0</v>
      </c>
      <c r="U337" s="34"/>
      <c r="V337" s="34"/>
      <c r="W337" s="34"/>
      <c r="X337" s="34"/>
      <c r="Y337" s="34"/>
      <c r="Z337" s="34"/>
      <c r="AA337" s="34"/>
      <c r="AB337" s="34"/>
      <c r="AC337" s="34"/>
      <c r="AD337" s="34"/>
      <c r="AE337" s="34"/>
      <c r="AR337" s="221" t="s">
        <v>207</v>
      </c>
      <c r="AT337" s="221" t="s">
        <v>197</v>
      </c>
      <c r="AU337" s="221" t="s">
        <v>83</v>
      </c>
      <c r="AY337" s="17" t="s">
        <v>194</v>
      </c>
      <c r="BE337" s="222">
        <f t="shared" si="104"/>
        <v>0</v>
      </c>
      <c r="BF337" s="222">
        <f t="shared" si="105"/>
        <v>0</v>
      </c>
      <c r="BG337" s="222">
        <f t="shared" si="106"/>
        <v>0</v>
      </c>
      <c r="BH337" s="222">
        <f t="shared" si="107"/>
        <v>0</v>
      </c>
      <c r="BI337" s="222">
        <f t="shared" si="108"/>
        <v>0</v>
      </c>
      <c r="BJ337" s="17" t="s">
        <v>83</v>
      </c>
      <c r="BK337" s="222">
        <f t="shared" si="109"/>
        <v>0</v>
      </c>
      <c r="BL337" s="17" t="s">
        <v>207</v>
      </c>
      <c r="BM337" s="221" t="s">
        <v>2134</v>
      </c>
    </row>
    <row r="338" spans="1:65" s="2" customFormat="1" ht="48" customHeight="1">
      <c r="A338" s="34"/>
      <c r="B338" s="35"/>
      <c r="C338" s="209" t="s">
        <v>1356</v>
      </c>
      <c r="D338" s="209" t="s">
        <v>197</v>
      </c>
      <c r="E338" s="210" t="s">
        <v>3288</v>
      </c>
      <c r="F338" s="211" t="s">
        <v>3534</v>
      </c>
      <c r="G338" s="212" t="s">
        <v>240</v>
      </c>
      <c r="H338" s="213">
        <v>0</v>
      </c>
      <c r="I338" s="214"/>
      <c r="J338" s="215">
        <f t="shared" si="100"/>
        <v>0</v>
      </c>
      <c r="K338" s="216"/>
      <c r="L338" s="39"/>
      <c r="M338" s="217" t="s">
        <v>1</v>
      </c>
      <c r="N338" s="218" t="s">
        <v>40</v>
      </c>
      <c r="O338" s="71"/>
      <c r="P338" s="219">
        <f t="shared" si="101"/>
        <v>0</v>
      </c>
      <c r="Q338" s="219">
        <v>0</v>
      </c>
      <c r="R338" s="219">
        <f t="shared" si="102"/>
        <v>0</v>
      </c>
      <c r="S338" s="219">
        <v>0</v>
      </c>
      <c r="T338" s="220">
        <f t="shared" si="103"/>
        <v>0</v>
      </c>
      <c r="U338" s="34"/>
      <c r="V338" s="34"/>
      <c r="W338" s="34"/>
      <c r="X338" s="34"/>
      <c r="Y338" s="34"/>
      <c r="Z338" s="34"/>
      <c r="AA338" s="34"/>
      <c r="AB338" s="34"/>
      <c r="AC338" s="34"/>
      <c r="AD338" s="34"/>
      <c r="AE338" s="34"/>
      <c r="AR338" s="221" t="s">
        <v>207</v>
      </c>
      <c r="AT338" s="221" t="s">
        <v>197</v>
      </c>
      <c r="AU338" s="221" t="s">
        <v>83</v>
      </c>
      <c r="AY338" s="17" t="s">
        <v>194</v>
      </c>
      <c r="BE338" s="222">
        <f t="shared" si="104"/>
        <v>0</v>
      </c>
      <c r="BF338" s="222">
        <f t="shared" si="105"/>
        <v>0</v>
      </c>
      <c r="BG338" s="222">
        <f t="shared" si="106"/>
        <v>0</v>
      </c>
      <c r="BH338" s="222">
        <f t="shared" si="107"/>
        <v>0</v>
      </c>
      <c r="BI338" s="222">
        <f t="shared" si="108"/>
        <v>0</v>
      </c>
      <c r="BJ338" s="17" t="s">
        <v>83</v>
      </c>
      <c r="BK338" s="222">
        <f t="shared" si="109"/>
        <v>0</v>
      </c>
      <c r="BL338" s="17" t="s">
        <v>207</v>
      </c>
      <c r="BM338" s="221" t="s">
        <v>2145</v>
      </c>
    </row>
    <row r="339" spans="1:65" s="2" customFormat="1" ht="36" customHeight="1">
      <c r="A339" s="34"/>
      <c r="B339" s="35"/>
      <c r="C339" s="209" t="s">
        <v>1359</v>
      </c>
      <c r="D339" s="209" t="s">
        <v>197</v>
      </c>
      <c r="E339" s="210" t="s">
        <v>3290</v>
      </c>
      <c r="F339" s="211" t="s">
        <v>3537</v>
      </c>
      <c r="G339" s="212" t="s">
        <v>240</v>
      </c>
      <c r="H339" s="213">
        <v>4</v>
      </c>
      <c r="I339" s="214"/>
      <c r="J339" s="215">
        <f t="shared" si="100"/>
        <v>0</v>
      </c>
      <c r="K339" s="216"/>
      <c r="L339" s="39"/>
      <c r="M339" s="217" t="s">
        <v>1</v>
      </c>
      <c r="N339" s="218" t="s">
        <v>40</v>
      </c>
      <c r="O339" s="71"/>
      <c r="P339" s="219">
        <f t="shared" si="101"/>
        <v>0</v>
      </c>
      <c r="Q339" s="219">
        <v>0</v>
      </c>
      <c r="R339" s="219">
        <f t="shared" si="102"/>
        <v>0</v>
      </c>
      <c r="S339" s="219">
        <v>0</v>
      </c>
      <c r="T339" s="220">
        <f t="shared" si="103"/>
        <v>0</v>
      </c>
      <c r="U339" s="34"/>
      <c r="V339" s="34"/>
      <c r="W339" s="34"/>
      <c r="X339" s="34"/>
      <c r="Y339" s="34"/>
      <c r="Z339" s="34"/>
      <c r="AA339" s="34"/>
      <c r="AB339" s="34"/>
      <c r="AC339" s="34"/>
      <c r="AD339" s="34"/>
      <c r="AE339" s="34"/>
      <c r="AR339" s="221" t="s">
        <v>207</v>
      </c>
      <c r="AT339" s="221" t="s">
        <v>197</v>
      </c>
      <c r="AU339" s="221" t="s">
        <v>83</v>
      </c>
      <c r="AY339" s="17" t="s">
        <v>194</v>
      </c>
      <c r="BE339" s="222">
        <f t="shared" si="104"/>
        <v>0</v>
      </c>
      <c r="BF339" s="222">
        <f t="shared" si="105"/>
        <v>0</v>
      </c>
      <c r="BG339" s="222">
        <f t="shared" si="106"/>
        <v>0</v>
      </c>
      <c r="BH339" s="222">
        <f t="shared" si="107"/>
        <v>0</v>
      </c>
      <c r="BI339" s="222">
        <f t="shared" si="108"/>
        <v>0</v>
      </c>
      <c r="BJ339" s="17" t="s">
        <v>83</v>
      </c>
      <c r="BK339" s="222">
        <f t="shared" si="109"/>
        <v>0</v>
      </c>
      <c r="BL339" s="17" t="s">
        <v>207</v>
      </c>
      <c r="BM339" s="221" t="s">
        <v>2154</v>
      </c>
    </row>
    <row r="340" spans="1:65" s="2" customFormat="1" ht="36" customHeight="1">
      <c r="A340" s="34"/>
      <c r="B340" s="35"/>
      <c r="C340" s="209" t="s">
        <v>1364</v>
      </c>
      <c r="D340" s="209" t="s">
        <v>197</v>
      </c>
      <c r="E340" s="210" t="s">
        <v>3292</v>
      </c>
      <c r="F340" s="211" t="s">
        <v>3540</v>
      </c>
      <c r="G340" s="212" t="s">
        <v>240</v>
      </c>
      <c r="H340" s="213">
        <v>6</v>
      </c>
      <c r="I340" s="214"/>
      <c r="J340" s="215">
        <f t="shared" si="100"/>
        <v>0</v>
      </c>
      <c r="K340" s="216"/>
      <c r="L340" s="39"/>
      <c r="M340" s="217" t="s">
        <v>1</v>
      </c>
      <c r="N340" s="218" t="s">
        <v>40</v>
      </c>
      <c r="O340" s="71"/>
      <c r="P340" s="219">
        <f t="shared" si="101"/>
        <v>0</v>
      </c>
      <c r="Q340" s="219">
        <v>0</v>
      </c>
      <c r="R340" s="219">
        <f t="shared" si="102"/>
        <v>0</v>
      </c>
      <c r="S340" s="219">
        <v>0</v>
      </c>
      <c r="T340" s="220">
        <f t="shared" si="103"/>
        <v>0</v>
      </c>
      <c r="U340" s="34"/>
      <c r="V340" s="34"/>
      <c r="W340" s="34"/>
      <c r="X340" s="34"/>
      <c r="Y340" s="34"/>
      <c r="Z340" s="34"/>
      <c r="AA340" s="34"/>
      <c r="AB340" s="34"/>
      <c r="AC340" s="34"/>
      <c r="AD340" s="34"/>
      <c r="AE340" s="34"/>
      <c r="AR340" s="221" t="s">
        <v>207</v>
      </c>
      <c r="AT340" s="221" t="s">
        <v>197</v>
      </c>
      <c r="AU340" s="221" t="s">
        <v>83</v>
      </c>
      <c r="AY340" s="17" t="s">
        <v>194</v>
      </c>
      <c r="BE340" s="222">
        <f t="shared" si="104"/>
        <v>0</v>
      </c>
      <c r="BF340" s="222">
        <f t="shared" si="105"/>
        <v>0</v>
      </c>
      <c r="BG340" s="222">
        <f t="shared" si="106"/>
        <v>0</v>
      </c>
      <c r="BH340" s="222">
        <f t="shared" si="107"/>
        <v>0</v>
      </c>
      <c r="BI340" s="222">
        <f t="shared" si="108"/>
        <v>0</v>
      </c>
      <c r="BJ340" s="17" t="s">
        <v>83</v>
      </c>
      <c r="BK340" s="222">
        <f t="shared" si="109"/>
        <v>0</v>
      </c>
      <c r="BL340" s="17" t="s">
        <v>207</v>
      </c>
      <c r="BM340" s="221" t="s">
        <v>2164</v>
      </c>
    </row>
    <row r="341" spans="1:65" s="2" customFormat="1" ht="48" customHeight="1">
      <c r="A341" s="34"/>
      <c r="B341" s="35"/>
      <c r="C341" s="209" t="s">
        <v>1368</v>
      </c>
      <c r="D341" s="209" t="s">
        <v>197</v>
      </c>
      <c r="E341" s="210" t="s">
        <v>3294</v>
      </c>
      <c r="F341" s="211" t="s">
        <v>3543</v>
      </c>
      <c r="G341" s="212" t="s">
        <v>240</v>
      </c>
      <c r="H341" s="213">
        <v>2</v>
      </c>
      <c r="I341" s="214"/>
      <c r="J341" s="215">
        <f t="shared" si="100"/>
        <v>0</v>
      </c>
      <c r="K341" s="216"/>
      <c r="L341" s="39"/>
      <c r="M341" s="217" t="s">
        <v>1</v>
      </c>
      <c r="N341" s="218" t="s">
        <v>40</v>
      </c>
      <c r="O341" s="71"/>
      <c r="P341" s="219">
        <f t="shared" si="101"/>
        <v>0</v>
      </c>
      <c r="Q341" s="219">
        <v>0</v>
      </c>
      <c r="R341" s="219">
        <f t="shared" si="102"/>
        <v>0</v>
      </c>
      <c r="S341" s="219">
        <v>0</v>
      </c>
      <c r="T341" s="220">
        <f t="shared" si="103"/>
        <v>0</v>
      </c>
      <c r="U341" s="34"/>
      <c r="V341" s="34"/>
      <c r="W341" s="34"/>
      <c r="X341" s="34"/>
      <c r="Y341" s="34"/>
      <c r="Z341" s="34"/>
      <c r="AA341" s="34"/>
      <c r="AB341" s="34"/>
      <c r="AC341" s="34"/>
      <c r="AD341" s="34"/>
      <c r="AE341" s="34"/>
      <c r="AR341" s="221" t="s">
        <v>207</v>
      </c>
      <c r="AT341" s="221" t="s">
        <v>197</v>
      </c>
      <c r="AU341" s="221" t="s">
        <v>83</v>
      </c>
      <c r="AY341" s="17" t="s">
        <v>194</v>
      </c>
      <c r="BE341" s="222">
        <f t="shared" si="104"/>
        <v>0</v>
      </c>
      <c r="BF341" s="222">
        <f t="shared" si="105"/>
        <v>0</v>
      </c>
      <c r="BG341" s="222">
        <f t="shared" si="106"/>
        <v>0</v>
      </c>
      <c r="BH341" s="222">
        <f t="shared" si="107"/>
        <v>0</v>
      </c>
      <c r="BI341" s="222">
        <f t="shared" si="108"/>
        <v>0</v>
      </c>
      <c r="BJ341" s="17" t="s">
        <v>83</v>
      </c>
      <c r="BK341" s="222">
        <f t="shared" si="109"/>
        <v>0</v>
      </c>
      <c r="BL341" s="17" t="s">
        <v>207</v>
      </c>
      <c r="BM341" s="221" t="s">
        <v>2172</v>
      </c>
    </row>
    <row r="342" spans="1:65" s="2" customFormat="1" ht="48" customHeight="1">
      <c r="A342" s="34"/>
      <c r="B342" s="35"/>
      <c r="C342" s="209" t="s">
        <v>1373</v>
      </c>
      <c r="D342" s="209" t="s">
        <v>197</v>
      </c>
      <c r="E342" s="210" t="s">
        <v>3296</v>
      </c>
      <c r="F342" s="211" t="s">
        <v>3546</v>
      </c>
      <c r="G342" s="212" t="s">
        <v>240</v>
      </c>
      <c r="H342" s="213">
        <v>0</v>
      </c>
      <c r="I342" s="214"/>
      <c r="J342" s="215">
        <f t="shared" si="100"/>
        <v>0</v>
      </c>
      <c r="K342" s="216"/>
      <c r="L342" s="39"/>
      <c r="M342" s="217" t="s">
        <v>1</v>
      </c>
      <c r="N342" s="218" t="s">
        <v>40</v>
      </c>
      <c r="O342" s="71"/>
      <c r="P342" s="219">
        <f t="shared" si="101"/>
        <v>0</v>
      </c>
      <c r="Q342" s="219">
        <v>0</v>
      </c>
      <c r="R342" s="219">
        <f t="shared" si="102"/>
        <v>0</v>
      </c>
      <c r="S342" s="219">
        <v>0</v>
      </c>
      <c r="T342" s="220">
        <f t="shared" si="103"/>
        <v>0</v>
      </c>
      <c r="U342" s="34"/>
      <c r="V342" s="34"/>
      <c r="W342" s="34"/>
      <c r="X342" s="34"/>
      <c r="Y342" s="34"/>
      <c r="Z342" s="34"/>
      <c r="AA342" s="34"/>
      <c r="AB342" s="34"/>
      <c r="AC342" s="34"/>
      <c r="AD342" s="34"/>
      <c r="AE342" s="34"/>
      <c r="AR342" s="221" t="s">
        <v>207</v>
      </c>
      <c r="AT342" s="221" t="s">
        <v>197</v>
      </c>
      <c r="AU342" s="221" t="s">
        <v>83</v>
      </c>
      <c r="AY342" s="17" t="s">
        <v>194</v>
      </c>
      <c r="BE342" s="222">
        <f t="shared" si="104"/>
        <v>0</v>
      </c>
      <c r="BF342" s="222">
        <f t="shared" si="105"/>
        <v>0</v>
      </c>
      <c r="BG342" s="222">
        <f t="shared" si="106"/>
        <v>0</v>
      </c>
      <c r="BH342" s="222">
        <f t="shared" si="107"/>
        <v>0</v>
      </c>
      <c r="BI342" s="222">
        <f t="shared" si="108"/>
        <v>0</v>
      </c>
      <c r="BJ342" s="17" t="s">
        <v>83</v>
      </c>
      <c r="BK342" s="222">
        <f t="shared" si="109"/>
        <v>0</v>
      </c>
      <c r="BL342" s="17" t="s">
        <v>207</v>
      </c>
      <c r="BM342" s="221" t="s">
        <v>2194</v>
      </c>
    </row>
    <row r="343" spans="1:65" s="2" customFormat="1" ht="16.5" customHeight="1">
      <c r="A343" s="34"/>
      <c r="B343" s="35"/>
      <c r="C343" s="209" t="s">
        <v>1378</v>
      </c>
      <c r="D343" s="209" t="s">
        <v>197</v>
      </c>
      <c r="E343" s="210" t="s">
        <v>3242</v>
      </c>
      <c r="F343" s="211" t="s">
        <v>3352</v>
      </c>
      <c r="G343" s="212" t="s">
        <v>318</v>
      </c>
      <c r="H343" s="213">
        <v>265</v>
      </c>
      <c r="I343" s="214"/>
      <c r="J343" s="215">
        <f t="shared" si="100"/>
        <v>0</v>
      </c>
      <c r="K343" s="216"/>
      <c r="L343" s="39"/>
      <c r="M343" s="217" t="s">
        <v>1</v>
      </c>
      <c r="N343" s="218" t="s">
        <v>40</v>
      </c>
      <c r="O343" s="71"/>
      <c r="P343" s="219">
        <f t="shared" si="101"/>
        <v>0</v>
      </c>
      <c r="Q343" s="219">
        <v>0</v>
      </c>
      <c r="R343" s="219">
        <f t="shared" si="102"/>
        <v>0</v>
      </c>
      <c r="S343" s="219">
        <v>0</v>
      </c>
      <c r="T343" s="220">
        <f t="shared" si="103"/>
        <v>0</v>
      </c>
      <c r="U343" s="34"/>
      <c r="V343" s="34"/>
      <c r="W343" s="34"/>
      <c r="X343" s="34"/>
      <c r="Y343" s="34"/>
      <c r="Z343" s="34"/>
      <c r="AA343" s="34"/>
      <c r="AB343" s="34"/>
      <c r="AC343" s="34"/>
      <c r="AD343" s="34"/>
      <c r="AE343" s="34"/>
      <c r="AR343" s="221" t="s">
        <v>207</v>
      </c>
      <c r="AT343" s="221" t="s">
        <v>197</v>
      </c>
      <c r="AU343" s="221" t="s">
        <v>83</v>
      </c>
      <c r="AY343" s="17" t="s">
        <v>194</v>
      </c>
      <c r="BE343" s="222">
        <f t="shared" si="104"/>
        <v>0</v>
      </c>
      <c r="BF343" s="222">
        <f t="shared" si="105"/>
        <v>0</v>
      </c>
      <c r="BG343" s="222">
        <f t="shared" si="106"/>
        <v>0</v>
      </c>
      <c r="BH343" s="222">
        <f t="shared" si="107"/>
        <v>0</v>
      </c>
      <c r="BI343" s="222">
        <f t="shared" si="108"/>
        <v>0</v>
      </c>
      <c r="BJ343" s="17" t="s">
        <v>83</v>
      </c>
      <c r="BK343" s="222">
        <f t="shared" si="109"/>
        <v>0</v>
      </c>
      <c r="BL343" s="17" t="s">
        <v>207</v>
      </c>
      <c r="BM343" s="221" t="s">
        <v>2206</v>
      </c>
    </row>
    <row r="344" spans="1:65" s="2" customFormat="1" ht="16.5" customHeight="1">
      <c r="A344" s="34"/>
      <c r="B344" s="35"/>
      <c r="C344" s="209" t="s">
        <v>1383</v>
      </c>
      <c r="D344" s="209" t="s">
        <v>197</v>
      </c>
      <c r="E344" s="210" t="s">
        <v>3244</v>
      </c>
      <c r="F344" s="211" t="s">
        <v>3354</v>
      </c>
      <c r="G344" s="212" t="s">
        <v>318</v>
      </c>
      <c r="H344" s="213">
        <v>290</v>
      </c>
      <c r="I344" s="214"/>
      <c r="J344" s="215">
        <f t="shared" si="100"/>
        <v>0</v>
      </c>
      <c r="K344" s="216"/>
      <c r="L344" s="39"/>
      <c r="M344" s="217" t="s">
        <v>1</v>
      </c>
      <c r="N344" s="218" t="s">
        <v>40</v>
      </c>
      <c r="O344" s="71"/>
      <c r="P344" s="219">
        <f t="shared" si="101"/>
        <v>0</v>
      </c>
      <c r="Q344" s="219">
        <v>0</v>
      </c>
      <c r="R344" s="219">
        <f t="shared" si="102"/>
        <v>0</v>
      </c>
      <c r="S344" s="219">
        <v>0</v>
      </c>
      <c r="T344" s="220">
        <f t="shared" si="103"/>
        <v>0</v>
      </c>
      <c r="U344" s="34"/>
      <c r="V344" s="34"/>
      <c r="W344" s="34"/>
      <c r="X344" s="34"/>
      <c r="Y344" s="34"/>
      <c r="Z344" s="34"/>
      <c r="AA344" s="34"/>
      <c r="AB344" s="34"/>
      <c r="AC344" s="34"/>
      <c r="AD344" s="34"/>
      <c r="AE344" s="34"/>
      <c r="AR344" s="221" t="s">
        <v>207</v>
      </c>
      <c r="AT344" s="221" t="s">
        <v>197</v>
      </c>
      <c r="AU344" s="221" t="s">
        <v>83</v>
      </c>
      <c r="AY344" s="17" t="s">
        <v>194</v>
      </c>
      <c r="BE344" s="222">
        <f t="shared" si="104"/>
        <v>0</v>
      </c>
      <c r="BF344" s="222">
        <f t="shared" si="105"/>
        <v>0</v>
      </c>
      <c r="BG344" s="222">
        <f t="shared" si="106"/>
        <v>0</v>
      </c>
      <c r="BH344" s="222">
        <f t="shared" si="107"/>
        <v>0</v>
      </c>
      <c r="BI344" s="222">
        <f t="shared" si="108"/>
        <v>0</v>
      </c>
      <c r="BJ344" s="17" t="s">
        <v>83</v>
      </c>
      <c r="BK344" s="222">
        <f t="shared" si="109"/>
        <v>0</v>
      </c>
      <c r="BL344" s="17" t="s">
        <v>207</v>
      </c>
      <c r="BM344" s="221" t="s">
        <v>3493</v>
      </c>
    </row>
    <row r="345" spans="1:65" s="2" customFormat="1" ht="16.5" customHeight="1">
      <c r="A345" s="34"/>
      <c r="B345" s="35"/>
      <c r="C345" s="209" t="s">
        <v>1387</v>
      </c>
      <c r="D345" s="209" t="s">
        <v>197</v>
      </c>
      <c r="E345" s="210" t="s">
        <v>3298</v>
      </c>
      <c r="F345" s="211" t="s">
        <v>3360</v>
      </c>
      <c r="G345" s="212" t="s">
        <v>318</v>
      </c>
      <c r="H345" s="213">
        <v>20</v>
      </c>
      <c r="I345" s="214"/>
      <c r="J345" s="215">
        <f t="shared" si="100"/>
        <v>0</v>
      </c>
      <c r="K345" s="216"/>
      <c r="L345" s="39"/>
      <c r="M345" s="217" t="s">
        <v>1</v>
      </c>
      <c r="N345" s="218" t="s">
        <v>40</v>
      </c>
      <c r="O345" s="71"/>
      <c r="P345" s="219">
        <f t="shared" si="101"/>
        <v>0</v>
      </c>
      <c r="Q345" s="219">
        <v>0</v>
      </c>
      <c r="R345" s="219">
        <f t="shared" si="102"/>
        <v>0</v>
      </c>
      <c r="S345" s="219">
        <v>0</v>
      </c>
      <c r="T345" s="220">
        <f t="shared" si="103"/>
        <v>0</v>
      </c>
      <c r="U345" s="34"/>
      <c r="V345" s="34"/>
      <c r="W345" s="34"/>
      <c r="X345" s="34"/>
      <c r="Y345" s="34"/>
      <c r="Z345" s="34"/>
      <c r="AA345" s="34"/>
      <c r="AB345" s="34"/>
      <c r="AC345" s="34"/>
      <c r="AD345" s="34"/>
      <c r="AE345" s="34"/>
      <c r="AR345" s="221" t="s">
        <v>207</v>
      </c>
      <c r="AT345" s="221" t="s">
        <v>197</v>
      </c>
      <c r="AU345" s="221" t="s">
        <v>83</v>
      </c>
      <c r="AY345" s="17" t="s">
        <v>194</v>
      </c>
      <c r="BE345" s="222">
        <f t="shared" si="104"/>
        <v>0</v>
      </c>
      <c r="BF345" s="222">
        <f t="shared" si="105"/>
        <v>0</v>
      </c>
      <c r="BG345" s="222">
        <f t="shared" si="106"/>
        <v>0</v>
      </c>
      <c r="BH345" s="222">
        <f t="shared" si="107"/>
        <v>0</v>
      </c>
      <c r="BI345" s="222">
        <f t="shared" si="108"/>
        <v>0</v>
      </c>
      <c r="BJ345" s="17" t="s">
        <v>83</v>
      </c>
      <c r="BK345" s="222">
        <f t="shared" si="109"/>
        <v>0</v>
      </c>
      <c r="BL345" s="17" t="s">
        <v>207</v>
      </c>
      <c r="BM345" s="221" t="s">
        <v>3495</v>
      </c>
    </row>
    <row r="346" spans="1:65" s="2" customFormat="1" ht="16.5" customHeight="1">
      <c r="A346" s="34"/>
      <c r="B346" s="35"/>
      <c r="C346" s="209" t="s">
        <v>1392</v>
      </c>
      <c r="D346" s="209" t="s">
        <v>197</v>
      </c>
      <c r="E346" s="210" t="s">
        <v>3300</v>
      </c>
      <c r="F346" s="211" t="s">
        <v>3552</v>
      </c>
      <c r="G346" s="212" t="s">
        <v>318</v>
      </c>
      <c r="H346" s="213">
        <v>75</v>
      </c>
      <c r="I346" s="214"/>
      <c r="J346" s="215">
        <f t="shared" si="100"/>
        <v>0</v>
      </c>
      <c r="K346" s="216"/>
      <c r="L346" s="39"/>
      <c r="M346" s="217" t="s">
        <v>1</v>
      </c>
      <c r="N346" s="218" t="s">
        <v>40</v>
      </c>
      <c r="O346" s="71"/>
      <c r="P346" s="219">
        <f t="shared" si="101"/>
        <v>0</v>
      </c>
      <c r="Q346" s="219">
        <v>0</v>
      </c>
      <c r="R346" s="219">
        <f t="shared" si="102"/>
        <v>0</v>
      </c>
      <c r="S346" s="219">
        <v>0</v>
      </c>
      <c r="T346" s="220">
        <f t="shared" si="103"/>
        <v>0</v>
      </c>
      <c r="U346" s="34"/>
      <c r="V346" s="34"/>
      <c r="W346" s="34"/>
      <c r="X346" s="34"/>
      <c r="Y346" s="34"/>
      <c r="Z346" s="34"/>
      <c r="AA346" s="34"/>
      <c r="AB346" s="34"/>
      <c r="AC346" s="34"/>
      <c r="AD346" s="34"/>
      <c r="AE346" s="34"/>
      <c r="AR346" s="221" t="s">
        <v>207</v>
      </c>
      <c r="AT346" s="221" t="s">
        <v>197</v>
      </c>
      <c r="AU346" s="221" t="s">
        <v>83</v>
      </c>
      <c r="AY346" s="17" t="s">
        <v>194</v>
      </c>
      <c r="BE346" s="222">
        <f t="shared" si="104"/>
        <v>0</v>
      </c>
      <c r="BF346" s="222">
        <f t="shared" si="105"/>
        <v>0</v>
      </c>
      <c r="BG346" s="222">
        <f t="shared" si="106"/>
        <v>0</v>
      </c>
      <c r="BH346" s="222">
        <f t="shared" si="107"/>
        <v>0</v>
      </c>
      <c r="BI346" s="222">
        <f t="shared" si="108"/>
        <v>0</v>
      </c>
      <c r="BJ346" s="17" t="s">
        <v>83</v>
      </c>
      <c r="BK346" s="222">
        <f t="shared" si="109"/>
        <v>0</v>
      </c>
      <c r="BL346" s="17" t="s">
        <v>207</v>
      </c>
      <c r="BM346" s="221" t="s">
        <v>3497</v>
      </c>
    </row>
    <row r="347" spans="1:65" s="2" customFormat="1" ht="16.5" customHeight="1">
      <c r="A347" s="34"/>
      <c r="B347" s="35"/>
      <c r="C347" s="209" t="s">
        <v>1397</v>
      </c>
      <c r="D347" s="209" t="s">
        <v>197</v>
      </c>
      <c r="E347" s="210" t="s">
        <v>3302</v>
      </c>
      <c r="F347" s="211" t="s">
        <v>3362</v>
      </c>
      <c r="G347" s="212" t="s">
        <v>318</v>
      </c>
      <c r="H347" s="213">
        <v>395</v>
      </c>
      <c r="I347" s="214"/>
      <c r="J347" s="215">
        <f t="shared" si="100"/>
        <v>0</v>
      </c>
      <c r="K347" s="216"/>
      <c r="L347" s="39"/>
      <c r="M347" s="217" t="s">
        <v>1</v>
      </c>
      <c r="N347" s="218" t="s">
        <v>40</v>
      </c>
      <c r="O347" s="71"/>
      <c r="P347" s="219">
        <f t="shared" si="101"/>
        <v>0</v>
      </c>
      <c r="Q347" s="219">
        <v>0</v>
      </c>
      <c r="R347" s="219">
        <f t="shared" si="102"/>
        <v>0</v>
      </c>
      <c r="S347" s="219">
        <v>0</v>
      </c>
      <c r="T347" s="220">
        <f t="shared" si="103"/>
        <v>0</v>
      </c>
      <c r="U347" s="34"/>
      <c r="V347" s="34"/>
      <c r="W347" s="34"/>
      <c r="X347" s="34"/>
      <c r="Y347" s="34"/>
      <c r="Z347" s="34"/>
      <c r="AA347" s="34"/>
      <c r="AB347" s="34"/>
      <c r="AC347" s="34"/>
      <c r="AD347" s="34"/>
      <c r="AE347" s="34"/>
      <c r="AR347" s="221" t="s">
        <v>207</v>
      </c>
      <c r="AT347" s="221" t="s">
        <v>197</v>
      </c>
      <c r="AU347" s="221" t="s">
        <v>83</v>
      </c>
      <c r="AY347" s="17" t="s">
        <v>194</v>
      </c>
      <c r="BE347" s="222">
        <f t="shared" si="104"/>
        <v>0</v>
      </c>
      <c r="BF347" s="222">
        <f t="shared" si="105"/>
        <v>0</v>
      </c>
      <c r="BG347" s="222">
        <f t="shared" si="106"/>
        <v>0</v>
      </c>
      <c r="BH347" s="222">
        <f t="shared" si="107"/>
        <v>0</v>
      </c>
      <c r="BI347" s="222">
        <f t="shared" si="108"/>
        <v>0</v>
      </c>
      <c r="BJ347" s="17" t="s">
        <v>83</v>
      </c>
      <c r="BK347" s="222">
        <f t="shared" si="109"/>
        <v>0</v>
      </c>
      <c r="BL347" s="17" t="s">
        <v>207</v>
      </c>
      <c r="BM347" s="221" t="s">
        <v>3500</v>
      </c>
    </row>
    <row r="348" spans="1:65" s="2" customFormat="1" ht="16.5" customHeight="1">
      <c r="A348" s="34"/>
      <c r="B348" s="35"/>
      <c r="C348" s="209" t="s">
        <v>1401</v>
      </c>
      <c r="D348" s="209" t="s">
        <v>197</v>
      </c>
      <c r="E348" s="210" t="s">
        <v>3304</v>
      </c>
      <c r="F348" s="211" t="s">
        <v>3556</v>
      </c>
      <c r="G348" s="212" t="s">
        <v>240</v>
      </c>
      <c r="H348" s="213">
        <v>12</v>
      </c>
      <c r="I348" s="214"/>
      <c r="J348" s="215">
        <f t="shared" si="100"/>
        <v>0</v>
      </c>
      <c r="K348" s="216"/>
      <c r="L348" s="39"/>
      <c r="M348" s="217" t="s">
        <v>1</v>
      </c>
      <c r="N348" s="218" t="s">
        <v>40</v>
      </c>
      <c r="O348" s="71"/>
      <c r="P348" s="219">
        <f t="shared" si="101"/>
        <v>0</v>
      </c>
      <c r="Q348" s="219">
        <v>0</v>
      </c>
      <c r="R348" s="219">
        <f t="shared" si="102"/>
        <v>0</v>
      </c>
      <c r="S348" s="219">
        <v>0</v>
      </c>
      <c r="T348" s="220">
        <f t="shared" si="103"/>
        <v>0</v>
      </c>
      <c r="U348" s="34"/>
      <c r="V348" s="34"/>
      <c r="W348" s="34"/>
      <c r="X348" s="34"/>
      <c r="Y348" s="34"/>
      <c r="Z348" s="34"/>
      <c r="AA348" s="34"/>
      <c r="AB348" s="34"/>
      <c r="AC348" s="34"/>
      <c r="AD348" s="34"/>
      <c r="AE348" s="34"/>
      <c r="AR348" s="221" t="s">
        <v>207</v>
      </c>
      <c r="AT348" s="221" t="s">
        <v>197</v>
      </c>
      <c r="AU348" s="221" t="s">
        <v>83</v>
      </c>
      <c r="AY348" s="17" t="s">
        <v>194</v>
      </c>
      <c r="BE348" s="222">
        <f t="shared" si="104"/>
        <v>0</v>
      </c>
      <c r="BF348" s="222">
        <f t="shared" si="105"/>
        <v>0</v>
      </c>
      <c r="BG348" s="222">
        <f t="shared" si="106"/>
        <v>0</v>
      </c>
      <c r="BH348" s="222">
        <f t="shared" si="107"/>
        <v>0</v>
      </c>
      <c r="BI348" s="222">
        <f t="shared" si="108"/>
        <v>0</v>
      </c>
      <c r="BJ348" s="17" t="s">
        <v>83</v>
      </c>
      <c r="BK348" s="222">
        <f t="shared" si="109"/>
        <v>0</v>
      </c>
      <c r="BL348" s="17" t="s">
        <v>207</v>
      </c>
      <c r="BM348" s="221" t="s">
        <v>3503</v>
      </c>
    </row>
    <row r="349" spans="1:65" s="2" customFormat="1" ht="16.5" customHeight="1">
      <c r="A349" s="34"/>
      <c r="B349" s="35"/>
      <c r="C349" s="209" t="s">
        <v>1405</v>
      </c>
      <c r="D349" s="209" t="s">
        <v>197</v>
      </c>
      <c r="E349" s="210" t="s">
        <v>3306</v>
      </c>
      <c r="F349" s="211" t="s">
        <v>3559</v>
      </c>
      <c r="G349" s="212" t="s">
        <v>240</v>
      </c>
      <c r="H349" s="213">
        <v>5</v>
      </c>
      <c r="I349" s="214"/>
      <c r="J349" s="215">
        <f t="shared" si="100"/>
        <v>0</v>
      </c>
      <c r="K349" s="216"/>
      <c r="L349" s="39"/>
      <c r="M349" s="217" t="s">
        <v>1</v>
      </c>
      <c r="N349" s="218" t="s">
        <v>40</v>
      </c>
      <c r="O349" s="71"/>
      <c r="P349" s="219">
        <f t="shared" si="101"/>
        <v>0</v>
      </c>
      <c r="Q349" s="219">
        <v>0</v>
      </c>
      <c r="R349" s="219">
        <f t="shared" si="102"/>
        <v>0</v>
      </c>
      <c r="S349" s="219">
        <v>0</v>
      </c>
      <c r="T349" s="220">
        <f t="shared" si="103"/>
        <v>0</v>
      </c>
      <c r="U349" s="34"/>
      <c r="V349" s="34"/>
      <c r="W349" s="34"/>
      <c r="X349" s="34"/>
      <c r="Y349" s="34"/>
      <c r="Z349" s="34"/>
      <c r="AA349" s="34"/>
      <c r="AB349" s="34"/>
      <c r="AC349" s="34"/>
      <c r="AD349" s="34"/>
      <c r="AE349" s="34"/>
      <c r="AR349" s="221" t="s">
        <v>207</v>
      </c>
      <c r="AT349" s="221" t="s">
        <v>197</v>
      </c>
      <c r="AU349" s="221" t="s">
        <v>83</v>
      </c>
      <c r="AY349" s="17" t="s">
        <v>194</v>
      </c>
      <c r="BE349" s="222">
        <f t="shared" si="104"/>
        <v>0</v>
      </c>
      <c r="BF349" s="222">
        <f t="shared" si="105"/>
        <v>0</v>
      </c>
      <c r="BG349" s="222">
        <f t="shared" si="106"/>
        <v>0</v>
      </c>
      <c r="BH349" s="222">
        <f t="shared" si="107"/>
        <v>0</v>
      </c>
      <c r="BI349" s="222">
        <f t="shared" si="108"/>
        <v>0</v>
      </c>
      <c r="BJ349" s="17" t="s">
        <v>83</v>
      </c>
      <c r="BK349" s="222">
        <f t="shared" si="109"/>
        <v>0</v>
      </c>
      <c r="BL349" s="17" t="s">
        <v>207</v>
      </c>
      <c r="BM349" s="221" t="s">
        <v>3506</v>
      </c>
    </row>
    <row r="350" spans="1:65" s="2" customFormat="1" ht="24" customHeight="1">
      <c r="A350" s="34"/>
      <c r="B350" s="35"/>
      <c r="C350" s="209" t="s">
        <v>1410</v>
      </c>
      <c r="D350" s="209" t="s">
        <v>197</v>
      </c>
      <c r="E350" s="210" t="s">
        <v>3308</v>
      </c>
      <c r="F350" s="211" t="s">
        <v>3562</v>
      </c>
      <c r="G350" s="212" t="s">
        <v>240</v>
      </c>
      <c r="H350" s="213">
        <v>5</v>
      </c>
      <c r="I350" s="214"/>
      <c r="J350" s="215">
        <f t="shared" si="100"/>
        <v>0</v>
      </c>
      <c r="K350" s="216"/>
      <c r="L350" s="39"/>
      <c r="M350" s="217" t="s">
        <v>1</v>
      </c>
      <c r="N350" s="218" t="s">
        <v>40</v>
      </c>
      <c r="O350" s="71"/>
      <c r="P350" s="219">
        <f t="shared" si="101"/>
        <v>0</v>
      </c>
      <c r="Q350" s="219">
        <v>0</v>
      </c>
      <c r="R350" s="219">
        <f t="shared" si="102"/>
        <v>0</v>
      </c>
      <c r="S350" s="219">
        <v>0</v>
      </c>
      <c r="T350" s="220">
        <f t="shared" si="103"/>
        <v>0</v>
      </c>
      <c r="U350" s="34"/>
      <c r="V350" s="34"/>
      <c r="W350" s="34"/>
      <c r="X350" s="34"/>
      <c r="Y350" s="34"/>
      <c r="Z350" s="34"/>
      <c r="AA350" s="34"/>
      <c r="AB350" s="34"/>
      <c r="AC350" s="34"/>
      <c r="AD350" s="34"/>
      <c r="AE350" s="34"/>
      <c r="AR350" s="221" t="s">
        <v>207</v>
      </c>
      <c r="AT350" s="221" t="s">
        <v>197</v>
      </c>
      <c r="AU350" s="221" t="s">
        <v>83</v>
      </c>
      <c r="AY350" s="17" t="s">
        <v>194</v>
      </c>
      <c r="BE350" s="222">
        <f t="shared" si="104"/>
        <v>0</v>
      </c>
      <c r="BF350" s="222">
        <f t="shared" si="105"/>
        <v>0</v>
      </c>
      <c r="BG350" s="222">
        <f t="shared" si="106"/>
        <v>0</v>
      </c>
      <c r="BH350" s="222">
        <f t="shared" si="107"/>
        <v>0</v>
      </c>
      <c r="BI350" s="222">
        <f t="shared" si="108"/>
        <v>0</v>
      </c>
      <c r="BJ350" s="17" t="s">
        <v>83</v>
      </c>
      <c r="BK350" s="222">
        <f t="shared" si="109"/>
        <v>0</v>
      </c>
      <c r="BL350" s="17" t="s">
        <v>207</v>
      </c>
      <c r="BM350" s="221" t="s">
        <v>3509</v>
      </c>
    </row>
    <row r="351" spans="1:65" s="2" customFormat="1" ht="16.5" customHeight="1">
      <c r="A351" s="34"/>
      <c r="B351" s="35"/>
      <c r="C351" s="209" t="s">
        <v>1416</v>
      </c>
      <c r="D351" s="209" t="s">
        <v>197</v>
      </c>
      <c r="E351" s="210" t="s">
        <v>3310</v>
      </c>
      <c r="F351" s="211" t="s">
        <v>3565</v>
      </c>
      <c r="G351" s="212" t="s">
        <v>240</v>
      </c>
      <c r="H351" s="213">
        <v>5</v>
      </c>
      <c r="I351" s="214"/>
      <c r="J351" s="215">
        <f t="shared" si="100"/>
        <v>0</v>
      </c>
      <c r="K351" s="216"/>
      <c r="L351" s="39"/>
      <c r="M351" s="217" t="s">
        <v>1</v>
      </c>
      <c r="N351" s="218" t="s">
        <v>40</v>
      </c>
      <c r="O351" s="71"/>
      <c r="P351" s="219">
        <f t="shared" si="101"/>
        <v>0</v>
      </c>
      <c r="Q351" s="219">
        <v>0</v>
      </c>
      <c r="R351" s="219">
        <f t="shared" si="102"/>
        <v>0</v>
      </c>
      <c r="S351" s="219">
        <v>0</v>
      </c>
      <c r="T351" s="220">
        <f t="shared" si="103"/>
        <v>0</v>
      </c>
      <c r="U351" s="34"/>
      <c r="V351" s="34"/>
      <c r="W351" s="34"/>
      <c r="X351" s="34"/>
      <c r="Y351" s="34"/>
      <c r="Z351" s="34"/>
      <c r="AA351" s="34"/>
      <c r="AB351" s="34"/>
      <c r="AC351" s="34"/>
      <c r="AD351" s="34"/>
      <c r="AE351" s="34"/>
      <c r="AR351" s="221" t="s">
        <v>207</v>
      </c>
      <c r="AT351" s="221" t="s">
        <v>197</v>
      </c>
      <c r="AU351" s="221" t="s">
        <v>83</v>
      </c>
      <c r="AY351" s="17" t="s">
        <v>194</v>
      </c>
      <c r="BE351" s="222">
        <f t="shared" si="104"/>
        <v>0</v>
      </c>
      <c r="BF351" s="222">
        <f t="shared" si="105"/>
        <v>0</v>
      </c>
      <c r="BG351" s="222">
        <f t="shared" si="106"/>
        <v>0</v>
      </c>
      <c r="BH351" s="222">
        <f t="shared" si="107"/>
        <v>0</v>
      </c>
      <c r="BI351" s="222">
        <f t="shared" si="108"/>
        <v>0</v>
      </c>
      <c r="BJ351" s="17" t="s">
        <v>83</v>
      </c>
      <c r="BK351" s="222">
        <f t="shared" si="109"/>
        <v>0</v>
      </c>
      <c r="BL351" s="17" t="s">
        <v>207</v>
      </c>
      <c r="BM351" s="221" t="s">
        <v>3512</v>
      </c>
    </row>
    <row r="352" spans="1:65" s="2" customFormat="1" ht="16.5" customHeight="1">
      <c r="A352" s="34"/>
      <c r="B352" s="35"/>
      <c r="C352" s="209" t="s">
        <v>1420</v>
      </c>
      <c r="D352" s="209" t="s">
        <v>197</v>
      </c>
      <c r="E352" s="210" t="s">
        <v>3312</v>
      </c>
      <c r="F352" s="211" t="s">
        <v>3568</v>
      </c>
      <c r="G352" s="212" t="s">
        <v>240</v>
      </c>
      <c r="H352" s="213">
        <v>0</v>
      </c>
      <c r="I352" s="214"/>
      <c r="J352" s="215">
        <f t="shared" si="100"/>
        <v>0</v>
      </c>
      <c r="K352" s="216"/>
      <c r="L352" s="39"/>
      <c r="M352" s="217" t="s">
        <v>1</v>
      </c>
      <c r="N352" s="218" t="s">
        <v>40</v>
      </c>
      <c r="O352" s="71"/>
      <c r="P352" s="219">
        <f t="shared" si="101"/>
        <v>0</v>
      </c>
      <c r="Q352" s="219">
        <v>0</v>
      </c>
      <c r="R352" s="219">
        <f t="shared" si="102"/>
        <v>0</v>
      </c>
      <c r="S352" s="219">
        <v>0</v>
      </c>
      <c r="T352" s="220">
        <f t="shared" si="103"/>
        <v>0</v>
      </c>
      <c r="U352" s="34"/>
      <c r="V352" s="34"/>
      <c r="W352" s="34"/>
      <c r="X352" s="34"/>
      <c r="Y352" s="34"/>
      <c r="Z352" s="34"/>
      <c r="AA352" s="34"/>
      <c r="AB352" s="34"/>
      <c r="AC352" s="34"/>
      <c r="AD352" s="34"/>
      <c r="AE352" s="34"/>
      <c r="AR352" s="221" t="s">
        <v>207</v>
      </c>
      <c r="AT352" s="221" t="s">
        <v>197</v>
      </c>
      <c r="AU352" s="221" t="s">
        <v>83</v>
      </c>
      <c r="AY352" s="17" t="s">
        <v>194</v>
      </c>
      <c r="BE352" s="222">
        <f t="shared" si="104"/>
        <v>0</v>
      </c>
      <c r="BF352" s="222">
        <f t="shared" si="105"/>
        <v>0</v>
      </c>
      <c r="BG352" s="222">
        <f t="shared" si="106"/>
        <v>0</v>
      </c>
      <c r="BH352" s="222">
        <f t="shared" si="107"/>
        <v>0</v>
      </c>
      <c r="BI352" s="222">
        <f t="shared" si="108"/>
        <v>0</v>
      </c>
      <c r="BJ352" s="17" t="s">
        <v>83</v>
      </c>
      <c r="BK352" s="222">
        <f t="shared" si="109"/>
        <v>0</v>
      </c>
      <c r="BL352" s="17" t="s">
        <v>207</v>
      </c>
      <c r="BM352" s="221" t="s">
        <v>3514</v>
      </c>
    </row>
    <row r="353" spans="1:65" s="2" customFormat="1" ht="24" customHeight="1">
      <c r="A353" s="34"/>
      <c r="B353" s="35"/>
      <c r="C353" s="209" t="s">
        <v>1425</v>
      </c>
      <c r="D353" s="209" t="s">
        <v>197</v>
      </c>
      <c r="E353" s="210" t="s">
        <v>3314</v>
      </c>
      <c r="F353" s="211" t="s">
        <v>3571</v>
      </c>
      <c r="G353" s="212" t="s">
        <v>240</v>
      </c>
      <c r="H353" s="213">
        <v>4</v>
      </c>
      <c r="I353" s="214"/>
      <c r="J353" s="215">
        <f t="shared" si="100"/>
        <v>0</v>
      </c>
      <c r="K353" s="216"/>
      <c r="L353" s="39"/>
      <c r="M353" s="217" t="s">
        <v>1</v>
      </c>
      <c r="N353" s="218" t="s">
        <v>40</v>
      </c>
      <c r="O353" s="71"/>
      <c r="P353" s="219">
        <f t="shared" si="101"/>
        <v>0</v>
      </c>
      <c r="Q353" s="219">
        <v>0</v>
      </c>
      <c r="R353" s="219">
        <f t="shared" si="102"/>
        <v>0</v>
      </c>
      <c r="S353" s="219">
        <v>0</v>
      </c>
      <c r="T353" s="220">
        <f t="shared" si="103"/>
        <v>0</v>
      </c>
      <c r="U353" s="34"/>
      <c r="V353" s="34"/>
      <c r="W353" s="34"/>
      <c r="X353" s="34"/>
      <c r="Y353" s="34"/>
      <c r="Z353" s="34"/>
      <c r="AA353" s="34"/>
      <c r="AB353" s="34"/>
      <c r="AC353" s="34"/>
      <c r="AD353" s="34"/>
      <c r="AE353" s="34"/>
      <c r="AR353" s="221" t="s">
        <v>207</v>
      </c>
      <c r="AT353" s="221" t="s">
        <v>197</v>
      </c>
      <c r="AU353" s="221" t="s">
        <v>83</v>
      </c>
      <c r="AY353" s="17" t="s">
        <v>194</v>
      </c>
      <c r="BE353" s="222">
        <f t="shared" si="104"/>
        <v>0</v>
      </c>
      <c r="BF353" s="222">
        <f t="shared" si="105"/>
        <v>0</v>
      </c>
      <c r="BG353" s="222">
        <f t="shared" si="106"/>
        <v>0</v>
      </c>
      <c r="BH353" s="222">
        <f t="shared" si="107"/>
        <v>0</v>
      </c>
      <c r="BI353" s="222">
        <f t="shared" si="108"/>
        <v>0</v>
      </c>
      <c r="BJ353" s="17" t="s">
        <v>83</v>
      </c>
      <c r="BK353" s="222">
        <f t="shared" si="109"/>
        <v>0</v>
      </c>
      <c r="BL353" s="17" t="s">
        <v>207</v>
      </c>
      <c r="BM353" s="221" t="s">
        <v>3517</v>
      </c>
    </row>
    <row r="354" spans="1:65" s="2" customFormat="1" ht="24" customHeight="1">
      <c r="A354" s="34"/>
      <c r="B354" s="35"/>
      <c r="C354" s="209" t="s">
        <v>1429</v>
      </c>
      <c r="D354" s="209" t="s">
        <v>197</v>
      </c>
      <c r="E354" s="210" t="s">
        <v>3316</v>
      </c>
      <c r="F354" s="211" t="s">
        <v>3574</v>
      </c>
      <c r="G354" s="212" t="s">
        <v>240</v>
      </c>
      <c r="H354" s="213">
        <v>0</v>
      </c>
      <c r="I354" s="214"/>
      <c r="J354" s="215">
        <f t="shared" si="100"/>
        <v>0</v>
      </c>
      <c r="K354" s="216"/>
      <c r="L354" s="39"/>
      <c r="M354" s="217" t="s">
        <v>1</v>
      </c>
      <c r="N354" s="218" t="s">
        <v>40</v>
      </c>
      <c r="O354" s="71"/>
      <c r="P354" s="219">
        <f t="shared" si="101"/>
        <v>0</v>
      </c>
      <c r="Q354" s="219">
        <v>0</v>
      </c>
      <c r="R354" s="219">
        <f t="shared" si="102"/>
        <v>0</v>
      </c>
      <c r="S354" s="219">
        <v>0</v>
      </c>
      <c r="T354" s="220">
        <f t="shared" si="103"/>
        <v>0</v>
      </c>
      <c r="U354" s="34"/>
      <c r="V354" s="34"/>
      <c r="W354" s="34"/>
      <c r="X354" s="34"/>
      <c r="Y354" s="34"/>
      <c r="Z354" s="34"/>
      <c r="AA354" s="34"/>
      <c r="AB354" s="34"/>
      <c r="AC354" s="34"/>
      <c r="AD354" s="34"/>
      <c r="AE354" s="34"/>
      <c r="AR354" s="221" t="s">
        <v>207</v>
      </c>
      <c r="AT354" s="221" t="s">
        <v>197</v>
      </c>
      <c r="AU354" s="221" t="s">
        <v>83</v>
      </c>
      <c r="AY354" s="17" t="s">
        <v>194</v>
      </c>
      <c r="BE354" s="222">
        <f t="shared" si="104"/>
        <v>0</v>
      </c>
      <c r="BF354" s="222">
        <f t="shared" si="105"/>
        <v>0</v>
      </c>
      <c r="BG354" s="222">
        <f t="shared" si="106"/>
        <v>0</v>
      </c>
      <c r="BH354" s="222">
        <f t="shared" si="107"/>
        <v>0</v>
      </c>
      <c r="BI354" s="222">
        <f t="shared" si="108"/>
        <v>0</v>
      </c>
      <c r="BJ354" s="17" t="s">
        <v>83</v>
      </c>
      <c r="BK354" s="222">
        <f t="shared" si="109"/>
        <v>0</v>
      </c>
      <c r="BL354" s="17" t="s">
        <v>207</v>
      </c>
      <c r="BM354" s="221" t="s">
        <v>3520</v>
      </c>
    </row>
    <row r="355" spans="1:65" s="2" customFormat="1" ht="24" customHeight="1">
      <c r="A355" s="34"/>
      <c r="B355" s="35"/>
      <c r="C355" s="209" t="s">
        <v>1434</v>
      </c>
      <c r="D355" s="209" t="s">
        <v>197</v>
      </c>
      <c r="E355" s="210" t="s">
        <v>3318</v>
      </c>
      <c r="F355" s="211" t="s">
        <v>3577</v>
      </c>
      <c r="G355" s="212" t="s">
        <v>240</v>
      </c>
      <c r="H355" s="213">
        <v>31</v>
      </c>
      <c r="I355" s="214"/>
      <c r="J355" s="215">
        <f t="shared" si="100"/>
        <v>0</v>
      </c>
      <c r="K355" s="216"/>
      <c r="L355" s="39"/>
      <c r="M355" s="217" t="s">
        <v>1</v>
      </c>
      <c r="N355" s="218" t="s">
        <v>40</v>
      </c>
      <c r="O355" s="71"/>
      <c r="P355" s="219">
        <f t="shared" si="101"/>
        <v>0</v>
      </c>
      <c r="Q355" s="219">
        <v>0</v>
      </c>
      <c r="R355" s="219">
        <f t="shared" si="102"/>
        <v>0</v>
      </c>
      <c r="S355" s="219">
        <v>0</v>
      </c>
      <c r="T355" s="220">
        <f t="shared" si="103"/>
        <v>0</v>
      </c>
      <c r="U355" s="34"/>
      <c r="V355" s="34"/>
      <c r="W355" s="34"/>
      <c r="X355" s="34"/>
      <c r="Y355" s="34"/>
      <c r="Z355" s="34"/>
      <c r="AA355" s="34"/>
      <c r="AB355" s="34"/>
      <c r="AC355" s="34"/>
      <c r="AD355" s="34"/>
      <c r="AE355" s="34"/>
      <c r="AR355" s="221" t="s">
        <v>207</v>
      </c>
      <c r="AT355" s="221" t="s">
        <v>197</v>
      </c>
      <c r="AU355" s="221" t="s">
        <v>83</v>
      </c>
      <c r="AY355" s="17" t="s">
        <v>194</v>
      </c>
      <c r="BE355" s="222">
        <f t="shared" si="104"/>
        <v>0</v>
      </c>
      <c r="BF355" s="222">
        <f t="shared" si="105"/>
        <v>0</v>
      </c>
      <c r="BG355" s="222">
        <f t="shared" si="106"/>
        <v>0</v>
      </c>
      <c r="BH355" s="222">
        <f t="shared" si="107"/>
        <v>0</v>
      </c>
      <c r="BI355" s="222">
        <f t="shared" si="108"/>
        <v>0</v>
      </c>
      <c r="BJ355" s="17" t="s">
        <v>83</v>
      </c>
      <c r="BK355" s="222">
        <f t="shared" si="109"/>
        <v>0</v>
      </c>
      <c r="BL355" s="17" t="s">
        <v>207</v>
      </c>
      <c r="BM355" s="221" t="s">
        <v>3523</v>
      </c>
    </row>
    <row r="356" spans="1:65" s="2" customFormat="1" ht="16.5" customHeight="1">
      <c r="A356" s="34"/>
      <c r="B356" s="35"/>
      <c r="C356" s="209" t="s">
        <v>1438</v>
      </c>
      <c r="D356" s="209" t="s">
        <v>197</v>
      </c>
      <c r="E356" s="210" t="s">
        <v>3320</v>
      </c>
      <c r="F356" s="211" t="s">
        <v>3580</v>
      </c>
      <c r="G356" s="212" t="s">
        <v>240</v>
      </c>
      <c r="H356" s="213">
        <v>10</v>
      </c>
      <c r="I356" s="214"/>
      <c r="J356" s="215">
        <f t="shared" si="100"/>
        <v>0</v>
      </c>
      <c r="K356" s="216"/>
      <c r="L356" s="39"/>
      <c r="M356" s="217" t="s">
        <v>1</v>
      </c>
      <c r="N356" s="218" t="s">
        <v>40</v>
      </c>
      <c r="O356" s="71"/>
      <c r="P356" s="219">
        <f t="shared" si="101"/>
        <v>0</v>
      </c>
      <c r="Q356" s="219">
        <v>0</v>
      </c>
      <c r="R356" s="219">
        <f t="shared" si="102"/>
        <v>0</v>
      </c>
      <c r="S356" s="219">
        <v>0</v>
      </c>
      <c r="T356" s="220">
        <f t="shared" si="103"/>
        <v>0</v>
      </c>
      <c r="U356" s="34"/>
      <c r="V356" s="34"/>
      <c r="W356" s="34"/>
      <c r="X356" s="34"/>
      <c r="Y356" s="34"/>
      <c r="Z356" s="34"/>
      <c r="AA356" s="34"/>
      <c r="AB356" s="34"/>
      <c r="AC356" s="34"/>
      <c r="AD356" s="34"/>
      <c r="AE356" s="34"/>
      <c r="AR356" s="221" t="s">
        <v>207</v>
      </c>
      <c r="AT356" s="221" t="s">
        <v>197</v>
      </c>
      <c r="AU356" s="221" t="s">
        <v>83</v>
      </c>
      <c r="AY356" s="17" t="s">
        <v>194</v>
      </c>
      <c r="BE356" s="222">
        <f t="shared" si="104"/>
        <v>0</v>
      </c>
      <c r="BF356" s="222">
        <f t="shared" si="105"/>
        <v>0</v>
      </c>
      <c r="BG356" s="222">
        <f t="shared" si="106"/>
        <v>0</v>
      </c>
      <c r="BH356" s="222">
        <f t="shared" si="107"/>
        <v>0</v>
      </c>
      <c r="BI356" s="222">
        <f t="shared" si="108"/>
        <v>0</v>
      </c>
      <c r="BJ356" s="17" t="s">
        <v>83</v>
      </c>
      <c r="BK356" s="222">
        <f t="shared" si="109"/>
        <v>0</v>
      </c>
      <c r="BL356" s="17" t="s">
        <v>207</v>
      </c>
      <c r="BM356" s="221" t="s">
        <v>3526</v>
      </c>
    </row>
    <row r="357" spans="1:65" s="2" customFormat="1" ht="16.5" customHeight="1">
      <c r="A357" s="34"/>
      <c r="B357" s="35"/>
      <c r="C357" s="209" t="s">
        <v>1443</v>
      </c>
      <c r="D357" s="209" t="s">
        <v>197</v>
      </c>
      <c r="E357" s="210" t="s">
        <v>3322</v>
      </c>
      <c r="F357" s="211" t="s">
        <v>3380</v>
      </c>
      <c r="G357" s="212" t="s">
        <v>240</v>
      </c>
      <c r="H357" s="213">
        <v>9</v>
      </c>
      <c r="I357" s="214"/>
      <c r="J357" s="215">
        <f t="shared" si="100"/>
        <v>0</v>
      </c>
      <c r="K357" s="216"/>
      <c r="L357" s="39"/>
      <c r="M357" s="217" t="s">
        <v>1</v>
      </c>
      <c r="N357" s="218" t="s">
        <v>40</v>
      </c>
      <c r="O357" s="71"/>
      <c r="P357" s="219">
        <f t="shared" si="101"/>
        <v>0</v>
      </c>
      <c r="Q357" s="219">
        <v>0</v>
      </c>
      <c r="R357" s="219">
        <f t="shared" si="102"/>
        <v>0</v>
      </c>
      <c r="S357" s="219">
        <v>0</v>
      </c>
      <c r="T357" s="220">
        <f t="shared" si="103"/>
        <v>0</v>
      </c>
      <c r="U357" s="34"/>
      <c r="V357" s="34"/>
      <c r="W357" s="34"/>
      <c r="X357" s="34"/>
      <c r="Y357" s="34"/>
      <c r="Z357" s="34"/>
      <c r="AA357" s="34"/>
      <c r="AB357" s="34"/>
      <c r="AC357" s="34"/>
      <c r="AD357" s="34"/>
      <c r="AE357" s="34"/>
      <c r="AR357" s="221" t="s">
        <v>207</v>
      </c>
      <c r="AT357" s="221" t="s">
        <v>197</v>
      </c>
      <c r="AU357" s="221" t="s">
        <v>83</v>
      </c>
      <c r="AY357" s="17" t="s">
        <v>194</v>
      </c>
      <c r="BE357" s="222">
        <f t="shared" si="104"/>
        <v>0</v>
      </c>
      <c r="BF357" s="222">
        <f t="shared" si="105"/>
        <v>0</v>
      </c>
      <c r="BG357" s="222">
        <f t="shared" si="106"/>
        <v>0</v>
      </c>
      <c r="BH357" s="222">
        <f t="shared" si="107"/>
        <v>0</v>
      </c>
      <c r="BI357" s="222">
        <f t="shared" si="108"/>
        <v>0</v>
      </c>
      <c r="BJ357" s="17" t="s">
        <v>83</v>
      </c>
      <c r="BK357" s="222">
        <f t="shared" si="109"/>
        <v>0</v>
      </c>
      <c r="BL357" s="17" t="s">
        <v>207</v>
      </c>
      <c r="BM357" s="221" t="s">
        <v>3529</v>
      </c>
    </row>
    <row r="358" spans="1:65" s="2" customFormat="1" ht="16.5" customHeight="1">
      <c r="A358" s="34"/>
      <c r="B358" s="35"/>
      <c r="C358" s="209" t="s">
        <v>1448</v>
      </c>
      <c r="D358" s="209" t="s">
        <v>197</v>
      </c>
      <c r="E358" s="210" t="s">
        <v>3324</v>
      </c>
      <c r="F358" s="211" t="s">
        <v>3382</v>
      </c>
      <c r="G358" s="212" t="s">
        <v>240</v>
      </c>
      <c r="H358" s="213">
        <v>23</v>
      </c>
      <c r="I358" s="214"/>
      <c r="J358" s="215">
        <f t="shared" si="100"/>
        <v>0</v>
      </c>
      <c r="K358" s="216"/>
      <c r="L358" s="39"/>
      <c r="M358" s="217" t="s">
        <v>1</v>
      </c>
      <c r="N358" s="218" t="s">
        <v>40</v>
      </c>
      <c r="O358" s="71"/>
      <c r="P358" s="219">
        <f t="shared" si="101"/>
        <v>0</v>
      </c>
      <c r="Q358" s="219">
        <v>0</v>
      </c>
      <c r="R358" s="219">
        <f t="shared" si="102"/>
        <v>0</v>
      </c>
      <c r="S358" s="219">
        <v>0</v>
      </c>
      <c r="T358" s="220">
        <f t="shared" si="103"/>
        <v>0</v>
      </c>
      <c r="U358" s="34"/>
      <c r="V358" s="34"/>
      <c r="W358" s="34"/>
      <c r="X358" s="34"/>
      <c r="Y358" s="34"/>
      <c r="Z358" s="34"/>
      <c r="AA358" s="34"/>
      <c r="AB358" s="34"/>
      <c r="AC358" s="34"/>
      <c r="AD358" s="34"/>
      <c r="AE358" s="34"/>
      <c r="AR358" s="221" t="s">
        <v>207</v>
      </c>
      <c r="AT358" s="221" t="s">
        <v>197</v>
      </c>
      <c r="AU358" s="221" t="s">
        <v>83</v>
      </c>
      <c r="AY358" s="17" t="s">
        <v>194</v>
      </c>
      <c r="BE358" s="222">
        <f t="shared" si="104"/>
        <v>0</v>
      </c>
      <c r="BF358" s="222">
        <f t="shared" si="105"/>
        <v>0</v>
      </c>
      <c r="BG358" s="222">
        <f t="shared" si="106"/>
        <v>0</v>
      </c>
      <c r="BH358" s="222">
        <f t="shared" si="107"/>
        <v>0</v>
      </c>
      <c r="BI358" s="222">
        <f t="shared" si="108"/>
        <v>0</v>
      </c>
      <c r="BJ358" s="17" t="s">
        <v>83</v>
      </c>
      <c r="BK358" s="222">
        <f t="shared" si="109"/>
        <v>0</v>
      </c>
      <c r="BL358" s="17" t="s">
        <v>207</v>
      </c>
      <c r="BM358" s="221" t="s">
        <v>3532</v>
      </c>
    </row>
    <row r="359" spans="1:65" s="2" customFormat="1" ht="24" customHeight="1">
      <c r="A359" s="34"/>
      <c r="B359" s="35"/>
      <c r="C359" s="209" t="s">
        <v>1452</v>
      </c>
      <c r="D359" s="209" t="s">
        <v>197</v>
      </c>
      <c r="E359" s="210" t="s">
        <v>3328</v>
      </c>
      <c r="F359" s="211" t="s">
        <v>3596</v>
      </c>
      <c r="G359" s="212" t="s">
        <v>240</v>
      </c>
      <c r="H359" s="213">
        <v>13</v>
      </c>
      <c r="I359" s="214"/>
      <c r="J359" s="215">
        <f t="shared" si="100"/>
        <v>0</v>
      </c>
      <c r="K359" s="216"/>
      <c r="L359" s="39"/>
      <c r="M359" s="217" t="s">
        <v>1</v>
      </c>
      <c r="N359" s="218" t="s">
        <v>40</v>
      </c>
      <c r="O359" s="71"/>
      <c r="P359" s="219">
        <f t="shared" si="101"/>
        <v>0</v>
      </c>
      <c r="Q359" s="219">
        <v>0</v>
      </c>
      <c r="R359" s="219">
        <f t="shared" si="102"/>
        <v>0</v>
      </c>
      <c r="S359" s="219">
        <v>0</v>
      </c>
      <c r="T359" s="220">
        <f t="shared" si="103"/>
        <v>0</v>
      </c>
      <c r="U359" s="34"/>
      <c r="V359" s="34"/>
      <c r="W359" s="34"/>
      <c r="X359" s="34"/>
      <c r="Y359" s="34"/>
      <c r="Z359" s="34"/>
      <c r="AA359" s="34"/>
      <c r="AB359" s="34"/>
      <c r="AC359" s="34"/>
      <c r="AD359" s="34"/>
      <c r="AE359" s="34"/>
      <c r="AR359" s="221" t="s">
        <v>207</v>
      </c>
      <c r="AT359" s="221" t="s">
        <v>197</v>
      </c>
      <c r="AU359" s="221" t="s">
        <v>83</v>
      </c>
      <c r="AY359" s="17" t="s">
        <v>194</v>
      </c>
      <c r="BE359" s="222">
        <f t="shared" si="104"/>
        <v>0</v>
      </c>
      <c r="BF359" s="222">
        <f t="shared" si="105"/>
        <v>0</v>
      </c>
      <c r="BG359" s="222">
        <f t="shared" si="106"/>
        <v>0</v>
      </c>
      <c r="BH359" s="222">
        <f t="shared" si="107"/>
        <v>0</v>
      </c>
      <c r="BI359" s="222">
        <f t="shared" si="108"/>
        <v>0</v>
      </c>
      <c r="BJ359" s="17" t="s">
        <v>83</v>
      </c>
      <c r="BK359" s="222">
        <f t="shared" si="109"/>
        <v>0</v>
      </c>
      <c r="BL359" s="17" t="s">
        <v>207</v>
      </c>
      <c r="BM359" s="221" t="s">
        <v>3535</v>
      </c>
    </row>
    <row r="360" spans="1:65" s="2" customFormat="1" ht="16.5" customHeight="1">
      <c r="A360" s="34"/>
      <c r="B360" s="35"/>
      <c r="C360" s="209" t="s">
        <v>1457</v>
      </c>
      <c r="D360" s="209" t="s">
        <v>197</v>
      </c>
      <c r="E360" s="210" t="s">
        <v>3367</v>
      </c>
      <c r="F360" s="211" t="s">
        <v>3680</v>
      </c>
      <c r="G360" s="212" t="s">
        <v>240</v>
      </c>
      <c r="H360" s="213">
        <v>5</v>
      </c>
      <c r="I360" s="214"/>
      <c r="J360" s="215">
        <f t="shared" si="100"/>
        <v>0</v>
      </c>
      <c r="K360" s="216"/>
      <c r="L360" s="39"/>
      <c r="M360" s="217" t="s">
        <v>1</v>
      </c>
      <c r="N360" s="218" t="s">
        <v>40</v>
      </c>
      <c r="O360" s="71"/>
      <c r="P360" s="219">
        <f t="shared" si="101"/>
        <v>0</v>
      </c>
      <c r="Q360" s="219">
        <v>0</v>
      </c>
      <c r="R360" s="219">
        <f t="shared" si="102"/>
        <v>0</v>
      </c>
      <c r="S360" s="219">
        <v>0</v>
      </c>
      <c r="T360" s="220">
        <f t="shared" si="103"/>
        <v>0</v>
      </c>
      <c r="U360" s="34"/>
      <c r="V360" s="34"/>
      <c r="W360" s="34"/>
      <c r="X360" s="34"/>
      <c r="Y360" s="34"/>
      <c r="Z360" s="34"/>
      <c r="AA360" s="34"/>
      <c r="AB360" s="34"/>
      <c r="AC360" s="34"/>
      <c r="AD360" s="34"/>
      <c r="AE360" s="34"/>
      <c r="AR360" s="221" t="s">
        <v>207</v>
      </c>
      <c r="AT360" s="221" t="s">
        <v>197</v>
      </c>
      <c r="AU360" s="221" t="s">
        <v>83</v>
      </c>
      <c r="AY360" s="17" t="s">
        <v>194</v>
      </c>
      <c r="BE360" s="222">
        <f t="shared" si="104"/>
        <v>0</v>
      </c>
      <c r="BF360" s="222">
        <f t="shared" si="105"/>
        <v>0</v>
      </c>
      <c r="BG360" s="222">
        <f t="shared" si="106"/>
        <v>0</v>
      </c>
      <c r="BH360" s="222">
        <f t="shared" si="107"/>
        <v>0</v>
      </c>
      <c r="BI360" s="222">
        <f t="shared" si="108"/>
        <v>0</v>
      </c>
      <c r="BJ360" s="17" t="s">
        <v>83</v>
      </c>
      <c r="BK360" s="222">
        <f t="shared" si="109"/>
        <v>0</v>
      </c>
      <c r="BL360" s="17" t="s">
        <v>207</v>
      </c>
      <c r="BM360" s="221" t="s">
        <v>3538</v>
      </c>
    </row>
    <row r="361" spans="1:65" s="2" customFormat="1" ht="16.5" customHeight="1">
      <c r="A361" s="34"/>
      <c r="B361" s="35"/>
      <c r="C361" s="209" t="s">
        <v>1461</v>
      </c>
      <c r="D361" s="209" t="s">
        <v>197</v>
      </c>
      <c r="E361" s="210" t="s">
        <v>3332</v>
      </c>
      <c r="F361" s="211" t="s">
        <v>3600</v>
      </c>
      <c r="G361" s="212" t="s">
        <v>240</v>
      </c>
      <c r="H361" s="213">
        <v>2</v>
      </c>
      <c r="I361" s="214"/>
      <c r="J361" s="215">
        <f t="shared" si="100"/>
        <v>0</v>
      </c>
      <c r="K361" s="216"/>
      <c r="L361" s="39"/>
      <c r="M361" s="217" t="s">
        <v>1</v>
      </c>
      <c r="N361" s="218" t="s">
        <v>40</v>
      </c>
      <c r="O361" s="71"/>
      <c r="P361" s="219">
        <f t="shared" si="101"/>
        <v>0</v>
      </c>
      <c r="Q361" s="219">
        <v>0</v>
      </c>
      <c r="R361" s="219">
        <f t="shared" si="102"/>
        <v>0</v>
      </c>
      <c r="S361" s="219">
        <v>0</v>
      </c>
      <c r="T361" s="220">
        <f t="shared" si="103"/>
        <v>0</v>
      </c>
      <c r="U361" s="34"/>
      <c r="V361" s="34"/>
      <c r="W361" s="34"/>
      <c r="X361" s="34"/>
      <c r="Y361" s="34"/>
      <c r="Z361" s="34"/>
      <c r="AA361" s="34"/>
      <c r="AB361" s="34"/>
      <c r="AC361" s="34"/>
      <c r="AD361" s="34"/>
      <c r="AE361" s="34"/>
      <c r="AR361" s="221" t="s">
        <v>207</v>
      </c>
      <c r="AT361" s="221" t="s">
        <v>197</v>
      </c>
      <c r="AU361" s="221" t="s">
        <v>83</v>
      </c>
      <c r="AY361" s="17" t="s">
        <v>194</v>
      </c>
      <c r="BE361" s="222">
        <f t="shared" si="104"/>
        <v>0</v>
      </c>
      <c r="BF361" s="222">
        <f t="shared" si="105"/>
        <v>0</v>
      </c>
      <c r="BG361" s="222">
        <f t="shared" si="106"/>
        <v>0</v>
      </c>
      <c r="BH361" s="222">
        <f t="shared" si="107"/>
        <v>0</v>
      </c>
      <c r="BI361" s="222">
        <f t="shared" si="108"/>
        <v>0</v>
      </c>
      <c r="BJ361" s="17" t="s">
        <v>83</v>
      </c>
      <c r="BK361" s="222">
        <f t="shared" si="109"/>
        <v>0</v>
      </c>
      <c r="BL361" s="17" t="s">
        <v>207</v>
      </c>
      <c r="BM361" s="221" t="s">
        <v>3541</v>
      </c>
    </row>
    <row r="362" spans="1:65" s="2" customFormat="1" ht="24" customHeight="1">
      <c r="A362" s="34"/>
      <c r="B362" s="35"/>
      <c r="C362" s="209" t="s">
        <v>1464</v>
      </c>
      <c r="D362" s="209" t="s">
        <v>197</v>
      </c>
      <c r="E362" s="210" t="s">
        <v>3318</v>
      </c>
      <c r="F362" s="211" t="s">
        <v>3577</v>
      </c>
      <c r="G362" s="212" t="s">
        <v>240</v>
      </c>
      <c r="H362" s="213">
        <v>33</v>
      </c>
      <c r="I362" s="214"/>
      <c r="J362" s="215">
        <f t="shared" si="100"/>
        <v>0</v>
      </c>
      <c r="K362" s="216"/>
      <c r="L362" s="39"/>
      <c r="M362" s="217" t="s">
        <v>1</v>
      </c>
      <c r="N362" s="218" t="s">
        <v>40</v>
      </c>
      <c r="O362" s="71"/>
      <c r="P362" s="219">
        <f t="shared" si="101"/>
        <v>0</v>
      </c>
      <c r="Q362" s="219">
        <v>0</v>
      </c>
      <c r="R362" s="219">
        <f t="shared" si="102"/>
        <v>0</v>
      </c>
      <c r="S362" s="219">
        <v>0</v>
      </c>
      <c r="T362" s="220">
        <f t="shared" si="103"/>
        <v>0</v>
      </c>
      <c r="U362" s="34"/>
      <c r="V362" s="34"/>
      <c r="W362" s="34"/>
      <c r="X362" s="34"/>
      <c r="Y362" s="34"/>
      <c r="Z362" s="34"/>
      <c r="AA362" s="34"/>
      <c r="AB362" s="34"/>
      <c r="AC362" s="34"/>
      <c r="AD362" s="34"/>
      <c r="AE362" s="34"/>
      <c r="AR362" s="221" t="s">
        <v>207</v>
      </c>
      <c r="AT362" s="221" t="s">
        <v>197</v>
      </c>
      <c r="AU362" s="221" t="s">
        <v>83</v>
      </c>
      <c r="AY362" s="17" t="s">
        <v>194</v>
      </c>
      <c r="BE362" s="222">
        <f t="shared" si="104"/>
        <v>0</v>
      </c>
      <c r="BF362" s="222">
        <f t="shared" si="105"/>
        <v>0</v>
      </c>
      <c r="BG362" s="222">
        <f t="shared" si="106"/>
        <v>0</v>
      </c>
      <c r="BH362" s="222">
        <f t="shared" si="107"/>
        <v>0</v>
      </c>
      <c r="BI362" s="222">
        <f t="shared" si="108"/>
        <v>0</v>
      </c>
      <c r="BJ362" s="17" t="s">
        <v>83</v>
      </c>
      <c r="BK362" s="222">
        <f t="shared" si="109"/>
        <v>0</v>
      </c>
      <c r="BL362" s="17" t="s">
        <v>207</v>
      </c>
      <c r="BM362" s="221" t="s">
        <v>3544</v>
      </c>
    </row>
    <row r="363" spans="1:65" s="2" customFormat="1" ht="16.5" customHeight="1">
      <c r="A363" s="34"/>
      <c r="B363" s="35"/>
      <c r="C363" s="209" t="s">
        <v>1468</v>
      </c>
      <c r="D363" s="209" t="s">
        <v>197</v>
      </c>
      <c r="E363" s="210" t="s">
        <v>3341</v>
      </c>
      <c r="F363" s="211" t="s">
        <v>3396</v>
      </c>
      <c r="G363" s="212" t="s">
        <v>240</v>
      </c>
      <c r="H363" s="213">
        <v>36</v>
      </c>
      <c r="I363" s="214"/>
      <c r="J363" s="215">
        <f t="shared" si="100"/>
        <v>0</v>
      </c>
      <c r="K363" s="216"/>
      <c r="L363" s="39"/>
      <c r="M363" s="217" t="s">
        <v>1</v>
      </c>
      <c r="N363" s="218" t="s">
        <v>40</v>
      </c>
      <c r="O363" s="71"/>
      <c r="P363" s="219">
        <f t="shared" si="101"/>
        <v>0</v>
      </c>
      <c r="Q363" s="219">
        <v>0</v>
      </c>
      <c r="R363" s="219">
        <f t="shared" si="102"/>
        <v>0</v>
      </c>
      <c r="S363" s="219">
        <v>0</v>
      </c>
      <c r="T363" s="220">
        <f t="shared" si="103"/>
        <v>0</v>
      </c>
      <c r="U363" s="34"/>
      <c r="V363" s="34"/>
      <c r="W363" s="34"/>
      <c r="X363" s="34"/>
      <c r="Y363" s="34"/>
      <c r="Z363" s="34"/>
      <c r="AA363" s="34"/>
      <c r="AB363" s="34"/>
      <c r="AC363" s="34"/>
      <c r="AD363" s="34"/>
      <c r="AE363" s="34"/>
      <c r="AR363" s="221" t="s">
        <v>207</v>
      </c>
      <c r="AT363" s="221" t="s">
        <v>197</v>
      </c>
      <c r="AU363" s="221" t="s">
        <v>83</v>
      </c>
      <c r="AY363" s="17" t="s">
        <v>194</v>
      </c>
      <c r="BE363" s="222">
        <f t="shared" si="104"/>
        <v>0</v>
      </c>
      <c r="BF363" s="222">
        <f t="shared" si="105"/>
        <v>0</v>
      </c>
      <c r="BG363" s="222">
        <f t="shared" si="106"/>
        <v>0</v>
      </c>
      <c r="BH363" s="222">
        <f t="shared" si="107"/>
        <v>0</v>
      </c>
      <c r="BI363" s="222">
        <f t="shared" si="108"/>
        <v>0</v>
      </c>
      <c r="BJ363" s="17" t="s">
        <v>83</v>
      </c>
      <c r="BK363" s="222">
        <f t="shared" si="109"/>
        <v>0</v>
      </c>
      <c r="BL363" s="17" t="s">
        <v>207</v>
      </c>
      <c r="BM363" s="221" t="s">
        <v>3547</v>
      </c>
    </row>
    <row r="364" spans="1:65" s="2" customFormat="1" ht="24" customHeight="1">
      <c r="A364" s="34"/>
      <c r="B364" s="35"/>
      <c r="C364" s="209" t="s">
        <v>1472</v>
      </c>
      <c r="D364" s="209" t="s">
        <v>197</v>
      </c>
      <c r="E364" s="210" t="s">
        <v>3385</v>
      </c>
      <c r="F364" s="211" t="s">
        <v>3770</v>
      </c>
      <c r="G364" s="212" t="s">
        <v>240</v>
      </c>
      <c r="H364" s="213">
        <v>6</v>
      </c>
      <c r="I364" s="214"/>
      <c r="J364" s="215">
        <f t="shared" si="100"/>
        <v>0</v>
      </c>
      <c r="K364" s="216"/>
      <c r="L364" s="39"/>
      <c r="M364" s="217" t="s">
        <v>1</v>
      </c>
      <c r="N364" s="218" t="s">
        <v>40</v>
      </c>
      <c r="O364" s="71"/>
      <c r="P364" s="219">
        <f t="shared" si="101"/>
        <v>0</v>
      </c>
      <c r="Q364" s="219">
        <v>0</v>
      </c>
      <c r="R364" s="219">
        <f t="shared" si="102"/>
        <v>0</v>
      </c>
      <c r="S364" s="219">
        <v>0</v>
      </c>
      <c r="T364" s="220">
        <f t="shared" si="103"/>
        <v>0</v>
      </c>
      <c r="U364" s="34"/>
      <c r="V364" s="34"/>
      <c r="W364" s="34"/>
      <c r="X364" s="34"/>
      <c r="Y364" s="34"/>
      <c r="Z364" s="34"/>
      <c r="AA364" s="34"/>
      <c r="AB364" s="34"/>
      <c r="AC364" s="34"/>
      <c r="AD364" s="34"/>
      <c r="AE364" s="34"/>
      <c r="AR364" s="221" t="s">
        <v>207</v>
      </c>
      <c r="AT364" s="221" t="s">
        <v>197</v>
      </c>
      <c r="AU364" s="221" t="s">
        <v>83</v>
      </c>
      <c r="AY364" s="17" t="s">
        <v>194</v>
      </c>
      <c r="BE364" s="222">
        <f t="shared" si="104"/>
        <v>0</v>
      </c>
      <c r="BF364" s="222">
        <f t="shared" si="105"/>
        <v>0</v>
      </c>
      <c r="BG364" s="222">
        <f t="shared" si="106"/>
        <v>0</v>
      </c>
      <c r="BH364" s="222">
        <f t="shared" si="107"/>
        <v>0</v>
      </c>
      <c r="BI364" s="222">
        <f t="shared" si="108"/>
        <v>0</v>
      </c>
      <c r="BJ364" s="17" t="s">
        <v>83</v>
      </c>
      <c r="BK364" s="222">
        <f t="shared" si="109"/>
        <v>0</v>
      </c>
      <c r="BL364" s="17" t="s">
        <v>207</v>
      </c>
      <c r="BM364" s="221" t="s">
        <v>3548</v>
      </c>
    </row>
    <row r="365" spans="1:65" s="2" customFormat="1" ht="24" customHeight="1">
      <c r="A365" s="34"/>
      <c r="B365" s="35"/>
      <c r="C365" s="209" t="s">
        <v>1476</v>
      </c>
      <c r="D365" s="209" t="s">
        <v>197</v>
      </c>
      <c r="E365" s="210" t="s">
        <v>3343</v>
      </c>
      <c r="F365" s="211" t="s">
        <v>3398</v>
      </c>
      <c r="G365" s="212" t="s">
        <v>240</v>
      </c>
      <c r="H365" s="213">
        <v>52</v>
      </c>
      <c r="I365" s="214"/>
      <c r="J365" s="215">
        <f t="shared" si="100"/>
        <v>0</v>
      </c>
      <c r="K365" s="216"/>
      <c r="L365" s="39"/>
      <c r="M365" s="217" t="s">
        <v>1</v>
      </c>
      <c r="N365" s="218" t="s">
        <v>40</v>
      </c>
      <c r="O365" s="71"/>
      <c r="P365" s="219">
        <f t="shared" si="101"/>
        <v>0</v>
      </c>
      <c r="Q365" s="219">
        <v>0</v>
      </c>
      <c r="R365" s="219">
        <f t="shared" si="102"/>
        <v>0</v>
      </c>
      <c r="S365" s="219">
        <v>0</v>
      </c>
      <c r="T365" s="220">
        <f t="shared" si="103"/>
        <v>0</v>
      </c>
      <c r="U365" s="34"/>
      <c r="V365" s="34"/>
      <c r="W365" s="34"/>
      <c r="X365" s="34"/>
      <c r="Y365" s="34"/>
      <c r="Z365" s="34"/>
      <c r="AA365" s="34"/>
      <c r="AB365" s="34"/>
      <c r="AC365" s="34"/>
      <c r="AD365" s="34"/>
      <c r="AE365" s="34"/>
      <c r="AR365" s="221" t="s">
        <v>207</v>
      </c>
      <c r="AT365" s="221" t="s">
        <v>197</v>
      </c>
      <c r="AU365" s="221" t="s">
        <v>83</v>
      </c>
      <c r="AY365" s="17" t="s">
        <v>194</v>
      </c>
      <c r="BE365" s="222">
        <f t="shared" si="104"/>
        <v>0</v>
      </c>
      <c r="BF365" s="222">
        <f t="shared" si="105"/>
        <v>0</v>
      </c>
      <c r="BG365" s="222">
        <f t="shared" si="106"/>
        <v>0</v>
      </c>
      <c r="BH365" s="222">
        <f t="shared" si="107"/>
        <v>0</v>
      </c>
      <c r="BI365" s="222">
        <f t="shared" si="108"/>
        <v>0</v>
      </c>
      <c r="BJ365" s="17" t="s">
        <v>83</v>
      </c>
      <c r="BK365" s="222">
        <f t="shared" si="109"/>
        <v>0</v>
      </c>
      <c r="BL365" s="17" t="s">
        <v>207</v>
      </c>
      <c r="BM365" s="221" t="s">
        <v>3549</v>
      </c>
    </row>
    <row r="366" spans="1:65" s="2" customFormat="1" ht="36" customHeight="1">
      <c r="A366" s="34"/>
      <c r="B366" s="35"/>
      <c r="C366" s="209" t="s">
        <v>1480</v>
      </c>
      <c r="D366" s="209" t="s">
        <v>197</v>
      </c>
      <c r="E366" s="210" t="s">
        <v>3345</v>
      </c>
      <c r="F366" s="211" t="s">
        <v>3606</v>
      </c>
      <c r="G366" s="212" t="s">
        <v>240</v>
      </c>
      <c r="H366" s="213">
        <v>14</v>
      </c>
      <c r="I366" s="214"/>
      <c r="J366" s="215">
        <f t="shared" si="100"/>
        <v>0</v>
      </c>
      <c r="K366" s="216"/>
      <c r="L366" s="39"/>
      <c r="M366" s="217" t="s">
        <v>1</v>
      </c>
      <c r="N366" s="218" t="s">
        <v>40</v>
      </c>
      <c r="O366" s="71"/>
      <c r="P366" s="219">
        <f t="shared" si="101"/>
        <v>0</v>
      </c>
      <c r="Q366" s="219">
        <v>0</v>
      </c>
      <c r="R366" s="219">
        <f t="shared" si="102"/>
        <v>0</v>
      </c>
      <c r="S366" s="219">
        <v>0</v>
      </c>
      <c r="T366" s="220">
        <f t="shared" si="103"/>
        <v>0</v>
      </c>
      <c r="U366" s="34"/>
      <c r="V366" s="34"/>
      <c r="W366" s="34"/>
      <c r="X366" s="34"/>
      <c r="Y366" s="34"/>
      <c r="Z366" s="34"/>
      <c r="AA366" s="34"/>
      <c r="AB366" s="34"/>
      <c r="AC366" s="34"/>
      <c r="AD366" s="34"/>
      <c r="AE366" s="34"/>
      <c r="AR366" s="221" t="s">
        <v>207</v>
      </c>
      <c r="AT366" s="221" t="s">
        <v>197</v>
      </c>
      <c r="AU366" s="221" t="s">
        <v>83</v>
      </c>
      <c r="AY366" s="17" t="s">
        <v>194</v>
      </c>
      <c r="BE366" s="222">
        <f t="shared" si="104"/>
        <v>0</v>
      </c>
      <c r="BF366" s="222">
        <f t="shared" si="105"/>
        <v>0</v>
      </c>
      <c r="BG366" s="222">
        <f t="shared" si="106"/>
        <v>0</v>
      </c>
      <c r="BH366" s="222">
        <f t="shared" si="107"/>
        <v>0</v>
      </c>
      <c r="BI366" s="222">
        <f t="shared" si="108"/>
        <v>0</v>
      </c>
      <c r="BJ366" s="17" t="s">
        <v>83</v>
      </c>
      <c r="BK366" s="222">
        <f t="shared" si="109"/>
        <v>0</v>
      </c>
      <c r="BL366" s="17" t="s">
        <v>207</v>
      </c>
      <c r="BM366" s="221" t="s">
        <v>3550</v>
      </c>
    </row>
    <row r="367" spans="1:65" s="2" customFormat="1" ht="16.5" customHeight="1">
      <c r="A367" s="34"/>
      <c r="B367" s="35"/>
      <c r="C367" s="209" t="s">
        <v>1485</v>
      </c>
      <c r="D367" s="209" t="s">
        <v>197</v>
      </c>
      <c r="E367" s="210" t="s">
        <v>3369</v>
      </c>
      <c r="F367" s="211" t="s">
        <v>3700</v>
      </c>
      <c r="G367" s="212" t="s">
        <v>240</v>
      </c>
      <c r="H367" s="213">
        <v>94</v>
      </c>
      <c r="I367" s="214"/>
      <c r="J367" s="215">
        <f t="shared" si="100"/>
        <v>0</v>
      </c>
      <c r="K367" s="216"/>
      <c r="L367" s="39"/>
      <c r="M367" s="217" t="s">
        <v>1</v>
      </c>
      <c r="N367" s="218" t="s">
        <v>40</v>
      </c>
      <c r="O367" s="71"/>
      <c r="P367" s="219">
        <f t="shared" si="101"/>
        <v>0</v>
      </c>
      <c r="Q367" s="219">
        <v>0</v>
      </c>
      <c r="R367" s="219">
        <f t="shared" si="102"/>
        <v>0</v>
      </c>
      <c r="S367" s="219">
        <v>0</v>
      </c>
      <c r="T367" s="220">
        <f t="shared" si="103"/>
        <v>0</v>
      </c>
      <c r="U367" s="34"/>
      <c r="V367" s="34"/>
      <c r="W367" s="34"/>
      <c r="X367" s="34"/>
      <c r="Y367" s="34"/>
      <c r="Z367" s="34"/>
      <c r="AA367" s="34"/>
      <c r="AB367" s="34"/>
      <c r="AC367" s="34"/>
      <c r="AD367" s="34"/>
      <c r="AE367" s="34"/>
      <c r="AR367" s="221" t="s">
        <v>207</v>
      </c>
      <c r="AT367" s="221" t="s">
        <v>197</v>
      </c>
      <c r="AU367" s="221" t="s">
        <v>83</v>
      </c>
      <c r="AY367" s="17" t="s">
        <v>194</v>
      </c>
      <c r="BE367" s="222">
        <f t="shared" si="104"/>
        <v>0</v>
      </c>
      <c r="BF367" s="222">
        <f t="shared" si="105"/>
        <v>0</v>
      </c>
      <c r="BG367" s="222">
        <f t="shared" si="106"/>
        <v>0</v>
      </c>
      <c r="BH367" s="222">
        <f t="shared" si="107"/>
        <v>0</v>
      </c>
      <c r="BI367" s="222">
        <f t="shared" si="108"/>
        <v>0</v>
      </c>
      <c r="BJ367" s="17" t="s">
        <v>83</v>
      </c>
      <c r="BK367" s="222">
        <f t="shared" si="109"/>
        <v>0</v>
      </c>
      <c r="BL367" s="17" t="s">
        <v>207</v>
      </c>
      <c r="BM367" s="221" t="s">
        <v>3553</v>
      </c>
    </row>
    <row r="368" spans="1:65" s="2" customFormat="1" ht="24" customHeight="1">
      <c r="A368" s="34"/>
      <c r="B368" s="35"/>
      <c r="C368" s="209" t="s">
        <v>1489</v>
      </c>
      <c r="D368" s="209" t="s">
        <v>197</v>
      </c>
      <c r="E368" s="210" t="s">
        <v>3349</v>
      </c>
      <c r="F368" s="211" t="s">
        <v>3425</v>
      </c>
      <c r="G368" s="212" t="s">
        <v>2221</v>
      </c>
      <c r="H368" s="213">
        <v>35</v>
      </c>
      <c r="I368" s="214"/>
      <c r="J368" s="215">
        <f t="shared" si="100"/>
        <v>0</v>
      </c>
      <c r="K368" s="216"/>
      <c r="L368" s="39"/>
      <c r="M368" s="217" t="s">
        <v>1</v>
      </c>
      <c r="N368" s="218" t="s">
        <v>40</v>
      </c>
      <c r="O368" s="71"/>
      <c r="P368" s="219">
        <f t="shared" si="101"/>
        <v>0</v>
      </c>
      <c r="Q368" s="219">
        <v>0</v>
      </c>
      <c r="R368" s="219">
        <f t="shared" si="102"/>
        <v>0</v>
      </c>
      <c r="S368" s="219">
        <v>0</v>
      </c>
      <c r="T368" s="220">
        <f t="shared" si="103"/>
        <v>0</v>
      </c>
      <c r="U368" s="34"/>
      <c r="V368" s="34"/>
      <c r="W368" s="34"/>
      <c r="X368" s="34"/>
      <c r="Y368" s="34"/>
      <c r="Z368" s="34"/>
      <c r="AA368" s="34"/>
      <c r="AB368" s="34"/>
      <c r="AC368" s="34"/>
      <c r="AD368" s="34"/>
      <c r="AE368" s="34"/>
      <c r="AR368" s="221" t="s">
        <v>207</v>
      </c>
      <c r="AT368" s="221" t="s">
        <v>197</v>
      </c>
      <c r="AU368" s="221" t="s">
        <v>83</v>
      </c>
      <c r="AY368" s="17" t="s">
        <v>194</v>
      </c>
      <c r="BE368" s="222">
        <f t="shared" si="104"/>
        <v>0</v>
      </c>
      <c r="BF368" s="222">
        <f t="shared" si="105"/>
        <v>0</v>
      </c>
      <c r="BG368" s="222">
        <f t="shared" si="106"/>
        <v>0</v>
      </c>
      <c r="BH368" s="222">
        <f t="shared" si="107"/>
        <v>0</v>
      </c>
      <c r="BI368" s="222">
        <f t="shared" si="108"/>
        <v>0</v>
      </c>
      <c r="BJ368" s="17" t="s">
        <v>83</v>
      </c>
      <c r="BK368" s="222">
        <f t="shared" si="109"/>
        <v>0</v>
      </c>
      <c r="BL368" s="17" t="s">
        <v>207</v>
      </c>
      <c r="BM368" s="221" t="s">
        <v>3554</v>
      </c>
    </row>
    <row r="369" spans="1:65" s="2" customFormat="1" ht="24" customHeight="1">
      <c r="A369" s="34"/>
      <c r="B369" s="35"/>
      <c r="C369" s="209" t="s">
        <v>1494</v>
      </c>
      <c r="D369" s="209" t="s">
        <v>197</v>
      </c>
      <c r="E369" s="210" t="s">
        <v>3351</v>
      </c>
      <c r="F369" s="211" t="s">
        <v>3427</v>
      </c>
      <c r="G369" s="212" t="s">
        <v>240</v>
      </c>
      <c r="H369" s="213">
        <v>3</v>
      </c>
      <c r="I369" s="214"/>
      <c r="J369" s="215">
        <f t="shared" si="100"/>
        <v>0</v>
      </c>
      <c r="K369" s="216"/>
      <c r="L369" s="39"/>
      <c r="M369" s="217" t="s">
        <v>1</v>
      </c>
      <c r="N369" s="218" t="s">
        <v>40</v>
      </c>
      <c r="O369" s="71"/>
      <c r="P369" s="219">
        <f t="shared" si="101"/>
        <v>0</v>
      </c>
      <c r="Q369" s="219">
        <v>0</v>
      </c>
      <c r="R369" s="219">
        <f t="shared" si="102"/>
        <v>0</v>
      </c>
      <c r="S369" s="219">
        <v>0</v>
      </c>
      <c r="T369" s="220">
        <f t="shared" si="103"/>
        <v>0</v>
      </c>
      <c r="U369" s="34"/>
      <c r="V369" s="34"/>
      <c r="W369" s="34"/>
      <c r="X369" s="34"/>
      <c r="Y369" s="34"/>
      <c r="Z369" s="34"/>
      <c r="AA369" s="34"/>
      <c r="AB369" s="34"/>
      <c r="AC369" s="34"/>
      <c r="AD369" s="34"/>
      <c r="AE369" s="34"/>
      <c r="AR369" s="221" t="s">
        <v>207</v>
      </c>
      <c r="AT369" s="221" t="s">
        <v>197</v>
      </c>
      <c r="AU369" s="221" t="s">
        <v>83</v>
      </c>
      <c r="AY369" s="17" t="s">
        <v>194</v>
      </c>
      <c r="BE369" s="222">
        <f t="shared" si="104"/>
        <v>0</v>
      </c>
      <c r="BF369" s="222">
        <f t="shared" si="105"/>
        <v>0</v>
      </c>
      <c r="BG369" s="222">
        <f t="shared" si="106"/>
        <v>0</v>
      </c>
      <c r="BH369" s="222">
        <f t="shared" si="107"/>
        <v>0</v>
      </c>
      <c r="BI369" s="222">
        <f t="shared" si="108"/>
        <v>0</v>
      </c>
      <c r="BJ369" s="17" t="s">
        <v>83</v>
      </c>
      <c r="BK369" s="222">
        <f t="shared" si="109"/>
        <v>0</v>
      </c>
      <c r="BL369" s="17" t="s">
        <v>207</v>
      </c>
      <c r="BM369" s="221" t="s">
        <v>3557</v>
      </c>
    </row>
    <row r="370" spans="1:65" s="2" customFormat="1" ht="24" customHeight="1">
      <c r="A370" s="34"/>
      <c r="B370" s="35"/>
      <c r="C370" s="209" t="s">
        <v>1497</v>
      </c>
      <c r="D370" s="209" t="s">
        <v>197</v>
      </c>
      <c r="E370" s="210" t="s">
        <v>3259</v>
      </c>
      <c r="F370" s="211" t="s">
        <v>3402</v>
      </c>
      <c r="G370" s="212" t="s">
        <v>2221</v>
      </c>
      <c r="H370" s="213">
        <v>20</v>
      </c>
      <c r="I370" s="214"/>
      <c r="J370" s="215">
        <f t="shared" si="100"/>
        <v>0</v>
      </c>
      <c r="K370" s="216"/>
      <c r="L370" s="39"/>
      <c r="M370" s="217" t="s">
        <v>1</v>
      </c>
      <c r="N370" s="218" t="s">
        <v>40</v>
      </c>
      <c r="O370" s="71"/>
      <c r="P370" s="219">
        <f t="shared" si="101"/>
        <v>0</v>
      </c>
      <c r="Q370" s="219">
        <v>0</v>
      </c>
      <c r="R370" s="219">
        <f t="shared" si="102"/>
        <v>0</v>
      </c>
      <c r="S370" s="219">
        <v>0</v>
      </c>
      <c r="T370" s="220">
        <f t="shared" si="103"/>
        <v>0</v>
      </c>
      <c r="U370" s="34"/>
      <c r="V370" s="34"/>
      <c r="W370" s="34"/>
      <c r="X370" s="34"/>
      <c r="Y370" s="34"/>
      <c r="Z370" s="34"/>
      <c r="AA370" s="34"/>
      <c r="AB370" s="34"/>
      <c r="AC370" s="34"/>
      <c r="AD370" s="34"/>
      <c r="AE370" s="34"/>
      <c r="AR370" s="221" t="s">
        <v>207</v>
      </c>
      <c r="AT370" s="221" t="s">
        <v>197</v>
      </c>
      <c r="AU370" s="221" t="s">
        <v>83</v>
      </c>
      <c r="AY370" s="17" t="s">
        <v>194</v>
      </c>
      <c r="BE370" s="222">
        <f t="shared" si="104"/>
        <v>0</v>
      </c>
      <c r="BF370" s="222">
        <f t="shared" si="105"/>
        <v>0</v>
      </c>
      <c r="BG370" s="222">
        <f t="shared" si="106"/>
        <v>0</v>
      </c>
      <c r="BH370" s="222">
        <f t="shared" si="107"/>
        <v>0</v>
      </c>
      <c r="BI370" s="222">
        <f t="shared" si="108"/>
        <v>0</v>
      </c>
      <c r="BJ370" s="17" t="s">
        <v>83</v>
      </c>
      <c r="BK370" s="222">
        <f t="shared" si="109"/>
        <v>0</v>
      </c>
      <c r="BL370" s="17" t="s">
        <v>207</v>
      </c>
      <c r="BM370" s="221" t="s">
        <v>3560</v>
      </c>
    </row>
    <row r="371" spans="1:65" s="2" customFormat="1" ht="16.5" customHeight="1">
      <c r="A371" s="34"/>
      <c r="B371" s="35"/>
      <c r="C371" s="209" t="s">
        <v>1501</v>
      </c>
      <c r="D371" s="209" t="s">
        <v>197</v>
      </c>
      <c r="E371" s="210" t="s">
        <v>3353</v>
      </c>
      <c r="F371" s="211" t="s">
        <v>3613</v>
      </c>
      <c r="G371" s="212" t="s">
        <v>2221</v>
      </c>
      <c r="H371" s="213">
        <v>50</v>
      </c>
      <c r="I371" s="214"/>
      <c r="J371" s="215">
        <f t="shared" si="100"/>
        <v>0</v>
      </c>
      <c r="K371" s="216"/>
      <c r="L371" s="39"/>
      <c r="M371" s="217" t="s">
        <v>1</v>
      </c>
      <c r="N371" s="218" t="s">
        <v>40</v>
      </c>
      <c r="O371" s="71"/>
      <c r="P371" s="219">
        <f t="shared" si="101"/>
        <v>0</v>
      </c>
      <c r="Q371" s="219">
        <v>0</v>
      </c>
      <c r="R371" s="219">
        <f t="shared" si="102"/>
        <v>0</v>
      </c>
      <c r="S371" s="219">
        <v>0</v>
      </c>
      <c r="T371" s="220">
        <f t="shared" si="103"/>
        <v>0</v>
      </c>
      <c r="U371" s="34"/>
      <c r="V371" s="34"/>
      <c r="W371" s="34"/>
      <c r="X371" s="34"/>
      <c r="Y371" s="34"/>
      <c r="Z371" s="34"/>
      <c r="AA371" s="34"/>
      <c r="AB371" s="34"/>
      <c r="AC371" s="34"/>
      <c r="AD371" s="34"/>
      <c r="AE371" s="34"/>
      <c r="AR371" s="221" t="s">
        <v>207</v>
      </c>
      <c r="AT371" s="221" t="s">
        <v>197</v>
      </c>
      <c r="AU371" s="221" t="s">
        <v>83</v>
      </c>
      <c r="AY371" s="17" t="s">
        <v>194</v>
      </c>
      <c r="BE371" s="222">
        <f t="shared" si="104"/>
        <v>0</v>
      </c>
      <c r="BF371" s="222">
        <f t="shared" si="105"/>
        <v>0</v>
      </c>
      <c r="BG371" s="222">
        <f t="shared" si="106"/>
        <v>0</v>
      </c>
      <c r="BH371" s="222">
        <f t="shared" si="107"/>
        <v>0</v>
      </c>
      <c r="BI371" s="222">
        <f t="shared" si="108"/>
        <v>0</v>
      </c>
      <c r="BJ371" s="17" t="s">
        <v>83</v>
      </c>
      <c r="BK371" s="222">
        <f t="shared" si="109"/>
        <v>0</v>
      </c>
      <c r="BL371" s="17" t="s">
        <v>207</v>
      </c>
      <c r="BM371" s="221" t="s">
        <v>3563</v>
      </c>
    </row>
    <row r="372" spans="1:65" s="12" customFormat="1" ht="25.9" customHeight="1">
      <c r="B372" s="193"/>
      <c r="C372" s="194"/>
      <c r="D372" s="195" t="s">
        <v>74</v>
      </c>
      <c r="E372" s="196" t="s">
        <v>5228</v>
      </c>
      <c r="F372" s="196" t="s">
        <v>5229</v>
      </c>
      <c r="G372" s="194"/>
      <c r="H372" s="194"/>
      <c r="I372" s="197"/>
      <c r="J372" s="198">
        <f>BK372</f>
        <v>0</v>
      </c>
      <c r="K372" s="194"/>
      <c r="L372" s="199"/>
      <c r="M372" s="200"/>
      <c r="N372" s="201"/>
      <c r="O372" s="201"/>
      <c r="P372" s="202">
        <f>SUM(P373:P374)</f>
        <v>0</v>
      </c>
      <c r="Q372" s="201"/>
      <c r="R372" s="202">
        <f>SUM(R373:R374)</f>
        <v>0</v>
      </c>
      <c r="S372" s="201"/>
      <c r="T372" s="203">
        <f>SUM(T373:T374)</f>
        <v>0</v>
      </c>
      <c r="AR372" s="204" t="s">
        <v>83</v>
      </c>
      <c r="AT372" s="205" t="s">
        <v>74</v>
      </c>
      <c r="AU372" s="205" t="s">
        <v>75</v>
      </c>
      <c r="AY372" s="204" t="s">
        <v>194</v>
      </c>
      <c r="BK372" s="206">
        <f>SUM(BK373:BK374)</f>
        <v>0</v>
      </c>
    </row>
    <row r="373" spans="1:65" s="2" customFormat="1" ht="16.5" customHeight="1">
      <c r="A373" s="34"/>
      <c r="B373" s="35"/>
      <c r="C373" s="209" t="s">
        <v>1505</v>
      </c>
      <c r="D373" s="209" t="s">
        <v>197</v>
      </c>
      <c r="E373" s="210" t="s">
        <v>3121</v>
      </c>
      <c r="F373" s="211" t="s">
        <v>3122</v>
      </c>
      <c r="G373" s="212" t="s">
        <v>200</v>
      </c>
      <c r="H373" s="213">
        <v>1</v>
      </c>
      <c r="I373" s="214"/>
      <c r="J373" s="215">
        <f>ROUND(I373*H373,2)</f>
        <v>0</v>
      </c>
      <c r="K373" s="216"/>
      <c r="L373" s="39"/>
      <c r="M373" s="217" t="s">
        <v>1</v>
      </c>
      <c r="N373" s="218" t="s">
        <v>40</v>
      </c>
      <c r="O373" s="71"/>
      <c r="P373" s="219">
        <f>O373*H373</f>
        <v>0</v>
      </c>
      <c r="Q373" s="219">
        <v>0</v>
      </c>
      <c r="R373" s="219">
        <f>Q373*H373</f>
        <v>0</v>
      </c>
      <c r="S373" s="219">
        <v>0</v>
      </c>
      <c r="T373" s="220">
        <f>S373*H373</f>
        <v>0</v>
      </c>
      <c r="U373" s="34"/>
      <c r="V373" s="34"/>
      <c r="W373" s="34"/>
      <c r="X373" s="34"/>
      <c r="Y373" s="34"/>
      <c r="Z373" s="34"/>
      <c r="AA373" s="34"/>
      <c r="AB373" s="34"/>
      <c r="AC373" s="34"/>
      <c r="AD373" s="34"/>
      <c r="AE373" s="34"/>
      <c r="AR373" s="221" t="s">
        <v>207</v>
      </c>
      <c r="AT373" s="221" t="s">
        <v>197</v>
      </c>
      <c r="AU373" s="221" t="s">
        <v>83</v>
      </c>
      <c r="AY373" s="17" t="s">
        <v>194</v>
      </c>
      <c r="BE373" s="222">
        <f>IF(N373="základní",J373,0)</f>
        <v>0</v>
      </c>
      <c r="BF373" s="222">
        <f>IF(N373="snížená",J373,0)</f>
        <v>0</v>
      </c>
      <c r="BG373" s="222">
        <f>IF(N373="zákl. přenesená",J373,0)</f>
        <v>0</v>
      </c>
      <c r="BH373" s="222">
        <f>IF(N373="sníž. přenesená",J373,0)</f>
        <v>0</v>
      </c>
      <c r="BI373" s="222">
        <f>IF(N373="nulová",J373,0)</f>
        <v>0</v>
      </c>
      <c r="BJ373" s="17" t="s">
        <v>83</v>
      </c>
      <c r="BK373" s="222">
        <f>ROUND(I373*H373,2)</f>
        <v>0</v>
      </c>
      <c r="BL373" s="17" t="s">
        <v>207</v>
      </c>
      <c r="BM373" s="221" t="s">
        <v>3566</v>
      </c>
    </row>
    <row r="374" spans="1:65" s="2" customFormat="1" ht="19.5">
      <c r="A374" s="34"/>
      <c r="B374" s="35"/>
      <c r="C374" s="36"/>
      <c r="D374" s="223" t="s">
        <v>203</v>
      </c>
      <c r="E374" s="36"/>
      <c r="F374" s="224" t="s">
        <v>5230</v>
      </c>
      <c r="G374" s="36"/>
      <c r="H374" s="36"/>
      <c r="I374" s="122"/>
      <c r="J374" s="36"/>
      <c r="K374" s="36"/>
      <c r="L374" s="39"/>
      <c r="M374" s="225"/>
      <c r="N374" s="226"/>
      <c r="O374" s="71"/>
      <c r="P374" s="71"/>
      <c r="Q374" s="71"/>
      <c r="R374" s="71"/>
      <c r="S374" s="71"/>
      <c r="T374" s="72"/>
      <c r="U374" s="34"/>
      <c r="V374" s="34"/>
      <c r="W374" s="34"/>
      <c r="X374" s="34"/>
      <c r="Y374" s="34"/>
      <c r="Z374" s="34"/>
      <c r="AA374" s="34"/>
      <c r="AB374" s="34"/>
      <c r="AC374" s="34"/>
      <c r="AD374" s="34"/>
      <c r="AE374" s="34"/>
      <c r="AT374" s="17" t="s">
        <v>203</v>
      </c>
      <c r="AU374" s="17" t="s">
        <v>83</v>
      </c>
    </row>
    <row r="375" spans="1:65" s="12" customFormat="1" ht="25.9" customHeight="1">
      <c r="B375" s="193"/>
      <c r="C375" s="194"/>
      <c r="D375" s="195" t="s">
        <v>74</v>
      </c>
      <c r="E375" s="196" t="s">
        <v>2502</v>
      </c>
      <c r="F375" s="196" t="s">
        <v>5231</v>
      </c>
      <c r="G375" s="194"/>
      <c r="H375" s="194"/>
      <c r="I375" s="197"/>
      <c r="J375" s="198">
        <f>BK375</f>
        <v>0</v>
      </c>
      <c r="K375" s="194"/>
      <c r="L375" s="199"/>
      <c r="M375" s="200"/>
      <c r="N375" s="201"/>
      <c r="O375" s="201"/>
      <c r="P375" s="202">
        <f>SUM(P376:P389)</f>
        <v>0</v>
      </c>
      <c r="Q375" s="201"/>
      <c r="R375" s="202">
        <f>SUM(R376:R389)</f>
        <v>0</v>
      </c>
      <c r="S375" s="201"/>
      <c r="T375" s="203">
        <f>SUM(T376:T389)</f>
        <v>0</v>
      </c>
      <c r="AR375" s="204" t="s">
        <v>83</v>
      </c>
      <c r="AT375" s="205" t="s">
        <v>74</v>
      </c>
      <c r="AU375" s="205" t="s">
        <v>75</v>
      </c>
      <c r="AY375" s="204" t="s">
        <v>194</v>
      </c>
      <c r="BK375" s="206">
        <f>SUM(BK376:BK389)</f>
        <v>0</v>
      </c>
    </row>
    <row r="376" spans="1:65" s="2" customFormat="1" ht="16.5" customHeight="1">
      <c r="A376" s="34"/>
      <c r="B376" s="35"/>
      <c r="C376" s="209" t="s">
        <v>1508</v>
      </c>
      <c r="D376" s="209" t="s">
        <v>197</v>
      </c>
      <c r="E376" s="210" t="s">
        <v>3242</v>
      </c>
      <c r="F376" s="211" t="s">
        <v>3352</v>
      </c>
      <c r="G376" s="212" t="s">
        <v>318</v>
      </c>
      <c r="H376" s="213">
        <v>446</v>
      </c>
      <c r="I376" s="214"/>
      <c r="J376" s="215">
        <f t="shared" ref="J376:J389" si="110">ROUND(I376*H376,2)</f>
        <v>0</v>
      </c>
      <c r="K376" s="216"/>
      <c r="L376" s="39"/>
      <c r="M376" s="217" t="s">
        <v>1</v>
      </c>
      <c r="N376" s="218" t="s">
        <v>40</v>
      </c>
      <c r="O376" s="71"/>
      <c r="P376" s="219">
        <f t="shared" ref="P376:P389" si="111">O376*H376</f>
        <v>0</v>
      </c>
      <c r="Q376" s="219">
        <v>0</v>
      </c>
      <c r="R376" s="219">
        <f t="shared" ref="R376:R389" si="112">Q376*H376</f>
        <v>0</v>
      </c>
      <c r="S376" s="219">
        <v>0</v>
      </c>
      <c r="T376" s="220">
        <f t="shared" ref="T376:T389" si="113">S376*H376</f>
        <v>0</v>
      </c>
      <c r="U376" s="34"/>
      <c r="V376" s="34"/>
      <c r="W376" s="34"/>
      <c r="X376" s="34"/>
      <c r="Y376" s="34"/>
      <c r="Z376" s="34"/>
      <c r="AA376" s="34"/>
      <c r="AB376" s="34"/>
      <c r="AC376" s="34"/>
      <c r="AD376" s="34"/>
      <c r="AE376" s="34"/>
      <c r="AR376" s="221" t="s">
        <v>207</v>
      </c>
      <c r="AT376" s="221" t="s">
        <v>197</v>
      </c>
      <c r="AU376" s="221" t="s">
        <v>83</v>
      </c>
      <c r="AY376" s="17" t="s">
        <v>194</v>
      </c>
      <c r="BE376" s="222">
        <f t="shared" ref="BE376:BE389" si="114">IF(N376="základní",J376,0)</f>
        <v>0</v>
      </c>
      <c r="BF376" s="222">
        <f t="shared" ref="BF376:BF389" si="115">IF(N376="snížená",J376,0)</f>
        <v>0</v>
      </c>
      <c r="BG376" s="222">
        <f t="shared" ref="BG376:BG389" si="116">IF(N376="zákl. přenesená",J376,0)</f>
        <v>0</v>
      </c>
      <c r="BH376" s="222">
        <f t="shared" ref="BH376:BH389" si="117">IF(N376="sníž. přenesená",J376,0)</f>
        <v>0</v>
      </c>
      <c r="BI376" s="222">
        <f t="shared" ref="BI376:BI389" si="118">IF(N376="nulová",J376,0)</f>
        <v>0</v>
      </c>
      <c r="BJ376" s="17" t="s">
        <v>83</v>
      </c>
      <c r="BK376" s="222">
        <f t="shared" ref="BK376:BK389" si="119">ROUND(I376*H376,2)</f>
        <v>0</v>
      </c>
      <c r="BL376" s="17" t="s">
        <v>207</v>
      </c>
      <c r="BM376" s="221" t="s">
        <v>3569</v>
      </c>
    </row>
    <row r="377" spans="1:65" s="2" customFormat="1" ht="16.5" customHeight="1">
      <c r="A377" s="34"/>
      <c r="B377" s="35"/>
      <c r="C377" s="209" t="s">
        <v>1511</v>
      </c>
      <c r="D377" s="209" t="s">
        <v>197</v>
      </c>
      <c r="E377" s="210" t="s">
        <v>3244</v>
      </c>
      <c r="F377" s="211" t="s">
        <v>3354</v>
      </c>
      <c r="G377" s="212" t="s">
        <v>318</v>
      </c>
      <c r="H377" s="213">
        <v>48</v>
      </c>
      <c r="I377" s="214"/>
      <c r="J377" s="215">
        <f t="shared" si="110"/>
        <v>0</v>
      </c>
      <c r="K377" s="216"/>
      <c r="L377" s="39"/>
      <c r="M377" s="217" t="s">
        <v>1</v>
      </c>
      <c r="N377" s="218" t="s">
        <v>40</v>
      </c>
      <c r="O377" s="71"/>
      <c r="P377" s="219">
        <f t="shared" si="111"/>
        <v>0</v>
      </c>
      <c r="Q377" s="219">
        <v>0</v>
      </c>
      <c r="R377" s="219">
        <f t="shared" si="112"/>
        <v>0</v>
      </c>
      <c r="S377" s="219">
        <v>0</v>
      </c>
      <c r="T377" s="220">
        <f t="shared" si="113"/>
        <v>0</v>
      </c>
      <c r="U377" s="34"/>
      <c r="V377" s="34"/>
      <c r="W377" s="34"/>
      <c r="X377" s="34"/>
      <c r="Y377" s="34"/>
      <c r="Z377" s="34"/>
      <c r="AA377" s="34"/>
      <c r="AB377" s="34"/>
      <c r="AC377" s="34"/>
      <c r="AD377" s="34"/>
      <c r="AE377" s="34"/>
      <c r="AR377" s="221" t="s">
        <v>207</v>
      </c>
      <c r="AT377" s="221" t="s">
        <v>197</v>
      </c>
      <c r="AU377" s="221" t="s">
        <v>83</v>
      </c>
      <c r="AY377" s="17" t="s">
        <v>194</v>
      </c>
      <c r="BE377" s="222">
        <f t="shared" si="114"/>
        <v>0</v>
      </c>
      <c r="BF377" s="222">
        <f t="shared" si="115"/>
        <v>0</v>
      </c>
      <c r="BG377" s="222">
        <f t="shared" si="116"/>
        <v>0</v>
      </c>
      <c r="BH377" s="222">
        <f t="shared" si="117"/>
        <v>0</v>
      </c>
      <c r="BI377" s="222">
        <f t="shared" si="118"/>
        <v>0</v>
      </c>
      <c r="BJ377" s="17" t="s">
        <v>83</v>
      </c>
      <c r="BK377" s="222">
        <f t="shared" si="119"/>
        <v>0</v>
      </c>
      <c r="BL377" s="17" t="s">
        <v>207</v>
      </c>
      <c r="BM377" s="221" t="s">
        <v>3572</v>
      </c>
    </row>
    <row r="378" spans="1:65" s="2" customFormat="1" ht="16.5" customHeight="1">
      <c r="A378" s="34"/>
      <c r="B378" s="35"/>
      <c r="C378" s="209" t="s">
        <v>1514</v>
      </c>
      <c r="D378" s="209" t="s">
        <v>197</v>
      </c>
      <c r="E378" s="210" t="s">
        <v>3298</v>
      </c>
      <c r="F378" s="211" t="s">
        <v>3360</v>
      </c>
      <c r="G378" s="212" t="s">
        <v>318</v>
      </c>
      <c r="H378" s="213">
        <v>85</v>
      </c>
      <c r="I378" s="214"/>
      <c r="J378" s="215">
        <f t="shared" si="110"/>
        <v>0</v>
      </c>
      <c r="K378" s="216"/>
      <c r="L378" s="39"/>
      <c r="M378" s="217" t="s">
        <v>1</v>
      </c>
      <c r="N378" s="218" t="s">
        <v>40</v>
      </c>
      <c r="O378" s="71"/>
      <c r="P378" s="219">
        <f t="shared" si="111"/>
        <v>0</v>
      </c>
      <c r="Q378" s="219">
        <v>0</v>
      </c>
      <c r="R378" s="219">
        <f t="shared" si="112"/>
        <v>0</v>
      </c>
      <c r="S378" s="219">
        <v>0</v>
      </c>
      <c r="T378" s="220">
        <f t="shared" si="113"/>
        <v>0</v>
      </c>
      <c r="U378" s="34"/>
      <c r="V378" s="34"/>
      <c r="W378" s="34"/>
      <c r="X378" s="34"/>
      <c r="Y378" s="34"/>
      <c r="Z378" s="34"/>
      <c r="AA378" s="34"/>
      <c r="AB378" s="34"/>
      <c r="AC378" s="34"/>
      <c r="AD378" s="34"/>
      <c r="AE378" s="34"/>
      <c r="AR378" s="221" t="s">
        <v>207</v>
      </c>
      <c r="AT378" s="221" t="s">
        <v>197</v>
      </c>
      <c r="AU378" s="221" t="s">
        <v>83</v>
      </c>
      <c r="AY378" s="17" t="s">
        <v>194</v>
      </c>
      <c r="BE378" s="222">
        <f t="shared" si="114"/>
        <v>0</v>
      </c>
      <c r="BF378" s="222">
        <f t="shared" si="115"/>
        <v>0</v>
      </c>
      <c r="BG378" s="222">
        <f t="shared" si="116"/>
        <v>0</v>
      </c>
      <c r="BH378" s="222">
        <f t="shared" si="117"/>
        <v>0</v>
      </c>
      <c r="BI378" s="222">
        <f t="shared" si="118"/>
        <v>0</v>
      </c>
      <c r="BJ378" s="17" t="s">
        <v>83</v>
      </c>
      <c r="BK378" s="222">
        <f t="shared" si="119"/>
        <v>0</v>
      </c>
      <c r="BL378" s="17" t="s">
        <v>207</v>
      </c>
      <c r="BM378" s="221" t="s">
        <v>3575</v>
      </c>
    </row>
    <row r="379" spans="1:65" s="2" customFormat="1" ht="16.5" customHeight="1">
      <c r="A379" s="34"/>
      <c r="B379" s="35"/>
      <c r="C379" s="209" t="s">
        <v>1519</v>
      </c>
      <c r="D379" s="209" t="s">
        <v>197</v>
      </c>
      <c r="E379" s="210" t="s">
        <v>3302</v>
      </c>
      <c r="F379" s="211" t="s">
        <v>3362</v>
      </c>
      <c r="G379" s="212" t="s">
        <v>318</v>
      </c>
      <c r="H379" s="213">
        <v>305</v>
      </c>
      <c r="I379" s="214"/>
      <c r="J379" s="215">
        <f t="shared" si="110"/>
        <v>0</v>
      </c>
      <c r="K379" s="216"/>
      <c r="L379" s="39"/>
      <c r="M379" s="217" t="s">
        <v>1</v>
      </c>
      <c r="N379" s="218" t="s">
        <v>40</v>
      </c>
      <c r="O379" s="71"/>
      <c r="P379" s="219">
        <f t="shared" si="111"/>
        <v>0</v>
      </c>
      <c r="Q379" s="219">
        <v>0</v>
      </c>
      <c r="R379" s="219">
        <f t="shared" si="112"/>
        <v>0</v>
      </c>
      <c r="S379" s="219">
        <v>0</v>
      </c>
      <c r="T379" s="220">
        <f t="shared" si="113"/>
        <v>0</v>
      </c>
      <c r="U379" s="34"/>
      <c r="V379" s="34"/>
      <c r="W379" s="34"/>
      <c r="X379" s="34"/>
      <c r="Y379" s="34"/>
      <c r="Z379" s="34"/>
      <c r="AA379" s="34"/>
      <c r="AB379" s="34"/>
      <c r="AC379" s="34"/>
      <c r="AD379" s="34"/>
      <c r="AE379" s="34"/>
      <c r="AR379" s="221" t="s">
        <v>207</v>
      </c>
      <c r="AT379" s="221" t="s">
        <v>197</v>
      </c>
      <c r="AU379" s="221" t="s">
        <v>83</v>
      </c>
      <c r="AY379" s="17" t="s">
        <v>194</v>
      </c>
      <c r="BE379" s="222">
        <f t="shared" si="114"/>
        <v>0</v>
      </c>
      <c r="BF379" s="222">
        <f t="shared" si="115"/>
        <v>0</v>
      </c>
      <c r="BG379" s="222">
        <f t="shared" si="116"/>
        <v>0</v>
      </c>
      <c r="BH379" s="222">
        <f t="shared" si="117"/>
        <v>0</v>
      </c>
      <c r="BI379" s="222">
        <f t="shared" si="118"/>
        <v>0</v>
      </c>
      <c r="BJ379" s="17" t="s">
        <v>83</v>
      </c>
      <c r="BK379" s="222">
        <f t="shared" si="119"/>
        <v>0</v>
      </c>
      <c r="BL379" s="17" t="s">
        <v>207</v>
      </c>
      <c r="BM379" s="221" t="s">
        <v>3578</v>
      </c>
    </row>
    <row r="380" spans="1:65" s="2" customFormat="1" ht="16.5" customHeight="1">
      <c r="A380" s="34"/>
      <c r="B380" s="35"/>
      <c r="C380" s="209" t="s">
        <v>1522</v>
      </c>
      <c r="D380" s="209" t="s">
        <v>197</v>
      </c>
      <c r="E380" s="210" t="s">
        <v>3387</v>
      </c>
      <c r="F380" s="211" t="s">
        <v>5232</v>
      </c>
      <c r="G380" s="212" t="s">
        <v>240</v>
      </c>
      <c r="H380" s="213">
        <v>15</v>
      </c>
      <c r="I380" s="214"/>
      <c r="J380" s="215">
        <f t="shared" si="110"/>
        <v>0</v>
      </c>
      <c r="K380" s="216"/>
      <c r="L380" s="39"/>
      <c r="M380" s="217" t="s">
        <v>1</v>
      </c>
      <c r="N380" s="218" t="s">
        <v>40</v>
      </c>
      <c r="O380" s="71"/>
      <c r="P380" s="219">
        <f t="shared" si="111"/>
        <v>0</v>
      </c>
      <c r="Q380" s="219">
        <v>0</v>
      </c>
      <c r="R380" s="219">
        <f t="shared" si="112"/>
        <v>0</v>
      </c>
      <c r="S380" s="219">
        <v>0</v>
      </c>
      <c r="T380" s="220">
        <f t="shared" si="113"/>
        <v>0</v>
      </c>
      <c r="U380" s="34"/>
      <c r="V380" s="34"/>
      <c r="W380" s="34"/>
      <c r="X380" s="34"/>
      <c r="Y380" s="34"/>
      <c r="Z380" s="34"/>
      <c r="AA380" s="34"/>
      <c r="AB380" s="34"/>
      <c r="AC380" s="34"/>
      <c r="AD380" s="34"/>
      <c r="AE380" s="34"/>
      <c r="AR380" s="221" t="s">
        <v>207</v>
      </c>
      <c r="AT380" s="221" t="s">
        <v>197</v>
      </c>
      <c r="AU380" s="221" t="s">
        <v>83</v>
      </c>
      <c r="AY380" s="17" t="s">
        <v>194</v>
      </c>
      <c r="BE380" s="222">
        <f t="shared" si="114"/>
        <v>0</v>
      </c>
      <c r="BF380" s="222">
        <f t="shared" si="115"/>
        <v>0</v>
      </c>
      <c r="BG380" s="222">
        <f t="shared" si="116"/>
        <v>0</v>
      </c>
      <c r="BH380" s="222">
        <f t="shared" si="117"/>
        <v>0</v>
      </c>
      <c r="BI380" s="222">
        <f t="shared" si="118"/>
        <v>0</v>
      </c>
      <c r="BJ380" s="17" t="s">
        <v>83</v>
      </c>
      <c r="BK380" s="222">
        <f t="shared" si="119"/>
        <v>0</v>
      </c>
      <c r="BL380" s="17" t="s">
        <v>207</v>
      </c>
      <c r="BM380" s="221" t="s">
        <v>3581</v>
      </c>
    </row>
    <row r="381" spans="1:65" s="2" customFormat="1" ht="16.5" customHeight="1">
      <c r="A381" s="34"/>
      <c r="B381" s="35"/>
      <c r="C381" s="209" t="s">
        <v>1525</v>
      </c>
      <c r="D381" s="209" t="s">
        <v>197</v>
      </c>
      <c r="E381" s="210" t="s">
        <v>3255</v>
      </c>
      <c r="F381" s="211" t="s">
        <v>3462</v>
      </c>
      <c r="G381" s="212" t="s">
        <v>240</v>
      </c>
      <c r="H381" s="213">
        <v>7</v>
      </c>
      <c r="I381" s="214"/>
      <c r="J381" s="215">
        <f t="shared" si="110"/>
        <v>0</v>
      </c>
      <c r="K381" s="216"/>
      <c r="L381" s="39"/>
      <c r="M381" s="217" t="s">
        <v>1</v>
      </c>
      <c r="N381" s="218" t="s">
        <v>40</v>
      </c>
      <c r="O381" s="71"/>
      <c r="P381" s="219">
        <f t="shared" si="111"/>
        <v>0</v>
      </c>
      <c r="Q381" s="219">
        <v>0</v>
      </c>
      <c r="R381" s="219">
        <f t="shared" si="112"/>
        <v>0</v>
      </c>
      <c r="S381" s="219">
        <v>0</v>
      </c>
      <c r="T381" s="220">
        <f t="shared" si="113"/>
        <v>0</v>
      </c>
      <c r="U381" s="34"/>
      <c r="V381" s="34"/>
      <c r="W381" s="34"/>
      <c r="X381" s="34"/>
      <c r="Y381" s="34"/>
      <c r="Z381" s="34"/>
      <c r="AA381" s="34"/>
      <c r="AB381" s="34"/>
      <c r="AC381" s="34"/>
      <c r="AD381" s="34"/>
      <c r="AE381" s="34"/>
      <c r="AR381" s="221" t="s">
        <v>207</v>
      </c>
      <c r="AT381" s="221" t="s">
        <v>197</v>
      </c>
      <c r="AU381" s="221" t="s">
        <v>83</v>
      </c>
      <c r="AY381" s="17" t="s">
        <v>194</v>
      </c>
      <c r="BE381" s="222">
        <f t="shared" si="114"/>
        <v>0</v>
      </c>
      <c r="BF381" s="222">
        <f t="shared" si="115"/>
        <v>0</v>
      </c>
      <c r="BG381" s="222">
        <f t="shared" si="116"/>
        <v>0</v>
      </c>
      <c r="BH381" s="222">
        <f t="shared" si="117"/>
        <v>0</v>
      </c>
      <c r="BI381" s="222">
        <f t="shared" si="118"/>
        <v>0</v>
      </c>
      <c r="BJ381" s="17" t="s">
        <v>83</v>
      </c>
      <c r="BK381" s="222">
        <f t="shared" si="119"/>
        <v>0</v>
      </c>
      <c r="BL381" s="17" t="s">
        <v>207</v>
      </c>
      <c r="BM381" s="221" t="s">
        <v>3584</v>
      </c>
    </row>
    <row r="382" spans="1:65" s="2" customFormat="1" ht="16.5" customHeight="1">
      <c r="A382" s="34"/>
      <c r="B382" s="35"/>
      <c r="C382" s="209" t="s">
        <v>1528</v>
      </c>
      <c r="D382" s="209" t="s">
        <v>197</v>
      </c>
      <c r="E382" s="210" t="s">
        <v>3324</v>
      </c>
      <c r="F382" s="211" t="s">
        <v>3382</v>
      </c>
      <c r="G382" s="212" t="s">
        <v>240</v>
      </c>
      <c r="H382" s="213">
        <v>15</v>
      </c>
      <c r="I382" s="214"/>
      <c r="J382" s="215">
        <f t="shared" si="110"/>
        <v>0</v>
      </c>
      <c r="K382" s="216"/>
      <c r="L382" s="39"/>
      <c r="M382" s="217" t="s">
        <v>1</v>
      </c>
      <c r="N382" s="218" t="s">
        <v>40</v>
      </c>
      <c r="O382" s="71"/>
      <c r="P382" s="219">
        <f t="shared" si="111"/>
        <v>0</v>
      </c>
      <c r="Q382" s="219">
        <v>0</v>
      </c>
      <c r="R382" s="219">
        <f t="shared" si="112"/>
        <v>0</v>
      </c>
      <c r="S382" s="219">
        <v>0</v>
      </c>
      <c r="T382" s="220">
        <f t="shared" si="113"/>
        <v>0</v>
      </c>
      <c r="U382" s="34"/>
      <c r="V382" s="34"/>
      <c r="W382" s="34"/>
      <c r="X382" s="34"/>
      <c r="Y382" s="34"/>
      <c r="Z382" s="34"/>
      <c r="AA382" s="34"/>
      <c r="AB382" s="34"/>
      <c r="AC382" s="34"/>
      <c r="AD382" s="34"/>
      <c r="AE382" s="34"/>
      <c r="AR382" s="221" t="s">
        <v>207</v>
      </c>
      <c r="AT382" s="221" t="s">
        <v>197</v>
      </c>
      <c r="AU382" s="221" t="s">
        <v>83</v>
      </c>
      <c r="AY382" s="17" t="s">
        <v>194</v>
      </c>
      <c r="BE382" s="222">
        <f t="shared" si="114"/>
        <v>0</v>
      </c>
      <c r="BF382" s="222">
        <f t="shared" si="115"/>
        <v>0</v>
      </c>
      <c r="BG382" s="222">
        <f t="shared" si="116"/>
        <v>0</v>
      </c>
      <c r="BH382" s="222">
        <f t="shared" si="117"/>
        <v>0</v>
      </c>
      <c r="BI382" s="222">
        <f t="shared" si="118"/>
        <v>0</v>
      </c>
      <c r="BJ382" s="17" t="s">
        <v>83</v>
      </c>
      <c r="BK382" s="222">
        <f t="shared" si="119"/>
        <v>0</v>
      </c>
      <c r="BL382" s="17" t="s">
        <v>207</v>
      </c>
      <c r="BM382" s="221" t="s">
        <v>3588</v>
      </c>
    </row>
    <row r="383" spans="1:65" s="2" customFormat="1" ht="16.5" customHeight="1">
      <c r="A383" s="34"/>
      <c r="B383" s="35"/>
      <c r="C383" s="209" t="s">
        <v>1533</v>
      </c>
      <c r="D383" s="209" t="s">
        <v>197</v>
      </c>
      <c r="E383" s="210" t="s">
        <v>3389</v>
      </c>
      <c r="F383" s="211" t="s">
        <v>5233</v>
      </c>
      <c r="G383" s="212" t="s">
        <v>240</v>
      </c>
      <c r="H383" s="213">
        <v>37</v>
      </c>
      <c r="I383" s="214"/>
      <c r="J383" s="215">
        <f t="shared" si="110"/>
        <v>0</v>
      </c>
      <c r="K383" s="216"/>
      <c r="L383" s="39"/>
      <c r="M383" s="217" t="s">
        <v>1</v>
      </c>
      <c r="N383" s="218" t="s">
        <v>40</v>
      </c>
      <c r="O383" s="71"/>
      <c r="P383" s="219">
        <f t="shared" si="111"/>
        <v>0</v>
      </c>
      <c r="Q383" s="219">
        <v>0</v>
      </c>
      <c r="R383" s="219">
        <f t="shared" si="112"/>
        <v>0</v>
      </c>
      <c r="S383" s="219">
        <v>0</v>
      </c>
      <c r="T383" s="220">
        <f t="shared" si="113"/>
        <v>0</v>
      </c>
      <c r="U383" s="34"/>
      <c r="V383" s="34"/>
      <c r="W383" s="34"/>
      <c r="X383" s="34"/>
      <c r="Y383" s="34"/>
      <c r="Z383" s="34"/>
      <c r="AA383" s="34"/>
      <c r="AB383" s="34"/>
      <c r="AC383" s="34"/>
      <c r="AD383" s="34"/>
      <c r="AE383" s="34"/>
      <c r="AR383" s="221" t="s">
        <v>207</v>
      </c>
      <c r="AT383" s="221" t="s">
        <v>197</v>
      </c>
      <c r="AU383" s="221" t="s">
        <v>83</v>
      </c>
      <c r="AY383" s="17" t="s">
        <v>194</v>
      </c>
      <c r="BE383" s="222">
        <f t="shared" si="114"/>
        <v>0</v>
      </c>
      <c r="BF383" s="222">
        <f t="shared" si="115"/>
        <v>0</v>
      </c>
      <c r="BG383" s="222">
        <f t="shared" si="116"/>
        <v>0</v>
      </c>
      <c r="BH383" s="222">
        <f t="shared" si="117"/>
        <v>0</v>
      </c>
      <c r="BI383" s="222">
        <f t="shared" si="118"/>
        <v>0</v>
      </c>
      <c r="BJ383" s="17" t="s">
        <v>83</v>
      </c>
      <c r="BK383" s="222">
        <f t="shared" si="119"/>
        <v>0</v>
      </c>
      <c r="BL383" s="17" t="s">
        <v>207</v>
      </c>
      <c r="BM383" s="221" t="s">
        <v>3589</v>
      </c>
    </row>
    <row r="384" spans="1:65" s="2" customFormat="1" ht="24" customHeight="1">
      <c r="A384" s="34"/>
      <c r="B384" s="35"/>
      <c r="C384" s="209" t="s">
        <v>1537</v>
      </c>
      <c r="D384" s="209" t="s">
        <v>197</v>
      </c>
      <c r="E384" s="210" t="s">
        <v>3391</v>
      </c>
      <c r="F384" s="211" t="s">
        <v>5234</v>
      </c>
      <c r="G384" s="212" t="s">
        <v>240</v>
      </c>
      <c r="H384" s="213">
        <v>25</v>
      </c>
      <c r="I384" s="214"/>
      <c r="J384" s="215">
        <f t="shared" si="110"/>
        <v>0</v>
      </c>
      <c r="K384" s="216"/>
      <c r="L384" s="39"/>
      <c r="M384" s="217" t="s">
        <v>1</v>
      </c>
      <c r="N384" s="218" t="s">
        <v>40</v>
      </c>
      <c r="O384" s="71"/>
      <c r="P384" s="219">
        <f t="shared" si="111"/>
        <v>0</v>
      </c>
      <c r="Q384" s="219">
        <v>0</v>
      </c>
      <c r="R384" s="219">
        <f t="shared" si="112"/>
        <v>0</v>
      </c>
      <c r="S384" s="219">
        <v>0</v>
      </c>
      <c r="T384" s="220">
        <f t="shared" si="113"/>
        <v>0</v>
      </c>
      <c r="U384" s="34"/>
      <c r="V384" s="34"/>
      <c r="W384" s="34"/>
      <c r="X384" s="34"/>
      <c r="Y384" s="34"/>
      <c r="Z384" s="34"/>
      <c r="AA384" s="34"/>
      <c r="AB384" s="34"/>
      <c r="AC384" s="34"/>
      <c r="AD384" s="34"/>
      <c r="AE384" s="34"/>
      <c r="AR384" s="221" t="s">
        <v>207</v>
      </c>
      <c r="AT384" s="221" t="s">
        <v>197</v>
      </c>
      <c r="AU384" s="221" t="s">
        <v>83</v>
      </c>
      <c r="AY384" s="17" t="s">
        <v>194</v>
      </c>
      <c r="BE384" s="222">
        <f t="shared" si="114"/>
        <v>0</v>
      </c>
      <c r="BF384" s="222">
        <f t="shared" si="115"/>
        <v>0</v>
      </c>
      <c r="BG384" s="222">
        <f t="shared" si="116"/>
        <v>0</v>
      </c>
      <c r="BH384" s="222">
        <f t="shared" si="117"/>
        <v>0</v>
      </c>
      <c r="BI384" s="222">
        <f t="shared" si="118"/>
        <v>0</v>
      </c>
      <c r="BJ384" s="17" t="s">
        <v>83</v>
      </c>
      <c r="BK384" s="222">
        <f t="shared" si="119"/>
        <v>0</v>
      </c>
      <c r="BL384" s="17" t="s">
        <v>207</v>
      </c>
      <c r="BM384" s="221" t="s">
        <v>3590</v>
      </c>
    </row>
    <row r="385" spans="1:65" s="2" customFormat="1" ht="24" customHeight="1">
      <c r="A385" s="34"/>
      <c r="B385" s="35"/>
      <c r="C385" s="209" t="s">
        <v>1540</v>
      </c>
      <c r="D385" s="209" t="s">
        <v>197</v>
      </c>
      <c r="E385" s="210" t="s">
        <v>3393</v>
      </c>
      <c r="F385" s="211" t="s">
        <v>5235</v>
      </c>
      <c r="G385" s="212" t="s">
        <v>240</v>
      </c>
      <c r="H385" s="213">
        <v>3</v>
      </c>
      <c r="I385" s="214"/>
      <c r="J385" s="215">
        <f t="shared" si="110"/>
        <v>0</v>
      </c>
      <c r="K385" s="216"/>
      <c r="L385" s="39"/>
      <c r="M385" s="217" t="s">
        <v>1</v>
      </c>
      <c r="N385" s="218" t="s">
        <v>40</v>
      </c>
      <c r="O385" s="71"/>
      <c r="P385" s="219">
        <f t="shared" si="111"/>
        <v>0</v>
      </c>
      <c r="Q385" s="219">
        <v>0</v>
      </c>
      <c r="R385" s="219">
        <f t="shared" si="112"/>
        <v>0</v>
      </c>
      <c r="S385" s="219">
        <v>0</v>
      </c>
      <c r="T385" s="220">
        <f t="shared" si="113"/>
        <v>0</v>
      </c>
      <c r="U385" s="34"/>
      <c r="V385" s="34"/>
      <c r="W385" s="34"/>
      <c r="X385" s="34"/>
      <c r="Y385" s="34"/>
      <c r="Z385" s="34"/>
      <c r="AA385" s="34"/>
      <c r="AB385" s="34"/>
      <c r="AC385" s="34"/>
      <c r="AD385" s="34"/>
      <c r="AE385" s="34"/>
      <c r="AR385" s="221" t="s">
        <v>207</v>
      </c>
      <c r="AT385" s="221" t="s">
        <v>197</v>
      </c>
      <c r="AU385" s="221" t="s">
        <v>83</v>
      </c>
      <c r="AY385" s="17" t="s">
        <v>194</v>
      </c>
      <c r="BE385" s="222">
        <f t="shared" si="114"/>
        <v>0</v>
      </c>
      <c r="BF385" s="222">
        <f t="shared" si="115"/>
        <v>0</v>
      </c>
      <c r="BG385" s="222">
        <f t="shared" si="116"/>
        <v>0</v>
      </c>
      <c r="BH385" s="222">
        <f t="shared" si="117"/>
        <v>0</v>
      </c>
      <c r="BI385" s="222">
        <f t="shared" si="118"/>
        <v>0</v>
      </c>
      <c r="BJ385" s="17" t="s">
        <v>83</v>
      </c>
      <c r="BK385" s="222">
        <f t="shared" si="119"/>
        <v>0</v>
      </c>
      <c r="BL385" s="17" t="s">
        <v>207</v>
      </c>
      <c r="BM385" s="221" t="s">
        <v>3591</v>
      </c>
    </row>
    <row r="386" spans="1:65" s="2" customFormat="1" ht="36" customHeight="1">
      <c r="A386" s="34"/>
      <c r="B386" s="35"/>
      <c r="C386" s="209" t="s">
        <v>1543</v>
      </c>
      <c r="D386" s="209" t="s">
        <v>197</v>
      </c>
      <c r="E386" s="210" t="s">
        <v>3395</v>
      </c>
      <c r="F386" s="211" t="s">
        <v>5236</v>
      </c>
      <c r="G386" s="212" t="s">
        <v>240</v>
      </c>
      <c r="H386" s="213">
        <v>3</v>
      </c>
      <c r="I386" s="214"/>
      <c r="J386" s="215">
        <f t="shared" si="110"/>
        <v>0</v>
      </c>
      <c r="K386" s="216"/>
      <c r="L386" s="39"/>
      <c r="M386" s="217" t="s">
        <v>1</v>
      </c>
      <c r="N386" s="218" t="s">
        <v>40</v>
      </c>
      <c r="O386" s="71"/>
      <c r="P386" s="219">
        <f t="shared" si="111"/>
        <v>0</v>
      </c>
      <c r="Q386" s="219">
        <v>0</v>
      </c>
      <c r="R386" s="219">
        <f t="shared" si="112"/>
        <v>0</v>
      </c>
      <c r="S386" s="219">
        <v>0</v>
      </c>
      <c r="T386" s="220">
        <f t="shared" si="113"/>
        <v>0</v>
      </c>
      <c r="U386" s="34"/>
      <c r="V386" s="34"/>
      <c r="W386" s="34"/>
      <c r="X386" s="34"/>
      <c r="Y386" s="34"/>
      <c r="Z386" s="34"/>
      <c r="AA386" s="34"/>
      <c r="AB386" s="34"/>
      <c r="AC386" s="34"/>
      <c r="AD386" s="34"/>
      <c r="AE386" s="34"/>
      <c r="AR386" s="221" t="s">
        <v>207</v>
      </c>
      <c r="AT386" s="221" t="s">
        <v>197</v>
      </c>
      <c r="AU386" s="221" t="s">
        <v>83</v>
      </c>
      <c r="AY386" s="17" t="s">
        <v>194</v>
      </c>
      <c r="BE386" s="222">
        <f t="shared" si="114"/>
        <v>0</v>
      </c>
      <c r="BF386" s="222">
        <f t="shared" si="115"/>
        <v>0</v>
      </c>
      <c r="BG386" s="222">
        <f t="shared" si="116"/>
        <v>0</v>
      </c>
      <c r="BH386" s="222">
        <f t="shared" si="117"/>
        <v>0</v>
      </c>
      <c r="BI386" s="222">
        <f t="shared" si="118"/>
        <v>0</v>
      </c>
      <c r="BJ386" s="17" t="s">
        <v>83</v>
      </c>
      <c r="BK386" s="222">
        <f t="shared" si="119"/>
        <v>0</v>
      </c>
      <c r="BL386" s="17" t="s">
        <v>207</v>
      </c>
      <c r="BM386" s="221" t="s">
        <v>3594</v>
      </c>
    </row>
    <row r="387" spans="1:65" s="2" customFormat="1" ht="36" customHeight="1">
      <c r="A387" s="34"/>
      <c r="B387" s="35"/>
      <c r="C387" s="209" t="s">
        <v>1546</v>
      </c>
      <c r="D387" s="209" t="s">
        <v>197</v>
      </c>
      <c r="E387" s="210" t="s">
        <v>3397</v>
      </c>
      <c r="F387" s="211" t="s">
        <v>5237</v>
      </c>
      <c r="G387" s="212" t="s">
        <v>240</v>
      </c>
      <c r="H387" s="213">
        <v>4</v>
      </c>
      <c r="I387" s="214"/>
      <c r="J387" s="215">
        <f t="shared" si="110"/>
        <v>0</v>
      </c>
      <c r="K387" s="216"/>
      <c r="L387" s="39"/>
      <c r="M387" s="217" t="s">
        <v>1</v>
      </c>
      <c r="N387" s="218" t="s">
        <v>40</v>
      </c>
      <c r="O387" s="71"/>
      <c r="P387" s="219">
        <f t="shared" si="111"/>
        <v>0</v>
      </c>
      <c r="Q387" s="219">
        <v>0</v>
      </c>
      <c r="R387" s="219">
        <f t="shared" si="112"/>
        <v>0</v>
      </c>
      <c r="S387" s="219">
        <v>0</v>
      </c>
      <c r="T387" s="220">
        <f t="shared" si="113"/>
        <v>0</v>
      </c>
      <c r="U387" s="34"/>
      <c r="V387" s="34"/>
      <c r="W387" s="34"/>
      <c r="X387" s="34"/>
      <c r="Y387" s="34"/>
      <c r="Z387" s="34"/>
      <c r="AA387" s="34"/>
      <c r="AB387" s="34"/>
      <c r="AC387" s="34"/>
      <c r="AD387" s="34"/>
      <c r="AE387" s="34"/>
      <c r="AR387" s="221" t="s">
        <v>207</v>
      </c>
      <c r="AT387" s="221" t="s">
        <v>197</v>
      </c>
      <c r="AU387" s="221" t="s">
        <v>83</v>
      </c>
      <c r="AY387" s="17" t="s">
        <v>194</v>
      </c>
      <c r="BE387" s="222">
        <f t="shared" si="114"/>
        <v>0</v>
      </c>
      <c r="BF387" s="222">
        <f t="shared" si="115"/>
        <v>0</v>
      </c>
      <c r="BG387" s="222">
        <f t="shared" si="116"/>
        <v>0</v>
      </c>
      <c r="BH387" s="222">
        <f t="shared" si="117"/>
        <v>0</v>
      </c>
      <c r="BI387" s="222">
        <f t="shared" si="118"/>
        <v>0</v>
      </c>
      <c r="BJ387" s="17" t="s">
        <v>83</v>
      </c>
      <c r="BK387" s="222">
        <f t="shared" si="119"/>
        <v>0</v>
      </c>
      <c r="BL387" s="17" t="s">
        <v>207</v>
      </c>
      <c r="BM387" s="221" t="s">
        <v>3597</v>
      </c>
    </row>
    <row r="388" spans="1:65" s="2" customFormat="1" ht="24" customHeight="1">
      <c r="A388" s="34"/>
      <c r="B388" s="35"/>
      <c r="C388" s="209" t="s">
        <v>1549</v>
      </c>
      <c r="D388" s="209" t="s">
        <v>197</v>
      </c>
      <c r="E388" s="210" t="s">
        <v>3399</v>
      </c>
      <c r="F388" s="211" t="s">
        <v>5238</v>
      </c>
      <c r="G388" s="212" t="s">
        <v>240</v>
      </c>
      <c r="H388" s="213">
        <v>1</v>
      </c>
      <c r="I388" s="214"/>
      <c r="J388" s="215">
        <f t="shared" si="110"/>
        <v>0</v>
      </c>
      <c r="K388" s="216"/>
      <c r="L388" s="39"/>
      <c r="M388" s="217" t="s">
        <v>1</v>
      </c>
      <c r="N388" s="218" t="s">
        <v>40</v>
      </c>
      <c r="O388" s="71"/>
      <c r="P388" s="219">
        <f t="shared" si="111"/>
        <v>0</v>
      </c>
      <c r="Q388" s="219">
        <v>0</v>
      </c>
      <c r="R388" s="219">
        <f t="shared" si="112"/>
        <v>0</v>
      </c>
      <c r="S388" s="219">
        <v>0</v>
      </c>
      <c r="T388" s="220">
        <f t="shared" si="113"/>
        <v>0</v>
      </c>
      <c r="U388" s="34"/>
      <c r="V388" s="34"/>
      <c r="W388" s="34"/>
      <c r="X388" s="34"/>
      <c r="Y388" s="34"/>
      <c r="Z388" s="34"/>
      <c r="AA388" s="34"/>
      <c r="AB388" s="34"/>
      <c r="AC388" s="34"/>
      <c r="AD388" s="34"/>
      <c r="AE388" s="34"/>
      <c r="AR388" s="221" t="s">
        <v>207</v>
      </c>
      <c r="AT388" s="221" t="s">
        <v>197</v>
      </c>
      <c r="AU388" s="221" t="s">
        <v>83</v>
      </c>
      <c r="AY388" s="17" t="s">
        <v>194</v>
      </c>
      <c r="BE388" s="222">
        <f t="shared" si="114"/>
        <v>0</v>
      </c>
      <c r="BF388" s="222">
        <f t="shared" si="115"/>
        <v>0</v>
      </c>
      <c r="BG388" s="222">
        <f t="shared" si="116"/>
        <v>0</v>
      </c>
      <c r="BH388" s="222">
        <f t="shared" si="117"/>
        <v>0</v>
      </c>
      <c r="BI388" s="222">
        <f t="shared" si="118"/>
        <v>0</v>
      </c>
      <c r="BJ388" s="17" t="s">
        <v>83</v>
      </c>
      <c r="BK388" s="222">
        <f t="shared" si="119"/>
        <v>0</v>
      </c>
      <c r="BL388" s="17" t="s">
        <v>207</v>
      </c>
      <c r="BM388" s="221" t="s">
        <v>3598</v>
      </c>
    </row>
    <row r="389" spans="1:65" s="2" customFormat="1" ht="36" customHeight="1">
      <c r="A389" s="34"/>
      <c r="B389" s="35"/>
      <c r="C389" s="209" t="s">
        <v>1552</v>
      </c>
      <c r="D389" s="209" t="s">
        <v>197</v>
      </c>
      <c r="E389" s="210" t="s">
        <v>3401</v>
      </c>
      <c r="F389" s="211" t="s">
        <v>5239</v>
      </c>
      <c r="G389" s="212" t="s">
        <v>240</v>
      </c>
      <c r="H389" s="213">
        <v>1</v>
      </c>
      <c r="I389" s="214"/>
      <c r="J389" s="215">
        <f t="shared" si="110"/>
        <v>0</v>
      </c>
      <c r="K389" s="216"/>
      <c r="L389" s="39"/>
      <c r="M389" s="217" t="s">
        <v>1</v>
      </c>
      <c r="N389" s="218" t="s">
        <v>40</v>
      </c>
      <c r="O389" s="71"/>
      <c r="P389" s="219">
        <f t="shared" si="111"/>
        <v>0</v>
      </c>
      <c r="Q389" s="219">
        <v>0</v>
      </c>
      <c r="R389" s="219">
        <f t="shared" si="112"/>
        <v>0</v>
      </c>
      <c r="S389" s="219">
        <v>0</v>
      </c>
      <c r="T389" s="220">
        <f t="shared" si="113"/>
        <v>0</v>
      </c>
      <c r="U389" s="34"/>
      <c r="V389" s="34"/>
      <c r="W389" s="34"/>
      <c r="X389" s="34"/>
      <c r="Y389" s="34"/>
      <c r="Z389" s="34"/>
      <c r="AA389" s="34"/>
      <c r="AB389" s="34"/>
      <c r="AC389" s="34"/>
      <c r="AD389" s="34"/>
      <c r="AE389" s="34"/>
      <c r="AR389" s="221" t="s">
        <v>207</v>
      </c>
      <c r="AT389" s="221" t="s">
        <v>197</v>
      </c>
      <c r="AU389" s="221" t="s">
        <v>83</v>
      </c>
      <c r="AY389" s="17" t="s">
        <v>194</v>
      </c>
      <c r="BE389" s="222">
        <f t="shared" si="114"/>
        <v>0</v>
      </c>
      <c r="BF389" s="222">
        <f t="shared" si="115"/>
        <v>0</v>
      </c>
      <c r="BG389" s="222">
        <f t="shared" si="116"/>
        <v>0</v>
      </c>
      <c r="BH389" s="222">
        <f t="shared" si="117"/>
        <v>0</v>
      </c>
      <c r="BI389" s="222">
        <f t="shared" si="118"/>
        <v>0</v>
      </c>
      <c r="BJ389" s="17" t="s">
        <v>83</v>
      </c>
      <c r="BK389" s="222">
        <f t="shared" si="119"/>
        <v>0</v>
      </c>
      <c r="BL389" s="17" t="s">
        <v>207</v>
      </c>
      <c r="BM389" s="221" t="s">
        <v>3601</v>
      </c>
    </row>
    <row r="390" spans="1:65" s="12" customFormat="1" ht="25.9" customHeight="1">
      <c r="B390" s="193"/>
      <c r="C390" s="194"/>
      <c r="D390" s="195" t="s">
        <v>74</v>
      </c>
      <c r="E390" s="196" t="s">
        <v>244</v>
      </c>
      <c r="F390" s="196" t="s">
        <v>5240</v>
      </c>
      <c r="G390" s="194"/>
      <c r="H390" s="194"/>
      <c r="I390" s="197"/>
      <c r="J390" s="198">
        <f>BK390</f>
        <v>0</v>
      </c>
      <c r="K390" s="194"/>
      <c r="L390" s="199"/>
      <c r="M390" s="200"/>
      <c r="N390" s="201"/>
      <c r="O390" s="201"/>
      <c r="P390" s="202">
        <f>SUM(P391:P394)</f>
        <v>0</v>
      </c>
      <c r="Q390" s="201"/>
      <c r="R390" s="202">
        <f>SUM(R391:R394)</f>
        <v>0</v>
      </c>
      <c r="S390" s="201"/>
      <c r="T390" s="203">
        <f>SUM(T391:T394)</f>
        <v>0</v>
      </c>
      <c r="AR390" s="204" t="s">
        <v>83</v>
      </c>
      <c r="AT390" s="205" t="s">
        <v>74</v>
      </c>
      <c r="AU390" s="205" t="s">
        <v>75</v>
      </c>
      <c r="AY390" s="204" t="s">
        <v>194</v>
      </c>
      <c r="BK390" s="206">
        <f>SUM(BK391:BK394)</f>
        <v>0</v>
      </c>
    </row>
    <row r="391" spans="1:65" s="2" customFormat="1" ht="24" customHeight="1">
      <c r="A391" s="34"/>
      <c r="B391" s="35"/>
      <c r="C391" s="209" t="s">
        <v>1555</v>
      </c>
      <c r="D391" s="209" t="s">
        <v>197</v>
      </c>
      <c r="E391" s="210" t="s">
        <v>5241</v>
      </c>
      <c r="F391" s="211" t="s">
        <v>5242</v>
      </c>
      <c r="G391" s="212" t="s">
        <v>200</v>
      </c>
      <c r="H391" s="213">
        <v>1</v>
      </c>
      <c r="I391" s="214"/>
      <c r="J391" s="215">
        <f>ROUND(I391*H391,2)</f>
        <v>0</v>
      </c>
      <c r="K391" s="216"/>
      <c r="L391" s="39"/>
      <c r="M391" s="217" t="s">
        <v>1</v>
      </c>
      <c r="N391" s="218" t="s">
        <v>40</v>
      </c>
      <c r="O391" s="71"/>
      <c r="P391" s="219">
        <f>O391*H391</f>
        <v>0</v>
      </c>
      <c r="Q391" s="219">
        <v>0</v>
      </c>
      <c r="R391" s="219">
        <f>Q391*H391</f>
        <v>0</v>
      </c>
      <c r="S391" s="219">
        <v>0</v>
      </c>
      <c r="T391" s="220">
        <f>S391*H391</f>
        <v>0</v>
      </c>
      <c r="U391" s="34"/>
      <c r="V391" s="34"/>
      <c r="W391" s="34"/>
      <c r="X391" s="34"/>
      <c r="Y391" s="34"/>
      <c r="Z391" s="34"/>
      <c r="AA391" s="34"/>
      <c r="AB391" s="34"/>
      <c r="AC391" s="34"/>
      <c r="AD391" s="34"/>
      <c r="AE391" s="34"/>
      <c r="AR391" s="221" t="s">
        <v>207</v>
      </c>
      <c r="AT391" s="221" t="s">
        <v>197</v>
      </c>
      <c r="AU391" s="221" t="s">
        <v>83</v>
      </c>
      <c r="AY391" s="17" t="s">
        <v>194</v>
      </c>
      <c r="BE391" s="222">
        <f>IF(N391="základní",J391,0)</f>
        <v>0</v>
      </c>
      <c r="BF391" s="222">
        <f>IF(N391="snížená",J391,0)</f>
        <v>0</v>
      </c>
      <c r="BG391" s="222">
        <f>IF(N391="zákl. přenesená",J391,0)</f>
        <v>0</v>
      </c>
      <c r="BH391" s="222">
        <f>IF(N391="sníž. přenesená",J391,0)</f>
        <v>0</v>
      </c>
      <c r="BI391" s="222">
        <f>IF(N391="nulová",J391,0)</f>
        <v>0</v>
      </c>
      <c r="BJ391" s="17" t="s">
        <v>83</v>
      </c>
      <c r="BK391" s="222">
        <f>ROUND(I391*H391,2)</f>
        <v>0</v>
      </c>
      <c r="BL391" s="17" t="s">
        <v>207</v>
      </c>
      <c r="BM391" s="221" t="s">
        <v>3602</v>
      </c>
    </row>
    <row r="392" spans="1:65" s="2" customFormat="1" ht="24" customHeight="1">
      <c r="A392" s="34"/>
      <c r="B392" s="35"/>
      <c r="C392" s="209" t="s">
        <v>1558</v>
      </c>
      <c r="D392" s="209" t="s">
        <v>197</v>
      </c>
      <c r="E392" s="210" t="s">
        <v>5243</v>
      </c>
      <c r="F392" s="211" t="s">
        <v>5244</v>
      </c>
      <c r="G392" s="212" t="s">
        <v>200</v>
      </c>
      <c r="H392" s="213">
        <v>1</v>
      </c>
      <c r="I392" s="214"/>
      <c r="J392" s="215">
        <f>ROUND(I392*H392,2)</f>
        <v>0</v>
      </c>
      <c r="K392" s="216"/>
      <c r="L392" s="39"/>
      <c r="M392" s="217" t="s">
        <v>1</v>
      </c>
      <c r="N392" s="218" t="s">
        <v>40</v>
      </c>
      <c r="O392" s="71"/>
      <c r="P392" s="219">
        <f>O392*H392</f>
        <v>0</v>
      </c>
      <c r="Q392" s="219">
        <v>0</v>
      </c>
      <c r="R392" s="219">
        <f>Q392*H392</f>
        <v>0</v>
      </c>
      <c r="S392" s="219">
        <v>0</v>
      </c>
      <c r="T392" s="220">
        <f>S392*H392</f>
        <v>0</v>
      </c>
      <c r="U392" s="34"/>
      <c r="V392" s="34"/>
      <c r="W392" s="34"/>
      <c r="X392" s="34"/>
      <c r="Y392" s="34"/>
      <c r="Z392" s="34"/>
      <c r="AA392" s="34"/>
      <c r="AB392" s="34"/>
      <c r="AC392" s="34"/>
      <c r="AD392" s="34"/>
      <c r="AE392" s="34"/>
      <c r="AR392" s="221" t="s">
        <v>207</v>
      </c>
      <c r="AT392" s="221" t="s">
        <v>197</v>
      </c>
      <c r="AU392" s="221" t="s">
        <v>83</v>
      </c>
      <c r="AY392" s="17" t="s">
        <v>194</v>
      </c>
      <c r="BE392" s="222">
        <f>IF(N392="základní",J392,0)</f>
        <v>0</v>
      </c>
      <c r="BF392" s="222">
        <f>IF(N392="snížená",J392,0)</f>
        <v>0</v>
      </c>
      <c r="BG392" s="222">
        <f>IF(N392="zákl. přenesená",J392,0)</f>
        <v>0</v>
      </c>
      <c r="BH392" s="222">
        <f>IF(N392="sníž. přenesená",J392,0)</f>
        <v>0</v>
      </c>
      <c r="BI392" s="222">
        <f>IF(N392="nulová",J392,0)</f>
        <v>0</v>
      </c>
      <c r="BJ392" s="17" t="s">
        <v>83</v>
      </c>
      <c r="BK392" s="222">
        <f>ROUND(I392*H392,2)</f>
        <v>0</v>
      </c>
      <c r="BL392" s="17" t="s">
        <v>207</v>
      </c>
      <c r="BM392" s="221" t="s">
        <v>3603</v>
      </c>
    </row>
    <row r="393" spans="1:65" s="2" customFormat="1" ht="24" customHeight="1">
      <c r="A393" s="34"/>
      <c r="B393" s="35"/>
      <c r="C393" s="209" t="s">
        <v>1561</v>
      </c>
      <c r="D393" s="209" t="s">
        <v>197</v>
      </c>
      <c r="E393" s="210" t="s">
        <v>5245</v>
      </c>
      <c r="F393" s="211" t="s">
        <v>5246</v>
      </c>
      <c r="G393" s="212" t="s">
        <v>200</v>
      </c>
      <c r="H393" s="213">
        <v>1</v>
      </c>
      <c r="I393" s="214"/>
      <c r="J393" s="215">
        <f>ROUND(I393*H393,2)</f>
        <v>0</v>
      </c>
      <c r="K393" s="216"/>
      <c r="L393" s="39"/>
      <c r="M393" s="217" t="s">
        <v>1</v>
      </c>
      <c r="N393" s="218" t="s">
        <v>40</v>
      </c>
      <c r="O393" s="71"/>
      <c r="P393" s="219">
        <f>O393*H393</f>
        <v>0</v>
      </c>
      <c r="Q393" s="219">
        <v>0</v>
      </c>
      <c r="R393" s="219">
        <f>Q393*H393</f>
        <v>0</v>
      </c>
      <c r="S393" s="219">
        <v>0</v>
      </c>
      <c r="T393" s="220">
        <f>S393*H393</f>
        <v>0</v>
      </c>
      <c r="U393" s="34"/>
      <c r="V393" s="34"/>
      <c r="W393" s="34"/>
      <c r="X393" s="34"/>
      <c r="Y393" s="34"/>
      <c r="Z393" s="34"/>
      <c r="AA393" s="34"/>
      <c r="AB393" s="34"/>
      <c r="AC393" s="34"/>
      <c r="AD393" s="34"/>
      <c r="AE393" s="34"/>
      <c r="AR393" s="221" t="s">
        <v>207</v>
      </c>
      <c r="AT393" s="221" t="s">
        <v>197</v>
      </c>
      <c r="AU393" s="221" t="s">
        <v>83</v>
      </c>
      <c r="AY393" s="17" t="s">
        <v>194</v>
      </c>
      <c r="BE393" s="222">
        <f>IF(N393="základní",J393,0)</f>
        <v>0</v>
      </c>
      <c r="BF393" s="222">
        <f>IF(N393="snížená",J393,0)</f>
        <v>0</v>
      </c>
      <c r="BG393" s="222">
        <f>IF(N393="zákl. přenesená",J393,0)</f>
        <v>0</v>
      </c>
      <c r="BH393" s="222">
        <f>IF(N393="sníž. přenesená",J393,0)</f>
        <v>0</v>
      </c>
      <c r="BI393" s="222">
        <f>IF(N393="nulová",J393,0)</f>
        <v>0</v>
      </c>
      <c r="BJ393" s="17" t="s">
        <v>83</v>
      </c>
      <c r="BK393" s="222">
        <f>ROUND(I393*H393,2)</f>
        <v>0</v>
      </c>
      <c r="BL393" s="17" t="s">
        <v>207</v>
      </c>
      <c r="BM393" s="221" t="s">
        <v>3604</v>
      </c>
    </row>
    <row r="394" spans="1:65" s="2" customFormat="1" ht="19.5">
      <c r="A394" s="34"/>
      <c r="B394" s="35"/>
      <c r="C394" s="36"/>
      <c r="D394" s="223" t="s">
        <v>203</v>
      </c>
      <c r="E394" s="36"/>
      <c r="F394" s="224" t="s">
        <v>5247</v>
      </c>
      <c r="G394" s="36"/>
      <c r="H394" s="36"/>
      <c r="I394" s="122"/>
      <c r="J394" s="36"/>
      <c r="K394" s="36"/>
      <c r="L394" s="39"/>
      <c r="M394" s="225"/>
      <c r="N394" s="226"/>
      <c r="O394" s="71"/>
      <c r="P394" s="71"/>
      <c r="Q394" s="71"/>
      <c r="R394" s="71"/>
      <c r="S394" s="71"/>
      <c r="T394" s="72"/>
      <c r="U394" s="34"/>
      <c r="V394" s="34"/>
      <c r="W394" s="34"/>
      <c r="X394" s="34"/>
      <c r="Y394" s="34"/>
      <c r="Z394" s="34"/>
      <c r="AA394" s="34"/>
      <c r="AB394" s="34"/>
      <c r="AC394" s="34"/>
      <c r="AD394" s="34"/>
      <c r="AE394" s="34"/>
      <c r="AT394" s="17" t="s">
        <v>203</v>
      </c>
      <c r="AU394" s="17" t="s">
        <v>83</v>
      </c>
    </row>
    <row r="395" spans="1:65" s="12" customFormat="1" ht="25.9" customHeight="1">
      <c r="B395" s="193"/>
      <c r="C395" s="194"/>
      <c r="D395" s="195" t="s">
        <v>74</v>
      </c>
      <c r="E395" s="196" t="s">
        <v>248</v>
      </c>
      <c r="F395" s="196" t="s">
        <v>3831</v>
      </c>
      <c r="G395" s="194"/>
      <c r="H395" s="194"/>
      <c r="I395" s="197"/>
      <c r="J395" s="198">
        <f>BK395</f>
        <v>0</v>
      </c>
      <c r="K395" s="194"/>
      <c r="L395" s="199"/>
      <c r="M395" s="200"/>
      <c r="N395" s="201"/>
      <c r="O395" s="201"/>
      <c r="P395" s="202">
        <f>SUM(P396:P400)</f>
        <v>0</v>
      </c>
      <c r="Q395" s="201"/>
      <c r="R395" s="202">
        <f>SUM(R396:R400)</f>
        <v>0</v>
      </c>
      <c r="S395" s="201"/>
      <c r="T395" s="203">
        <f>SUM(T396:T400)</f>
        <v>0</v>
      </c>
      <c r="AR395" s="204" t="s">
        <v>83</v>
      </c>
      <c r="AT395" s="205" t="s">
        <v>74</v>
      </c>
      <c r="AU395" s="205" t="s">
        <v>75</v>
      </c>
      <c r="AY395" s="204" t="s">
        <v>194</v>
      </c>
      <c r="BK395" s="206">
        <f>SUM(BK396:BK400)</f>
        <v>0</v>
      </c>
    </row>
    <row r="396" spans="1:65" s="2" customFormat="1" ht="36" customHeight="1">
      <c r="A396" s="34"/>
      <c r="B396" s="35"/>
      <c r="C396" s="209" t="s">
        <v>1564</v>
      </c>
      <c r="D396" s="209" t="s">
        <v>197</v>
      </c>
      <c r="E396" s="210" t="s">
        <v>3403</v>
      </c>
      <c r="F396" s="211" t="s">
        <v>3833</v>
      </c>
      <c r="G396" s="212" t="s">
        <v>200</v>
      </c>
      <c r="H396" s="213">
        <v>1</v>
      </c>
      <c r="I396" s="214"/>
      <c r="J396" s="215">
        <f>ROUND(I396*H396,2)</f>
        <v>0</v>
      </c>
      <c r="K396" s="216"/>
      <c r="L396" s="39"/>
      <c r="M396" s="217" t="s">
        <v>1</v>
      </c>
      <c r="N396" s="218" t="s">
        <v>40</v>
      </c>
      <c r="O396" s="71"/>
      <c r="P396" s="219">
        <f>O396*H396</f>
        <v>0</v>
      </c>
      <c r="Q396" s="219">
        <v>0</v>
      </c>
      <c r="R396" s="219">
        <f>Q396*H396</f>
        <v>0</v>
      </c>
      <c r="S396" s="219">
        <v>0</v>
      </c>
      <c r="T396" s="220">
        <f>S396*H396</f>
        <v>0</v>
      </c>
      <c r="U396" s="34"/>
      <c r="V396" s="34"/>
      <c r="W396" s="34"/>
      <c r="X396" s="34"/>
      <c r="Y396" s="34"/>
      <c r="Z396" s="34"/>
      <c r="AA396" s="34"/>
      <c r="AB396" s="34"/>
      <c r="AC396" s="34"/>
      <c r="AD396" s="34"/>
      <c r="AE396" s="34"/>
      <c r="AR396" s="221" t="s">
        <v>207</v>
      </c>
      <c r="AT396" s="221" t="s">
        <v>197</v>
      </c>
      <c r="AU396" s="221" t="s">
        <v>83</v>
      </c>
      <c r="AY396" s="17" t="s">
        <v>194</v>
      </c>
      <c r="BE396" s="222">
        <f>IF(N396="základní",J396,0)</f>
        <v>0</v>
      </c>
      <c r="BF396" s="222">
        <f>IF(N396="snížená",J396,0)</f>
        <v>0</v>
      </c>
      <c r="BG396" s="222">
        <f>IF(N396="zákl. přenesená",J396,0)</f>
        <v>0</v>
      </c>
      <c r="BH396" s="222">
        <f>IF(N396="sníž. přenesená",J396,0)</f>
        <v>0</v>
      </c>
      <c r="BI396" s="222">
        <f>IF(N396="nulová",J396,0)</f>
        <v>0</v>
      </c>
      <c r="BJ396" s="17" t="s">
        <v>83</v>
      </c>
      <c r="BK396" s="222">
        <f>ROUND(I396*H396,2)</f>
        <v>0</v>
      </c>
      <c r="BL396" s="17" t="s">
        <v>207</v>
      </c>
      <c r="BM396" s="221" t="s">
        <v>3607</v>
      </c>
    </row>
    <row r="397" spans="1:65" s="2" customFormat="1" ht="16.5" customHeight="1">
      <c r="A397" s="34"/>
      <c r="B397" s="35"/>
      <c r="C397" s="209" t="s">
        <v>1567</v>
      </c>
      <c r="D397" s="209" t="s">
        <v>197</v>
      </c>
      <c r="E397" s="210" t="s">
        <v>5248</v>
      </c>
      <c r="F397" s="211" t="s">
        <v>5249</v>
      </c>
      <c r="G397" s="212" t="s">
        <v>200</v>
      </c>
      <c r="H397" s="213">
        <v>1</v>
      </c>
      <c r="I397" s="214"/>
      <c r="J397" s="215">
        <f>ROUND(I397*H397,2)</f>
        <v>0</v>
      </c>
      <c r="K397" s="216"/>
      <c r="L397" s="39"/>
      <c r="M397" s="217" t="s">
        <v>1</v>
      </c>
      <c r="N397" s="218" t="s">
        <v>40</v>
      </c>
      <c r="O397" s="71"/>
      <c r="P397" s="219">
        <f>O397*H397</f>
        <v>0</v>
      </c>
      <c r="Q397" s="219">
        <v>0</v>
      </c>
      <c r="R397" s="219">
        <f>Q397*H397</f>
        <v>0</v>
      </c>
      <c r="S397" s="219">
        <v>0</v>
      </c>
      <c r="T397" s="220">
        <f>S397*H397</f>
        <v>0</v>
      </c>
      <c r="U397" s="34"/>
      <c r="V397" s="34"/>
      <c r="W397" s="34"/>
      <c r="X397" s="34"/>
      <c r="Y397" s="34"/>
      <c r="Z397" s="34"/>
      <c r="AA397" s="34"/>
      <c r="AB397" s="34"/>
      <c r="AC397" s="34"/>
      <c r="AD397" s="34"/>
      <c r="AE397" s="34"/>
      <c r="AR397" s="221" t="s">
        <v>207</v>
      </c>
      <c r="AT397" s="221" t="s">
        <v>197</v>
      </c>
      <c r="AU397" s="221" t="s">
        <v>83</v>
      </c>
      <c r="AY397" s="17" t="s">
        <v>194</v>
      </c>
      <c r="BE397" s="222">
        <f>IF(N397="základní",J397,0)</f>
        <v>0</v>
      </c>
      <c r="BF397" s="222">
        <f>IF(N397="snížená",J397,0)</f>
        <v>0</v>
      </c>
      <c r="BG397" s="222">
        <f>IF(N397="zákl. přenesená",J397,0)</f>
        <v>0</v>
      </c>
      <c r="BH397" s="222">
        <f>IF(N397="sníž. přenesená",J397,0)</f>
        <v>0</v>
      </c>
      <c r="BI397" s="222">
        <f>IF(N397="nulová",J397,0)</f>
        <v>0</v>
      </c>
      <c r="BJ397" s="17" t="s">
        <v>83</v>
      </c>
      <c r="BK397" s="222">
        <f>ROUND(I397*H397,2)</f>
        <v>0</v>
      </c>
      <c r="BL397" s="17" t="s">
        <v>207</v>
      </c>
      <c r="BM397" s="221" t="s">
        <v>3608</v>
      </c>
    </row>
    <row r="398" spans="1:65" s="2" customFormat="1" ht="24" customHeight="1">
      <c r="A398" s="34"/>
      <c r="B398" s="35"/>
      <c r="C398" s="209" t="s">
        <v>1571</v>
      </c>
      <c r="D398" s="209" t="s">
        <v>197</v>
      </c>
      <c r="E398" s="210" t="s">
        <v>3406</v>
      </c>
      <c r="F398" s="211" t="s">
        <v>5250</v>
      </c>
      <c r="G398" s="212" t="s">
        <v>200</v>
      </c>
      <c r="H398" s="213">
        <v>1</v>
      </c>
      <c r="I398" s="214"/>
      <c r="J398" s="215">
        <f>ROUND(I398*H398,2)</f>
        <v>0</v>
      </c>
      <c r="K398" s="216"/>
      <c r="L398" s="39"/>
      <c r="M398" s="217" t="s">
        <v>1</v>
      </c>
      <c r="N398" s="218" t="s">
        <v>40</v>
      </c>
      <c r="O398" s="71"/>
      <c r="P398" s="219">
        <f>O398*H398</f>
        <v>0</v>
      </c>
      <c r="Q398" s="219">
        <v>0</v>
      </c>
      <c r="R398" s="219">
        <f>Q398*H398</f>
        <v>0</v>
      </c>
      <c r="S398" s="219">
        <v>0</v>
      </c>
      <c r="T398" s="220">
        <f>S398*H398</f>
        <v>0</v>
      </c>
      <c r="U398" s="34"/>
      <c r="V398" s="34"/>
      <c r="W398" s="34"/>
      <c r="X398" s="34"/>
      <c r="Y398" s="34"/>
      <c r="Z398" s="34"/>
      <c r="AA398" s="34"/>
      <c r="AB398" s="34"/>
      <c r="AC398" s="34"/>
      <c r="AD398" s="34"/>
      <c r="AE398" s="34"/>
      <c r="AR398" s="221" t="s">
        <v>207</v>
      </c>
      <c r="AT398" s="221" t="s">
        <v>197</v>
      </c>
      <c r="AU398" s="221" t="s">
        <v>83</v>
      </c>
      <c r="AY398" s="17" t="s">
        <v>194</v>
      </c>
      <c r="BE398" s="222">
        <f>IF(N398="základní",J398,0)</f>
        <v>0</v>
      </c>
      <c r="BF398" s="222">
        <f>IF(N398="snížená",J398,0)</f>
        <v>0</v>
      </c>
      <c r="BG398" s="222">
        <f>IF(N398="zákl. přenesená",J398,0)</f>
        <v>0</v>
      </c>
      <c r="BH398" s="222">
        <f>IF(N398="sníž. přenesená",J398,0)</f>
        <v>0</v>
      </c>
      <c r="BI398" s="222">
        <f>IF(N398="nulová",J398,0)</f>
        <v>0</v>
      </c>
      <c r="BJ398" s="17" t="s">
        <v>83</v>
      </c>
      <c r="BK398" s="222">
        <f>ROUND(I398*H398,2)</f>
        <v>0</v>
      </c>
      <c r="BL398" s="17" t="s">
        <v>207</v>
      </c>
      <c r="BM398" s="221" t="s">
        <v>3609</v>
      </c>
    </row>
    <row r="399" spans="1:65" s="2" customFormat="1" ht="16.5" customHeight="1">
      <c r="A399" s="34"/>
      <c r="B399" s="35"/>
      <c r="C399" s="209" t="s">
        <v>1575</v>
      </c>
      <c r="D399" s="209" t="s">
        <v>197</v>
      </c>
      <c r="E399" s="210" t="s">
        <v>3408</v>
      </c>
      <c r="F399" s="211" t="s">
        <v>3842</v>
      </c>
      <c r="G399" s="212" t="s">
        <v>200</v>
      </c>
      <c r="H399" s="213">
        <v>1</v>
      </c>
      <c r="I399" s="214"/>
      <c r="J399" s="215">
        <f>ROUND(I399*H399,2)</f>
        <v>0</v>
      </c>
      <c r="K399" s="216"/>
      <c r="L399" s="39"/>
      <c r="M399" s="217" t="s">
        <v>1</v>
      </c>
      <c r="N399" s="218" t="s">
        <v>40</v>
      </c>
      <c r="O399" s="71"/>
      <c r="P399" s="219">
        <f>O399*H399</f>
        <v>0</v>
      </c>
      <c r="Q399" s="219">
        <v>0</v>
      </c>
      <c r="R399" s="219">
        <f>Q399*H399</f>
        <v>0</v>
      </c>
      <c r="S399" s="219">
        <v>0</v>
      </c>
      <c r="T399" s="220">
        <f>S399*H399</f>
        <v>0</v>
      </c>
      <c r="U399" s="34"/>
      <c r="V399" s="34"/>
      <c r="W399" s="34"/>
      <c r="X399" s="34"/>
      <c r="Y399" s="34"/>
      <c r="Z399" s="34"/>
      <c r="AA399" s="34"/>
      <c r="AB399" s="34"/>
      <c r="AC399" s="34"/>
      <c r="AD399" s="34"/>
      <c r="AE399" s="34"/>
      <c r="AR399" s="221" t="s">
        <v>207</v>
      </c>
      <c r="AT399" s="221" t="s">
        <v>197</v>
      </c>
      <c r="AU399" s="221" t="s">
        <v>83</v>
      </c>
      <c r="AY399" s="17" t="s">
        <v>194</v>
      </c>
      <c r="BE399" s="222">
        <f>IF(N399="základní",J399,0)</f>
        <v>0</v>
      </c>
      <c r="BF399" s="222">
        <f>IF(N399="snížená",J399,0)</f>
        <v>0</v>
      </c>
      <c r="BG399" s="222">
        <f>IF(N399="zákl. přenesená",J399,0)</f>
        <v>0</v>
      </c>
      <c r="BH399" s="222">
        <f>IF(N399="sníž. přenesená",J399,0)</f>
        <v>0</v>
      </c>
      <c r="BI399" s="222">
        <f>IF(N399="nulová",J399,0)</f>
        <v>0</v>
      </c>
      <c r="BJ399" s="17" t="s">
        <v>83</v>
      </c>
      <c r="BK399" s="222">
        <f>ROUND(I399*H399,2)</f>
        <v>0</v>
      </c>
      <c r="BL399" s="17" t="s">
        <v>207</v>
      </c>
      <c r="BM399" s="221" t="s">
        <v>3610</v>
      </c>
    </row>
    <row r="400" spans="1:65" s="2" customFormat="1" ht="24" customHeight="1">
      <c r="A400" s="34"/>
      <c r="B400" s="35"/>
      <c r="C400" s="209" t="s">
        <v>1578</v>
      </c>
      <c r="D400" s="209" t="s">
        <v>197</v>
      </c>
      <c r="E400" s="210" t="s">
        <v>3410</v>
      </c>
      <c r="F400" s="211" t="s">
        <v>3845</v>
      </c>
      <c r="G400" s="212" t="s">
        <v>200</v>
      </c>
      <c r="H400" s="213">
        <v>1</v>
      </c>
      <c r="I400" s="214"/>
      <c r="J400" s="215">
        <f>ROUND(I400*H400,2)</f>
        <v>0</v>
      </c>
      <c r="K400" s="216"/>
      <c r="L400" s="39"/>
      <c r="M400" s="278" t="s">
        <v>1</v>
      </c>
      <c r="N400" s="279" t="s">
        <v>40</v>
      </c>
      <c r="O400" s="229"/>
      <c r="P400" s="280">
        <f>O400*H400</f>
        <v>0</v>
      </c>
      <c r="Q400" s="280">
        <v>0</v>
      </c>
      <c r="R400" s="280">
        <f>Q400*H400</f>
        <v>0</v>
      </c>
      <c r="S400" s="280">
        <v>0</v>
      </c>
      <c r="T400" s="281">
        <f>S400*H400</f>
        <v>0</v>
      </c>
      <c r="U400" s="34"/>
      <c r="V400" s="34"/>
      <c r="W400" s="34"/>
      <c r="X400" s="34"/>
      <c r="Y400" s="34"/>
      <c r="Z400" s="34"/>
      <c r="AA400" s="34"/>
      <c r="AB400" s="34"/>
      <c r="AC400" s="34"/>
      <c r="AD400" s="34"/>
      <c r="AE400" s="34"/>
      <c r="AR400" s="221" t="s">
        <v>207</v>
      </c>
      <c r="AT400" s="221" t="s">
        <v>197</v>
      </c>
      <c r="AU400" s="221" t="s">
        <v>83</v>
      </c>
      <c r="AY400" s="17" t="s">
        <v>194</v>
      </c>
      <c r="BE400" s="222">
        <f>IF(N400="základní",J400,0)</f>
        <v>0</v>
      </c>
      <c r="BF400" s="222">
        <f>IF(N400="snížená",J400,0)</f>
        <v>0</v>
      </c>
      <c r="BG400" s="222">
        <f>IF(N400="zákl. přenesená",J400,0)</f>
        <v>0</v>
      </c>
      <c r="BH400" s="222">
        <f>IF(N400="sníž. přenesená",J400,0)</f>
        <v>0</v>
      </c>
      <c r="BI400" s="222">
        <f>IF(N400="nulová",J400,0)</f>
        <v>0</v>
      </c>
      <c r="BJ400" s="17" t="s">
        <v>83</v>
      </c>
      <c r="BK400" s="222">
        <f>ROUND(I400*H400,2)</f>
        <v>0</v>
      </c>
      <c r="BL400" s="17" t="s">
        <v>207</v>
      </c>
      <c r="BM400" s="221" t="s">
        <v>3611</v>
      </c>
    </row>
    <row r="401" spans="1:31" s="2" customFormat="1" ht="6.95" customHeight="1">
      <c r="A401" s="34"/>
      <c r="B401" s="54"/>
      <c r="C401" s="55"/>
      <c r="D401" s="55"/>
      <c r="E401" s="55"/>
      <c r="F401" s="55"/>
      <c r="G401" s="55"/>
      <c r="H401" s="55"/>
      <c r="I401" s="158"/>
      <c r="J401" s="55"/>
      <c r="K401" s="55"/>
      <c r="L401" s="39"/>
      <c r="M401" s="34"/>
      <c r="O401" s="34"/>
      <c r="P401" s="34"/>
      <c r="Q401" s="34"/>
      <c r="R401" s="34"/>
      <c r="S401" s="34"/>
      <c r="T401" s="34"/>
      <c r="U401" s="34"/>
      <c r="V401" s="34"/>
      <c r="W401" s="34"/>
      <c r="X401" s="34"/>
      <c r="Y401" s="34"/>
      <c r="Z401" s="34"/>
      <c r="AA401" s="34"/>
      <c r="AB401" s="34"/>
      <c r="AC401" s="34"/>
      <c r="AD401" s="34"/>
      <c r="AE401" s="34"/>
    </row>
  </sheetData>
  <sheetProtection algorithmName="SHA-512" hashValue="vipkYcScgSj1FjS8AbWXpPnn3P5Qk4Ppx5/oWk6npZf4hotBRVzqy+GEvnJ4VncYV41vYdiepG/7CrayZgeEEQ==" saltValue="6fCSzYJ1sRkLiRCLLWjQ55kaY3QCc2Af/tXuHYN3VOCPAuKgowXcuhOoIms4i0ocuWBME98McznnwrHxgU1Stg==" spinCount="100000" sheet="1" objects="1" scenarios="1" formatColumns="0" formatRows="0" autoFilter="0"/>
  <autoFilter ref="C133:K400"/>
  <mergeCells count="12">
    <mergeCell ref="E126:H126"/>
    <mergeCell ref="L2:V2"/>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140</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5251</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ROUND((SUM(BE126:BE184)),  2)</f>
        <v>0</v>
      </c>
      <c r="G35" s="34"/>
      <c r="H35" s="34"/>
      <c r="I35" s="137">
        <v>0.21</v>
      </c>
      <c r="J35" s="136">
        <f>ROUND(((SUM(BE126:BE184))*I35),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ROUND((SUM(BF126:BF184)),  2)</f>
        <v>0</v>
      </c>
      <c r="G36" s="34"/>
      <c r="H36" s="34"/>
      <c r="I36" s="137">
        <v>0.15</v>
      </c>
      <c r="J36" s="136">
        <f>ROUND(((SUM(BF126:BF184))*I36),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ROUND((SUM(BG126:BG184)),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ROUND((SUM(BH126:BH184)),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ROUND((SUM(BI126:BI184)),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F2_D.700.1 - Elektroinstalace slaboproud</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J126</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3847</v>
      </c>
      <c r="E99" s="170"/>
      <c r="F99" s="170"/>
      <c r="G99" s="170"/>
      <c r="H99" s="170"/>
      <c r="I99" s="171"/>
      <c r="J99" s="172">
        <f>J127</f>
        <v>0</v>
      </c>
      <c r="K99" s="168"/>
      <c r="L99" s="173"/>
    </row>
    <row r="100" spans="1:47" s="10" customFormat="1" ht="19.899999999999999" customHeight="1">
      <c r="B100" s="174"/>
      <c r="C100" s="104"/>
      <c r="D100" s="175" t="s">
        <v>3848</v>
      </c>
      <c r="E100" s="176"/>
      <c r="F100" s="176"/>
      <c r="G100" s="176"/>
      <c r="H100" s="176"/>
      <c r="I100" s="177"/>
      <c r="J100" s="178">
        <f>J128</f>
        <v>0</v>
      </c>
      <c r="K100" s="104"/>
      <c r="L100" s="179"/>
    </row>
    <row r="101" spans="1:47" s="10" customFormat="1" ht="19.899999999999999" customHeight="1">
      <c r="B101" s="174"/>
      <c r="C101" s="104"/>
      <c r="D101" s="175" t="s">
        <v>3849</v>
      </c>
      <c r="E101" s="176"/>
      <c r="F101" s="176"/>
      <c r="G101" s="176"/>
      <c r="H101" s="176"/>
      <c r="I101" s="177"/>
      <c r="J101" s="178">
        <f>J147</f>
        <v>0</v>
      </c>
      <c r="K101" s="104"/>
      <c r="L101" s="179"/>
    </row>
    <row r="102" spans="1:47" s="10" customFormat="1" ht="19.899999999999999" customHeight="1">
      <c r="B102" s="174"/>
      <c r="C102" s="104"/>
      <c r="D102" s="175" t="s">
        <v>3850</v>
      </c>
      <c r="E102" s="176"/>
      <c r="F102" s="176"/>
      <c r="G102" s="176"/>
      <c r="H102" s="176"/>
      <c r="I102" s="177"/>
      <c r="J102" s="178">
        <f>J159</f>
        <v>0</v>
      </c>
      <c r="K102" s="104"/>
      <c r="L102" s="179"/>
    </row>
    <row r="103" spans="1:47" s="10" customFormat="1" ht="19.899999999999999" customHeight="1">
      <c r="B103" s="174"/>
      <c r="C103" s="104"/>
      <c r="D103" s="175" t="s">
        <v>3851</v>
      </c>
      <c r="E103" s="176"/>
      <c r="F103" s="176"/>
      <c r="G103" s="176"/>
      <c r="H103" s="176"/>
      <c r="I103" s="177"/>
      <c r="J103" s="178">
        <f>J165</f>
        <v>0</v>
      </c>
      <c r="K103" s="104"/>
      <c r="L103" s="179"/>
    </row>
    <row r="104" spans="1:47" s="10" customFormat="1" ht="19.899999999999999" customHeight="1">
      <c r="B104" s="174"/>
      <c r="C104" s="104"/>
      <c r="D104" s="175" t="s">
        <v>3852</v>
      </c>
      <c r="E104" s="176"/>
      <c r="F104" s="176"/>
      <c r="G104" s="176"/>
      <c r="H104" s="176"/>
      <c r="I104" s="177"/>
      <c r="J104" s="178">
        <f>J174</f>
        <v>0</v>
      </c>
      <c r="K104" s="104"/>
      <c r="L104" s="179"/>
    </row>
    <row r="105" spans="1:47" s="2" customFormat="1" ht="21.75" customHeight="1">
      <c r="A105" s="34"/>
      <c r="B105" s="35"/>
      <c r="C105" s="36"/>
      <c r="D105" s="36"/>
      <c r="E105" s="36"/>
      <c r="F105" s="36"/>
      <c r="G105" s="36"/>
      <c r="H105" s="36"/>
      <c r="I105" s="122"/>
      <c r="J105" s="36"/>
      <c r="K105" s="36"/>
      <c r="L105" s="51"/>
      <c r="S105" s="34"/>
      <c r="T105" s="34"/>
      <c r="U105" s="34"/>
      <c r="V105" s="34"/>
      <c r="W105" s="34"/>
      <c r="X105" s="34"/>
      <c r="Y105" s="34"/>
      <c r="Z105" s="34"/>
      <c r="AA105" s="34"/>
      <c r="AB105" s="34"/>
      <c r="AC105" s="34"/>
      <c r="AD105" s="34"/>
      <c r="AE105" s="34"/>
    </row>
    <row r="106" spans="1:47" s="2" customFormat="1" ht="6.95" customHeight="1">
      <c r="A106" s="34"/>
      <c r="B106" s="54"/>
      <c r="C106" s="55"/>
      <c r="D106" s="55"/>
      <c r="E106" s="55"/>
      <c r="F106" s="55"/>
      <c r="G106" s="55"/>
      <c r="H106" s="55"/>
      <c r="I106" s="158"/>
      <c r="J106" s="55"/>
      <c r="K106" s="55"/>
      <c r="L106" s="51"/>
      <c r="S106" s="34"/>
      <c r="T106" s="34"/>
      <c r="U106" s="34"/>
      <c r="V106" s="34"/>
      <c r="W106" s="34"/>
      <c r="X106" s="34"/>
      <c r="Y106" s="34"/>
      <c r="Z106" s="34"/>
      <c r="AA106" s="34"/>
      <c r="AB106" s="34"/>
      <c r="AC106" s="34"/>
      <c r="AD106" s="34"/>
      <c r="AE106" s="34"/>
    </row>
    <row r="110" spans="1:47" s="2" customFormat="1" ht="6.95" customHeight="1">
      <c r="A110" s="34"/>
      <c r="B110" s="56"/>
      <c r="C110" s="57"/>
      <c r="D110" s="57"/>
      <c r="E110" s="57"/>
      <c r="F110" s="57"/>
      <c r="G110" s="57"/>
      <c r="H110" s="57"/>
      <c r="I110" s="161"/>
      <c r="J110" s="57"/>
      <c r="K110" s="57"/>
      <c r="L110" s="51"/>
      <c r="S110" s="34"/>
      <c r="T110" s="34"/>
      <c r="U110" s="34"/>
      <c r="V110" s="34"/>
      <c r="W110" s="34"/>
      <c r="X110" s="34"/>
      <c r="Y110" s="34"/>
      <c r="Z110" s="34"/>
      <c r="AA110" s="34"/>
      <c r="AB110" s="34"/>
      <c r="AC110" s="34"/>
      <c r="AD110" s="34"/>
      <c r="AE110" s="34"/>
    </row>
    <row r="111" spans="1:47" s="2" customFormat="1" ht="24.95" customHeight="1">
      <c r="A111" s="34"/>
      <c r="B111" s="35"/>
      <c r="C111" s="23" t="s">
        <v>178</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12" customHeight="1">
      <c r="A113" s="34"/>
      <c r="B113" s="35"/>
      <c r="C113" s="29" t="s">
        <v>16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6.5" customHeight="1">
      <c r="A114" s="34"/>
      <c r="B114" s="35"/>
      <c r="C114" s="36"/>
      <c r="D114" s="36"/>
      <c r="E114" s="334" t="str">
        <f>E7</f>
        <v>Poliklinika Lanškroun</v>
      </c>
      <c r="F114" s="335"/>
      <c r="G114" s="335"/>
      <c r="H114" s="335"/>
      <c r="I114" s="122"/>
      <c r="J114" s="36"/>
      <c r="K114" s="36"/>
      <c r="L114" s="51"/>
      <c r="S114" s="34"/>
      <c r="T114" s="34"/>
      <c r="U114" s="34"/>
      <c r="V114" s="34"/>
      <c r="W114" s="34"/>
      <c r="X114" s="34"/>
      <c r="Y114" s="34"/>
      <c r="Z114" s="34"/>
      <c r="AA114" s="34"/>
      <c r="AB114" s="34"/>
      <c r="AC114" s="34"/>
      <c r="AD114" s="34"/>
      <c r="AE114" s="34"/>
    </row>
    <row r="115" spans="1:63" s="1" customFormat="1" ht="12" customHeight="1">
      <c r="B115" s="21"/>
      <c r="C115" s="29" t="s">
        <v>164</v>
      </c>
      <c r="D115" s="22"/>
      <c r="E115" s="22"/>
      <c r="F115" s="22"/>
      <c r="G115" s="22"/>
      <c r="H115" s="22"/>
      <c r="I115" s="115"/>
      <c r="J115" s="22"/>
      <c r="K115" s="22"/>
      <c r="L115" s="20"/>
    </row>
    <row r="116" spans="1:63" s="2" customFormat="1" ht="16.5" customHeight="1">
      <c r="A116" s="34"/>
      <c r="B116" s="35"/>
      <c r="C116" s="36"/>
      <c r="D116" s="36"/>
      <c r="E116" s="334" t="s">
        <v>4458</v>
      </c>
      <c r="F116" s="336"/>
      <c r="G116" s="336"/>
      <c r="H116" s="336"/>
      <c r="I116" s="122"/>
      <c r="J116" s="36"/>
      <c r="K116" s="36"/>
      <c r="L116" s="51"/>
      <c r="S116" s="34"/>
      <c r="T116" s="34"/>
      <c r="U116" s="34"/>
      <c r="V116" s="34"/>
      <c r="W116" s="34"/>
      <c r="X116" s="34"/>
      <c r="Y116" s="34"/>
      <c r="Z116" s="34"/>
      <c r="AA116" s="34"/>
      <c r="AB116" s="34"/>
      <c r="AC116" s="34"/>
      <c r="AD116" s="34"/>
      <c r="AE116" s="34"/>
    </row>
    <row r="117" spans="1:63" s="2" customFormat="1" ht="12" customHeight="1">
      <c r="A117" s="34"/>
      <c r="B117" s="35"/>
      <c r="C117" s="29" t="s">
        <v>265</v>
      </c>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3" s="2" customFormat="1" ht="16.5" customHeight="1">
      <c r="A118" s="34"/>
      <c r="B118" s="35"/>
      <c r="C118" s="36"/>
      <c r="D118" s="36"/>
      <c r="E118" s="302" t="str">
        <f>E11</f>
        <v>F2_D.700.1 - Elektroinstalace slaboproud</v>
      </c>
      <c r="F118" s="336"/>
      <c r="G118" s="336"/>
      <c r="H118" s="336"/>
      <c r="I118" s="122"/>
      <c r="J118" s="36"/>
      <c r="K118" s="36"/>
      <c r="L118" s="51"/>
      <c r="S118" s="34"/>
      <c r="T118" s="34"/>
      <c r="U118" s="34"/>
      <c r="V118" s="34"/>
      <c r="W118" s="34"/>
      <c r="X118" s="34"/>
      <c r="Y118" s="34"/>
      <c r="Z118" s="34"/>
      <c r="AA118" s="34"/>
      <c r="AB118" s="34"/>
      <c r="AC118" s="34"/>
      <c r="AD118" s="34"/>
      <c r="AE118" s="34"/>
    </row>
    <row r="119" spans="1:63"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2" customHeight="1">
      <c r="A120" s="34"/>
      <c r="B120" s="35"/>
      <c r="C120" s="29" t="s">
        <v>20</v>
      </c>
      <c r="D120" s="36"/>
      <c r="E120" s="36"/>
      <c r="F120" s="27" t="str">
        <f>F14</f>
        <v>Lanškroun</v>
      </c>
      <c r="G120" s="36"/>
      <c r="H120" s="36"/>
      <c r="I120" s="123" t="s">
        <v>22</v>
      </c>
      <c r="J120" s="66" t="str">
        <f>IF(J14="","",J14)</f>
        <v>25. 7. 2019</v>
      </c>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5.2" customHeight="1">
      <c r="A122" s="34"/>
      <c r="B122" s="35"/>
      <c r="C122" s="29" t="s">
        <v>24</v>
      </c>
      <c r="D122" s="36"/>
      <c r="E122" s="36"/>
      <c r="F122" s="27" t="str">
        <f>E17</f>
        <v xml:space="preserve"> </v>
      </c>
      <c r="G122" s="36"/>
      <c r="H122" s="36"/>
      <c r="I122" s="123" t="s">
        <v>30</v>
      </c>
      <c r="J122" s="32" t="str">
        <f>E23</f>
        <v xml:space="preserve"> </v>
      </c>
      <c r="K122" s="36"/>
      <c r="L122" s="51"/>
      <c r="S122" s="34"/>
      <c r="T122" s="34"/>
      <c r="U122" s="34"/>
      <c r="V122" s="34"/>
      <c r="W122" s="34"/>
      <c r="X122" s="34"/>
      <c r="Y122" s="34"/>
      <c r="Z122" s="34"/>
      <c r="AA122" s="34"/>
      <c r="AB122" s="34"/>
      <c r="AC122" s="34"/>
      <c r="AD122" s="34"/>
      <c r="AE122" s="34"/>
    </row>
    <row r="123" spans="1:63" s="2" customFormat="1" ht="27.95" customHeight="1">
      <c r="A123" s="34"/>
      <c r="B123" s="35"/>
      <c r="C123" s="29" t="s">
        <v>28</v>
      </c>
      <c r="D123" s="36"/>
      <c r="E123" s="36"/>
      <c r="F123" s="27" t="str">
        <f>IF(E20="","",E20)</f>
        <v>Vyplň údaj</v>
      </c>
      <c r="G123" s="36"/>
      <c r="H123" s="36"/>
      <c r="I123" s="123" t="s">
        <v>32</v>
      </c>
      <c r="J123" s="32" t="str">
        <f>E26</f>
        <v>Obermeyer Helika a.s.</v>
      </c>
      <c r="K123" s="36"/>
      <c r="L123" s="51"/>
      <c r="S123" s="34"/>
      <c r="T123" s="34"/>
      <c r="U123" s="34"/>
      <c r="V123" s="34"/>
      <c r="W123" s="34"/>
      <c r="X123" s="34"/>
      <c r="Y123" s="34"/>
      <c r="Z123" s="34"/>
      <c r="AA123" s="34"/>
      <c r="AB123" s="34"/>
      <c r="AC123" s="34"/>
      <c r="AD123" s="34"/>
      <c r="AE123" s="34"/>
    </row>
    <row r="124" spans="1:63" s="2" customFormat="1" ht="10.3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63" s="11" customFormat="1" ht="29.25" customHeight="1">
      <c r="A125" s="180"/>
      <c r="B125" s="181"/>
      <c r="C125" s="182" t="s">
        <v>179</v>
      </c>
      <c r="D125" s="183" t="s">
        <v>60</v>
      </c>
      <c r="E125" s="183" t="s">
        <v>56</v>
      </c>
      <c r="F125" s="183" t="s">
        <v>57</v>
      </c>
      <c r="G125" s="183" t="s">
        <v>180</v>
      </c>
      <c r="H125" s="183" t="s">
        <v>181</v>
      </c>
      <c r="I125" s="184" t="s">
        <v>182</v>
      </c>
      <c r="J125" s="185" t="s">
        <v>168</v>
      </c>
      <c r="K125" s="186" t="s">
        <v>183</v>
      </c>
      <c r="L125" s="187"/>
      <c r="M125" s="75" t="s">
        <v>1</v>
      </c>
      <c r="N125" s="76" t="s">
        <v>39</v>
      </c>
      <c r="O125" s="76" t="s">
        <v>184</v>
      </c>
      <c r="P125" s="76" t="s">
        <v>185</v>
      </c>
      <c r="Q125" s="76" t="s">
        <v>186</v>
      </c>
      <c r="R125" s="76" t="s">
        <v>187</v>
      </c>
      <c r="S125" s="76" t="s">
        <v>188</v>
      </c>
      <c r="T125" s="77" t="s">
        <v>189</v>
      </c>
      <c r="U125" s="180"/>
      <c r="V125" s="180"/>
      <c r="W125" s="180"/>
      <c r="X125" s="180"/>
      <c r="Y125" s="180"/>
      <c r="Z125" s="180"/>
      <c r="AA125" s="180"/>
      <c r="AB125" s="180"/>
      <c r="AC125" s="180"/>
      <c r="AD125" s="180"/>
      <c r="AE125" s="180"/>
    </row>
    <row r="126" spans="1:63" s="2" customFormat="1" ht="22.9" customHeight="1">
      <c r="A126" s="34"/>
      <c r="B126" s="35"/>
      <c r="C126" s="82" t="s">
        <v>190</v>
      </c>
      <c r="D126" s="36"/>
      <c r="E126" s="36"/>
      <c r="F126" s="36"/>
      <c r="G126" s="36"/>
      <c r="H126" s="36"/>
      <c r="I126" s="122"/>
      <c r="J126" s="188">
        <f>BK126</f>
        <v>0</v>
      </c>
      <c r="K126" s="36"/>
      <c r="L126" s="39"/>
      <c r="M126" s="78"/>
      <c r="N126" s="189"/>
      <c r="O126" s="79"/>
      <c r="P126" s="190">
        <f>P127</f>
        <v>0</v>
      </c>
      <c r="Q126" s="79"/>
      <c r="R126" s="190">
        <f>R127</f>
        <v>0</v>
      </c>
      <c r="S126" s="79"/>
      <c r="T126" s="191">
        <f>T127</f>
        <v>0</v>
      </c>
      <c r="U126" s="34"/>
      <c r="V126" s="34"/>
      <c r="W126" s="34"/>
      <c r="X126" s="34"/>
      <c r="Y126" s="34"/>
      <c r="Z126" s="34"/>
      <c r="AA126" s="34"/>
      <c r="AB126" s="34"/>
      <c r="AC126" s="34"/>
      <c r="AD126" s="34"/>
      <c r="AE126" s="34"/>
      <c r="AT126" s="17" t="s">
        <v>74</v>
      </c>
      <c r="AU126" s="17" t="s">
        <v>170</v>
      </c>
      <c r="BK126" s="192">
        <f>BK127</f>
        <v>0</v>
      </c>
    </row>
    <row r="127" spans="1:63" s="12" customFormat="1" ht="25.9" customHeight="1">
      <c r="B127" s="193"/>
      <c r="C127" s="194"/>
      <c r="D127" s="195" t="s">
        <v>74</v>
      </c>
      <c r="E127" s="196" t="s">
        <v>2496</v>
      </c>
      <c r="F127" s="196" t="s">
        <v>3853</v>
      </c>
      <c r="G127" s="194"/>
      <c r="H127" s="194"/>
      <c r="I127" s="197"/>
      <c r="J127" s="198">
        <f>BK127</f>
        <v>0</v>
      </c>
      <c r="K127" s="194"/>
      <c r="L127" s="199"/>
      <c r="M127" s="200"/>
      <c r="N127" s="201"/>
      <c r="O127" s="201"/>
      <c r="P127" s="202">
        <f>P128+P147+P159+P165+P174</f>
        <v>0</v>
      </c>
      <c r="Q127" s="201"/>
      <c r="R127" s="202">
        <f>R128+R147+R159+R165+R174</f>
        <v>0</v>
      </c>
      <c r="S127" s="201"/>
      <c r="T127" s="203">
        <f>T128+T147+T159+T165+T174</f>
        <v>0</v>
      </c>
      <c r="AR127" s="204" t="s">
        <v>83</v>
      </c>
      <c r="AT127" s="205" t="s">
        <v>74</v>
      </c>
      <c r="AU127" s="205" t="s">
        <v>75</v>
      </c>
      <c r="AY127" s="204" t="s">
        <v>194</v>
      </c>
      <c r="BK127" s="206">
        <f>BK128+BK147+BK159+BK165+BK174</f>
        <v>0</v>
      </c>
    </row>
    <row r="128" spans="1:63" s="12" customFormat="1" ht="22.9" customHeight="1">
      <c r="B128" s="193"/>
      <c r="C128" s="194"/>
      <c r="D128" s="195" t="s">
        <v>74</v>
      </c>
      <c r="E128" s="207" t="s">
        <v>2499</v>
      </c>
      <c r="F128" s="207" t="s">
        <v>3854</v>
      </c>
      <c r="G128" s="194"/>
      <c r="H128" s="194"/>
      <c r="I128" s="197"/>
      <c r="J128" s="208">
        <f>BK128</f>
        <v>0</v>
      </c>
      <c r="K128" s="194"/>
      <c r="L128" s="199"/>
      <c r="M128" s="200"/>
      <c r="N128" s="201"/>
      <c r="O128" s="201"/>
      <c r="P128" s="202">
        <f>SUM(P129:P146)</f>
        <v>0</v>
      </c>
      <c r="Q128" s="201"/>
      <c r="R128" s="202">
        <f>SUM(R129:R146)</f>
        <v>0</v>
      </c>
      <c r="S128" s="201"/>
      <c r="T128" s="203">
        <f>SUM(T129:T146)</f>
        <v>0</v>
      </c>
      <c r="AR128" s="204" t="s">
        <v>83</v>
      </c>
      <c r="AT128" s="205" t="s">
        <v>74</v>
      </c>
      <c r="AU128" s="205" t="s">
        <v>83</v>
      </c>
      <c r="AY128" s="204" t="s">
        <v>194</v>
      </c>
      <c r="BK128" s="206">
        <f>SUM(BK129:BK146)</f>
        <v>0</v>
      </c>
    </row>
    <row r="129" spans="1:65" s="2" customFormat="1" ht="24" customHeight="1">
      <c r="A129" s="34"/>
      <c r="B129" s="35"/>
      <c r="C129" s="209" t="s">
        <v>83</v>
      </c>
      <c r="D129" s="209" t="s">
        <v>197</v>
      </c>
      <c r="E129" s="210" t="s">
        <v>3861</v>
      </c>
      <c r="F129" s="211" t="s">
        <v>3862</v>
      </c>
      <c r="G129" s="212" t="s">
        <v>240</v>
      </c>
      <c r="H129" s="213">
        <v>2</v>
      </c>
      <c r="I129" s="214"/>
      <c r="J129" s="215">
        <f t="shared" ref="J129:J146" si="0">ROUND(I129*H129,2)</f>
        <v>0</v>
      </c>
      <c r="K129" s="216"/>
      <c r="L129" s="39"/>
      <c r="M129" s="217" t="s">
        <v>1</v>
      </c>
      <c r="N129" s="218" t="s">
        <v>40</v>
      </c>
      <c r="O129" s="71"/>
      <c r="P129" s="219">
        <f t="shared" ref="P129:P146" si="1">O129*H129</f>
        <v>0</v>
      </c>
      <c r="Q129" s="219">
        <v>0</v>
      </c>
      <c r="R129" s="219">
        <f t="shared" ref="R129:R146" si="2">Q129*H129</f>
        <v>0</v>
      </c>
      <c r="S129" s="219">
        <v>0</v>
      </c>
      <c r="T129" s="220">
        <f t="shared" ref="T129:T146" si="3">S129*H129</f>
        <v>0</v>
      </c>
      <c r="U129" s="34"/>
      <c r="V129" s="34"/>
      <c r="W129" s="34"/>
      <c r="X129" s="34"/>
      <c r="Y129" s="34"/>
      <c r="Z129" s="34"/>
      <c r="AA129" s="34"/>
      <c r="AB129" s="34"/>
      <c r="AC129" s="34"/>
      <c r="AD129" s="34"/>
      <c r="AE129" s="34"/>
      <c r="AR129" s="221" t="s">
        <v>359</v>
      </c>
      <c r="AT129" s="221" t="s">
        <v>197</v>
      </c>
      <c r="AU129" s="221" t="s">
        <v>85</v>
      </c>
      <c r="AY129" s="17" t="s">
        <v>194</v>
      </c>
      <c r="BE129" s="222">
        <f t="shared" ref="BE129:BE146" si="4">IF(N129="základní",J129,0)</f>
        <v>0</v>
      </c>
      <c r="BF129" s="222">
        <f t="shared" ref="BF129:BF146" si="5">IF(N129="snížená",J129,0)</f>
        <v>0</v>
      </c>
      <c r="BG129" s="222">
        <f t="shared" ref="BG129:BG146" si="6">IF(N129="zákl. přenesená",J129,0)</f>
        <v>0</v>
      </c>
      <c r="BH129" s="222">
        <f t="shared" ref="BH129:BH146" si="7">IF(N129="sníž. přenesená",J129,0)</f>
        <v>0</v>
      </c>
      <c r="BI129" s="222">
        <f t="shared" ref="BI129:BI146" si="8">IF(N129="nulová",J129,0)</f>
        <v>0</v>
      </c>
      <c r="BJ129" s="17" t="s">
        <v>83</v>
      </c>
      <c r="BK129" s="222">
        <f t="shared" ref="BK129:BK146" si="9">ROUND(I129*H129,2)</f>
        <v>0</v>
      </c>
      <c r="BL129" s="17" t="s">
        <v>359</v>
      </c>
      <c r="BM129" s="221" t="s">
        <v>221</v>
      </c>
    </row>
    <row r="130" spans="1:65" s="2" customFormat="1" ht="16.5" customHeight="1">
      <c r="A130" s="34"/>
      <c r="B130" s="35"/>
      <c r="C130" s="209" t="s">
        <v>85</v>
      </c>
      <c r="D130" s="209" t="s">
        <v>197</v>
      </c>
      <c r="E130" s="210" t="s">
        <v>3869</v>
      </c>
      <c r="F130" s="211" t="s">
        <v>3870</v>
      </c>
      <c r="G130" s="212" t="s">
        <v>240</v>
      </c>
      <c r="H130" s="213">
        <v>1</v>
      </c>
      <c r="I130" s="214"/>
      <c r="J130" s="215">
        <f t="shared" si="0"/>
        <v>0</v>
      </c>
      <c r="K130" s="216"/>
      <c r="L130" s="39"/>
      <c r="M130" s="217" t="s">
        <v>1</v>
      </c>
      <c r="N130" s="218" t="s">
        <v>40</v>
      </c>
      <c r="O130" s="71"/>
      <c r="P130" s="219">
        <f t="shared" si="1"/>
        <v>0</v>
      </c>
      <c r="Q130" s="219">
        <v>0</v>
      </c>
      <c r="R130" s="219">
        <f t="shared" si="2"/>
        <v>0</v>
      </c>
      <c r="S130" s="219">
        <v>0</v>
      </c>
      <c r="T130" s="220">
        <f t="shared" si="3"/>
        <v>0</v>
      </c>
      <c r="U130" s="34"/>
      <c r="V130" s="34"/>
      <c r="W130" s="34"/>
      <c r="X130" s="34"/>
      <c r="Y130" s="34"/>
      <c r="Z130" s="34"/>
      <c r="AA130" s="34"/>
      <c r="AB130" s="34"/>
      <c r="AC130" s="34"/>
      <c r="AD130" s="34"/>
      <c r="AE130" s="34"/>
      <c r="AR130" s="221" t="s">
        <v>359</v>
      </c>
      <c r="AT130" s="221" t="s">
        <v>197</v>
      </c>
      <c r="AU130" s="221" t="s">
        <v>85</v>
      </c>
      <c r="AY130" s="17" t="s">
        <v>194</v>
      </c>
      <c r="BE130" s="222">
        <f t="shared" si="4"/>
        <v>0</v>
      </c>
      <c r="BF130" s="222">
        <f t="shared" si="5"/>
        <v>0</v>
      </c>
      <c r="BG130" s="222">
        <f t="shared" si="6"/>
        <v>0</v>
      </c>
      <c r="BH130" s="222">
        <f t="shared" si="7"/>
        <v>0</v>
      </c>
      <c r="BI130" s="222">
        <f t="shared" si="8"/>
        <v>0</v>
      </c>
      <c r="BJ130" s="17" t="s">
        <v>83</v>
      </c>
      <c r="BK130" s="222">
        <f t="shared" si="9"/>
        <v>0</v>
      </c>
      <c r="BL130" s="17" t="s">
        <v>359</v>
      </c>
      <c r="BM130" s="221" t="s">
        <v>262</v>
      </c>
    </row>
    <row r="131" spans="1:65" s="2" customFormat="1" ht="16.5" customHeight="1">
      <c r="A131" s="34"/>
      <c r="B131" s="35"/>
      <c r="C131" s="209" t="s">
        <v>209</v>
      </c>
      <c r="D131" s="209" t="s">
        <v>197</v>
      </c>
      <c r="E131" s="210" t="s">
        <v>3872</v>
      </c>
      <c r="F131" s="211" t="s">
        <v>3873</v>
      </c>
      <c r="G131" s="212" t="s">
        <v>240</v>
      </c>
      <c r="H131" s="213">
        <v>75</v>
      </c>
      <c r="I131" s="214"/>
      <c r="J131" s="215">
        <f t="shared" si="0"/>
        <v>0</v>
      </c>
      <c r="K131" s="216"/>
      <c r="L131" s="39"/>
      <c r="M131" s="217" t="s">
        <v>1</v>
      </c>
      <c r="N131" s="218" t="s">
        <v>40</v>
      </c>
      <c r="O131" s="71"/>
      <c r="P131" s="219">
        <f t="shared" si="1"/>
        <v>0</v>
      </c>
      <c r="Q131" s="219">
        <v>0</v>
      </c>
      <c r="R131" s="219">
        <f t="shared" si="2"/>
        <v>0</v>
      </c>
      <c r="S131" s="219">
        <v>0</v>
      </c>
      <c r="T131" s="220">
        <f t="shared" si="3"/>
        <v>0</v>
      </c>
      <c r="U131" s="34"/>
      <c r="V131" s="34"/>
      <c r="W131" s="34"/>
      <c r="X131" s="34"/>
      <c r="Y131" s="34"/>
      <c r="Z131" s="34"/>
      <c r="AA131" s="34"/>
      <c r="AB131" s="34"/>
      <c r="AC131" s="34"/>
      <c r="AD131" s="34"/>
      <c r="AE131" s="34"/>
      <c r="AR131" s="221" t="s">
        <v>359</v>
      </c>
      <c r="AT131" s="221" t="s">
        <v>197</v>
      </c>
      <c r="AU131" s="221" t="s">
        <v>85</v>
      </c>
      <c r="AY131" s="17" t="s">
        <v>194</v>
      </c>
      <c r="BE131" s="222">
        <f t="shared" si="4"/>
        <v>0</v>
      </c>
      <c r="BF131" s="222">
        <f t="shared" si="5"/>
        <v>0</v>
      </c>
      <c r="BG131" s="222">
        <f t="shared" si="6"/>
        <v>0</v>
      </c>
      <c r="BH131" s="222">
        <f t="shared" si="7"/>
        <v>0</v>
      </c>
      <c r="BI131" s="222">
        <f t="shared" si="8"/>
        <v>0</v>
      </c>
      <c r="BJ131" s="17" t="s">
        <v>83</v>
      </c>
      <c r="BK131" s="222">
        <f t="shared" si="9"/>
        <v>0</v>
      </c>
      <c r="BL131" s="17" t="s">
        <v>359</v>
      </c>
      <c r="BM131" s="221" t="s">
        <v>359</v>
      </c>
    </row>
    <row r="132" spans="1:65" s="2" customFormat="1" ht="16.5" customHeight="1">
      <c r="A132" s="34"/>
      <c r="B132" s="35"/>
      <c r="C132" s="209" t="s">
        <v>207</v>
      </c>
      <c r="D132" s="209" t="s">
        <v>197</v>
      </c>
      <c r="E132" s="210" t="s">
        <v>3875</v>
      </c>
      <c r="F132" s="211" t="s">
        <v>3876</v>
      </c>
      <c r="G132" s="212" t="s">
        <v>240</v>
      </c>
      <c r="H132" s="213">
        <v>3</v>
      </c>
      <c r="I132" s="214"/>
      <c r="J132" s="215">
        <f t="shared" si="0"/>
        <v>0</v>
      </c>
      <c r="K132" s="216"/>
      <c r="L132" s="39"/>
      <c r="M132" s="217" t="s">
        <v>1</v>
      </c>
      <c r="N132" s="218" t="s">
        <v>40</v>
      </c>
      <c r="O132" s="71"/>
      <c r="P132" s="219">
        <f t="shared" si="1"/>
        <v>0</v>
      </c>
      <c r="Q132" s="219">
        <v>0</v>
      </c>
      <c r="R132" s="219">
        <f t="shared" si="2"/>
        <v>0</v>
      </c>
      <c r="S132" s="219">
        <v>0</v>
      </c>
      <c r="T132" s="220">
        <f t="shared" si="3"/>
        <v>0</v>
      </c>
      <c r="U132" s="34"/>
      <c r="V132" s="34"/>
      <c r="W132" s="34"/>
      <c r="X132" s="34"/>
      <c r="Y132" s="34"/>
      <c r="Z132" s="34"/>
      <c r="AA132" s="34"/>
      <c r="AB132" s="34"/>
      <c r="AC132" s="34"/>
      <c r="AD132" s="34"/>
      <c r="AE132" s="34"/>
      <c r="AR132" s="221" t="s">
        <v>359</v>
      </c>
      <c r="AT132" s="221" t="s">
        <v>197</v>
      </c>
      <c r="AU132" s="221" t="s">
        <v>85</v>
      </c>
      <c r="AY132" s="17" t="s">
        <v>194</v>
      </c>
      <c r="BE132" s="222">
        <f t="shared" si="4"/>
        <v>0</v>
      </c>
      <c r="BF132" s="222">
        <f t="shared" si="5"/>
        <v>0</v>
      </c>
      <c r="BG132" s="222">
        <f t="shared" si="6"/>
        <v>0</v>
      </c>
      <c r="BH132" s="222">
        <f t="shared" si="7"/>
        <v>0</v>
      </c>
      <c r="BI132" s="222">
        <f t="shared" si="8"/>
        <v>0</v>
      </c>
      <c r="BJ132" s="17" t="s">
        <v>83</v>
      </c>
      <c r="BK132" s="222">
        <f t="shared" si="9"/>
        <v>0</v>
      </c>
      <c r="BL132" s="17" t="s">
        <v>359</v>
      </c>
      <c r="BM132" s="221" t="s">
        <v>367</v>
      </c>
    </row>
    <row r="133" spans="1:65" s="2" customFormat="1" ht="16.5" customHeight="1">
      <c r="A133" s="34"/>
      <c r="B133" s="35"/>
      <c r="C133" s="209" t="s">
        <v>193</v>
      </c>
      <c r="D133" s="209" t="s">
        <v>197</v>
      </c>
      <c r="E133" s="210" t="s">
        <v>3878</v>
      </c>
      <c r="F133" s="211" t="s">
        <v>3879</v>
      </c>
      <c r="G133" s="212" t="s">
        <v>240</v>
      </c>
      <c r="H133" s="213">
        <v>78</v>
      </c>
      <c r="I133" s="214"/>
      <c r="J133" s="215">
        <f t="shared" si="0"/>
        <v>0</v>
      </c>
      <c r="K133" s="216"/>
      <c r="L133" s="39"/>
      <c r="M133" s="217" t="s">
        <v>1</v>
      </c>
      <c r="N133" s="218" t="s">
        <v>40</v>
      </c>
      <c r="O133" s="71"/>
      <c r="P133" s="219">
        <f t="shared" si="1"/>
        <v>0</v>
      </c>
      <c r="Q133" s="219">
        <v>0</v>
      </c>
      <c r="R133" s="219">
        <f t="shared" si="2"/>
        <v>0</v>
      </c>
      <c r="S133" s="219">
        <v>0</v>
      </c>
      <c r="T133" s="220">
        <f t="shared" si="3"/>
        <v>0</v>
      </c>
      <c r="U133" s="34"/>
      <c r="V133" s="34"/>
      <c r="W133" s="34"/>
      <c r="X133" s="34"/>
      <c r="Y133" s="34"/>
      <c r="Z133" s="34"/>
      <c r="AA133" s="34"/>
      <c r="AB133" s="34"/>
      <c r="AC133" s="34"/>
      <c r="AD133" s="34"/>
      <c r="AE133" s="34"/>
      <c r="AR133" s="221" t="s">
        <v>359</v>
      </c>
      <c r="AT133" s="221" t="s">
        <v>197</v>
      </c>
      <c r="AU133" s="221" t="s">
        <v>85</v>
      </c>
      <c r="AY133" s="17" t="s">
        <v>194</v>
      </c>
      <c r="BE133" s="222">
        <f t="shared" si="4"/>
        <v>0</v>
      </c>
      <c r="BF133" s="222">
        <f t="shared" si="5"/>
        <v>0</v>
      </c>
      <c r="BG133" s="222">
        <f t="shared" si="6"/>
        <v>0</v>
      </c>
      <c r="BH133" s="222">
        <f t="shared" si="7"/>
        <v>0</v>
      </c>
      <c r="BI133" s="222">
        <f t="shared" si="8"/>
        <v>0</v>
      </c>
      <c r="BJ133" s="17" t="s">
        <v>83</v>
      </c>
      <c r="BK133" s="222">
        <f t="shared" si="9"/>
        <v>0</v>
      </c>
      <c r="BL133" s="17" t="s">
        <v>359</v>
      </c>
      <c r="BM133" s="221" t="s">
        <v>375</v>
      </c>
    </row>
    <row r="134" spans="1:65" s="2" customFormat="1" ht="16.5" customHeight="1">
      <c r="A134" s="34"/>
      <c r="B134" s="35"/>
      <c r="C134" s="209" t="s">
        <v>221</v>
      </c>
      <c r="D134" s="209" t="s">
        <v>197</v>
      </c>
      <c r="E134" s="210" t="s">
        <v>3880</v>
      </c>
      <c r="F134" s="211" t="s">
        <v>3881</v>
      </c>
      <c r="G134" s="212" t="s">
        <v>240</v>
      </c>
      <c r="H134" s="213">
        <v>1</v>
      </c>
      <c r="I134" s="214"/>
      <c r="J134" s="215">
        <f t="shared" si="0"/>
        <v>0</v>
      </c>
      <c r="K134" s="216"/>
      <c r="L134" s="39"/>
      <c r="M134" s="217" t="s">
        <v>1</v>
      </c>
      <c r="N134" s="218" t="s">
        <v>40</v>
      </c>
      <c r="O134" s="71"/>
      <c r="P134" s="219">
        <f t="shared" si="1"/>
        <v>0</v>
      </c>
      <c r="Q134" s="219">
        <v>0</v>
      </c>
      <c r="R134" s="219">
        <f t="shared" si="2"/>
        <v>0</v>
      </c>
      <c r="S134" s="219">
        <v>0</v>
      </c>
      <c r="T134" s="220">
        <f t="shared" si="3"/>
        <v>0</v>
      </c>
      <c r="U134" s="34"/>
      <c r="V134" s="34"/>
      <c r="W134" s="34"/>
      <c r="X134" s="34"/>
      <c r="Y134" s="34"/>
      <c r="Z134" s="34"/>
      <c r="AA134" s="34"/>
      <c r="AB134" s="34"/>
      <c r="AC134" s="34"/>
      <c r="AD134" s="34"/>
      <c r="AE134" s="34"/>
      <c r="AR134" s="221" t="s">
        <v>359</v>
      </c>
      <c r="AT134" s="221" t="s">
        <v>197</v>
      </c>
      <c r="AU134" s="221" t="s">
        <v>85</v>
      </c>
      <c r="AY134" s="17" t="s">
        <v>194</v>
      </c>
      <c r="BE134" s="222">
        <f t="shared" si="4"/>
        <v>0</v>
      </c>
      <c r="BF134" s="222">
        <f t="shared" si="5"/>
        <v>0</v>
      </c>
      <c r="BG134" s="222">
        <f t="shared" si="6"/>
        <v>0</v>
      </c>
      <c r="BH134" s="222">
        <f t="shared" si="7"/>
        <v>0</v>
      </c>
      <c r="BI134" s="222">
        <f t="shared" si="8"/>
        <v>0</v>
      </c>
      <c r="BJ134" s="17" t="s">
        <v>83</v>
      </c>
      <c r="BK134" s="222">
        <f t="shared" si="9"/>
        <v>0</v>
      </c>
      <c r="BL134" s="17" t="s">
        <v>359</v>
      </c>
      <c r="BM134" s="221" t="s">
        <v>382</v>
      </c>
    </row>
    <row r="135" spans="1:65" s="2" customFormat="1" ht="16.5" customHeight="1">
      <c r="A135" s="34"/>
      <c r="B135" s="35"/>
      <c r="C135" s="209" t="s">
        <v>228</v>
      </c>
      <c r="D135" s="209" t="s">
        <v>197</v>
      </c>
      <c r="E135" s="210" t="s">
        <v>3078</v>
      </c>
      <c r="F135" s="211" t="s">
        <v>3883</v>
      </c>
      <c r="G135" s="212" t="s">
        <v>240</v>
      </c>
      <c r="H135" s="213">
        <v>79</v>
      </c>
      <c r="I135" s="214"/>
      <c r="J135" s="215">
        <f t="shared" si="0"/>
        <v>0</v>
      </c>
      <c r="K135" s="216"/>
      <c r="L135" s="39"/>
      <c r="M135" s="217" t="s">
        <v>1</v>
      </c>
      <c r="N135" s="218" t="s">
        <v>40</v>
      </c>
      <c r="O135" s="71"/>
      <c r="P135" s="219">
        <f t="shared" si="1"/>
        <v>0</v>
      </c>
      <c r="Q135" s="219">
        <v>0</v>
      </c>
      <c r="R135" s="219">
        <f t="shared" si="2"/>
        <v>0</v>
      </c>
      <c r="S135" s="219">
        <v>0</v>
      </c>
      <c r="T135" s="220">
        <f t="shared" si="3"/>
        <v>0</v>
      </c>
      <c r="U135" s="34"/>
      <c r="V135" s="34"/>
      <c r="W135" s="34"/>
      <c r="X135" s="34"/>
      <c r="Y135" s="34"/>
      <c r="Z135" s="34"/>
      <c r="AA135" s="34"/>
      <c r="AB135" s="34"/>
      <c r="AC135" s="34"/>
      <c r="AD135" s="34"/>
      <c r="AE135" s="34"/>
      <c r="AR135" s="221" t="s">
        <v>359</v>
      </c>
      <c r="AT135" s="221" t="s">
        <v>197</v>
      </c>
      <c r="AU135" s="221" t="s">
        <v>85</v>
      </c>
      <c r="AY135" s="17" t="s">
        <v>194</v>
      </c>
      <c r="BE135" s="222">
        <f t="shared" si="4"/>
        <v>0</v>
      </c>
      <c r="BF135" s="222">
        <f t="shared" si="5"/>
        <v>0</v>
      </c>
      <c r="BG135" s="222">
        <f t="shared" si="6"/>
        <v>0</v>
      </c>
      <c r="BH135" s="222">
        <f t="shared" si="7"/>
        <v>0</v>
      </c>
      <c r="BI135" s="222">
        <f t="shared" si="8"/>
        <v>0</v>
      </c>
      <c r="BJ135" s="17" t="s">
        <v>83</v>
      </c>
      <c r="BK135" s="222">
        <f t="shared" si="9"/>
        <v>0</v>
      </c>
      <c r="BL135" s="17" t="s">
        <v>359</v>
      </c>
      <c r="BM135" s="221" t="s">
        <v>396</v>
      </c>
    </row>
    <row r="136" spans="1:65" s="2" customFormat="1" ht="16.5" customHeight="1">
      <c r="A136" s="34"/>
      <c r="B136" s="35"/>
      <c r="C136" s="209" t="s">
        <v>232</v>
      </c>
      <c r="D136" s="209" t="s">
        <v>197</v>
      </c>
      <c r="E136" s="210" t="s">
        <v>3080</v>
      </c>
      <c r="F136" s="211" t="s">
        <v>3884</v>
      </c>
      <c r="G136" s="212" t="s">
        <v>240</v>
      </c>
      <c r="H136" s="213">
        <v>16</v>
      </c>
      <c r="I136" s="214"/>
      <c r="J136" s="215">
        <f t="shared" si="0"/>
        <v>0</v>
      </c>
      <c r="K136" s="216"/>
      <c r="L136" s="39"/>
      <c r="M136" s="217" t="s">
        <v>1</v>
      </c>
      <c r="N136" s="218" t="s">
        <v>40</v>
      </c>
      <c r="O136" s="71"/>
      <c r="P136" s="219">
        <f t="shared" si="1"/>
        <v>0</v>
      </c>
      <c r="Q136" s="219">
        <v>0</v>
      </c>
      <c r="R136" s="219">
        <f t="shared" si="2"/>
        <v>0</v>
      </c>
      <c r="S136" s="219">
        <v>0</v>
      </c>
      <c r="T136" s="220">
        <f t="shared" si="3"/>
        <v>0</v>
      </c>
      <c r="U136" s="34"/>
      <c r="V136" s="34"/>
      <c r="W136" s="34"/>
      <c r="X136" s="34"/>
      <c r="Y136" s="34"/>
      <c r="Z136" s="34"/>
      <c r="AA136" s="34"/>
      <c r="AB136" s="34"/>
      <c r="AC136" s="34"/>
      <c r="AD136" s="34"/>
      <c r="AE136" s="34"/>
      <c r="AR136" s="221" t="s">
        <v>359</v>
      </c>
      <c r="AT136" s="221" t="s">
        <v>197</v>
      </c>
      <c r="AU136" s="221" t="s">
        <v>85</v>
      </c>
      <c r="AY136" s="17" t="s">
        <v>194</v>
      </c>
      <c r="BE136" s="222">
        <f t="shared" si="4"/>
        <v>0</v>
      </c>
      <c r="BF136" s="222">
        <f t="shared" si="5"/>
        <v>0</v>
      </c>
      <c r="BG136" s="222">
        <f t="shared" si="6"/>
        <v>0</v>
      </c>
      <c r="BH136" s="222">
        <f t="shared" si="7"/>
        <v>0</v>
      </c>
      <c r="BI136" s="222">
        <f t="shared" si="8"/>
        <v>0</v>
      </c>
      <c r="BJ136" s="17" t="s">
        <v>83</v>
      </c>
      <c r="BK136" s="222">
        <f t="shared" si="9"/>
        <v>0</v>
      </c>
      <c r="BL136" s="17" t="s">
        <v>359</v>
      </c>
      <c r="BM136" s="221" t="s">
        <v>533</v>
      </c>
    </row>
    <row r="137" spans="1:65" s="2" customFormat="1" ht="16.5" customHeight="1">
      <c r="A137" s="34"/>
      <c r="B137" s="35"/>
      <c r="C137" s="209" t="s">
        <v>237</v>
      </c>
      <c r="D137" s="209" t="s">
        <v>197</v>
      </c>
      <c r="E137" s="210" t="s">
        <v>3082</v>
      </c>
      <c r="F137" s="211" t="s">
        <v>5252</v>
      </c>
      <c r="G137" s="212" t="s">
        <v>240</v>
      </c>
      <c r="H137" s="213">
        <v>1</v>
      </c>
      <c r="I137" s="214"/>
      <c r="J137" s="215">
        <f t="shared" si="0"/>
        <v>0</v>
      </c>
      <c r="K137" s="216"/>
      <c r="L137" s="39"/>
      <c r="M137" s="217" t="s">
        <v>1</v>
      </c>
      <c r="N137" s="218" t="s">
        <v>40</v>
      </c>
      <c r="O137" s="71"/>
      <c r="P137" s="219">
        <f t="shared" si="1"/>
        <v>0</v>
      </c>
      <c r="Q137" s="219">
        <v>0</v>
      </c>
      <c r="R137" s="219">
        <f t="shared" si="2"/>
        <v>0</v>
      </c>
      <c r="S137" s="219">
        <v>0</v>
      </c>
      <c r="T137" s="220">
        <f t="shared" si="3"/>
        <v>0</v>
      </c>
      <c r="U137" s="34"/>
      <c r="V137" s="34"/>
      <c r="W137" s="34"/>
      <c r="X137" s="34"/>
      <c r="Y137" s="34"/>
      <c r="Z137" s="34"/>
      <c r="AA137" s="34"/>
      <c r="AB137" s="34"/>
      <c r="AC137" s="34"/>
      <c r="AD137" s="34"/>
      <c r="AE137" s="34"/>
      <c r="AR137" s="221" t="s">
        <v>359</v>
      </c>
      <c r="AT137" s="221" t="s">
        <v>197</v>
      </c>
      <c r="AU137" s="221" t="s">
        <v>85</v>
      </c>
      <c r="AY137" s="17" t="s">
        <v>194</v>
      </c>
      <c r="BE137" s="222">
        <f t="shared" si="4"/>
        <v>0</v>
      </c>
      <c r="BF137" s="222">
        <f t="shared" si="5"/>
        <v>0</v>
      </c>
      <c r="BG137" s="222">
        <f t="shared" si="6"/>
        <v>0</v>
      </c>
      <c r="BH137" s="222">
        <f t="shared" si="7"/>
        <v>0</v>
      </c>
      <c r="BI137" s="222">
        <f t="shared" si="8"/>
        <v>0</v>
      </c>
      <c r="BJ137" s="17" t="s">
        <v>83</v>
      </c>
      <c r="BK137" s="222">
        <f t="shared" si="9"/>
        <v>0</v>
      </c>
      <c r="BL137" s="17" t="s">
        <v>359</v>
      </c>
      <c r="BM137" s="221" t="s">
        <v>541</v>
      </c>
    </row>
    <row r="138" spans="1:65" s="2" customFormat="1" ht="16.5" customHeight="1">
      <c r="A138" s="34"/>
      <c r="B138" s="35"/>
      <c r="C138" s="209" t="s">
        <v>244</v>
      </c>
      <c r="D138" s="209" t="s">
        <v>197</v>
      </c>
      <c r="E138" s="210" t="s">
        <v>2325</v>
      </c>
      <c r="F138" s="211" t="s">
        <v>3888</v>
      </c>
      <c r="G138" s="212" t="s">
        <v>240</v>
      </c>
      <c r="H138" s="213">
        <v>1</v>
      </c>
      <c r="I138" s="214"/>
      <c r="J138" s="215">
        <f t="shared" si="0"/>
        <v>0</v>
      </c>
      <c r="K138" s="216"/>
      <c r="L138" s="39"/>
      <c r="M138" s="217" t="s">
        <v>1</v>
      </c>
      <c r="N138" s="218" t="s">
        <v>40</v>
      </c>
      <c r="O138" s="71"/>
      <c r="P138" s="219">
        <f t="shared" si="1"/>
        <v>0</v>
      </c>
      <c r="Q138" s="219">
        <v>0</v>
      </c>
      <c r="R138" s="219">
        <f t="shared" si="2"/>
        <v>0</v>
      </c>
      <c r="S138" s="219">
        <v>0</v>
      </c>
      <c r="T138" s="220">
        <f t="shared" si="3"/>
        <v>0</v>
      </c>
      <c r="U138" s="34"/>
      <c r="V138" s="34"/>
      <c r="W138" s="34"/>
      <c r="X138" s="34"/>
      <c r="Y138" s="34"/>
      <c r="Z138" s="34"/>
      <c r="AA138" s="34"/>
      <c r="AB138" s="34"/>
      <c r="AC138" s="34"/>
      <c r="AD138" s="34"/>
      <c r="AE138" s="34"/>
      <c r="AR138" s="221" t="s">
        <v>359</v>
      </c>
      <c r="AT138" s="221" t="s">
        <v>197</v>
      </c>
      <c r="AU138" s="221" t="s">
        <v>85</v>
      </c>
      <c r="AY138" s="17" t="s">
        <v>194</v>
      </c>
      <c r="BE138" s="222">
        <f t="shared" si="4"/>
        <v>0</v>
      </c>
      <c r="BF138" s="222">
        <f t="shared" si="5"/>
        <v>0</v>
      </c>
      <c r="BG138" s="222">
        <f t="shared" si="6"/>
        <v>0</v>
      </c>
      <c r="BH138" s="222">
        <f t="shared" si="7"/>
        <v>0</v>
      </c>
      <c r="BI138" s="222">
        <f t="shared" si="8"/>
        <v>0</v>
      </c>
      <c r="BJ138" s="17" t="s">
        <v>83</v>
      </c>
      <c r="BK138" s="222">
        <f t="shared" si="9"/>
        <v>0</v>
      </c>
      <c r="BL138" s="17" t="s">
        <v>359</v>
      </c>
      <c r="BM138" s="221" t="s">
        <v>569</v>
      </c>
    </row>
    <row r="139" spans="1:65" s="2" customFormat="1" ht="24" customHeight="1">
      <c r="A139" s="34"/>
      <c r="B139" s="35"/>
      <c r="C139" s="209" t="s">
        <v>248</v>
      </c>
      <c r="D139" s="209" t="s">
        <v>197</v>
      </c>
      <c r="E139" s="210" t="s">
        <v>2327</v>
      </c>
      <c r="F139" s="211" t="s">
        <v>3889</v>
      </c>
      <c r="G139" s="212" t="s">
        <v>318</v>
      </c>
      <c r="H139" s="213">
        <v>70</v>
      </c>
      <c r="I139" s="214"/>
      <c r="J139" s="215">
        <f t="shared" si="0"/>
        <v>0</v>
      </c>
      <c r="K139" s="216"/>
      <c r="L139" s="39"/>
      <c r="M139" s="217" t="s">
        <v>1</v>
      </c>
      <c r="N139" s="218" t="s">
        <v>40</v>
      </c>
      <c r="O139" s="71"/>
      <c r="P139" s="219">
        <f t="shared" si="1"/>
        <v>0</v>
      </c>
      <c r="Q139" s="219">
        <v>0</v>
      </c>
      <c r="R139" s="219">
        <f t="shared" si="2"/>
        <v>0</v>
      </c>
      <c r="S139" s="219">
        <v>0</v>
      </c>
      <c r="T139" s="220">
        <f t="shared" si="3"/>
        <v>0</v>
      </c>
      <c r="U139" s="34"/>
      <c r="V139" s="34"/>
      <c r="W139" s="34"/>
      <c r="X139" s="34"/>
      <c r="Y139" s="34"/>
      <c r="Z139" s="34"/>
      <c r="AA139" s="34"/>
      <c r="AB139" s="34"/>
      <c r="AC139" s="34"/>
      <c r="AD139" s="34"/>
      <c r="AE139" s="34"/>
      <c r="AR139" s="221" t="s">
        <v>359</v>
      </c>
      <c r="AT139" s="221" t="s">
        <v>197</v>
      </c>
      <c r="AU139" s="221" t="s">
        <v>85</v>
      </c>
      <c r="AY139" s="17" t="s">
        <v>194</v>
      </c>
      <c r="BE139" s="222">
        <f t="shared" si="4"/>
        <v>0</v>
      </c>
      <c r="BF139" s="222">
        <f t="shared" si="5"/>
        <v>0</v>
      </c>
      <c r="BG139" s="222">
        <f t="shared" si="6"/>
        <v>0</v>
      </c>
      <c r="BH139" s="222">
        <f t="shared" si="7"/>
        <v>0</v>
      </c>
      <c r="BI139" s="222">
        <f t="shared" si="8"/>
        <v>0</v>
      </c>
      <c r="BJ139" s="17" t="s">
        <v>83</v>
      </c>
      <c r="BK139" s="222">
        <f t="shared" si="9"/>
        <v>0</v>
      </c>
      <c r="BL139" s="17" t="s">
        <v>359</v>
      </c>
      <c r="BM139" s="221" t="s">
        <v>577</v>
      </c>
    </row>
    <row r="140" spans="1:65" s="2" customFormat="1" ht="16.5" customHeight="1">
      <c r="A140" s="34"/>
      <c r="B140" s="35"/>
      <c r="C140" s="209" t="s">
        <v>254</v>
      </c>
      <c r="D140" s="209" t="s">
        <v>197</v>
      </c>
      <c r="E140" s="210" t="s">
        <v>2329</v>
      </c>
      <c r="F140" s="211" t="s">
        <v>3890</v>
      </c>
      <c r="G140" s="212" t="s">
        <v>240</v>
      </c>
      <c r="H140" s="213">
        <v>1</v>
      </c>
      <c r="I140" s="214"/>
      <c r="J140" s="215">
        <f t="shared" si="0"/>
        <v>0</v>
      </c>
      <c r="K140" s="216"/>
      <c r="L140" s="39"/>
      <c r="M140" s="217" t="s">
        <v>1</v>
      </c>
      <c r="N140" s="218" t="s">
        <v>40</v>
      </c>
      <c r="O140" s="71"/>
      <c r="P140" s="219">
        <f t="shared" si="1"/>
        <v>0</v>
      </c>
      <c r="Q140" s="219">
        <v>0</v>
      </c>
      <c r="R140" s="219">
        <f t="shared" si="2"/>
        <v>0</v>
      </c>
      <c r="S140" s="219">
        <v>0</v>
      </c>
      <c r="T140" s="220">
        <f t="shared" si="3"/>
        <v>0</v>
      </c>
      <c r="U140" s="34"/>
      <c r="V140" s="34"/>
      <c r="W140" s="34"/>
      <c r="X140" s="34"/>
      <c r="Y140" s="34"/>
      <c r="Z140" s="34"/>
      <c r="AA140" s="34"/>
      <c r="AB140" s="34"/>
      <c r="AC140" s="34"/>
      <c r="AD140" s="34"/>
      <c r="AE140" s="34"/>
      <c r="AR140" s="221" t="s">
        <v>359</v>
      </c>
      <c r="AT140" s="221" t="s">
        <v>197</v>
      </c>
      <c r="AU140" s="221" t="s">
        <v>85</v>
      </c>
      <c r="AY140" s="17" t="s">
        <v>194</v>
      </c>
      <c r="BE140" s="222">
        <f t="shared" si="4"/>
        <v>0</v>
      </c>
      <c r="BF140" s="222">
        <f t="shared" si="5"/>
        <v>0</v>
      </c>
      <c r="BG140" s="222">
        <f t="shared" si="6"/>
        <v>0</v>
      </c>
      <c r="BH140" s="222">
        <f t="shared" si="7"/>
        <v>0</v>
      </c>
      <c r="BI140" s="222">
        <f t="shared" si="8"/>
        <v>0</v>
      </c>
      <c r="BJ140" s="17" t="s">
        <v>83</v>
      </c>
      <c r="BK140" s="222">
        <f t="shared" si="9"/>
        <v>0</v>
      </c>
      <c r="BL140" s="17" t="s">
        <v>359</v>
      </c>
      <c r="BM140" s="221" t="s">
        <v>588</v>
      </c>
    </row>
    <row r="141" spans="1:65" s="2" customFormat="1" ht="16.5" customHeight="1">
      <c r="A141" s="34"/>
      <c r="B141" s="35"/>
      <c r="C141" s="209" t="s">
        <v>260</v>
      </c>
      <c r="D141" s="209" t="s">
        <v>197</v>
      </c>
      <c r="E141" s="210" t="s">
        <v>2343</v>
      </c>
      <c r="F141" s="211" t="s">
        <v>3898</v>
      </c>
      <c r="G141" s="212" t="s">
        <v>240</v>
      </c>
      <c r="H141" s="213">
        <v>4</v>
      </c>
      <c r="I141" s="214"/>
      <c r="J141" s="215">
        <f t="shared" si="0"/>
        <v>0</v>
      </c>
      <c r="K141" s="216"/>
      <c r="L141" s="39"/>
      <c r="M141" s="217" t="s">
        <v>1</v>
      </c>
      <c r="N141" s="218" t="s">
        <v>40</v>
      </c>
      <c r="O141" s="71"/>
      <c r="P141" s="219">
        <f t="shared" si="1"/>
        <v>0</v>
      </c>
      <c r="Q141" s="219">
        <v>0</v>
      </c>
      <c r="R141" s="219">
        <f t="shared" si="2"/>
        <v>0</v>
      </c>
      <c r="S141" s="219">
        <v>0</v>
      </c>
      <c r="T141" s="220">
        <f t="shared" si="3"/>
        <v>0</v>
      </c>
      <c r="U141" s="34"/>
      <c r="V141" s="34"/>
      <c r="W141" s="34"/>
      <c r="X141" s="34"/>
      <c r="Y141" s="34"/>
      <c r="Z141" s="34"/>
      <c r="AA141" s="34"/>
      <c r="AB141" s="34"/>
      <c r="AC141" s="34"/>
      <c r="AD141" s="34"/>
      <c r="AE141" s="34"/>
      <c r="AR141" s="221" t="s">
        <v>359</v>
      </c>
      <c r="AT141" s="221" t="s">
        <v>197</v>
      </c>
      <c r="AU141" s="221" t="s">
        <v>85</v>
      </c>
      <c r="AY141" s="17" t="s">
        <v>194</v>
      </c>
      <c r="BE141" s="222">
        <f t="shared" si="4"/>
        <v>0</v>
      </c>
      <c r="BF141" s="222">
        <f t="shared" si="5"/>
        <v>0</v>
      </c>
      <c r="BG141" s="222">
        <f t="shared" si="6"/>
        <v>0</v>
      </c>
      <c r="BH141" s="222">
        <f t="shared" si="7"/>
        <v>0</v>
      </c>
      <c r="BI141" s="222">
        <f t="shared" si="8"/>
        <v>0</v>
      </c>
      <c r="BJ141" s="17" t="s">
        <v>83</v>
      </c>
      <c r="BK141" s="222">
        <f t="shared" si="9"/>
        <v>0</v>
      </c>
      <c r="BL141" s="17" t="s">
        <v>359</v>
      </c>
      <c r="BM141" s="221" t="s">
        <v>653</v>
      </c>
    </row>
    <row r="142" spans="1:65" s="2" customFormat="1" ht="16.5" customHeight="1">
      <c r="A142" s="34"/>
      <c r="B142" s="35"/>
      <c r="C142" s="209" t="s">
        <v>262</v>
      </c>
      <c r="D142" s="209" t="s">
        <v>197</v>
      </c>
      <c r="E142" s="210" t="s">
        <v>2345</v>
      </c>
      <c r="F142" s="211" t="s">
        <v>3899</v>
      </c>
      <c r="G142" s="212" t="s">
        <v>318</v>
      </c>
      <c r="H142" s="213">
        <v>440</v>
      </c>
      <c r="I142" s="214"/>
      <c r="J142" s="215">
        <f t="shared" si="0"/>
        <v>0</v>
      </c>
      <c r="K142" s="216"/>
      <c r="L142" s="39"/>
      <c r="M142" s="217" t="s">
        <v>1</v>
      </c>
      <c r="N142" s="218" t="s">
        <v>40</v>
      </c>
      <c r="O142" s="71"/>
      <c r="P142" s="219">
        <f t="shared" si="1"/>
        <v>0</v>
      </c>
      <c r="Q142" s="219">
        <v>0</v>
      </c>
      <c r="R142" s="219">
        <f t="shared" si="2"/>
        <v>0</v>
      </c>
      <c r="S142" s="219">
        <v>0</v>
      </c>
      <c r="T142" s="220">
        <f t="shared" si="3"/>
        <v>0</v>
      </c>
      <c r="U142" s="34"/>
      <c r="V142" s="34"/>
      <c r="W142" s="34"/>
      <c r="X142" s="34"/>
      <c r="Y142" s="34"/>
      <c r="Z142" s="34"/>
      <c r="AA142" s="34"/>
      <c r="AB142" s="34"/>
      <c r="AC142" s="34"/>
      <c r="AD142" s="34"/>
      <c r="AE142" s="34"/>
      <c r="AR142" s="221" t="s">
        <v>359</v>
      </c>
      <c r="AT142" s="221" t="s">
        <v>197</v>
      </c>
      <c r="AU142" s="221" t="s">
        <v>85</v>
      </c>
      <c r="AY142" s="17" t="s">
        <v>194</v>
      </c>
      <c r="BE142" s="222">
        <f t="shared" si="4"/>
        <v>0</v>
      </c>
      <c r="BF142" s="222">
        <f t="shared" si="5"/>
        <v>0</v>
      </c>
      <c r="BG142" s="222">
        <f t="shared" si="6"/>
        <v>0</v>
      </c>
      <c r="BH142" s="222">
        <f t="shared" si="7"/>
        <v>0</v>
      </c>
      <c r="BI142" s="222">
        <f t="shared" si="8"/>
        <v>0</v>
      </c>
      <c r="BJ142" s="17" t="s">
        <v>83</v>
      </c>
      <c r="BK142" s="222">
        <f t="shared" si="9"/>
        <v>0</v>
      </c>
      <c r="BL142" s="17" t="s">
        <v>359</v>
      </c>
      <c r="BM142" s="221" t="s">
        <v>683</v>
      </c>
    </row>
    <row r="143" spans="1:65" s="2" customFormat="1" ht="24" customHeight="1">
      <c r="A143" s="34"/>
      <c r="B143" s="35"/>
      <c r="C143" s="209" t="s">
        <v>8</v>
      </c>
      <c r="D143" s="209" t="s">
        <v>197</v>
      </c>
      <c r="E143" s="210" t="s">
        <v>2347</v>
      </c>
      <c r="F143" s="211" t="s">
        <v>3900</v>
      </c>
      <c r="G143" s="212" t="s">
        <v>318</v>
      </c>
      <c r="H143" s="213">
        <v>220</v>
      </c>
      <c r="I143" s="214"/>
      <c r="J143" s="215">
        <f t="shared" si="0"/>
        <v>0</v>
      </c>
      <c r="K143" s="216"/>
      <c r="L143" s="39"/>
      <c r="M143" s="217" t="s">
        <v>1</v>
      </c>
      <c r="N143" s="218" t="s">
        <v>40</v>
      </c>
      <c r="O143" s="71"/>
      <c r="P143" s="219">
        <f t="shared" si="1"/>
        <v>0</v>
      </c>
      <c r="Q143" s="219">
        <v>0</v>
      </c>
      <c r="R143" s="219">
        <f t="shared" si="2"/>
        <v>0</v>
      </c>
      <c r="S143" s="219">
        <v>0</v>
      </c>
      <c r="T143" s="220">
        <f t="shared" si="3"/>
        <v>0</v>
      </c>
      <c r="U143" s="34"/>
      <c r="V143" s="34"/>
      <c r="W143" s="34"/>
      <c r="X143" s="34"/>
      <c r="Y143" s="34"/>
      <c r="Z143" s="34"/>
      <c r="AA143" s="34"/>
      <c r="AB143" s="34"/>
      <c r="AC143" s="34"/>
      <c r="AD143" s="34"/>
      <c r="AE143" s="34"/>
      <c r="AR143" s="221" t="s">
        <v>359</v>
      </c>
      <c r="AT143" s="221" t="s">
        <v>197</v>
      </c>
      <c r="AU143" s="221" t="s">
        <v>85</v>
      </c>
      <c r="AY143" s="17" t="s">
        <v>194</v>
      </c>
      <c r="BE143" s="222">
        <f t="shared" si="4"/>
        <v>0</v>
      </c>
      <c r="BF143" s="222">
        <f t="shared" si="5"/>
        <v>0</v>
      </c>
      <c r="BG143" s="222">
        <f t="shared" si="6"/>
        <v>0</v>
      </c>
      <c r="BH143" s="222">
        <f t="shared" si="7"/>
        <v>0</v>
      </c>
      <c r="BI143" s="222">
        <f t="shared" si="8"/>
        <v>0</v>
      </c>
      <c r="BJ143" s="17" t="s">
        <v>83</v>
      </c>
      <c r="BK143" s="222">
        <f t="shared" si="9"/>
        <v>0</v>
      </c>
      <c r="BL143" s="17" t="s">
        <v>359</v>
      </c>
      <c r="BM143" s="221" t="s">
        <v>691</v>
      </c>
    </row>
    <row r="144" spans="1:65" s="2" customFormat="1" ht="24" customHeight="1">
      <c r="A144" s="34"/>
      <c r="B144" s="35"/>
      <c r="C144" s="209" t="s">
        <v>359</v>
      </c>
      <c r="D144" s="209" t="s">
        <v>197</v>
      </c>
      <c r="E144" s="210" t="s">
        <v>3901</v>
      </c>
      <c r="F144" s="211" t="s">
        <v>3902</v>
      </c>
      <c r="G144" s="212" t="s">
        <v>318</v>
      </c>
      <c r="H144" s="213">
        <v>120</v>
      </c>
      <c r="I144" s="214"/>
      <c r="J144" s="215">
        <f t="shared" si="0"/>
        <v>0</v>
      </c>
      <c r="K144" s="216"/>
      <c r="L144" s="39"/>
      <c r="M144" s="217" t="s">
        <v>1</v>
      </c>
      <c r="N144" s="218" t="s">
        <v>40</v>
      </c>
      <c r="O144" s="71"/>
      <c r="P144" s="219">
        <f t="shared" si="1"/>
        <v>0</v>
      </c>
      <c r="Q144" s="219">
        <v>0</v>
      </c>
      <c r="R144" s="219">
        <f t="shared" si="2"/>
        <v>0</v>
      </c>
      <c r="S144" s="219">
        <v>0</v>
      </c>
      <c r="T144" s="220">
        <f t="shared" si="3"/>
        <v>0</v>
      </c>
      <c r="U144" s="34"/>
      <c r="V144" s="34"/>
      <c r="W144" s="34"/>
      <c r="X144" s="34"/>
      <c r="Y144" s="34"/>
      <c r="Z144" s="34"/>
      <c r="AA144" s="34"/>
      <c r="AB144" s="34"/>
      <c r="AC144" s="34"/>
      <c r="AD144" s="34"/>
      <c r="AE144" s="34"/>
      <c r="AR144" s="221" t="s">
        <v>359</v>
      </c>
      <c r="AT144" s="221" t="s">
        <v>197</v>
      </c>
      <c r="AU144" s="221" t="s">
        <v>85</v>
      </c>
      <c r="AY144" s="17" t="s">
        <v>194</v>
      </c>
      <c r="BE144" s="222">
        <f t="shared" si="4"/>
        <v>0</v>
      </c>
      <c r="BF144" s="222">
        <f t="shared" si="5"/>
        <v>0</v>
      </c>
      <c r="BG144" s="222">
        <f t="shared" si="6"/>
        <v>0</v>
      </c>
      <c r="BH144" s="222">
        <f t="shared" si="7"/>
        <v>0</v>
      </c>
      <c r="BI144" s="222">
        <f t="shared" si="8"/>
        <v>0</v>
      </c>
      <c r="BJ144" s="17" t="s">
        <v>83</v>
      </c>
      <c r="BK144" s="222">
        <f t="shared" si="9"/>
        <v>0</v>
      </c>
      <c r="BL144" s="17" t="s">
        <v>359</v>
      </c>
      <c r="BM144" s="221" t="s">
        <v>699</v>
      </c>
    </row>
    <row r="145" spans="1:65" s="2" customFormat="1" ht="24" customHeight="1">
      <c r="A145" s="34"/>
      <c r="B145" s="35"/>
      <c r="C145" s="209" t="s">
        <v>363</v>
      </c>
      <c r="D145" s="209" t="s">
        <v>197</v>
      </c>
      <c r="E145" s="210" t="s">
        <v>2349</v>
      </c>
      <c r="F145" s="211" t="s">
        <v>3903</v>
      </c>
      <c r="G145" s="212" t="s">
        <v>318</v>
      </c>
      <c r="H145" s="213">
        <v>120</v>
      </c>
      <c r="I145" s="214"/>
      <c r="J145" s="215">
        <f t="shared" si="0"/>
        <v>0</v>
      </c>
      <c r="K145" s="216"/>
      <c r="L145" s="39"/>
      <c r="M145" s="217" t="s">
        <v>1</v>
      </c>
      <c r="N145" s="218" t="s">
        <v>40</v>
      </c>
      <c r="O145" s="71"/>
      <c r="P145" s="219">
        <f t="shared" si="1"/>
        <v>0</v>
      </c>
      <c r="Q145" s="219">
        <v>0</v>
      </c>
      <c r="R145" s="219">
        <f t="shared" si="2"/>
        <v>0</v>
      </c>
      <c r="S145" s="219">
        <v>0</v>
      </c>
      <c r="T145" s="220">
        <f t="shared" si="3"/>
        <v>0</v>
      </c>
      <c r="U145" s="34"/>
      <c r="V145" s="34"/>
      <c r="W145" s="34"/>
      <c r="X145" s="34"/>
      <c r="Y145" s="34"/>
      <c r="Z145" s="34"/>
      <c r="AA145" s="34"/>
      <c r="AB145" s="34"/>
      <c r="AC145" s="34"/>
      <c r="AD145" s="34"/>
      <c r="AE145" s="34"/>
      <c r="AR145" s="221" t="s">
        <v>359</v>
      </c>
      <c r="AT145" s="221" t="s">
        <v>197</v>
      </c>
      <c r="AU145" s="221" t="s">
        <v>85</v>
      </c>
      <c r="AY145" s="17" t="s">
        <v>194</v>
      </c>
      <c r="BE145" s="222">
        <f t="shared" si="4"/>
        <v>0</v>
      </c>
      <c r="BF145" s="222">
        <f t="shared" si="5"/>
        <v>0</v>
      </c>
      <c r="BG145" s="222">
        <f t="shared" si="6"/>
        <v>0</v>
      </c>
      <c r="BH145" s="222">
        <f t="shared" si="7"/>
        <v>0</v>
      </c>
      <c r="BI145" s="222">
        <f t="shared" si="8"/>
        <v>0</v>
      </c>
      <c r="BJ145" s="17" t="s">
        <v>83</v>
      </c>
      <c r="BK145" s="222">
        <f t="shared" si="9"/>
        <v>0</v>
      </c>
      <c r="BL145" s="17" t="s">
        <v>359</v>
      </c>
      <c r="BM145" s="221" t="s">
        <v>708</v>
      </c>
    </row>
    <row r="146" spans="1:65" s="2" customFormat="1" ht="24" customHeight="1">
      <c r="A146" s="34"/>
      <c r="B146" s="35"/>
      <c r="C146" s="209" t="s">
        <v>367</v>
      </c>
      <c r="D146" s="209" t="s">
        <v>197</v>
      </c>
      <c r="E146" s="210" t="s">
        <v>2351</v>
      </c>
      <c r="F146" s="211" t="s">
        <v>3904</v>
      </c>
      <c r="G146" s="212" t="s">
        <v>318</v>
      </c>
      <c r="H146" s="213">
        <v>80</v>
      </c>
      <c r="I146" s="214"/>
      <c r="J146" s="215">
        <f t="shared" si="0"/>
        <v>0</v>
      </c>
      <c r="K146" s="216"/>
      <c r="L146" s="39"/>
      <c r="M146" s="217" t="s">
        <v>1</v>
      </c>
      <c r="N146" s="218" t="s">
        <v>40</v>
      </c>
      <c r="O146" s="71"/>
      <c r="P146" s="219">
        <f t="shared" si="1"/>
        <v>0</v>
      </c>
      <c r="Q146" s="219">
        <v>0</v>
      </c>
      <c r="R146" s="219">
        <f t="shared" si="2"/>
        <v>0</v>
      </c>
      <c r="S146" s="219">
        <v>0</v>
      </c>
      <c r="T146" s="220">
        <f t="shared" si="3"/>
        <v>0</v>
      </c>
      <c r="U146" s="34"/>
      <c r="V146" s="34"/>
      <c r="W146" s="34"/>
      <c r="X146" s="34"/>
      <c r="Y146" s="34"/>
      <c r="Z146" s="34"/>
      <c r="AA146" s="34"/>
      <c r="AB146" s="34"/>
      <c r="AC146" s="34"/>
      <c r="AD146" s="34"/>
      <c r="AE146" s="34"/>
      <c r="AR146" s="221" t="s">
        <v>359</v>
      </c>
      <c r="AT146" s="221" t="s">
        <v>197</v>
      </c>
      <c r="AU146" s="221" t="s">
        <v>85</v>
      </c>
      <c r="AY146" s="17" t="s">
        <v>194</v>
      </c>
      <c r="BE146" s="222">
        <f t="shared" si="4"/>
        <v>0</v>
      </c>
      <c r="BF146" s="222">
        <f t="shared" si="5"/>
        <v>0</v>
      </c>
      <c r="BG146" s="222">
        <f t="shared" si="6"/>
        <v>0</v>
      </c>
      <c r="BH146" s="222">
        <f t="shared" si="7"/>
        <v>0</v>
      </c>
      <c r="BI146" s="222">
        <f t="shared" si="8"/>
        <v>0</v>
      </c>
      <c r="BJ146" s="17" t="s">
        <v>83</v>
      </c>
      <c r="BK146" s="222">
        <f t="shared" si="9"/>
        <v>0</v>
      </c>
      <c r="BL146" s="17" t="s">
        <v>359</v>
      </c>
      <c r="BM146" s="221" t="s">
        <v>719</v>
      </c>
    </row>
    <row r="147" spans="1:65" s="12" customFormat="1" ht="22.9" customHeight="1">
      <c r="B147" s="193"/>
      <c r="C147" s="194"/>
      <c r="D147" s="195" t="s">
        <v>74</v>
      </c>
      <c r="E147" s="207" t="s">
        <v>2502</v>
      </c>
      <c r="F147" s="207" t="s">
        <v>3906</v>
      </c>
      <c r="G147" s="194"/>
      <c r="H147" s="194"/>
      <c r="I147" s="197"/>
      <c r="J147" s="208">
        <f>BK147</f>
        <v>0</v>
      </c>
      <c r="K147" s="194"/>
      <c r="L147" s="199"/>
      <c r="M147" s="200"/>
      <c r="N147" s="201"/>
      <c r="O147" s="201"/>
      <c r="P147" s="202">
        <f>SUM(P148:P158)</f>
        <v>0</v>
      </c>
      <c r="Q147" s="201"/>
      <c r="R147" s="202">
        <f>SUM(R148:R158)</f>
        <v>0</v>
      </c>
      <c r="S147" s="201"/>
      <c r="T147" s="203">
        <f>SUM(T148:T158)</f>
        <v>0</v>
      </c>
      <c r="AR147" s="204" t="s">
        <v>83</v>
      </c>
      <c r="AT147" s="205" t="s">
        <v>74</v>
      </c>
      <c r="AU147" s="205" t="s">
        <v>83</v>
      </c>
      <c r="AY147" s="204" t="s">
        <v>194</v>
      </c>
      <c r="BK147" s="206">
        <f>SUM(BK148:BK158)</f>
        <v>0</v>
      </c>
    </row>
    <row r="148" spans="1:65" s="2" customFormat="1" ht="16.5" customHeight="1">
      <c r="A148" s="34"/>
      <c r="B148" s="35"/>
      <c r="C148" s="209" t="s">
        <v>371</v>
      </c>
      <c r="D148" s="209" t="s">
        <v>197</v>
      </c>
      <c r="E148" s="210" t="s">
        <v>2357</v>
      </c>
      <c r="F148" s="211" t="s">
        <v>3909</v>
      </c>
      <c r="G148" s="212" t="s">
        <v>240</v>
      </c>
      <c r="H148" s="213">
        <v>2</v>
      </c>
      <c r="I148" s="214"/>
      <c r="J148" s="215">
        <f t="shared" ref="J148:J158" si="10">ROUND(I148*H148,2)</f>
        <v>0</v>
      </c>
      <c r="K148" s="216"/>
      <c r="L148" s="39"/>
      <c r="M148" s="217" t="s">
        <v>1</v>
      </c>
      <c r="N148" s="218" t="s">
        <v>40</v>
      </c>
      <c r="O148" s="71"/>
      <c r="P148" s="219">
        <f t="shared" ref="P148:P158" si="11">O148*H148</f>
        <v>0</v>
      </c>
      <c r="Q148" s="219">
        <v>0</v>
      </c>
      <c r="R148" s="219">
        <f t="shared" ref="R148:R158" si="12">Q148*H148</f>
        <v>0</v>
      </c>
      <c r="S148" s="219">
        <v>0</v>
      </c>
      <c r="T148" s="220">
        <f t="shared" ref="T148:T158" si="13">S148*H148</f>
        <v>0</v>
      </c>
      <c r="U148" s="34"/>
      <c r="V148" s="34"/>
      <c r="W148" s="34"/>
      <c r="X148" s="34"/>
      <c r="Y148" s="34"/>
      <c r="Z148" s="34"/>
      <c r="AA148" s="34"/>
      <c r="AB148" s="34"/>
      <c r="AC148" s="34"/>
      <c r="AD148" s="34"/>
      <c r="AE148" s="34"/>
      <c r="AR148" s="221" t="s">
        <v>359</v>
      </c>
      <c r="AT148" s="221" t="s">
        <v>197</v>
      </c>
      <c r="AU148" s="221" t="s">
        <v>85</v>
      </c>
      <c r="AY148" s="17" t="s">
        <v>194</v>
      </c>
      <c r="BE148" s="222">
        <f t="shared" ref="BE148:BE158" si="14">IF(N148="základní",J148,0)</f>
        <v>0</v>
      </c>
      <c r="BF148" s="222">
        <f t="shared" ref="BF148:BF158" si="15">IF(N148="snížená",J148,0)</f>
        <v>0</v>
      </c>
      <c r="BG148" s="222">
        <f t="shared" ref="BG148:BG158" si="16">IF(N148="zákl. přenesená",J148,0)</f>
        <v>0</v>
      </c>
      <c r="BH148" s="222">
        <f t="shared" ref="BH148:BH158" si="17">IF(N148="sníž. přenesená",J148,0)</f>
        <v>0</v>
      </c>
      <c r="BI148" s="222">
        <f t="shared" ref="BI148:BI158" si="18">IF(N148="nulová",J148,0)</f>
        <v>0</v>
      </c>
      <c r="BJ148" s="17" t="s">
        <v>83</v>
      </c>
      <c r="BK148" s="222">
        <f t="shared" ref="BK148:BK158" si="19">ROUND(I148*H148,2)</f>
        <v>0</v>
      </c>
      <c r="BL148" s="17" t="s">
        <v>359</v>
      </c>
      <c r="BM148" s="221" t="s">
        <v>754</v>
      </c>
    </row>
    <row r="149" spans="1:65" s="2" customFormat="1" ht="16.5" customHeight="1">
      <c r="A149" s="34"/>
      <c r="B149" s="35"/>
      <c r="C149" s="209" t="s">
        <v>375</v>
      </c>
      <c r="D149" s="209" t="s">
        <v>197</v>
      </c>
      <c r="E149" s="210" t="s">
        <v>2361</v>
      </c>
      <c r="F149" s="211" t="s">
        <v>3913</v>
      </c>
      <c r="G149" s="212" t="s">
        <v>240</v>
      </c>
      <c r="H149" s="213">
        <v>1</v>
      </c>
      <c r="I149" s="214"/>
      <c r="J149" s="215">
        <f t="shared" si="10"/>
        <v>0</v>
      </c>
      <c r="K149" s="216"/>
      <c r="L149" s="39"/>
      <c r="M149" s="217" t="s">
        <v>1</v>
      </c>
      <c r="N149" s="218" t="s">
        <v>40</v>
      </c>
      <c r="O149" s="71"/>
      <c r="P149" s="219">
        <f t="shared" si="11"/>
        <v>0</v>
      </c>
      <c r="Q149" s="219">
        <v>0</v>
      </c>
      <c r="R149" s="219">
        <f t="shared" si="12"/>
        <v>0</v>
      </c>
      <c r="S149" s="219">
        <v>0</v>
      </c>
      <c r="T149" s="220">
        <f t="shared" si="13"/>
        <v>0</v>
      </c>
      <c r="U149" s="34"/>
      <c r="V149" s="34"/>
      <c r="W149" s="34"/>
      <c r="X149" s="34"/>
      <c r="Y149" s="34"/>
      <c r="Z149" s="34"/>
      <c r="AA149" s="34"/>
      <c r="AB149" s="34"/>
      <c r="AC149" s="34"/>
      <c r="AD149" s="34"/>
      <c r="AE149" s="34"/>
      <c r="AR149" s="221" t="s">
        <v>359</v>
      </c>
      <c r="AT149" s="221" t="s">
        <v>197</v>
      </c>
      <c r="AU149" s="221" t="s">
        <v>85</v>
      </c>
      <c r="AY149" s="17" t="s">
        <v>194</v>
      </c>
      <c r="BE149" s="222">
        <f t="shared" si="14"/>
        <v>0</v>
      </c>
      <c r="BF149" s="222">
        <f t="shared" si="15"/>
        <v>0</v>
      </c>
      <c r="BG149" s="222">
        <f t="shared" si="16"/>
        <v>0</v>
      </c>
      <c r="BH149" s="222">
        <f t="shared" si="17"/>
        <v>0</v>
      </c>
      <c r="BI149" s="222">
        <f t="shared" si="18"/>
        <v>0</v>
      </c>
      <c r="BJ149" s="17" t="s">
        <v>83</v>
      </c>
      <c r="BK149" s="222">
        <f t="shared" si="19"/>
        <v>0</v>
      </c>
      <c r="BL149" s="17" t="s">
        <v>359</v>
      </c>
      <c r="BM149" s="221" t="s">
        <v>772</v>
      </c>
    </row>
    <row r="150" spans="1:65" s="2" customFormat="1" ht="16.5" customHeight="1">
      <c r="A150" s="34"/>
      <c r="B150" s="35"/>
      <c r="C150" s="209" t="s">
        <v>7</v>
      </c>
      <c r="D150" s="209" t="s">
        <v>197</v>
      </c>
      <c r="E150" s="210" t="s">
        <v>2367</v>
      </c>
      <c r="F150" s="211" t="s">
        <v>3919</v>
      </c>
      <c r="G150" s="212" t="s">
        <v>240</v>
      </c>
      <c r="H150" s="213">
        <v>8</v>
      </c>
      <c r="I150" s="214"/>
      <c r="J150" s="215">
        <f t="shared" si="10"/>
        <v>0</v>
      </c>
      <c r="K150" s="216"/>
      <c r="L150" s="39"/>
      <c r="M150" s="217" t="s">
        <v>1</v>
      </c>
      <c r="N150" s="218" t="s">
        <v>40</v>
      </c>
      <c r="O150" s="71"/>
      <c r="P150" s="219">
        <f t="shared" si="11"/>
        <v>0</v>
      </c>
      <c r="Q150" s="219">
        <v>0</v>
      </c>
      <c r="R150" s="219">
        <f t="shared" si="12"/>
        <v>0</v>
      </c>
      <c r="S150" s="219">
        <v>0</v>
      </c>
      <c r="T150" s="220">
        <f t="shared" si="13"/>
        <v>0</v>
      </c>
      <c r="U150" s="34"/>
      <c r="V150" s="34"/>
      <c r="W150" s="34"/>
      <c r="X150" s="34"/>
      <c r="Y150" s="34"/>
      <c r="Z150" s="34"/>
      <c r="AA150" s="34"/>
      <c r="AB150" s="34"/>
      <c r="AC150" s="34"/>
      <c r="AD150" s="34"/>
      <c r="AE150" s="34"/>
      <c r="AR150" s="221" t="s">
        <v>359</v>
      </c>
      <c r="AT150" s="221" t="s">
        <v>197</v>
      </c>
      <c r="AU150" s="221" t="s">
        <v>85</v>
      </c>
      <c r="AY150" s="17" t="s">
        <v>194</v>
      </c>
      <c r="BE150" s="222">
        <f t="shared" si="14"/>
        <v>0</v>
      </c>
      <c r="BF150" s="222">
        <f t="shared" si="15"/>
        <v>0</v>
      </c>
      <c r="BG150" s="222">
        <f t="shared" si="16"/>
        <v>0</v>
      </c>
      <c r="BH150" s="222">
        <f t="shared" si="17"/>
        <v>0</v>
      </c>
      <c r="BI150" s="222">
        <f t="shared" si="18"/>
        <v>0</v>
      </c>
      <c r="BJ150" s="17" t="s">
        <v>83</v>
      </c>
      <c r="BK150" s="222">
        <f t="shared" si="19"/>
        <v>0</v>
      </c>
      <c r="BL150" s="17" t="s">
        <v>359</v>
      </c>
      <c r="BM150" s="221" t="s">
        <v>801</v>
      </c>
    </row>
    <row r="151" spans="1:65" s="2" customFormat="1" ht="16.5" customHeight="1">
      <c r="A151" s="34"/>
      <c r="B151" s="35"/>
      <c r="C151" s="209" t="s">
        <v>382</v>
      </c>
      <c r="D151" s="209" t="s">
        <v>197</v>
      </c>
      <c r="E151" s="210" t="s">
        <v>2369</v>
      </c>
      <c r="F151" s="211" t="s">
        <v>3921</v>
      </c>
      <c r="G151" s="212" t="s">
        <v>240</v>
      </c>
      <c r="H151" s="213">
        <v>26</v>
      </c>
      <c r="I151" s="214"/>
      <c r="J151" s="215">
        <f t="shared" si="10"/>
        <v>0</v>
      </c>
      <c r="K151" s="216"/>
      <c r="L151" s="39"/>
      <c r="M151" s="217" t="s">
        <v>1</v>
      </c>
      <c r="N151" s="218" t="s">
        <v>40</v>
      </c>
      <c r="O151" s="71"/>
      <c r="P151" s="219">
        <f t="shared" si="11"/>
        <v>0</v>
      </c>
      <c r="Q151" s="219">
        <v>0</v>
      </c>
      <c r="R151" s="219">
        <f t="shared" si="12"/>
        <v>0</v>
      </c>
      <c r="S151" s="219">
        <v>0</v>
      </c>
      <c r="T151" s="220">
        <f t="shared" si="13"/>
        <v>0</v>
      </c>
      <c r="U151" s="34"/>
      <c r="V151" s="34"/>
      <c r="W151" s="34"/>
      <c r="X151" s="34"/>
      <c r="Y151" s="34"/>
      <c r="Z151" s="34"/>
      <c r="AA151" s="34"/>
      <c r="AB151" s="34"/>
      <c r="AC151" s="34"/>
      <c r="AD151" s="34"/>
      <c r="AE151" s="34"/>
      <c r="AR151" s="221" t="s">
        <v>359</v>
      </c>
      <c r="AT151" s="221" t="s">
        <v>197</v>
      </c>
      <c r="AU151" s="221" t="s">
        <v>85</v>
      </c>
      <c r="AY151" s="17" t="s">
        <v>194</v>
      </c>
      <c r="BE151" s="222">
        <f t="shared" si="14"/>
        <v>0</v>
      </c>
      <c r="BF151" s="222">
        <f t="shared" si="15"/>
        <v>0</v>
      </c>
      <c r="BG151" s="222">
        <f t="shared" si="16"/>
        <v>0</v>
      </c>
      <c r="BH151" s="222">
        <f t="shared" si="17"/>
        <v>0</v>
      </c>
      <c r="BI151" s="222">
        <f t="shared" si="18"/>
        <v>0</v>
      </c>
      <c r="BJ151" s="17" t="s">
        <v>83</v>
      </c>
      <c r="BK151" s="222">
        <f t="shared" si="19"/>
        <v>0</v>
      </c>
      <c r="BL151" s="17" t="s">
        <v>359</v>
      </c>
      <c r="BM151" s="221" t="s">
        <v>810</v>
      </c>
    </row>
    <row r="152" spans="1:65" s="2" customFormat="1" ht="16.5" customHeight="1">
      <c r="A152" s="34"/>
      <c r="B152" s="35"/>
      <c r="C152" s="209" t="s">
        <v>388</v>
      </c>
      <c r="D152" s="209" t="s">
        <v>197</v>
      </c>
      <c r="E152" s="210" t="s">
        <v>2371</v>
      </c>
      <c r="F152" s="211" t="s">
        <v>3923</v>
      </c>
      <c r="G152" s="212" t="s">
        <v>240</v>
      </c>
      <c r="H152" s="213">
        <v>13</v>
      </c>
      <c r="I152" s="214"/>
      <c r="J152" s="215">
        <f t="shared" si="10"/>
        <v>0</v>
      </c>
      <c r="K152" s="216"/>
      <c r="L152" s="39"/>
      <c r="M152" s="217" t="s">
        <v>1</v>
      </c>
      <c r="N152" s="218" t="s">
        <v>40</v>
      </c>
      <c r="O152" s="71"/>
      <c r="P152" s="219">
        <f t="shared" si="11"/>
        <v>0</v>
      </c>
      <c r="Q152" s="219">
        <v>0</v>
      </c>
      <c r="R152" s="219">
        <f t="shared" si="12"/>
        <v>0</v>
      </c>
      <c r="S152" s="219">
        <v>0</v>
      </c>
      <c r="T152" s="220">
        <f t="shared" si="13"/>
        <v>0</v>
      </c>
      <c r="U152" s="34"/>
      <c r="V152" s="34"/>
      <c r="W152" s="34"/>
      <c r="X152" s="34"/>
      <c r="Y152" s="34"/>
      <c r="Z152" s="34"/>
      <c r="AA152" s="34"/>
      <c r="AB152" s="34"/>
      <c r="AC152" s="34"/>
      <c r="AD152" s="34"/>
      <c r="AE152" s="34"/>
      <c r="AR152" s="221" t="s">
        <v>359</v>
      </c>
      <c r="AT152" s="221" t="s">
        <v>197</v>
      </c>
      <c r="AU152" s="221" t="s">
        <v>85</v>
      </c>
      <c r="AY152" s="17" t="s">
        <v>194</v>
      </c>
      <c r="BE152" s="222">
        <f t="shared" si="14"/>
        <v>0</v>
      </c>
      <c r="BF152" s="222">
        <f t="shared" si="15"/>
        <v>0</v>
      </c>
      <c r="BG152" s="222">
        <f t="shared" si="16"/>
        <v>0</v>
      </c>
      <c r="BH152" s="222">
        <f t="shared" si="17"/>
        <v>0</v>
      </c>
      <c r="BI152" s="222">
        <f t="shared" si="18"/>
        <v>0</v>
      </c>
      <c r="BJ152" s="17" t="s">
        <v>83</v>
      </c>
      <c r="BK152" s="222">
        <f t="shared" si="19"/>
        <v>0</v>
      </c>
      <c r="BL152" s="17" t="s">
        <v>359</v>
      </c>
      <c r="BM152" s="221" t="s">
        <v>820</v>
      </c>
    </row>
    <row r="153" spans="1:65" s="2" customFormat="1" ht="16.5" customHeight="1">
      <c r="A153" s="34"/>
      <c r="B153" s="35"/>
      <c r="C153" s="209" t="s">
        <v>396</v>
      </c>
      <c r="D153" s="209" t="s">
        <v>197</v>
      </c>
      <c r="E153" s="210" t="s">
        <v>2375</v>
      </c>
      <c r="F153" s="211" t="s">
        <v>3926</v>
      </c>
      <c r="G153" s="212" t="s">
        <v>318</v>
      </c>
      <c r="H153" s="213">
        <v>60</v>
      </c>
      <c r="I153" s="214"/>
      <c r="J153" s="215">
        <f t="shared" si="10"/>
        <v>0</v>
      </c>
      <c r="K153" s="216"/>
      <c r="L153" s="39"/>
      <c r="M153" s="217" t="s">
        <v>1</v>
      </c>
      <c r="N153" s="218" t="s">
        <v>40</v>
      </c>
      <c r="O153" s="71"/>
      <c r="P153" s="219">
        <f t="shared" si="11"/>
        <v>0</v>
      </c>
      <c r="Q153" s="219">
        <v>0</v>
      </c>
      <c r="R153" s="219">
        <f t="shared" si="12"/>
        <v>0</v>
      </c>
      <c r="S153" s="219">
        <v>0</v>
      </c>
      <c r="T153" s="220">
        <f t="shared" si="13"/>
        <v>0</v>
      </c>
      <c r="U153" s="34"/>
      <c r="V153" s="34"/>
      <c r="W153" s="34"/>
      <c r="X153" s="34"/>
      <c r="Y153" s="34"/>
      <c r="Z153" s="34"/>
      <c r="AA153" s="34"/>
      <c r="AB153" s="34"/>
      <c r="AC153" s="34"/>
      <c r="AD153" s="34"/>
      <c r="AE153" s="34"/>
      <c r="AR153" s="221" t="s">
        <v>359</v>
      </c>
      <c r="AT153" s="221" t="s">
        <v>197</v>
      </c>
      <c r="AU153" s="221" t="s">
        <v>85</v>
      </c>
      <c r="AY153" s="17" t="s">
        <v>194</v>
      </c>
      <c r="BE153" s="222">
        <f t="shared" si="14"/>
        <v>0</v>
      </c>
      <c r="BF153" s="222">
        <f t="shared" si="15"/>
        <v>0</v>
      </c>
      <c r="BG153" s="222">
        <f t="shared" si="16"/>
        <v>0</v>
      </c>
      <c r="BH153" s="222">
        <f t="shared" si="17"/>
        <v>0</v>
      </c>
      <c r="BI153" s="222">
        <f t="shared" si="18"/>
        <v>0</v>
      </c>
      <c r="BJ153" s="17" t="s">
        <v>83</v>
      </c>
      <c r="BK153" s="222">
        <f t="shared" si="19"/>
        <v>0</v>
      </c>
      <c r="BL153" s="17" t="s">
        <v>359</v>
      </c>
      <c r="BM153" s="221" t="s">
        <v>844</v>
      </c>
    </row>
    <row r="154" spans="1:65" s="2" customFormat="1" ht="16.5" customHeight="1">
      <c r="A154" s="34"/>
      <c r="B154" s="35"/>
      <c r="C154" s="209" t="s">
        <v>403</v>
      </c>
      <c r="D154" s="209" t="s">
        <v>197</v>
      </c>
      <c r="E154" s="210" t="s">
        <v>2377</v>
      </c>
      <c r="F154" s="211" t="s">
        <v>3928</v>
      </c>
      <c r="G154" s="212" t="s">
        <v>318</v>
      </c>
      <c r="H154" s="213">
        <v>60</v>
      </c>
      <c r="I154" s="214"/>
      <c r="J154" s="215">
        <f t="shared" si="10"/>
        <v>0</v>
      </c>
      <c r="K154" s="216"/>
      <c r="L154" s="39"/>
      <c r="M154" s="217" t="s">
        <v>1</v>
      </c>
      <c r="N154" s="218" t="s">
        <v>40</v>
      </c>
      <c r="O154" s="71"/>
      <c r="P154" s="219">
        <f t="shared" si="11"/>
        <v>0</v>
      </c>
      <c r="Q154" s="219">
        <v>0</v>
      </c>
      <c r="R154" s="219">
        <f t="shared" si="12"/>
        <v>0</v>
      </c>
      <c r="S154" s="219">
        <v>0</v>
      </c>
      <c r="T154" s="220">
        <f t="shared" si="13"/>
        <v>0</v>
      </c>
      <c r="U154" s="34"/>
      <c r="V154" s="34"/>
      <c r="W154" s="34"/>
      <c r="X154" s="34"/>
      <c r="Y154" s="34"/>
      <c r="Z154" s="34"/>
      <c r="AA154" s="34"/>
      <c r="AB154" s="34"/>
      <c r="AC154" s="34"/>
      <c r="AD154" s="34"/>
      <c r="AE154" s="34"/>
      <c r="AR154" s="221" t="s">
        <v>359</v>
      </c>
      <c r="AT154" s="221" t="s">
        <v>197</v>
      </c>
      <c r="AU154" s="221" t="s">
        <v>85</v>
      </c>
      <c r="AY154" s="17" t="s">
        <v>194</v>
      </c>
      <c r="BE154" s="222">
        <f t="shared" si="14"/>
        <v>0</v>
      </c>
      <c r="BF154" s="222">
        <f t="shared" si="15"/>
        <v>0</v>
      </c>
      <c r="BG154" s="222">
        <f t="shared" si="16"/>
        <v>0</v>
      </c>
      <c r="BH154" s="222">
        <f t="shared" si="17"/>
        <v>0</v>
      </c>
      <c r="BI154" s="222">
        <f t="shared" si="18"/>
        <v>0</v>
      </c>
      <c r="BJ154" s="17" t="s">
        <v>83</v>
      </c>
      <c r="BK154" s="222">
        <f t="shared" si="19"/>
        <v>0</v>
      </c>
      <c r="BL154" s="17" t="s">
        <v>359</v>
      </c>
      <c r="BM154" s="221" t="s">
        <v>854</v>
      </c>
    </row>
    <row r="155" spans="1:65" s="2" customFormat="1" ht="16.5" customHeight="1">
      <c r="A155" s="34"/>
      <c r="B155" s="35"/>
      <c r="C155" s="209" t="s">
        <v>533</v>
      </c>
      <c r="D155" s="209" t="s">
        <v>197</v>
      </c>
      <c r="E155" s="210" t="s">
        <v>2379</v>
      </c>
      <c r="F155" s="211" t="s">
        <v>3929</v>
      </c>
      <c r="G155" s="212" t="s">
        <v>318</v>
      </c>
      <c r="H155" s="213">
        <v>200</v>
      </c>
      <c r="I155" s="214"/>
      <c r="J155" s="215">
        <f t="shared" si="10"/>
        <v>0</v>
      </c>
      <c r="K155" s="216"/>
      <c r="L155" s="39"/>
      <c r="M155" s="217" t="s">
        <v>1</v>
      </c>
      <c r="N155" s="218" t="s">
        <v>40</v>
      </c>
      <c r="O155" s="71"/>
      <c r="P155" s="219">
        <f t="shared" si="11"/>
        <v>0</v>
      </c>
      <c r="Q155" s="219">
        <v>0</v>
      </c>
      <c r="R155" s="219">
        <f t="shared" si="12"/>
        <v>0</v>
      </c>
      <c r="S155" s="219">
        <v>0</v>
      </c>
      <c r="T155" s="220">
        <f t="shared" si="13"/>
        <v>0</v>
      </c>
      <c r="U155" s="34"/>
      <c r="V155" s="34"/>
      <c r="W155" s="34"/>
      <c r="X155" s="34"/>
      <c r="Y155" s="34"/>
      <c r="Z155" s="34"/>
      <c r="AA155" s="34"/>
      <c r="AB155" s="34"/>
      <c r="AC155" s="34"/>
      <c r="AD155" s="34"/>
      <c r="AE155" s="34"/>
      <c r="AR155" s="221" t="s">
        <v>359</v>
      </c>
      <c r="AT155" s="221" t="s">
        <v>197</v>
      </c>
      <c r="AU155" s="221" t="s">
        <v>85</v>
      </c>
      <c r="AY155" s="17" t="s">
        <v>194</v>
      </c>
      <c r="BE155" s="222">
        <f t="shared" si="14"/>
        <v>0</v>
      </c>
      <c r="BF155" s="222">
        <f t="shared" si="15"/>
        <v>0</v>
      </c>
      <c r="BG155" s="222">
        <f t="shared" si="16"/>
        <v>0</v>
      </c>
      <c r="BH155" s="222">
        <f t="shared" si="17"/>
        <v>0</v>
      </c>
      <c r="BI155" s="222">
        <f t="shared" si="18"/>
        <v>0</v>
      </c>
      <c r="BJ155" s="17" t="s">
        <v>83</v>
      </c>
      <c r="BK155" s="222">
        <f t="shared" si="19"/>
        <v>0</v>
      </c>
      <c r="BL155" s="17" t="s">
        <v>359</v>
      </c>
      <c r="BM155" s="221" t="s">
        <v>867</v>
      </c>
    </row>
    <row r="156" spans="1:65" s="2" customFormat="1" ht="16.5" customHeight="1">
      <c r="A156" s="34"/>
      <c r="B156" s="35"/>
      <c r="C156" s="209" t="s">
        <v>537</v>
      </c>
      <c r="D156" s="209" t="s">
        <v>197</v>
      </c>
      <c r="E156" s="210" t="s">
        <v>2381</v>
      </c>
      <c r="F156" s="211" t="s">
        <v>3930</v>
      </c>
      <c r="G156" s="212" t="s">
        <v>318</v>
      </c>
      <c r="H156" s="213">
        <v>120</v>
      </c>
      <c r="I156" s="214"/>
      <c r="J156" s="215">
        <f t="shared" si="10"/>
        <v>0</v>
      </c>
      <c r="K156" s="216"/>
      <c r="L156" s="39"/>
      <c r="M156" s="217" t="s">
        <v>1</v>
      </c>
      <c r="N156" s="218" t="s">
        <v>40</v>
      </c>
      <c r="O156" s="71"/>
      <c r="P156" s="219">
        <f t="shared" si="11"/>
        <v>0</v>
      </c>
      <c r="Q156" s="219">
        <v>0</v>
      </c>
      <c r="R156" s="219">
        <f t="shared" si="12"/>
        <v>0</v>
      </c>
      <c r="S156" s="219">
        <v>0</v>
      </c>
      <c r="T156" s="220">
        <f t="shared" si="13"/>
        <v>0</v>
      </c>
      <c r="U156" s="34"/>
      <c r="V156" s="34"/>
      <c r="W156" s="34"/>
      <c r="X156" s="34"/>
      <c r="Y156" s="34"/>
      <c r="Z156" s="34"/>
      <c r="AA156" s="34"/>
      <c r="AB156" s="34"/>
      <c r="AC156" s="34"/>
      <c r="AD156" s="34"/>
      <c r="AE156" s="34"/>
      <c r="AR156" s="221" t="s">
        <v>359</v>
      </c>
      <c r="AT156" s="221" t="s">
        <v>197</v>
      </c>
      <c r="AU156" s="221" t="s">
        <v>85</v>
      </c>
      <c r="AY156" s="17" t="s">
        <v>194</v>
      </c>
      <c r="BE156" s="222">
        <f t="shared" si="14"/>
        <v>0</v>
      </c>
      <c r="BF156" s="222">
        <f t="shared" si="15"/>
        <v>0</v>
      </c>
      <c r="BG156" s="222">
        <f t="shared" si="16"/>
        <v>0</v>
      </c>
      <c r="BH156" s="222">
        <f t="shared" si="17"/>
        <v>0</v>
      </c>
      <c r="BI156" s="222">
        <f t="shared" si="18"/>
        <v>0</v>
      </c>
      <c r="BJ156" s="17" t="s">
        <v>83</v>
      </c>
      <c r="BK156" s="222">
        <f t="shared" si="19"/>
        <v>0</v>
      </c>
      <c r="BL156" s="17" t="s">
        <v>359</v>
      </c>
      <c r="BM156" s="221" t="s">
        <v>878</v>
      </c>
    </row>
    <row r="157" spans="1:65" s="2" customFormat="1" ht="16.5" customHeight="1">
      <c r="A157" s="34"/>
      <c r="B157" s="35"/>
      <c r="C157" s="209" t="s">
        <v>541</v>
      </c>
      <c r="D157" s="209" t="s">
        <v>197</v>
      </c>
      <c r="E157" s="210" t="s">
        <v>3931</v>
      </c>
      <c r="F157" s="211" t="s">
        <v>3932</v>
      </c>
      <c r="G157" s="212" t="s">
        <v>318</v>
      </c>
      <c r="H157" s="213">
        <v>200</v>
      </c>
      <c r="I157" s="214"/>
      <c r="J157" s="215">
        <f t="shared" si="10"/>
        <v>0</v>
      </c>
      <c r="K157" s="216"/>
      <c r="L157" s="39"/>
      <c r="M157" s="217" t="s">
        <v>1</v>
      </c>
      <c r="N157" s="218" t="s">
        <v>40</v>
      </c>
      <c r="O157" s="71"/>
      <c r="P157" s="219">
        <f t="shared" si="11"/>
        <v>0</v>
      </c>
      <c r="Q157" s="219">
        <v>0</v>
      </c>
      <c r="R157" s="219">
        <f t="shared" si="12"/>
        <v>0</v>
      </c>
      <c r="S157" s="219">
        <v>0</v>
      </c>
      <c r="T157" s="220">
        <f t="shared" si="13"/>
        <v>0</v>
      </c>
      <c r="U157" s="34"/>
      <c r="V157" s="34"/>
      <c r="W157" s="34"/>
      <c r="X157" s="34"/>
      <c r="Y157" s="34"/>
      <c r="Z157" s="34"/>
      <c r="AA157" s="34"/>
      <c r="AB157" s="34"/>
      <c r="AC157" s="34"/>
      <c r="AD157" s="34"/>
      <c r="AE157" s="34"/>
      <c r="AR157" s="221" t="s">
        <v>359</v>
      </c>
      <c r="AT157" s="221" t="s">
        <v>197</v>
      </c>
      <c r="AU157" s="221" t="s">
        <v>85</v>
      </c>
      <c r="AY157" s="17" t="s">
        <v>194</v>
      </c>
      <c r="BE157" s="222">
        <f t="shared" si="14"/>
        <v>0</v>
      </c>
      <c r="BF157" s="222">
        <f t="shared" si="15"/>
        <v>0</v>
      </c>
      <c r="BG157" s="222">
        <f t="shared" si="16"/>
        <v>0</v>
      </c>
      <c r="BH157" s="222">
        <f t="shared" si="17"/>
        <v>0</v>
      </c>
      <c r="BI157" s="222">
        <f t="shared" si="18"/>
        <v>0</v>
      </c>
      <c r="BJ157" s="17" t="s">
        <v>83</v>
      </c>
      <c r="BK157" s="222">
        <f t="shared" si="19"/>
        <v>0</v>
      </c>
      <c r="BL157" s="17" t="s">
        <v>359</v>
      </c>
      <c r="BM157" s="221" t="s">
        <v>890</v>
      </c>
    </row>
    <row r="158" spans="1:65" s="2" customFormat="1" ht="16.5" customHeight="1">
      <c r="A158" s="34"/>
      <c r="B158" s="35"/>
      <c r="C158" s="209" t="s">
        <v>550</v>
      </c>
      <c r="D158" s="209" t="s">
        <v>197</v>
      </c>
      <c r="E158" s="210" t="s">
        <v>3934</v>
      </c>
      <c r="F158" s="211" t="s">
        <v>3935</v>
      </c>
      <c r="G158" s="212" t="s">
        <v>318</v>
      </c>
      <c r="H158" s="213">
        <v>200</v>
      </c>
      <c r="I158" s="214"/>
      <c r="J158" s="215">
        <f t="shared" si="10"/>
        <v>0</v>
      </c>
      <c r="K158" s="216"/>
      <c r="L158" s="39"/>
      <c r="M158" s="217" t="s">
        <v>1</v>
      </c>
      <c r="N158" s="218" t="s">
        <v>40</v>
      </c>
      <c r="O158" s="71"/>
      <c r="P158" s="219">
        <f t="shared" si="11"/>
        <v>0</v>
      </c>
      <c r="Q158" s="219">
        <v>0</v>
      </c>
      <c r="R158" s="219">
        <f t="shared" si="12"/>
        <v>0</v>
      </c>
      <c r="S158" s="219">
        <v>0</v>
      </c>
      <c r="T158" s="220">
        <f t="shared" si="13"/>
        <v>0</v>
      </c>
      <c r="U158" s="34"/>
      <c r="V158" s="34"/>
      <c r="W158" s="34"/>
      <c r="X158" s="34"/>
      <c r="Y158" s="34"/>
      <c r="Z158" s="34"/>
      <c r="AA158" s="34"/>
      <c r="AB158" s="34"/>
      <c r="AC158" s="34"/>
      <c r="AD158" s="34"/>
      <c r="AE158" s="34"/>
      <c r="AR158" s="221" t="s">
        <v>359</v>
      </c>
      <c r="AT158" s="221" t="s">
        <v>197</v>
      </c>
      <c r="AU158" s="221" t="s">
        <v>85</v>
      </c>
      <c r="AY158" s="17" t="s">
        <v>194</v>
      </c>
      <c r="BE158" s="222">
        <f t="shared" si="14"/>
        <v>0</v>
      </c>
      <c r="BF158" s="222">
        <f t="shared" si="15"/>
        <v>0</v>
      </c>
      <c r="BG158" s="222">
        <f t="shared" si="16"/>
        <v>0</v>
      </c>
      <c r="BH158" s="222">
        <f t="shared" si="17"/>
        <v>0</v>
      </c>
      <c r="BI158" s="222">
        <f t="shared" si="18"/>
        <v>0</v>
      </c>
      <c r="BJ158" s="17" t="s">
        <v>83</v>
      </c>
      <c r="BK158" s="222">
        <f t="shared" si="19"/>
        <v>0</v>
      </c>
      <c r="BL158" s="17" t="s">
        <v>359</v>
      </c>
      <c r="BM158" s="221" t="s">
        <v>901</v>
      </c>
    </row>
    <row r="159" spans="1:65" s="12" customFormat="1" ht="22.9" customHeight="1">
      <c r="B159" s="193"/>
      <c r="C159" s="194"/>
      <c r="D159" s="195" t="s">
        <v>74</v>
      </c>
      <c r="E159" s="207" t="s">
        <v>2506</v>
      </c>
      <c r="F159" s="207" t="s">
        <v>3937</v>
      </c>
      <c r="G159" s="194"/>
      <c r="H159" s="194"/>
      <c r="I159" s="197"/>
      <c r="J159" s="208">
        <f>BK159</f>
        <v>0</v>
      </c>
      <c r="K159" s="194"/>
      <c r="L159" s="199"/>
      <c r="M159" s="200"/>
      <c r="N159" s="201"/>
      <c r="O159" s="201"/>
      <c r="P159" s="202">
        <f>SUM(P160:P164)</f>
        <v>0</v>
      </c>
      <c r="Q159" s="201"/>
      <c r="R159" s="202">
        <f>SUM(R160:R164)</f>
        <v>0</v>
      </c>
      <c r="S159" s="201"/>
      <c r="T159" s="203">
        <f>SUM(T160:T164)</f>
        <v>0</v>
      </c>
      <c r="AR159" s="204" t="s">
        <v>83</v>
      </c>
      <c r="AT159" s="205" t="s">
        <v>74</v>
      </c>
      <c r="AU159" s="205" t="s">
        <v>83</v>
      </c>
      <c r="AY159" s="204" t="s">
        <v>194</v>
      </c>
      <c r="BK159" s="206">
        <f>SUM(BK160:BK164)</f>
        <v>0</v>
      </c>
    </row>
    <row r="160" spans="1:65" s="2" customFormat="1" ht="16.5" customHeight="1">
      <c r="A160" s="34"/>
      <c r="B160" s="35"/>
      <c r="C160" s="209" t="s">
        <v>558</v>
      </c>
      <c r="D160" s="209" t="s">
        <v>197</v>
      </c>
      <c r="E160" s="210" t="s">
        <v>2383</v>
      </c>
      <c r="F160" s="211" t="s">
        <v>3938</v>
      </c>
      <c r="G160" s="212" t="s">
        <v>240</v>
      </c>
      <c r="H160" s="213">
        <v>1</v>
      </c>
      <c r="I160" s="214"/>
      <c r="J160" s="215">
        <f>ROUND(I160*H160,2)</f>
        <v>0</v>
      </c>
      <c r="K160" s="216"/>
      <c r="L160" s="39"/>
      <c r="M160" s="217" t="s">
        <v>1</v>
      </c>
      <c r="N160" s="218" t="s">
        <v>40</v>
      </c>
      <c r="O160" s="71"/>
      <c r="P160" s="219">
        <f>O160*H160</f>
        <v>0</v>
      </c>
      <c r="Q160" s="219">
        <v>0</v>
      </c>
      <c r="R160" s="219">
        <f>Q160*H160</f>
        <v>0</v>
      </c>
      <c r="S160" s="219">
        <v>0</v>
      </c>
      <c r="T160" s="220">
        <f>S160*H160</f>
        <v>0</v>
      </c>
      <c r="U160" s="34"/>
      <c r="V160" s="34"/>
      <c r="W160" s="34"/>
      <c r="X160" s="34"/>
      <c r="Y160" s="34"/>
      <c r="Z160" s="34"/>
      <c r="AA160" s="34"/>
      <c r="AB160" s="34"/>
      <c r="AC160" s="34"/>
      <c r="AD160" s="34"/>
      <c r="AE160" s="34"/>
      <c r="AR160" s="221" t="s">
        <v>359</v>
      </c>
      <c r="AT160" s="221" t="s">
        <v>197</v>
      </c>
      <c r="AU160" s="221" t="s">
        <v>85</v>
      </c>
      <c r="AY160" s="17" t="s">
        <v>194</v>
      </c>
      <c r="BE160" s="222">
        <f>IF(N160="základní",J160,0)</f>
        <v>0</v>
      </c>
      <c r="BF160" s="222">
        <f>IF(N160="snížená",J160,0)</f>
        <v>0</v>
      </c>
      <c r="BG160" s="222">
        <f>IF(N160="zákl. přenesená",J160,0)</f>
        <v>0</v>
      </c>
      <c r="BH160" s="222">
        <f>IF(N160="sníž. přenesená",J160,0)</f>
        <v>0</v>
      </c>
      <c r="BI160" s="222">
        <f>IF(N160="nulová",J160,0)</f>
        <v>0</v>
      </c>
      <c r="BJ160" s="17" t="s">
        <v>83</v>
      </c>
      <c r="BK160" s="222">
        <f>ROUND(I160*H160,2)</f>
        <v>0</v>
      </c>
      <c r="BL160" s="17" t="s">
        <v>359</v>
      </c>
      <c r="BM160" s="221" t="s">
        <v>910</v>
      </c>
    </row>
    <row r="161" spans="1:65" s="2" customFormat="1" ht="16.5" customHeight="1">
      <c r="A161" s="34"/>
      <c r="B161" s="35"/>
      <c r="C161" s="209" t="s">
        <v>565</v>
      </c>
      <c r="D161" s="209" t="s">
        <v>197</v>
      </c>
      <c r="E161" s="210" t="s">
        <v>2385</v>
      </c>
      <c r="F161" s="211" t="s">
        <v>3940</v>
      </c>
      <c r="G161" s="212" t="s">
        <v>240</v>
      </c>
      <c r="H161" s="213">
        <v>5</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359</v>
      </c>
      <c r="AT161" s="221" t="s">
        <v>197</v>
      </c>
      <c r="AU161" s="221" t="s">
        <v>85</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359</v>
      </c>
      <c r="BM161" s="221" t="s">
        <v>918</v>
      </c>
    </row>
    <row r="162" spans="1:65" s="2" customFormat="1" ht="16.5" customHeight="1">
      <c r="A162" s="34"/>
      <c r="B162" s="35"/>
      <c r="C162" s="209" t="s">
        <v>569</v>
      </c>
      <c r="D162" s="209" t="s">
        <v>197</v>
      </c>
      <c r="E162" s="210" t="s">
        <v>2389</v>
      </c>
      <c r="F162" s="211" t="s">
        <v>3944</v>
      </c>
      <c r="G162" s="212" t="s">
        <v>240</v>
      </c>
      <c r="H162" s="213">
        <v>2</v>
      </c>
      <c r="I162" s="214"/>
      <c r="J162" s="215">
        <f>ROUND(I162*H162,2)</f>
        <v>0</v>
      </c>
      <c r="K162" s="216"/>
      <c r="L162" s="39"/>
      <c r="M162" s="217" t="s">
        <v>1</v>
      </c>
      <c r="N162" s="218" t="s">
        <v>40</v>
      </c>
      <c r="O162" s="71"/>
      <c r="P162" s="219">
        <f>O162*H162</f>
        <v>0</v>
      </c>
      <c r="Q162" s="219">
        <v>0</v>
      </c>
      <c r="R162" s="219">
        <f>Q162*H162</f>
        <v>0</v>
      </c>
      <c r="S162" s="219">
        <v>0</v>
      </c>
      <c r="T162" s="220">
        <f>S162*H162</f>
        <v>0</v>
      </c>
      <c r="U162" s="34"/>
      <c r="V162" s="34"/>
      <c r="W162" s="34"/>
      <c r="X162" s="34"/>
      <c r="Y162" s="34"/>
      <c r="Z162" s="34"/>
      <c r="AA162" s="34"/>
      <c r="AB162" s="34"/>
      <c r="AC162" s="34"/>
      <c r="AD162" s="34"/>
      <c r="AE162" s="34"/>
      <c r="AR162" s="221" t="s">
        <v>359</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359</v>
      </c>
      <c r="BM162" s="221" t="s">
        <v>935</v>
      </c>
    </row>
    <row r="163" spans="1:65" s="2" customFormat="1" ht="16.5" customHeight="1">
      <c r="A163" s="34"/>
      <c r="B163" s="35"/>
      <c r="C163" s="209" t="s">
        <v>573</v>
      </c>
      <c r="D163" s="209" t="s">
        <v>197</v>
      </c>
      <c r="E163" s="210" t="s">
        <v>2395</v>
      </c>
      <c r="F163" s="211" t="s">
        <v>3948</v>
      </c>
      <c r="G163" s="212" t="s">
        <v>240</v>
      </c>
      <c r="H163" s="213">
        <v>1</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359</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359</v>
      </c>
      <c r="BM163" s="221" t="s">
        <v>951</v>
      </c>
    </row>
    <row r="164" spans="1:65" s="2" customFormat="1" ht="16.5" customHeight="1">
      <c r="A164" s="34"/>
      <c r="B164" s="35"/>
      <c r="C164" s="209" t="s">
        <v>577</v>
      </c>
      <c r="D164" s="209" t="s">
        <v>197</v>
      </c>
      <c r="E164" s="210" t="s">
        <v>2397</v>
      </c>
      <c r="F164" s="211" t="s">
        <v>3950</v>
      </c>
      <c r="G164" s="212" t="s">
        <v>240</v>
      </c>
      <c r="H164" s="213">
        <v>1</v>
      </c>
      <c r="I164" s="214"/>
      <c r="J164" s="215">
        <f>ROUND(I164*H164,2)</f>
        <v>0</v>
      </c>
      <c r="K164" s="216"/>
      <c r="L164" s="39"/>
      <c r="M164" s="217" t="s">
        <v>1</v>
      </c>
      <c r="N164" s="218" t="s">
        <v>40</v>
      </c>
      <c r="O164" s="71"/>
      <c r="P164" s="219">
        <f>O164*H164</f>
        <v>0</v>
      </c>
      <c r="Q164" s="219">
        <v>0</v>
      </c>
      <c r="R164" s="219">
        <f>Q164*H164</f>
        <v>0</v>
      </c>
      <c r="S164" s="219">
        <v>0</v>
      </c>
      <c r="T164" s="220">
        <f>S164*H164</f>
        <v>0</v>
      </c>
      <c r="U164" s="34"/>
      <c r="V164" s="34"/>
      <c r="W164" s="34"/>
      <c r="X164" s="34"/>
      <c r="Y164" s="34"/>
      <c r="Z164" s="34"/>
      <c r="AA164" s="34"/>
      <c r="AB164" s="34"/>
      <c r="AC164" s="34"/>
      <c r="AD164" s="34"/>
      <c r="AE164" s="34"/>
      <c r="AR164" s="221" t="s">
        <v>359</v>
      </c>
      <c r="AT164" s="221" t="s">
        <v>197</v>
      </c>
      <c r="AU164" s="221" t="s">
        <v>85</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359</v>
      </c>
      <c r="BM164" s="221" t="s">
        <v>957</v>
      </c>
    </row>
    <row r="165" spans="1:65" s="12" customFormat="1" ht="22.9" customHeight="1">
      <c r="B165" s="193"/>
      <c r="C165" s="194"/>
      <c r="D165" s="195" t="s">
        <v>74</v>
      </c>
      <c r="E165" s="207" t="s">
        <v>2519</v>
      </c>
      <c r="F165" s="207" t="s">
        <v>3955</v>
      </c>
      <c r="G165" s="194"/>
      <c r="H165" s="194"/>
      <c r="I165" s="197"/>
      <c r="J165" s="208">
        <f>BK165</f>
        <v>0</v>
      </c>
      <c r="K165" s="194"/>
      <c r="L165" s="199"/>
      <c r="M165" s="200"/>
      <c r="N165" s="201"/>
      <c r="O165" s="201"/>
      <c r="P165" s="202">
        <f>SUM(P166:P173)</f>
        <v>0</v>
      </c>
      <c r="Q165" s="201"/>
      <c r="R165" s="202">
        <f>SUM(R166:R173)</f>
        <v>0</v>
      </c>
      <c r="S165" s="201"/>
      <c r="T165" s="203">
        <f>SUM(T166:T173)</f>
        <v>0</v>
      </c>
      <c r="AR165" s="204" t="s">
        <v>83</v>
      </c>
      <c r="AT165" s="205" t="s">
        <v>74</v>
      </c>
      <c r="AU165" s="205" t="s">
        <v>83</v>
      </c>
      <c r="AY165" s="204" t="s">
        <v>194</v>
      </c>
      <c r="BK165" s="206">
        <f>SUM(BK166:BK173)</f>
        <v>0</v>
      </c>
    </row>
    <row r="166" spans="1:65" s="2" customFormat="1" ht="16.5" customHeight="1">
      <c r="A166" s="34"/>
      <c r="B166" s="35"/>
      <c r="C166" s="209" t="s">
        <v>581</v>
      </c>
      <c r="D166" s="209" t="s">
        <v>197</v>
      </c>
      <c r="E166" s="210" t="s">
        <v>3956</v>
      </c>
      <c r="F166" s="211" t="s">
        <v>3957</v>
      </c>
      <c r="G166" s="212" t="s">
        <v>240</v>
      </c>
      <c r="H166" s="213">
        <v>1</v>
      </c>
      <c r="I166" s="214"/>
      <c r="J166" s="215">
        <f t="shared" ref="J166:J173" si="20">ROUND(I166*H166,2)</f>
        <v>0</v>
      </c>
      <c r="K166" s="216"/>
      <c r="L166" s="39"/>
      <c r="M166" s="217" t="s">
        <v>1</v>
      </c>
      <c r="N166" s="218" t="s">
        <v>40</v>
      </c>
      <c r="O166" s="71"/>
      <c r="P166" s="219">
        <f t="shared" ref="P166:P173" si="21">O166*H166</f>
        <v>0</v>
      </c>
      <c r="Q166" s="219">
        <v>0</v>
      </c>
      <c r="R166" s="219">
        <f t="shared" ref="R166:R173" si="22">Q166*H166</f>
        <v>0</v>
      </c>
      <c r="S166" s="219">
        <v>0</v>
      </c>
      <c r="T166" s="220">
        <f t="shared" ref="T166:T173" si="23">S166*H166</f>
        <v>0</v>
      </c>
      <c r="U166" s="34"/>
      <c r="V166" s="34"/>
      <c r="W166" s="34"/>
      <c r="X166" s="34"/>
      <c r="Y166" s="34"/>
      <c r="Z166" s="34"/>
      <c r="AA166" s="34"/>
      <c r="AB166" s="34"/>
      <c r="AC166" s="34"/>
      <c r="AD166" s="34"/>
      <c r="AE166" s="34"/>
      <c r="AR166" s="221" t="s">
        <v>359</v>
      </c>
      <c r="AT166" s="221" t="s">
        <v>197</v>
      </c>
      <c r="AU166" s="221" t="s">
        <v>85</v>
      </c>
      <c r="AY166" s="17" t="s">
        <v>194</v>
      </c>
      <c r="BE166" s="222">
        <f t="shared" ref="BE166:BE173" si="24">IF(N166="základní",J166,0)</f>
        <v>0</v>
      </c>
      <c r="BF166" s="222">
        <f t="shared" ref="BF166:BF173" si="25">IF(N166="snížená",J166,0)</f>
        <v>0</v>
      </c>
      <c r="BG166" s="222">
        <f t="shared" ref="BG166:BG173" si="26">IF(N166="zákl. přenesená",J166,0)</f>
        <v>0</v>
      </c>
      <c r="BH166" s="222">
        <f t="shared" ref="BH166:BH173" si="27">IF(N166="sníž. přenesená",J166,0)</f>
        <v>0</v>
      </c>
      <c r="BI166" s="222">
        <f t="shared" ref="BI166:BI173" si="28">IF(N166="nulová",J166,0)</f>
        <v>0</v>
      </c>
      <c r="BJ166" s="17" t="s">
        <v>83</v>
      </c>
      <c r="BK166" s="222">
        <f t="shared" ref="BK166:BK173" si="29">ROUND(I166*H166,2)</f>
        <v>0</v>
      </c>
      <c r="BL166" s="17" t="s">
        <v>359</v>
      </c>
      <c r="BM166" s="221" t="s">
        <v>968</v>
      </c>
    </row>
    <row r="167" spans="1:65" s="2" customFormat="1" ht="24" customHeight="1">
      <c r="A167" s="34"/>
      <c r="B167" s="35"/>
      <c r="C167" s="209" t="s">
        <v>588</v>
      </c>
      <c r="D167" s="209" t="s">
        <v>197</v>
      </c>
      <c r="E167" s="210" t="s">
        <v>3961</v>
      </c>
      <c r="F167" s="211" t="s">
        <v>3962</v>
      </c>
      <c r="G167" s="212" t="s">
        <v>240</v>
      </c>
      <c r="H167" s="213">
        <v>2</v>
      </c>
      <c r="I167" s="214"/>
      <c r="J167" s="215">
        <f t="shared" si="20"/>
        <v>0</v>
      </c>
      <c r="K167" s="216"/>
      <c r="L167" s="39"/>
      <c r="M167" s="217" t="s">
        <v>1</v>
      </c>
      <c r="N167" s="218" t="s">
        <v>40</v>
      </c>
      <c r="O167" s="71"/>
      <c r="P167" s="219">
        <f t="shared" si="21"/>
        <v>0</v>
      </c>
      <c r="Q167" s="219">
        <v>0</v>
      </c>
      <c r="R167" s="219">
        <f t="shared" si="22"/>
        <v>0</v>
      </c>
      <c r="S167" s="219">
        <v>0</v>
      </c>
      <c r="T167" s="220">
        <f t="shared" si="23"/>
        <v>0</v>
      </c>
      <c r="U167" s="34"/>
      <c r="V167" s="34"/>
      <c r="W167" s="34"/>
      <c r="X167" s="34"/>
      <c r="Y167" s="34"/>
      <c r="Z167" s="34"/>
      <c r="AA167" s="34"/>
      <c r="AB167" s="34"/>
      <c r="AC167" s="34"/>
      <c r="AD167" s="34"/>
      <c r="AE167" s="34"/>
      <c r="AR167" s="221" t="s">
        <v>359</v>
      </c>
      <c r="AT167" s="221" t="s">
        <v>197</v>
      </c>
      <c r="AU167" s="221" t="s">
        <v>85</v>
      </c>
      <c r="AY167" s="17" t="s">
        <v>194</v>
      </c>
      <c r="BE167" s="222">
        <f t="shared" si="24"/>
        <v>0</v>
      </c>
      <c r="BF167" s="222">
        <f t="shared" si="25"/>
        <v>0</v>
      </c>
      <c r="BG167" s="222">
        <f t="shared" si="26"/>
        <v>0</v>
      </c>
      <c r="BH167" s="222">
        <f t="shared" si="27"/>
        <v>0</v>
      </c>
      <c r="BI167" s="222">
        <f t="shared" si="28"/>
        <v>0</v>
      </c>
      <c r="BJ167" s="17" t="s">
        <v>83</v>
      </c>
      <c r="BK167" s="222">
        <f t="shared" si="29"/>
        <v>0</v>
      </c>
      <c r="BL167" s="17" t="s">
        <v>359</v>
      </c>
      <c r="BM167" s="221" t="s">
        <v>990</v>
      </c>
    </row>
    <row r="168" spans="1:65" s="2" customFormat="1" ht="16.5" customHeight="1">
      <c r="A168" s="34"/>
      <c r="B168" s="35"/>
      <c r="C168" s="209" t="s">
        <v>594</v>
      </c>
      <c r="D168" s="209" t="s">
        <v>197</v>
      </c>
      <c r="E168" s="210" t="s">
        <v>3963</v>
      </c>
      <c r="F168" s="211" t="s">
        <v>3964</v>
      </c>
      <c r="G168" s="212" t="s">
        <v>240</v>
      </c>
      <c r="H168" s="213">
        <v>100</v>
      </c>
      <c r="I168" s="214"/>
      <c r="J168" s="215">
        <f t="shared" si="20"/>
        <v>0</v>
      </c>
      <c r="K168" s="216"/>
      <c r="L168" s="39"/>
      <c r="M168" s="217" t="s">
        <v>1</v>
      </c>
      <c r="N168" s="218" t="s">
        <v>40</v>
      </c>
      <c r="O168" s="71"/>
      <c r="P168" s="219">
        <f t="shared" si="21"/>
        <v>0</v>
      </c>
      <c r="Q168" s="219">
        <v>0</v>
      </c>
      <c r="R168" s="219">
        <f t="shared" si="22"/>
        <v>0</v>
      </c>
      <c r="S168" s="219">
        <v>0</v>
      </c>
      <c r="T168" s="220">
        <f t="shared" si="23"/>
        <v>0</v>
      </c>
      <c r="U168" s="34"/>
      <c r="V168" s="34"/>
      <c r="W168" s="34"/>
      <c r="X168" s="34"/>
      <c r="Y168" s="34"/>
      <c r="Z168" s="34"/>
      <c r="AA168" s="34"/>
      <c r="AB168" s="34"/>
      <c r="AC168" s="34"/>
      <c r="AD168" s="34"/>
      <c r="AE168" s="34"/>
      <c r="AR168" s="221" t="s">
        <v>359</v>
      </c>
      <c r="AT168" s="221" t="s">
        <v>197</v>
      </c>
      <c r="AU168" s="221" t="s">
        <v>85</v>
      </c>
      <c r="AY168" s="17" t="s">
        <v>194</v>
      </c>
      <c r="BE168" s="222">
        <f t="shared" si="24"/>
        <v>0</v>
      </c>
      <c r="BF168" s="222">
        <f t="shared" si="25"/>
        <v>0</v>
      </c>
      <c r="BG168" s="222">
        <f t="shared" si="26"/>
        <v>0</v>
      </c>
      <c r="BH168" s="222">
        <f t="shared" si="27"/>
        <v>0</v>
      </c>
      <c r="BI168" s="222">
        <f t="shared" si="28"/>
        <v>0</v>
      </c>
      <c r="BJ168" s="17" t="s">
        <v>83</v>
      </c>
      <c r="BK168" s="222">
        <f t="shared" si="29"/>
        <v>0</v>
      </c>
      <c r="BL168" s="17" t="s">
        <v>359</v>
      </c>
      <c r="BM168" s="221" t="s">
        <v>1000</v>
      </c>
    </row>
    <row r="169" spans="1:65" s="2" customFormat="1" ht="24" customHeight="1">
      <c r="A169" s="34"/>
      <c r="B169" s="35"/>
      <c r="C169" s="209" t="s">
        <v>598</v>
      </c>
      <c r="D169" s="209" t="s">
        <v>197</v>
      </c>
      <c r="E169" s="210" t="s">
        <v>2222</v>
      </c>
      <c r="F169" s="211" t="s">
        <v>3968</v>
      </c>
      <c r="G169" s="212" t="s">
        <v>240</v>
      </c>
      <c r="H169" s="213">
        <v>1</v>
      </c>
      <c r="I169" s="214"/>
      <c r="J169" s="215">
        <f t="shared" si="20"/>
        <v>0</v>
      </c>
      <c r="K169" s="216"/>
      <c r="L169" s="39"/>
      <c r="M169" s="217" t="s">
        <v>1</v>
      </c>
      <c r="N169" s="218" t="s">
        <v>40</v>
      </c>
      <c r="O169" s="71"/>
      <c r="P169" s="219">
        <f t="shared" si="21"/>
        <v>0</v>
      </c>
      <c r="Q169" s="219">
        <v>0</v>
      </c>
      <c r="R169" s="219">
        <f t="shared" si="22"/>
        <v>0</v>
      </c>
      <c r="S169" s="219">
        <v>0</v>
      </c>
      <c r="T169" s="220">
        <f t="shared" si="23"/>
        <v>0</v>
      </c>
      <c r="U169" s="34"/>
      <c r="V169" s="34"/>
      <c r="W169" s="34"/>
      <c r="X169" s="34"/>
      <c r="Y169" s="34"/>
      <c r="Z169" s="34"/>
      <c r="AA169" s="34"/>
      <c r="AB169" s="34"/>
      <c r="AC169" s="34"/>
      <c r="AD169" s="34"/>
      <c r="AE169" s="34"/>
      <c r="AR169" s="221" t="s">
        <v>359</v>
      </c>
      <c r="AT169" s="221" t="s">
        <v>197</v>
      </c>
      <c r="AU169" s="221" t="s">
        <v>85</v>
      </c>
      <c r="AY169" s="17" t="s">
        <v>194</v>
      </c>
      <c r="BE169" s="222">
        <f t="shared" si="24"/>
        <v>0</v>
      </c>
      <c r="BF169" s="222">
        <f t="shared" si="25"/>
        <v>0</v>
      </c>
      <c r="BG169" s="222">
        <f t="shared" si="26"/>
        <v>0</v>
      </c>
      <c r="BH169" s="222">
        <f t="shared" si="27"/>
        <v>0</v>
      </c>
      <c r="BI169" s="222">
        <f t="shared" si="28"/>
        <v>0</v>
      </c>
      <c r="BJ169" s="17" t="s">
        <v>83</v>
      </c>
      <c r="BK169" s="222">
        <f t="shared" si="29"/>
        <v>0</v>
      </c>
      <c r="BL169" s="17" t="s">
        <v>359</v>
      </c>
      <c r="BM169" s="221" t="s">
        <v>1034</v>
      </c>
    </row>
    <row r="170" spans="1:65" s="2" customFormat="1" ht="16.5" customHeight="1">
      <c r="A170" s="34"/>
      <c r="B170" s="35"/>
      <c r="C170" s="209" t="s">
        <v>602</v>
      </c>
      <c r="D170" s="209" t="s">
        <v>197</v>
      </c>
      <c r="E170" s="210" t="s">
        <v>2224</v>
      </c>
      <c r="F170" s="211" t="s">
        <v>3969</v>
      </c>
      <c r="G170" s="212" t="s">
        <v>240</v>
      </c>
      <c r="H170" s="213">
        <v>1</v>
      </c>
      <c r="I170" s="214"/>
      <c r="J170" s="215">
        <f t="shared" si="20"/>
        <v>0</v>
      </c>
      <c r="K170" s="216"/>
      <c r="L170" s="39"/>
      <c r="M170" s="217" t="s">
        <v>1</v>
      </c>
      <c r="N170" s="218" t="s">
        <v>40</v>
      </c>
      <c r="O170" s="71"/>
      <c r="P170" s="219">
        <f t="shared" si="21"/>
        <v>0</v>
      </c>
      <c r="Q170" s="219">
        <v>0</v>
      </c>
      <c r="R170" s="219">
        <f t="shared" si="22"/>
        <v>0</v>
      </c>
      <c r="S170" s="219">
        <v>0</v>
      </c>
      <c r="T170" s="220">
        <f t="shared" si="23"/>
        <v>0</v>
      </c>
      <c r="U170" s="34"/>
      <c r="V170" s="34"/>
      <c r="W170" s="34"/>
      <c r="X170" s="34"/>
      <c r="Y170" s="34"/>
      <c r="Z170" s="34"/>
      <c r="AA170" s="34"/>
      <c r="AB170" s="34"/>
      <c r="AC170" s="34"/>
      <c r="AD170" s="34"/>
      <c r="AE170" s="34"/>
      <c r="AR170" s="221" t="s">
        <v>359</v>
      </c>
      <c r="AT170" s="221" t="s">
        <v>197</v>
      </c>
      <c r="AU170" s="221" t="s">
        <v>85</v>
      </c>
      <c r="AY170" s="17" t="s">
        <v>194</v>
      </c>
      <c r="BE170" s="222">
        <f t="shared" si="24"/>
        <v>0</v>
      </c>
      <c r="BF170" s="222">
        <f t="shared" si="25"/>
        <v>0</v>
      </c>
      <c r="BG170" s="222">
        <f t="shared" si="26"/>
        <v>0</v>
      </c>
      <c r="BH170" s="222">
        <f t="shared" si="27"/>
        <v>0</v>
      </c>
      <c r="BI170" s="222">
        <f t="shared" si="28"/>
        <v>0</v>
      </c>
      <c r="BJ170" s="17" t="s">
        <v>83</v>
      </c>
      <c r="BK170" s="222">
        <f t="shared" si="29"/>
        <v>0</v>
      </c>
      <c r="BL170" s="17" t="s">
        <v>359</v>
      </c>
      <c r="BM170" s="221" t="s">
        <v>1045</v>
      </c>
    </row>
    <row r="171" spans="1:65" s="2" customFormat="1" ht="16.5" customHeight="1">
      <c r="A171" s="34"/>
      <c r="B171" s="35"/>
      <c r="C171" s="209" t="s">
        <v>606</v>
      </c>
      <c r="D171" s="209" t="s">
        <v>197</v>
      </c>
      <c r="E171" s="210" t="s">
        <v>2226</v>
      </c>
      <c r="F171" s="211" t="s">
        <v>3970</v>
      </c>
      <c r="G171" s="212" t="s">
        <v>240</v>
      </c>
      <c r="H171" s="213">
        <v>1</v>
      </c>
      <c r="I171" s="214"/>
      <c r="J171" s="215">
        <f t="shared" si="20"/>
        <v>0</v>
      </c>
      <c r="K171" s="216"/>
      <c r="L171" s="39"/>
      <c r="M171" s="217" t="s">
        <v>1</v>
      </c>
      <c r="N171" s="218" t="s">
        <v>40</v>
      </c>
      <c r="O171" s="71"/>
      <c r="P171" s="219">
        <f t="shared" si="21"/>
        <v>0</v>
      </c>
      <c r="Q171" s="219">
        <v>0</v>
      </c>
      <c r="R171" s="219">
        <f t="shared" si="22"/>
        <v>0</v>
      </c>
      <c r="S171" s="219">
        <v>0</v>
      </c>
      <c r="T171" s="220">
        <f t="shared" si="23"/>
        <v>0</v>
      </c>
      <c r="U171" s="34"/>
      <c r="V171" s="34"/>
      <c r="W171" s="34"/>
      <c r="X171" s="34"/>
      <c r="Y171" s="34"/>
      <c r="Z171" s="34"/>
      <c r="AA171" s="34"/>
      <c r="AB171" s="34"/>
      <c r="AC171" s="34"/>
      <c r="AD171" s="34"/>
      <c r="AE171" s="34"/>
      <c r="AR171" s="221" t="s">
        <v>359</v>
      </c>
      <c r="AT171" s="221" t="s">
        <v>197</v>
      </c>
      <c r="AU171" s="221" t="s">
        <v>85</v>
      </c>
      <c r="AY171" s="17" t="s">
        <v>194</v>
      </c>
      <c r="BE171" s="222">
        <f t="shared" si="24"/>
        <v>0</v>
      </c>
      <c r="BF171" s="222">
        <f t="shared" si="25"/>
        <v>0</v>
      </c>
      <c r="BG171" s="222">
        <f t="shared" si="26"/>
        <v>0</v>
      </c>
      <c r="BH171" s="222">
        <f t="shared" si="27"/>
        <v>0</v>
      </c>
      <c r="BI171" s="222">
        <f t="shared" si="28"/>
        <v>0</v>
      </c>
      <c r="BJ171" s="17" t="s">
        <v>83</v>
      </c>
      <c r="BK171" s="222">
        <f t="shared" si="29"/>
        <v>0</v>
      </c>
      <c r="BL171" s="17" t="s">
        <v>359</v>
      </c>
      <c r="BM171" s="221" t="s">
        <v>1059</v>
      </c>
    </row>
    <row r="172" spans="1:65" s="2" customFormat="1" ht="16.5" customHeight="1">
      <c r="A172" s="34"/>
      <c r="B172" s="35"/>
      <c r="C172" s="209" t="s">
        <v>610</v>
      </c>
      <c r="D172" s="209" t="s">
        <v>197</v>
      </c>
      <c r="E172" s="210" t="s">
        <v>2228</v>
      </c>
      <c r="F172" s="211" t="s">
        <v>3971</v>
      </c>
      <c r="G172" s="212" t="s">
        <v>240</v>
      </c>
      <c r="H172" s="213">
        <v>1</v>
      </c>
      <c r="I172" s="214"/>
      <c r="J172" s="215">
        <f t="shared" si="20"/>
        <v>0</v>
      </c>
      <c r="K172" s="216"/>
      <c r="L172" s="39"/>
      <c r="M172" s="217" t="s">
        <v>1</v>
      </c>
      <c r="N172" s="218" t="s">
        <v>40</v>
      </c>
      <c r="O172" s="71"/>
      <c r="P172" s="219">
        <f t="shared" si="21"/>
        <v>0</v>
      </c>
      <c r="Q172" s="219">
        <v>0</v>
      </c>
      <c r="R172" s="219">
        <f t="shared" si="22"/>
        <v>0</v>
      </c>
      <c r="S172" s="219">
        <v>0</v>
      </c>
      <c r="T172" s="220">
        <f t="shared" si="23"/>
        <v>0</v>
      </c>
      <c r="U172" s="34"/>
      <c r="V172" s="34"/>
      <c r="W172" s="34"/>
      <c r="X172" s="34"/>
      <c r="Y172" s="34"/>
      <c r="Z172" s="34"/>
      <c r="AA172" s="34"/>
      <c r="AB172" s="34"/>
      <c r="AC172" s="34"/>
      <c r="AD172" s="34"/>
      <c r="AE172" s="34"/>
      <c r="AR172" s="221" t="s">
        <v>359</v>
      </c>
      <c r="AT172" s="221" t="s">
        <v>197</v>
      </c>
      <c r="AU172" s="221" t="s">
        <v>85</v>
      </c>
      <c r="AY172" s="17" t="s">
        <v>194</v>
      </c>
      <c r="BE172" s="222">
        <f t="shared" si="24"/>
        <v>0</v>
      </c>
      <c r="BF172" s="222">
        <f t="shared" si="25"/>
        <v>0</v>
      </c>
      <c r="BG172" s="222">
        <f t="shared" si="26"/>
        <v>0</v>
      </c>
      <c r="BH172" s="222">
        <f t="shared" si="27"/>
        <v>0</v>
      </c>
      <c r="BI172" s="222">
        <f t="shared" si="28"/>
        <v>0</v>
      </c>
      <c r="BJ172" s="17" t="s">
        <v>83</v>
      </c>
      <c r="BK172" s="222">
        <f t="shared" si="29"/>
        <v>0</v>
      </c>
      <c r="BL172" s="17" t="s">
        <v>359</v>
      </c>
      <c r="BM172" s="221" t="s">
        <v>1068</v>
      </c>
    </row>
    <row r="173" spans="1:65" s="2" customFormat="1" ht="16.5" customHeight="1">
      <c r="A173" s="34"/>
      <c r="B173" s="35"/>
      <c r="C173" s="209" t="s">
        <v>614</v>
      </c>
      <c r="D173" s="209" t="s">
        <v>197</v>
      </c>
      <c r="E173" s="210" t="s">
        <v>2230</v>
      </c>
      <c r="F173" s="211" t="s">
        <v>3972</v>
      </c>
      <c r="G173" s="212" t="s">
        <v>240</v>
      </c>
      <c r="H173" s="213">
        <v>1</v>
      </c>
      <c r="I173" s="214"/>
      <c r="J173" s="215">
        <f t="shared" si="20"/>
        <v>0</v>
      </c>
      <c r="K173" s="216"/>
      <c r="L173" s="39"/>
      <c r="M173" s="217" t="s">
        <v>1</v>
      </c>
      <c r="N173" s="218" t="s">
        <v>40</v>
      </c>
      <c r="O173" s="71"/>
      <c r="P173" s="219">
        <f t="shared" si="21"/>
        <v>0</v>
      </c>
      <c r="Q173" s="219">
        <v>0</v>
      </c>
      <c r="R173" s="219">
        <f t="shared" si="22"/>
        <v>0</v>
      </c>
      <c r="S173" s="219">
        <v>0</v>
      </c>
      <c r="T173" s="220">
        <f t="shared" si="23"/>
        <v>0</v>
      </c>
      <c r="U173" s="34"/>
      <c r="V173" s="34"/>
      <c r="W173" s="34"/>
      <c r="X173" s="34"/>
      <c r="Y173" s="34"/>
      <c r="Z173" s="34"/>
      <c r="AA173" s="34"/>
      <c r="AB173" s="34"/>
      <c r="AC173" s="34"/>
      <c r="AD173" s="34"/>
      <c r="AE173" s="34"/>
      <c r="AR173" s="221" t="s">
        <v>359</v>
      </c>
      <c r="AT173" s="221" t="s">
        <v>197</v>
      </c>
      <c r="AU173" s="221" t="s">
        <v>85</v>
      </c>
      <c r="AY173" s="17" t="s">
        <v>194</v>
      </c>
      <c r="BE173" s="222">
        <f t="shared" si="24"/>
        <v>0</v>
      </c>
      <c r="BF173" s="222">
        <f t="shared" si="25"/>
        <v>0</v>
      </c>
      <c r="BG173" s="222">
        <f t="shared" si="26"/>
        <v>0</v>
      </c>
      <c r="BH173" s="222">
        <f t="shared" si="27"/>
        <v>0</v>
      </c>
      <c r="BI173" s="222">
        <f t="shared" si="28"/>
        <v>0</v>
      </c>
      <c r="BJ173" s="17" t="s">
        <v>83</v>
      </c>
      <c r="BK173" s="222">
        <f t="shared" si="29"/>
        <v>0</v>
      </c>
      <c r="BL173" s="17" t="s">
        <v>359</v>
      </c>
      <c r="BM173" s="221" t="s">
        <v>1079</v>
      </c>
    </row>
    <row r="174" spans="1:65" s="12" customFormat="1" ht="22.9" customHeight="1">
      <c r="B174" s="193"/>
      <c r="C174" s="194"/>
      <c r="D174" s="195" t="s">
        <v>74</v>
      </c>
      <c r="E174" s="207" t="s">
        <v>2532</v>
      </c>
      <c r="F174" s="207" t="s">
        <v>3975</v>
      </c>
      <c r="G174" s="194"/>
      <c r="H174" s="194"/>
      <c r="I174" s="197"/>
      <c r="J174" s="208">
        <f>BK174</f>
        <v>0</v>
      </c>
      <c r="K174" s="194"/>
      <c r="L174" s="199"/>
      <c r="M174" s="200"/>
      <c r="N174" s="201"/>
      <c r="O174" s="201"/>
      <c r="P174" s="202">
        <f>SUM(P175:P184)</f>
        <v>0</v>
      </c>
      <c r="Q174" s="201"/>
      <c r="R174" s="202">
        <f>SUM(R175:R184)</f>
        <v>0</v>
      </c>
      <c r="S174" s="201"/>
      <c r="T174" s="203">
        <f>SUM(T175:T184)</f>
        <v>0</v>
      </c>
      <c r="AR174" s="204" t="s">
        <v>83</v>
      </c>
      <c r="AT174" s="205" t="s">
        <v>74</v>
      </c>
      <c r="AU174" s="205" t="s">
        <v>83</v>
      </c>
      <c r="AY174" s="204" t="s">
        <v>194</v>
      </c>
      <c r="BK174" s="206">
        <f>SUM(BK175:BK184)</f>
        <v>0</v>
      </c>
    </row>
    <row r="175" spans="1:65" s="2" customFormat="1" ht="24" customHeight="1">
      <c r="A175" s="34"/>
      <c r="B175" s="35"/>
      <c r="C175" s="209" t="s">
        <v>618</v>
      </c>
      <c r="D175" s="209" t="s">
        <v>197</v>
      </c>
      <c r="E175" s="210" t="s">
        <v>2236</v>
      </c>
      <c r="F175" s="211" t="s">
        <v>5253</v>
      </c>
      <c r="G175" s="212" t="s">
        <v>240</v>
      </c>
      <c r="H175" s="213">
        <v>16</v>
      </c>
      <c r="I175" s="214"/>
      <c r="J175" s="215">
        <f t="shared" ref="J175:J184" si="30">ROUND(I175*H175,2)</f>
        <v>0</v>
      </c>
      <c r="K175" s="216"/>
      <c r="L175" s="39"/>
      <c r="M175" s="217" t="s">
        <v>1</v>
      </c>
      <c r="N175" s="218" t="s">
        <v>40</v>
      </c>
      <c r="O175" s="71"/>
      <c r="P175" s="219">
        <f t="shared" ref="P175:P184" si="31">O175*H175</f>
        <v>0</v>
      </c>
      <c r="Q175" s="219">
        <v>0</v>
      </c>
      <c r="R175" s="219">
        <f t="shared" ref="R175:R184" si="32">Q175*H175</f>
        <v>0</v>
      </c>
      <c r="S175" s="219">
        <v>0</v>
      </c>
      <c r="T175" s="220">
        <f t="shared" ref="T175:T184" si="33">S175*H175</f>
        <v>0</v>
      </c>
      <c r="U175" s="34"/>
      <c r="V175" s="34"/>
      <c r="W175" s="34"/>
      <c r="X175" s="34"/>
      <c r="Y175" s="34"/>
      <c r="Z175" s="34"/>
      <c r="AA175" s="34"/>
      <c r="AB175" s="34"/>
      <c r="AC175" s="34"/>
      <c r="AD175" s="34"/>
      <c r="AE175" s="34"/>
      <c r="AR175" s="221" t="s">
        <v>359</v>
      </c>
      <c r="AT175" s="221" t="s">
        <v>197</v>
      </c>
      <c r="AU175" s="221" t="s">
        <v>85</v>
      </c>
      <c r="AY175" s="17" t="s">
        <v>194</v>
      </c>
      <c r="BE175" s="222">
        <f t="shared" ref="BE175:BE184" si="34">IF(N175="základní",J175,0)</f>
        <v>0</v>
      </c>
      <c r="BF175" s="222">
        <f t="shared" ref="BF175:BF184" si="35">IF(N175="snížená",J175,0)</f>
        <v>0</v>
      </c>
      <c r="BG175" s="222">
        <f t="shared" ref="BG175:BG184" si="36">IF(N175="zákl. přenesená",J175,0)</f>
        <v>0</v>
      </c>
      <c r="BH175" s="222">
        <f t="shared" ref="BH175:BH184" si="37">IF(N175="sníž. přenesená",J175,0)</f>
        <v>0</v>
      </c>
      <c r="BI175" s="222">
        <f t="shared" ref="BI175:BI184" si="38">IF(N175="nulová",J175,0)</f>
        <v>0</v>
      </c>
      <c r="BJ175" s="17" t="s">
        <v>83</v>
      </c>
      <c r="BK175" s="222">
        <f t="shared" ref="BK175:BK184" si="39">ROUND(I175*H175,2)</f>
        <v>0</v>
      </c>
      <c r="BL175" s="17" t="s">
        <v>359</v>
      </c>
      <c r="BM175" s="221" t="s">
        <v>1112</v>
      </c>
    </row>
    <row r="176" spans="1:65" s="2" customFormat="1" ht="24" customHeight="1">
      <c r="A176" s="34"/>
      <c r="B176" s="35"/>
      <c r="C176" s="209" t="s">
        <v>622</v>
      </c>
      <c r="D176" s="209" t="s">
        <v>197</v>
      </c>
      <c r="E176" s="210" t="s">
        <v>2238</v>
      </c>
      <c r="F176" s="211" t="s">
        <v>5254</v>
      </c>
      <c r="G176" s="212" t="s">
        <v>240</v>
      </c>
      <c r="H176" s="213">
        <v>4</v>
      </c>
      <c r="I176" s="214"/>
      <c r="J176" s="215">
        <f t="shared" si="30"/>
        <v>0</v>
      </c>
      <c r="K176" s="216"/>
      <c r="L176" s="39"/>
      <c r="M176" s="217" t="s">
        <v>1</v>
      </c>
      <c r="N176" s="218" t="s">
        <v>40</v>
      </c>
      <c r="O176" s="71"/>
      <c r="P176" s="219">
        <f t="shared" si="31"/>
        <v>0</v>
      </c>
      <c r="Q176" s="219">
        <v>0</v>
      </c>
      <c r="R176" s="219">
        <f t="shared" si="32"/>
        <v>0</v>
      </c>
      <c r="S176" s="219">
        <v>0</v>
      </c>
      <c r="T176" s="220">
        <f t="shared" si="33"/>
        <v>0</v>
      </c>
      <c r="U176" s="34"/>
      <c r="V176" s="34"/>
      <c r="W176" s="34"/>
      <c r="X176" s="34"/>
      <c r="Y176" s="34"/>
      <c r="Z176" s="34"/>
      <c r="AA176" s="34"/>
      <c r="AB176" s="34"/>
      <c r="AC176" s="34"/>
      <c r="AD176" s="34"/>
      <c r="AE176" s="34"/>
      <c r="AR176" s="221" t="s">
        <v>359</v>
      </c>
      <c r="AT176" s="221" t="s">
        <v>197</v>
      </c>
      <c r="AU176" s="221" t="s">
        <v>85</v>
      </c>
      <c r="AY176" s="17" t="s">
        <v>194</v>
      </c>
      <c r="BE176" s="222">
        <f t="shared" si="34"/>
        <v>0</v>
      </c>
      <c r="BF176" s="222">
        <f t="shared" si="35"/>
        <v>0</v>
      </c>
      <c r="BG176" s="222">
        <f t="shared" si="36"/>
        <v>0</v>
      </c>
      <c r="BH176" s="222">
        <f t="shared" si="37"/>
        <v>0</v>
      </c>
      <c r="BI176" s="222">
        <f t="shared" si="38"/>
        <v>0</v>
      </c>
      <c r="BJ176" s="17" t="s">
        <v>83</v>
      </c>
      <c r="BK176" s="222">
        <f t="shared" si="39"/>
        <v>0</v>
      </c>
      <c r="BL176" s="17" t="s">
        <v>359</v>
      </c>
      <c r="BM176" s="221" t="s">
        <v>1121</v>
      </c>
    </row>
    <row r="177" spans="1:65" s="2" customFormat="1" ht="16.5" customHeight="1">
      <c r="A177" s="34"/>
      <c r="B177" s="35"/>
      <c r="C177" s="209" t="s">
        <v>628</v>
      </c>
      <c r="D177" s="209" t="s">
        <v>197</v>
      </c>
      <c r="E177" s="210" t="s">
        <v>2240</v>
      </c>
      <c r="F177" s="211" t="s">
        <v>3980</v>
      </c>
      <c r="G177" s="212" t="s">
        <v>240</v>
      </c>
      <c r="H177" s="213">
        <v>40</v>
      </c>
      <c r="I177" s="214"/>
      <c r="J177" s="215">
        <f t="shared" si="30"/>
        <v>0</v>
      </c>
      <c r="K177" s="216"/>
      <c r="L177" s="39"/>
      <c r="M177" s="217" t="s">
        <v>1</v>
      </c>
      <c r="N177" s="218" t="s">
        <v>40</v>
      </c>
      <c r="O177" s="71"/>
      <c r="P177" s="219">
        <f t="shared" si="31"/>
        <v>0</v>
      </c>
      <c r="Q177" s="219">
        <v>0</v>
      </c>
      <c r="R177" s="219">
        <f t="shared" si="32"/>
        <v>0</v>
      </c>
      <c r="S177" s="219">
        <v>0</v>
      </c>
      <c r="T177" s="220">
        <f t="shared" si="33"/>
        <v>0</v>
      </c>
      <c r="U177" s="34"/>
      <c r="V177" s="34"/>
      <c r="W177" s="34"/>
      <c r="X177" s="34"/>
      <c r="Y177" s="34"/>
      <c r="Z177" s="34"/>
      <c r="AA177" s="34"/>
      <c r="AB177" s="34"/>
      <c r="AC177" s="34"/>
      <c r="AD177" s="34"/>
      <c r="AE177" s="34"/>
      <c r="AR177" s="221" t="s">
        <v>359</v>
      </c>
      <c r="AT177" s="221" t="s">
        <v>197</v>
      </c>
      <c r="AU177" s="221" t="s">
        <v>85</v>
      </c>
      <c r="AY177" s="17" t="s">
        <v>194</v>
      </c>
      <c r="BE177" s="222">
        <f t="shared" si="34"/>
        <v>0</v>
      </c>
      <c r="BF177" s="222">
        <f t="shared" si="35"/>
        <v>0</v>
      </c>
      <c r="BG177" s="222">
        <f t="shared" si="36"/>
        <v>0</v>
      </c>
      <c r="BH177" s="222">
        <f t="shared" si="37"/>
        <v>0</v>
      </c>
      <c r="BI177" s="222">
        <f t="shared" si="38"/>
        <v>0</v>
      </c>
      <c r="BJ177" s="17" t="s">
        <v>83</v>
      </c>
      <c r="BK177" s="222">
        <f t="shared" si="39"/>
        <v>0</v>
      </c>
      <c r="BL177" s="17" t="s">
        <v>359</v>
      </c>
      <c r="BM177" s="221" t="s">
        <v>1129</v>
      </c>
    </row>
    <row r="178" spans="1:65" s="2" customFormat="1" ht="16.5" customHeight="1">
      <c r="A178" s="34"/>
      <c r="B178" s="35"/>
      <c r="C178" s="209" t="s">
        <v>634</v>
      </c>
      <c r="D178" s="209" t="s">
        <v>197</v>
      </c>
      <c r="E178" s="210" t="s">
        <v>2242</v>
      </c>
      <c r="F178" s="211" t="s">
        <v>3981</v>
      </c>
      <c r="G178" s="212" t="s">
        <v>200</v>
      </c>
      <c r="H178" s="213">
        <v>1</v>
      </c>
      <c r="I178" s="214"/>
      <c r="J178" s="215">
        <f t="shared" si="30"/>
        <v>0</v>
      </c>
      <c r="K178" s="216"/>
      <c r="L178" s="39"/>
      <c r="M178" s="217" t="s">
        <v>1</v>
      </c>
      <c r="N178" s="218" t="s">
        <v>40</v>
      </c>
      <c r="O178" s="71"/>
      <c r="P178" s="219">
        <f t="shared" si="31"/>
        <v>0</v>
      </c>
      <c r="Q178" s="219">
        <v>0</v>
      </c>
      <c r="R178" s="219">
        <f t="shared" si="32"/>
        <v>0</v>
      </c>
      <c r="S178" s="219">
        <v>0</v>
      </c>
      <c r="T178" s="220">
        <f t="shared" si="33"/>
        <v>0</v>
      </c>
      <c r="U178" s="34"/>
      <c r="V178" s="34"/>
      <c r="W178" s="34"/>
      <c r="X178" s="34"/>
      <c r="Y178" s="34"/>
      <c r="Z178" s="34"/>
      <c r="AA178" s="34"/>
      <c r="AB178" s="34"/>
      <c r="AC178" s="34"/>
      <c r="AD178" s="34"/>
      <c r="AE178" s="34"/>
      <c r="AR178" s="221" t="s">
        <v>359</v>
      </c>
      <c r="AT178" s="221" t="s">
        <v>197</v>
      </c>
      <c r="AU178" s="221" t="s">
        <v>85</v>
      </c>
      <c r="AY178" s="17" t="s">
        <v>194</v>
      </c>
      <c r="BE178" s="222">
        <f t="shared" si="34"/>
        <v>0</v>
      </c>
      <c r="BF178" s="222">
        <f t="shared" si="35"/>
        <v>0</v>
      </c>
      <c r="BG178" s="222">
        <f t="shared" si="36"/>
        <v>0</v>
      </c>
      <c r="BH178" s="222">
        <f t="shared" si="37"/>
        <v>0</v>
      </c>
      <c r="BI178" s="222">
        <f t="shared" si="38"/>
        <v>0</v>
      </c>
      <c r="BJ178" s="17" t="s">
        <v>83</v>
      </c>
      <c r="BK178" s="222">
        <f t="shared" si="39"/>
        <v>0</v>
      </c>
      <c r="BL178" s="17" t="s">
        <v>359</v>
      </c>
      <c r="BM178" s="221" t="s">
        <v>1138</v>
      </c>
    </row>
    <row r="179" spans="1:65" s="2" customFormat="1" ht="16.5" customHeight="1">
      <c r="A179" s="34"/>
      <c r="B179" s="35"/>
      <c r="C179" s="209" t="s">
        <v>639</v>
      </c>
      <c r="D179" s="209" t="s">
        <v>197</v>
      </c>
      <c r="E179" s="210" t="s">
        <v>3982</v>
      </c>
      <c r="F179" s="211" t="s">
        <v>3983</v>
      </c>
      <c r="G179" s="212" t="s">
        <v>200</v>
      </c>
      <c r="H179" s="213">
        <v>1</v>
      </c>
      <c r="I179" s="214"/>
      <c r="J179" s="215">
        <f t="shared" si="30"/>
        <v>0</v>
      </c>
      <c r="K179" s="216"/>
      <c r="L179" s="39"/>
      <c r="M179" s="217" t="s">
        <v>1</v>
      </c>
      <c r="N179" s="218" t="s">
        <v>40</v>
      </c>
      <c r="O179" s="71"/>
      <c r="P179" s="219">
        <f t="shared" si="31"/>
        <v>0</v>
      </c>
      <c r="Q179" s="219">
        <v>0</v>
      </c>
      <c r="R179" s="219">
        <f t="shared" si="32"/>
        <v>0</v>
      </c>
      <c r="S179" s="219">
        <v>0</v>
      </c>
      <c r="T179" s="220">
        <f t="shared" si="33"/>
        <v>0</v>
      </c>
      <c r="U179" s="34"/>
      <c r="V179" s="34"/>
      <c r="W179" s="34"/>
      <c r="X179" s="34"/>
      <c r="Y179" s="34"/>
      <c r="Z179" s="34"/>
      <c r="AA179" s="34"/>
      <c r="AB179" s="34"/>
      <c r="AC179" s="34"/>
      <c r="AD179" s="34"/>
      <c r="AE179" s="34"/>
      <c r="AR179" s="221" t="s">
        <v>359</v>
      </c>
      <c r="AT179" s="221" t="s">
        <v>197</v>
      </c>
      <c r="AU179" s="221" t="s">
        <v>85</v>
      </c>
      <c r="AY179" s="17" t="s">
        <v>194</v>
      </c>
      <c r="BE179" s="222">
        <f t="shared" si="34"/>
        <v>0</v>
      </c>
      <c r="BF179" s="222">
        <f t="shared" si="35"/>
        <v>0</v>
      </c>
      <c r="BG179" s="222">
        <f t="shared" si="36"/>
        <v>0</v>
      </c>
      <c r="BH179" s="222">
        <f t="shared" si="37"/>
        <v>0</v>
      </c>
      <c r="BI179" s="222">
        <f t="shared" si="38"/>
        <v>0</v>
      </c>
      <c r="BJ179" s="17" t="s">
        <v>83</v>
      </c>
      <c r="BK179" s="222">
        <f t="shared" si="39"/>
        <v>0</v>
      </c>
      <c r="BL179" s="17" t="s">
        <v>359</v>
      </c>
      <c r="BM179" s="221" t="s">
        <v>1149</v>
      </c>
    </row>
    <row r="180" spans="1:65" s="2" customFormat="1" ht="16.5" customHeight="1">
      <c r="A180" s="34"/>
      <c r="B180" s="35"/>
      <c r="C180" s="209" t="s">
        <v>645</v>
      </c>
      <c r="D180" s="209" t="s">
        <v>197</v>
      </c>
      <c r="E180" s="210" t="s">
        <v>3984</v>
      </c>
      <c r="F180" s="211" t="s">
        <v>3985</v>
      </c>
      <c r="G180" s="212" t="s">
        <v>200</v>
      </c>
      <c r="H180" s="213">
        <v>1</v>
      </c>
      <c r="I180" s="214"/>
      <c r="J180" s="215">
        <f t="shared" si="30"/>
        <v>0</v>
      </c>
      <c r="K180" s="216"/>
      <c r="L180" s="39"/>
      <c r="M180" s="217" t="s">
        <v>1</v>
      </c>
      <c r="N180" s="218" t="s">
        <v>40</v>
      </c>
      <c r="O180" s="71"/>
      <c r="P180" s="219">
        <f t="shared" si="31"/>
        <v>0</v>
      </c>
      <c r="Q180" s="219">
        <v>0</v>
      </c>
      <c r="R180" s="219">
        <f t="shared" si="32"/>
        <v>0</v>
      </c>
      <c r="S180" s="219">
        <v>0</v>
      </c>
      <c r="T180" s="220">
        <f t="shared" si="33"/>
        <v>0</v>
      </c>
      <c r="U180" s="34"/>
      <c r="V180" s="34"/>
      <c r="W180" s="34"/>
      <c r="X180" s="34"/>
      <c r="Y180" s="34"/>
      <c r="Z180" s="34"/>
      <c r="AA180" s="34"/>
      <c r="AB180" s="34"/>
      <c r="AC180" s="34"/>
      <c r="AD180" s="34"/>
      <c r="AE180" s="34"/>
      <c r="AR180" s="221" t="s">
        <v>359</v>
      </c>
      <c r="AT180" s="221" t="s">
        <v>197</v>
      </c>
      <c r="AU180" s="221" t="s">
        <v>85</v>
      </c>
      <c r="AY180" s="17" t="s">
        <v>194</v>
      </c>
      <c r="BE180" s="222">
        <f t="shared" si="34"/>
        <v>0</v>
      </c>
      <c r="BF180" s="222">
        <f t="shared" si="35"/>
        <v>0</v>
      </c>
      <c r="BG180" s="222">
        <f t="shared" si="36"/>
        <v>0</v>
      </c>
      <c r="BH180" s="222">
        <f t="shared" si="37"/>
        <v>0</v>
      </c>
      <c r="BI180" s="222">
        <f t="shared" si="38"/>
        <v>0</v>
      </c>
      <c r="BJ180" s="17" t="s">
        <v>83</v>
      </c>
      <c r="BK180" s="222">
        <f t="shared" si="39"/>
        <v>0</v>
      </c>
      <c r="BL180" s="17" t="s">
        <v>359</v>
      </c>
      <c r="BM180" s="221" t="s">
        <v>1176</v>
      </c>
    </row>
    <row r="181" spans="1:65" s="2" customFormat="1" ht="16.5" customHeight="1">
      <c r="A181" s="34"/>
      <c r="B181" s="35"/>
      <c r="C181" s="209" t="s">
        <v>649</v>
      </c>
      <c r="D181" s="209" t="s">
        <v>197</v>
      </c>
      <c r="E181" s="210" t="s">
        <v>2244</v>
      </c>
      <c r="F181" s="211" t="s">
        <v>3986</v>
      </c>
      <c r="G181" s="212" t="s">
        <v>200</v>
      </c>
      <c r="H181" s="213">
        <v>1</v>
      </c>
      <c r="I181" s="214"/>
      <c r="J181" s="215">
        <f t="shared" si="30"/>
        <v>0</v>
      </c>
      <c r="K181" s="216"/>
      <c r="L181" s="39"/>
      <c r="M181" s="217" t="s">
        <v>1</v>
      </c>
      <c r="N181" s="218" t="s">
        <v>40</v>
      </c>
      <c r="O181" s="71"/>
      <c r="P181" s="219">
        <f t="shared" si="31"/>
        <v>0</v>
      </c>
      <c r="Q181" s="219">
        <v>0</v>
      </c>
      <c r="R181" s="219">
        <f t="shared" si="32"/>
        <v>0</v>
      </c>
      <c r="S181" s="219">
        <v>0</v>
      </c>
      <c r="T181" s="220">
        <f t="shared" si="33"/>
        <v>0</v>
      </c>
      <c r="U181" s="34"/>
      <c r="V181" s="34"/>
      <c r="W181" s="34"/>
      <c r="X181" s="34"/>
      <c r="Y181" s="34"/>
      <c r="Z181" s="34"/>
      <c r="AA181" s="34"/>
      <c r="AB181" s="34"/>
      <c r="AC181" s="34"/>
      <c r="AD181" s="34"/>
      <c r="AE181" s="34"/>
      <c r="AR181" s="221" t="s">
        <v>359</v>
      </c>
      <c r="AT181" s="221" t="s">
        <v>197</v>
      </c>
      <c r="AU181" s="221" t="s">
        <v>85</v>
      </c>
      <c r="AY181" s="17" t="s">
        <v>194</v>
      </c>
      <c r="BE181" s="222">
        <f t="shared" si="34"/>
        <v>0</v>
      </c>
      <c r="BF181" s="222">
        <f t="shared" si="35"/>
        <v>0</v>
      </c>
      <c r="BG181" s="222">
        <f t="shared" si="36"/>
        <v>0</v>
      </c>
      <c r="BH181" s="222">
        <f t="shared" si="37"/>
        <v>0</v>
      </c>
      <c r="BI181" s="222">
        <f t="shared" si="38"/>
        <v>0</v>
      </c>
      <c r="BJ181" s="17" t="s">
        <v>83</v>
      </c>
      <c r="BK181" s="222">
        <f t="shared" si="39"/>
        <v>0</v>
      </c>
      <c r="BL181" s="17" t="s">
        <v>359</v>
      </c>
      <c r="BM181" s="221" t="s">
        <v>1186</v>
      </c>
    </row>
    <row r="182" spans="1:65" s="2" customFormat="1" ht="16.5" customHeight="1">
      <c r="A182" s="34"/>
      <c r="B182" s="35"/>
      <c r="C182" s="209" t="s">
        <v>653</v>
      </c>
      <c r="D182" s="209" t="s">
        <v>197</v>
      </c>
      <c r="E182" s="210" t="s">
        <v>3987</v>
      </c>
      <c r="F182" s="211" t="s">
        <v>3988</v>
      </c>
      <c r="G182" s="212" t="s">
        <v>318</v>
      </c>
      <c r="H182" s="213">
        <v>60</v>
      </c>
      <c r="I182" s="214"/>
      <c r="J182" s="215">
        <f t="shared" si="30"/>
        <v>0</v>
      </c>
      <c r="K182" s="216"/>
      <c r="L182" s="39"/>
      <c r="M182" s="217" t="s">
        <v>1</v>
      </c>
      <c r="N182" s="218" t="s">
        <v>40</v>
      </c>
      <c r="O182" s="71"/>
      <c r="P182" s="219">
        <f t="shared" si="31"/>
        <v>0</v>
      </c>
      <c r="Q182" s="219">
        <v>0</v>
      </c>
      <c r="R182" s="219">
        <f t="shared" si="32"/>
        <v>0</v>
      </c>
      <c r="S182" s="219">
        <v>0</v>
      </c>
      <c r="T182" s="220">
        <f t="shared" si="33"/>
        <v>0</v>
      </c>
      <c r="U182" s="34"/>
      <c r="V182" s="34"/>
      <c r="W182" s="34"/>
      <c r="X182" s="34"/>
      <c r="Y182" s="34"/>
      <c r="Z182" s="34"/>
      <c r="AA182" s="34"/>
      <c r="AB182" s="34"/>
      <c r="AC182" s="34"/>
      <c r="AD182" s="34"/>
      <c r="AE182" s="34"/>
      <c r="AR182" s="221" t="s">
        <v>359</v>
      </c>
      <c r="AT182" s="221" t="s">
        <v>197</v>
      </c>
      <c r="AU182" s="221" t="s">
        <v>85</v>
      </c>
      <c r="AY182" s="17" t="s">
        <v>194</v>
      </c>
      <c r="BE182" s="222">
        <f t="shared" si="34"/>
        <v>0</v>
      </c>
      <c r="BF182" s="222">
        <f t="shared" si="35"/>
        <v>0</v>
      </c>
      <c r="BG182" s="222">
        <f t="shared" si="36"/>
        <v>0</v>
      </c>
      <c r="BH182" s="222">
        <f t="shared" si="37"/>
        <v>0</v>
      </c>
      <c r="BI182" s="222">
        <f t="shared" si="38"/>
        <v>0</v>
      </c>
      <c r="BJ182" s="17" t="s">
        <v>83</v>
      </c>
      <c r="BK182" s="222">
        <f t="shared" si="39"/>
        <v>0</v>
      </c>
      <c r="BL182" s="17" t="s">
        <v>359</v>
      </c>
      <c r="BM182" s="221" t="s">
        <v>1200</v>
      </c>
    </row>
    <row r="183" spans="1:65" s="2" customFormat="1" ht="16.5" customHeight="1">
      <c r="A183" s="34"/>
      <c r="B183" s="35"/>
      <c r="C183" s="209" t="s">
        <v>670</v>
      </c>
      <c r="D183" s="209" t="s">
        <v>197</v>
      </c>
      <c r="E183" s="210" t="s">
        <v>3989</v>
      </c>
      <c r="F183" s="211" t="s">
        <v>3990</v>
      </c>
      <c r="G183" s="212" t="s">
        <v>318</v>
      </c>
      <c r="H183" s="213">
        <v>20</v>
      </c>
      <c r="I183" s="214"/>
      <c r="J183" s="215">
        <f t="shared" si="30"/>
        <v>0</v>
      </c>
      <c r="K183" s="216"/>
      <c r="L183" s="39"/>
      <c r="M183" s="217" t="s">
        <v>1</v>
      </c>
      <c r="N183" s="218" t="s">
        <v>40</v>
      </c>
      <c r="O183" s="71"/>
      <c r="P183" s="219">
        <f t="shared" si="31"/>
        <v>0</v>
      </c>
      <c r="Q183" s="219">
        <v>0</v>
      </c>
      <c r="R183" s="219">
        <f t="shared" si="32"/>
        <v>0</v>
      </c>
      <c r="S183" s="219">
        <v>0</v>
      </c>
      <c r="T183" s="220">
        <f t="shared" si="33"/>
        <v>0</v>
      </c>
      <c r="U183" s="34"/>
      <c r="V183" s="34"/>
      <c r="W183" s="34"/>
      <c r="X183" s="34"/>
      <c r="Y183" s="34"/>
      <c r="Z183" s="34"/>
      <c r="AA183" s="34"/>
      <c r="AB183" s="34"/>
      <c r="AC183" s="34"/>
      <c r="AD183" s="34"/>
      <c r="AE183" s="34"/>
      <c r="AR183" s="221" t="s">
        <v>359</v>
      </c>
      <c r="AT183" s="221" t="s">
        <v>197</v>
      </c>
      <c r="AU183" s="221" t="s">
        <v>85</v>
      </c>
      <c r="AY183" s="17" t="s">
        <v>194</v>
      </c>
      <c r="BE183" s="222">
        <f t="shared" si="34"/>
        <v>0</v>
      </c>
      <c r="BF183" s="222">
        <f t="shared" si="35"/>
        <v>0</v>
      </c>
      <c r="BG183" s="222">
        <f t="shared" si="36"/>
        <v>0</v>
      </c>
      <c r="BH183" s="222">
        <f t="shared" si="37"/>
        <v>0</v>
      </c>
      <c r="BI183" s="222">
        <f t="shared" si="38"/>
        <v>0</v>
      </c>
      <c r="BJ183" s="17" t="s">
        <v>83</v>
      </c>
      <c r="BK183" s="222">
        <f t="shared" si="39"/>
        <v>0</v>
      </c>
      <c r="BL183" s="17" t="s">
        <v>359</v>
      </c>
      <c r="BM183" s="221" t="s">
        <v>1208</v>
      </c>
    </row>
    <row r="184" spans="1:65" s="2" customFormat="1" ht="16.5" customHeight="1">
      <c r="A184" s="34"/>
      <c r="B184" s="35"/>
      <c r="C184" s="209" t="s">
        <v>683</v>
      </c>
      <c r="D184" s="209" t="s">
        <v>197</v>
      </c>
      <c r="E184" s="210" t="s">
        <v>3991</v>
      </c>
      <c r="F184" s="211" t="s">
        <v>2461</v>
      </c>
      <c r="G184" s="212" t="s">
        <v>5255</v>
      </c>
      <c r="H184" s="213">
        <v>1</v>
      </c>
      <c r="I184" s="214"/>
      <c r="J184" s="215">
        <f t="shared" si="30"/>
        <v>0</v>
      </c>
      <c r="K184" s="216"/>
      <c r="L184" s="39"/>
      <c r="M184" s="278" t="s">
        <v>1</v>
      </c>
      <c r="N184" s="279" t="s">
        <v>40</v>
      </c>
      <c r="O184" s="229"/>
      <c r="P184" s="280">
        <f t="shared" si="31"/>
        <v>0</v>
      </c>
      <c r="Q184" s="280">
        <v>0</v>
      </c>
      <c r="R184" s="280">
        <f t="shared" si="32"/>
        <v>0</v>
      </c>
      <c r="S184" s="280">
        <v>0</v>
      </c>
      <c r="T184" s="281">
        <f t="shared" si="33"/>
        <v>0</v>
      </c>
      <c r="U184" s="34"/>
      <c r="V184" s="34"/>
      <c r="W184" s="34"/>
      <c r="X184" s="34"/>
      <c r="Y184" s="34"/>
      <c r="Z184" s="34"/>
      <c r="AA184" s="34"/>
      <c r="AB184" s="34"/>
      <c r="AC184" s="34"/>
      <c r="AD184" s="34"/>
      <c r="AE184" s="34"/>
      <c r="AR184" s="221" t="s">
        <v>359</v>
      </c>
      <c r="AT184" s="221" t="s">
        <v>197</v>
      </c>
      <c r="AU184" s="221" t="s">
        <v>85</v>
      </c>
      <c r="AY184" s="17" t="s">
        <v>194</v>
      </c>
      <c r="BE184" s="222">
        <f t="shared" si="34"/>
        <v>0</v>
      </c>
      <c r="BF184" s="222">
        <f t="shared" si="35"/>
        <v>0</v>
      </c>
      <c r="BG184" s="222">
        <f t="shared" si="36"/>
        <v>0</v>
      </c>
      <c r="BH184" s="222">
        <f t="shared" si="37"/>
        <v>0</v>
      </c>
      <c r="BI184" s="222">
        <f t="shared" si="38"/>
        <v>0</v>
      </c>
      <c r="BJ184" s="17" t="s">
        <v>83</v>
      </c>
      <c r="BK184" s="222">
        <f t="shared" si="39"/>
        <v>0</v>
      </c>
      <c r="BL184" s="17" t="s">
        <v>359</v>
      </c>
      <c r="BM184" s="221" t="s">
        <v>1242</v>
      </c>
    </row>
    <row r="185" spans="1:65" s="2" customFormat="1" ht="6.95" customHeight="1">
      <c r="A185" s="34"/>
      <c r="B185" s="54"/>
      <c r="C185" s="55"/>
      <c r="D185" s="55"/>
      <c r="E185" s="55"/>
      <c r="F185" s="55"/>
      <c r="G185" s="55"/>
      <c r="H185" s="55"/>
      <c r="I185" s="158"/>
      <c r="J185" s="55"/>
      <c r="K185" s="55"/>
      <c r="L185" s="39"/>
      <c r="M185" s="34"/>
      <c r="O185" s="34"/>
      <c r="P185" s="34"/>
      <c r="Q185" s="34"/>
      <c r="R185" s="34"/>
      <c r="S185" s="34"/>
      <c r="T185" s="34"/>
      <c r="U185" s="34"/>
      <c r="V185" s="34"/>
      <c r="W185" s="34"/>
      <c r="X185" s="34"/>
      <c r="Y185" s="34"/>
      <c r="Z185" s="34"/>
      <c r="AA185" s="34"/>
      <c r="AB185" s="34"/>
      <c r="AC185" s="34"/>
      <c r="AD185" s="34"/>
      <c r="AE185" s="34"/>
    </row>
  </sheetData>
  <sheetProtection algorithmName="SHA-512" hashValue="jKEIU3e7PwrhcrzWwnxwZ0YK6z0iOoQLjGywnKGuaMFxxbg0UtXYFKup5/4xaBSZ96f2+aPIN0fHISpgYjot8w==" saltValue="Ifur0X2iipRWEY+CMxTDcHc/3brNSpsW3FHQVh8kNiBtGo1nWgc9vu82HmV/W7hadfaQemBH88SNc2YZfqBxMg==" spinCount="100000" sheet="1" objects="1" scenarios="1" formatColumns="0" formatRows="0" autoFilter="0"/>
  <autoFilter ref="C125:K184"/>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142</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5256</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ROUND((SUM(BE127:BE161)),  2)</f>
        <v>0</v>
      </c>
      <c r="G35" s="34"/>
      <c r="H35" s="34"/>
      <c r="I35" s="137">
        <v>0.21</v>
      </c>
      <c r="J35" s="136">
        <f>ROUND(((SUM(BE127:BE161))*I35),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ROUND((SUM(BF127:BF161)),  2)</f>
        <v>0</v>
      </c>
      <c r="G36" s="34"/>
      <c r="H36" s="34"/>
      <c r="I36" s="137">
        <v>0.15</v>
      </c>
      <c r="J36" s="136">
        <f>ROUND(((SUM(BF127:BF161))*I36),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ROUND((SUM(BG127:BG161)),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ROUND((SUM(BH127:BH161)),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ROUND((SUM(BI127:BI161)),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F2_D.800 - Měření a regulace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J127</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4147</v>
      </c>
      <c r="E99" s="170"/>
      <c r="F99" s="170"/>
      <c r="G99" s="170"/>
      <c r="H99" s="170"/>
      <c r="I99" s="171"/>
      <c r="J99" s="172">
        <f>J128</f>
        <v>0</v>
      </c>
      <c r="K99" s="168"/>
      <c r="L99" s="173"/>
    </row>
    <row r="100" spans="1:47" s="10" customFormat="1" ht="19.899999999999999" customHeight="1">
      <c r="B100" s="174"/>
      <c r="C100" s="104"/>
      <c r="D100" s="175" t="s">
        <v>5257</v>
      </c>
      <c r="E100" s="176"/>
      <c r="F100" s="176"/>
      <c r="G100" s="176"/>
      <c r="H100" s="176"/>
      <c r="I100" s="177"/>
      <c r="J100" s="178">
        <f>J129</f>
        <v>0</v>
      </c>
      <c r="K100" s="104"/>
      <c r="L100" s="179"/>
    </row>
    <row r="101" spans="1:47" s="10" customFormat="1" ht="19.899999999999999" customHeight="1">
      <c r="B101" s="174"/>
      <c r="C101" s="104"/>
      <c r="D101" s="175" t="s">
        <v>5258</v>
      </c>
      <c r="E101" s="176"/>
      <c r="F101" s="176"/>
      <c r="G101" s="176"/>
      <c r="H101" s="176"/>
      <c r="I101" s="177"/>
      <c r="J101" s="178">
        <f>J133</f>
        <v>0</v>
      </c>
      <c r="K101" s="104"/>
      <c r="L101" s="179"/>
    </row>
    <row r="102" spans="1:47" s="10" customFormat="1" ht="19.899999999999999" customHeight="1">
      <c r="B102" s="174"/>
      <c r="C102" s="104"/>
      <c r="D102" s="175" t="s">
        <v>5259</v>
      </c>
      <c r="E102" s="176"/>
      <c r="F102" s="176"/>
      <c r="G102" s="176"/>
      <c r="H102" s="176"/>
      <c r="I102" s="177"/>
      <c r="J102" s="178">
        <f>J137</f>
        <v>0</v>
      </c>
      <c r="K102" s="104"/>
      <c r="L102" s="179"/>
    </row>
    <row r="103" spans="1:47" s="10" customFormat="1" ht="19.899999999999999" customHeight="1">
      <c r="B103" s="174"/>
      <c r="C103" s="104"/>
      <c r="D103" s="175" t="s">
        <v>5260</v>
      </c>
      <c r="E103" s="176"/>
      <c r="F103" s="176"/>
      <c r="G103" s="176"/>
      <c r="H103" s="176"/>
      <c r="I103" s="177"/>
      <c r="J103" s="178">
        <f>J141</f>
        <v>0</v>
      </c>
      <c r="K103" s="104"/>
      <c r="L103" s="179"/>
    </row>
    <row r="104" spans="1:47" s="9" customFormat="1" ht="24.95" customHeight="1">
      <c r="B104" s="167"/>
      <c r="C104" s="168"/>
      <c r="D104" s="169" t="s">
        <v>5261</v>
      </c>
      <c r="E104" s="170"/>
      <c r="F104" s="170"/>
      <c r="G104" s="170"/>
      <c r="H104" s="170"/>
      <c r="I104" s="171"/>
      <c r="J104" s="172">
        <f>J145</f>
        <v>0</v>
      </c>
      <c r="K104" s="168"/>
      <c r="L104" s="173"/>
    </row>
    <row r="105" spans="1:47" s="9" customFormat="1" ht="24.95" customHeight="1">
      <c r="B105" s="167"/>
      <c r="C105" s="168"/>
      <c r="D105" s="169" t="s">
        <v>5262</v>
      </c>
      <c r="E105" s="170"/>
      <c r="F105" s="170"/>
      <c r="G105" s="170"/>
      <c r="H105" s="170"/>
      <c r="I105" s="171"/>
      <c r="J105" s="172">
        <f>J154</f>
        <v>0</v>
      </c>
      <c r="K105" s="168"/>
      <c r="L105" s="173"/>
    </row>
    <row r="106" spans="1:47" s="2" customFormat="1" ht="21.75" customHeight="1">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47" s="2" customFormat="1" ht="6.95" customHeight="1">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47" s="2" customFormat="1" ht="24.95" customHeight="1">
      <c r="A112" s="34"/>
      <c r="B112" s="35"/>
      <c r="C112" s="23" t="s">
        <v>178</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6.9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34" t="str">
        <f>E7</f>
        <v>Poliklinika Lanškroun</v>
      </c>
      <c r="F115" s="335"/>
      <c r="G115" s="335"/>
      <c r="H115" s="335"/>
      <c r="I115" s="122"/>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164</v>
      </c>
      <c r="D116" s="22"/>
      <c r="E116" s="22"/>
      <c r="F116" s="22"/>
      <c r="G116" s="22"/>
      <c r="H116" s="22"/>
      <c r="I116" s="115"/>
      <c r="J116" s="22"/>
      <c r="K116" s="22"/>
      <c r="L116" s="20"/>
    </row>
    <row r="117" spans="1:63" s="2" customFormat="1" ht="16.5" customHeight="1">
      <c r="A117" s="34"/>
      <c r="B117" s="35"/>
      <c r="C117" s="36"/>
      <c r="D117" s="36"/>
      <c r="E117" s="334" t="s">
        <v>4458</v>
      </c>
      <c r="F117" s="336"/>
      <c r="G117" s="336"/>
      <c r="H117" s="336"/>
      <c r="I117" s="122"/>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265</v>
      </c>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302" t="str">
        <f>E11</f>
        <v>F2_D.800 - Měření a regulace</v>
      </c>
      <c r="F119" s="336"/>
      <c r="G119" s="336"/>
      <c r="H119" s="336"/>
      <c r="I119" s="122"/>
      <c r="J119" s="36"/>
      <c r="K119" s="36"/>
      <c r="L119" s="51"/>
      <c r="S119" s="34"/>
      <c r="T119" s="34"/>
      <c r="U119" s="34"/>
      <c r="V119" s="34"/>
      <c r="W119" s="34"/>
      <c r="X119" s="34"/>
      <c r="Y119" s="34"/>
      <c r="Z119" s="34"/>
      <c r="AA119" s="34"/>
      <c r="AB119" s="34"/>
      <c r="AC119" s="34"/>
      <c r="AD119" s="34"/>
      <c r="AE119" s="34"/>
    </row>
    <row r="120" spans="1:63"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Lanškroun</v>
      </c>
      <c r="G121" s="36"/>
      <c r="H121" s="36"/>
      <c r="I121" s="123" t="s">
        <v>22</v>
      </c>
      <c r="J121" s="66" t="str">
        <f>IF(J14="","",J14)</f>
        <v>25. 7. 2019</v>
      </c>
      <c r="K121" s="36"/>
      <c r="L121" s="51"/>
      <c r="S121" s="34"/>
      <c r="T121" s="34"/>
      <c r="U121" s="34"/>
      <c r="V121" s="34"/>
      <c r="W121" s="34"/>
      <c r="X121" s="34"/>
      <c r="Y121" s="34"/>
      <c r="Z121" s="34"/>
      <c r="AA121" s="34"/>
      <c r="AB121" s="34"/>
      <c r="AC121" s="34"/>
      <c r="AD121" s="34"/>
      <c r="AE121" s="34"/>
    </row>
    <row r="122" spans="1:63" s="2" customFormat="1" ht="6.9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3" s="2" customFormat="1" ht="15.2" customHeight="1">
      <c r="A123" s="34"/>
      <c r="B123" s="35"/>
      <c r="C123" s="29" t="s">
        <v>24</v>
      </c>
      <c r="D123" s="36"/>
      <c r="E123" s="36"/>
      <c r="F123" s="27" t="str">
        <f>E17</f>
        <v xml:space="preserve"> </v>
      </c>
      <c r="G123" s="36"/>
      <c r="H123" s="36"/>
      <c r="I123" s="123" t="s">
        <v>30</v>
      </c>
      <c r="J123" s="32" t="str">
        <f>E23</f>
        <v xml:space="preserve"> </v>
      </c>
      <c r="K123" s="36"/>
      <c r="L123" s="51"/>
      <c r="S123" s="34"/>
      <c r="T123" s="34"/>
      <c r="U123" s="34"/>
      <c r="V123" s="34"/>
      <c r="W123" s="34"/>
      <c r="X123" s="34"/>
      <c r="Y123" s="34"/>
      <c r="Z123" s="34"/>
      <c r="AA123" s="34"/>
      <c r="AB123" s="34"/>
      <c r="AC123" s="34"/>
      <c r="AD123" s="34"/>
      <c r="AE123" s="34"/>
    </row>
    <row r="124" spans="1:63" s="2" customFormat="1" ht="27.95" customHeight="1">
      <c r="A124" s="34"/>
      <c r="B124" s="35"/>
      <c r="C124" s="29" t="s">
        <v>28</v>
      </c>
      <c r="D124" s="36"/>
      <c r="E124" s="36"/>
      <c r="F124" s="27" t="str">
        <f>IF(E20="","",E20)</f>
        <v>Vyplň údaj</v>
      </c>
      <c r="G124" s="36"/>
      <c r="H124" s="36"/>
      <c r="I124" s="123" t="s">
        <v>32</v>
      </c>
      <c r="J124" s="32" t="str">
        <f>E26</f>
        <v>Obermeyer Helika a.s.</v>
      </c>
      <c r="K124" s="36"/>
      <c r="L124" s="51"/>
      <c r="S124" s="34"/>
      <c r="T124" s="34"/>
      <c r="U124" s="34"/>
      <c r="V124" s="34"/>
      <c r="W124" s="34"/>
      <c r="X124" s="34"/>
      <c r="Y124" s="34"/>
      <c r="Z124" s="34"/>
      <c r="AA124" s="34"/>
      <c r="AB124" s="34"/>
      <c r="AC124" s="34"/>
      <c r="AD124" s="34"/>
      <c r="AE124" s="34"/>
    </row>
    <row r="125" spans="1:63" s="2" customFormat="1" ht="10.35" customHeight="1">
      <c r="A125" s="34"/>
      <c r="B125" s="35"/>
      <c r="C125" s="36"/>
      <c r="D125" s="36"/>
      <c r="E125" s="36"/>
      <c r="F125" s="36"/>
      <c r="G125" s="36"/>
      <c r="H125" s="36"/>
      <c r="I125" s="122"/>
      <c r="J125" s="36"/>
      <c r="K125" s="36"/>
      <c r="L125" s="51"/>
      <c r="S125" s="34"/>
      <c r="T125" s="34"/>
      <c r="U125" s="34"/>
      <c r="V125" s="34"/>
      <c r="W125" s="34"/>
      <c r="X125" s="34"/>
      <c r="Y125" s="34"/>
      <c r="Z125" s="34"/>
      <c r="AA125" s="34"/>
      <c r="AB125" s="34"/>
      <c r="AC125" s="34"/>
      <c r="AD125" s="34"/>
      <c r="AE125" s="34"/>
    </row>
    <row r="126" spans="1:63" s="11" customFormat="1" ht="29.25" customHeight="1">
      <c r="A126" s="180"/>
      <c r="B126" s="181"/>
      <c r="C126" s="182" t="s">
        <v>179</v>
      </c>
      <c r="D126" s="183" t="s">
        <v>60</v>
      </c>
      <c r="E126" s="183" t="s">
        <v>56</v>
      </c>
      <c r="F126" s="183" t="s">
        <v>57</v>
      </c>
      <c r="G126" s="183" t="s">
        <v>180</v>
      </c>
      <c r="H126" s="183" t="s">
        <v>181</v>
      </c>
      <c r="I126" s="184" t="s">
        <v>182</v>
      </c>
      <c r="J126" s="185" t="s">
        <v>168</v>
      </c>
      <c r="K126" s="186" t="s">
        <v>183</v>
      </c>
      <c r="L126" s="187"/>
      <c r="M126" s="75" t="s">
        <v>1</v>
      </c>
      <c r="N126" s="76" t="s">
        <v>39</v>
      </c>
      <c r="O126" s="76" t="s">
        <v>184</v>
      </c>
      <c r="P126" s="76" t="s">
        <v>185</v>
      </c>
      <c r="Q126" s="76" t="s">
        <v>186</v>
      </c>
      <c r="R126" s="76" t="s">
        <v>187</v>
      </c>
      <c r="S126" s="76" t="s">
        <v>188</v>
      </c>
      <c r="T126" s="77" t="s">
        <v>189</v>
      </c>
      <c r="U126" s="180"/>
      <c r="V126" s="180"/>
      <c r="W126" s="180"/>
      <c r="X126" s="180"/>
      <c r="Y126" s="180"/>
      <c r="Z126" s="180"/>
      <c r="AA126" s="180"/>
      <c r="AB126" s="180"/>
      <c r="AC126" s="180"/>
      <c r="AD126" s="180"/>
      <c r="AE126" s="180"/>
    </row>
    <row r="127" spans="1:63" s="2" customFormat="1" ht="22.9" customHeight="1">
      <c r="A127" s="34"/>
      <c r="B127" s="35"/>
      <c r="C127" s="82" t="s">
        <v>190</v>
      </c>
      <c r="D127" s="36"/>
      <c r="E127" s="36"/>
      <c r="F127" s="36"/>
      <c r="G127" s="36"/>
      <c r="H127" s="36"/>
      <c r="I127" s="122"/>
      <c r="J127" s="188">
        <f>BK127</f>
        <v>0</v>
      </c>
      <c r="K127" s="36"/>
      <c r="L127" s="39"/>
      <c r="M127" s="78"/>
      <c r="N127" s="189"/>
      <c r="O127" s="79"/>
      <c r="P127" s="190">
        <f>P128+P145+P154</f>
        <v>0</v>
      </c>
      <c r="Q127" s="79"/>
      <c r="R127" s="190">
        <f>R128+R145+R154</f>
        <v>0</v>
      </c>
      <c r="S127" s="79"/>
      <c r="T127" s="191">
        <f>T128+T145+T154</f>
        <v>0</v>
      </c>
      <c r="U127" s="34"/>
      <c r="V127" s="34"/>
      <c r="W127" s="34"/>
      <c r="X127" s="34"/>
      <c r="Y127" s="34"/>
      <c r="Z127" s="34"/>
      <c r="AA127" s="34"/>
      <c r="AB127" s="34"/>
      <c r="AC127" s="34"/>
      <c r="AD127" s="34"/>
      <c r="AE127" s="34"/>
      <c r="AT127" s="17" t="s">
        <v>74</v>
      </c>
      <c r="AU127" s="17" t="s">
        <v>170</v>
      </c>
      <c r="BK127" s="192">
        <f>BK128+BK145+BK154</f>
        <v>0</v>
      </c>
    </row>
    <row r="128" spans="1:63" s="12" customFormat="1" ht="25.9" customHeight="1">
      <c r="B128" s="193"/>
      <c r="C128" s="194"/>
      <c r="D128" s="195" t="s">
        <v>74</v>
      </c>
      <c r="E128" s="196" t="s">
        <v>2496</v>
      </c>
      <c r="F128" s="196" t="s">
        <v>4162</v>
      </c>
      <c r="G128" s="194"/>
      <c r="H128" s="194"/>
      <c r="I128" s="197"/>
      <c r="J128" s="198">
        <f>BK128</f>
        <v>0</v>
      </c>
      <c r="K128" s="194"/>
      <c r="L128" s="199"/>
      <c r="M128" s="200"/>
      <c r="N128" s="201"/>
      <c r="O128" s="201"/>
      <c r="P128" s="202">
        <f>P129+P133+P137+P141</f>
        <v>0</v>
      </c>
      <c r="Q128" s="201"/>
      <c r="R128" s="202">
        <f>R129+R133+R137+R141</f>
        <v>0</v>
      </c>
      <c r="S128" s="201"/>
      <c r="T128" s="203">
        <f>T129+T133+T137+T141</f>
        <v>0</v>
      </c>
      <c r="AR128" s="204" t="s">
        <v>83</v>
      </c>
      <c r="AT128" s="205" t="s">
        <v>74</v>
      </c>
      <c r="AU128" s="205" t="s">
        <v>75</v>
      </c>
      <c r="AY128" s="204" t="s">
        <v>194</v>
      </c>
      <c r="BK128" s="206">
        <f>BK129+BK133+BK137+BK141</f>
        <v>0</v>
      </c>
    </row>
    <row r="129" spans="1:65" s="12" customFormat="1" ht="22.9" customHeight="1">
      <c r="B129" s="193"/>
      <c r="C129" s="194"/>
      <c r="D129" s="195" t="s">
        <v>74</v>
      </c>
      <c r="E129" s="207" t="s">
        <v>2499</v>
      </c>
      <c r="F129" s="207" t="s">
        <v>4188</v>
      </c>
      <c r="G129" s="194"/>
      <c r="H129" s="194"/>
      <c r="I129" s="197"/>
      <c r="J129" s="208">
        <f>BK129</f>
        <v>0</v>
      </c>
      <c r="K129" s="194"/>
      <c r="L129" s="199"/>
      <c r="M129" s="200"/>
      <c r="N129" s="201"/>
      <c r="O129" s="201"/>
      <c r="P129" s="202">
        <f>SUM(P130:P132)</f>
        <v>0</v>
      </c>
      <c r="Q129" s="201"/>
      <c r="R129" s="202">
        <f>SUM(R130:R132)</f>
        <v>0</v>
      </c>
      <c r="S129" s="201"/>
      <c r="T129" s="203">
        <f>SUM(T130:T132)</f>
        <v>0</v>
      </c>
      <c r="AR129" s="204" t="s">
        <v>83</v>
      </c>
      <c r="AT129" s="205" t="s">
        <v>74</v>
      </c>
      <c r="AU129" s="205" t="s">
        <v>83</v>
      </c>
      <c r="AY129" s="204" t="s">
        <v>194</v>
      </c>
      <c r="BK129" s="206">
        <f>SUM(BK130:BK132)</f>
        <v>0</v>
      </c>
    </row>
    <row r="130" spans="1:65" s="2" customFormat="1" ht="16.5" customHeight="1">
      <c r="A130" s="34"/>
      <c r="B130" s="35"/>
      <c r="C130" s="209" t="s">
        <v>83</v>
      </c>
      <c r="D130" s="209" t="s">
        <v>197</v>
      </c>
      <c r="E130" s="210" t="s">
        <v>4189</v>
      </c>
      <c r="F130" s="211" t="s">
        <v>4190</v>
      </c>
      <c r="G130" s="212" t="s">
        <v>240</v>
      </c>
      <c r="H130" s="213">
        <v>2</v>
      </c>
      <c r="I130" s="214"/>
      <c r="J130" s="215">
        <f>ROUND(I130*H130,2)</f>
        <v>0</v>
      </c>
      <c r="K130" s="216"/>
      <c r="L130" s="39"/>
      <c r="M130" s="217" t="s">
        <v>1</v>
      </c>
      <c r="N130" s="218" t="s">
        <v>40</v>
      </c>
      <c r="O130" s="71"/>
      <c r="P130" s="219">
        <f>O130*H130</f>
        <v>0</v>
      </c>
      <c r="Q130" s="219">
        <v>0</v>
      </c>
      <c r="R130" s="219">
        <f>Q130*H130</f>
        <v>0</v>
      </c>
      <c r="S130" s="219">
        <v>0</v>
      </c>
      <c r="T130" s="220">
        <f>S130*H130</f>
        <v>0</v>
      </c>
      <c r="U130" s="34"/>
      <c r="V130" s="34"/>
      <c r="W130" s="34"/>
      <c r="X130" s="34"/>
      <c r="Y130" s="34"/>
      <c r="Z130" s="34"/>
      <c r="AA130" s="34"/>
      <c r="AB130" s="34"/>
      <c r="AC130" s="34"/>
      <c r="AD130" s="34"/>
      <c r="AE130" s="34"/>
      <c r="AR130" s="221" t="s">
        <v>207</v>
      </c>
      <c r="AT130" s="221" t="s">
        <v>197</v>
      </c>
      <c r="AU130" s="221" t="s">
        <v>85</v>
      </c>
      <c r="AY130" s="17" t="s">
        <v>194</v>
      </c>
      <c r="BE130" s="222">
        <f>IF(N130="základní",J130,0)</f>
        <v>0</v>
      </c>
      <c r="BF130" s="222">
        <f>IF(N130="snížená",J130,0)</f>
        <v>0</v>
      </c>
      <c r="BG130" s="222">
        <f>IF(N130="zákl. přenesená",J130,0)</f>
        <v>0</v>
      </c>
      <c r="BH130" s="222">
        <f>IF(N130="sníž. přenesená",J130,0)</f>
        <v>0</v>
      </c>
      <c r="BI130" s="222">
        <f>IF(N130="nulová",J130,0)</f>
        <v>0</v>
      </c>
      <c r="BJ130" s="17" t="s">
        <v>83</v>
      </c>
      <c r="BK130" s="222">
        <f>ROUND(I130*H130,2)</f>
        <v>0</v>
      </c>
      <c r="BL130" s="17" t="s">
        <v>207</v>
      </c>
      <c r="BM130" s="221" t="s">
        <v>85</v>
      </c>
    </row>
    <row r="131" spans="1:65" s="2" customFormat="1" ht="48.75">
      <c r="A131" s="34"/>
      <c r="B131" s="35"/>
      <c r="C131" s="36"/>
      <c r="D131" s="223" t="s">
        <v>203</v>
      </c>
      <c r="E131" s="36"/>
      <c r="F131" s="224" t="s">
        <v>4191</v>
      </c>
      <c r="G131" s="36"/>
      <c r="H131" s="36"/>
      <c r="I131" s="122"/>
      <c r="J131" s="36"/>
      <c r="K131" s="36"/>
      <c r="L131" s="39"/>
      <c r="M131" s="225"/>
      <c r="N131" s="226"/>
      <c r="O131" s="71"/>
      <c r="P131" s="71"/>
      <c r="Q131" s="71"/>
      <c r="R131" s="71"/>
      <c r="S131" s="71"/>
      <c r="T131" s="72"/>
      <c r="U131" s="34"/>
      <c r="V131" s="34"/>
      <c r="W131" s="34"/>
      <c r="X131" s="34"/>
      <c r="Y131" s="34"/>
      <c r="Z131" s="34"/>
      <c r="AA131" s="34"/>
      <c r="AB131" s="34"/>
      <c r="AC131" s="34"/>
      <c r="AD131" s="34"/>
      <c r="AE131" s="34"/>
      <c r="AT131" s="17" t="s">
        <v>203</v>
      </c>
      <c r="AU131" s="17" t="s">
        <v>85</v>
      </c>
    </row>
    <row r="132" spans="1:65" s="2" customFormat="1" ht="36" customHeight="1">
      <c r="A132" s="34"/>
      <c r="B132" s="35"/>
      <c r="C132" s="209" t="s">
        <v>85</v>
      </c>
      <c r="D132" s="209" t="s">
        <v>197</v>
      </c>
      <c r="E132" s="210" t="s">
        <v>4194</v>
      </c>
      <c r="F132" s="211" t="s">
        <v>4195</v>
      </c>
      <c r="G132" s="212" t="s">
        <v>240</v>
      </c>
      <c r="H132" s="213">
        <v>1</v>
      </c>
      <c r="I132" s="214"/>
      <c r="J132" s="215">
        <f>ROUND(I132*H132,2)</f>
        <v>0</v>
      </c>
      <c r="K132" s="216"/>
      <c r="L132" s="39"/>
      <c r="M132" s="217" t="s">
        <v>1</v>
      </c>
      <c r="N132" s="218" t="s">
        <v>40</v>
      </c>
      <c r="O132" s="71"/>
      <c r="P132" s="219">
        <f>O132*H132</f>
        <v>0</v>
      </c>
      <c r="Q132" s="219">
        <v>0</v>
      </c>
      <c r="R132" s="219">
        <f>Q132*H132</f>
        <v>0</v>
      </c>
      <c r="S132" s="219">
        <v>0</v>
      </c>
      <c r="T132" s="220">
        <f>S132*H132</f>
        <v>0</v>
      </c>
      <c r="U132" s="34"/>
      <c r="V132" s="34"/>
      <c r="W132" s="34"/>
      <c r="X132" s="34"/>
      <c r="Y132" s="34"/>
      <c r="Z132" s="34"/>
      <c r="AA132" s="34"/>
      <c r="AB132" s="34"/>
      <c r="AC132" s="34"/>
      <c r="AD132" s="34"/>
      <c r="AE132" s="34"/>
      <c r="AR132" s="221" t="s">
        <v>207</v>
      </c>
      <c r="AT132" s="221" t="s">
        <v>197</v>
      </c>
      <c r="AU132" s="221" t="s">
        <v>85</v>
      </c>
      <c r="AY132" s="17" t="s">
        <v>194</v>
      </c>
      <c r="BE132" s="222">
        <f>IF(N132="základní",J132,0)</f>
        <v>0</v>
      </c>
      <c r="BF132" s="222">
        <f>IF(N132="snížená",J132,0)</f>
        <v>0</v>
      </c>
      <c r="BG132" s="222">
        <f>IF(N132="zákl. přenesená",J132,0)</f>
        <v>0</v>
      </c>
      <c r="BH132" s="222">
        <f>IF(N132="sníž. přenesená",J132,0)</f>
        <v>0</v>
      </c>
      <c r="BI132" s="222">
        <f>IF(N132="nulová",J132,0)</f>
        <v>0</v>
      </c>
      <c r="BJ132" s="17" t="s">
        <v>83</v>
      </c>
      <c r="BK132" s="222">
        <f>ROUND(I132*H132,2)</f>
        <v>0</v>
      </c>
      <c r="BL132" s="17" t="s">
        <v>207</v>
      </c>
      <c r="BM132" s="221" t="s">
        <v>207</v>
      </c>
    </row>
    <row r="133" spans="1:65" s="12" customFormat="1" ht="22.9" customHeight="1">
      <c r="B133" s="193"/>
      <c r="C133" s="194"/>
      <c r="D133" s="195" t="s">
        <v>74</v>
      </c>
      <c r="E133" s="207" t="s">
        <v>2502</v>
      </c>
      <c r="F133" s="207" t="s">
        <v>4228</v>
      </c>
      <c r="G133" s="194"/>
      <c r="H133" s="194"/>
      <c r="I133" s="197"/>
      <c r="J133" s="208">
        <f>BK133</f>
        <v>0</v>
      </c>
      <c r="K133" s="194"/>
      <c r="L133" s="199"/>
      <c r="M133" s="200"/>
      <c r="N133" s="201"/>
      <c r="O133" s="201"/>
      <c r="P133" s="202">
        <f>SUM(P134:P136)</f>
        <v>0</v>
      </c>
      <c r="Q133" s="201"/>
      <c r="R133" s="202">
        <f>SUM(R134:R136)</f>
        <v>0</v>
      </c>
      <c r="S133" s="201"/>
      <c r="T133" s="203">
        <f>SUM(T134:T136)</f>
        <v>0</v>
      </c>
      <c r="AR133" s="204" t="s">
        <v>83</v>
      </c>
      <c r="AT133" s="205" t="s">
        <v>74</v>
      </c>
      <c r="AU133" s="205" t="s">
        <v>83</v>
      </c>
      <c r="AY133" s="204" t="s">
        <v>194</v>
      </c>
      <c r="BK133" s="206">
        <f>SUM(BK134:BK136)</f>
        <v>0</v>
      </c>
    </row>
    <row r="134" spans="1:65" s="2" customFormat="1" ht="16.5" customHeight="1">
      <c r="A134" s="34"/>
      <c r="B134" s="35"/>
      <c r="C134" s="209" t="s">
        <v>209</v>
      </c>
      <c r="D134" s="209" t="s">
        <v>197</v>
      </c>
      <c r="E134" s="210" t="s">
        <v>4229</v>
      </c>
      <c r="F134" s="211" t="s">
        <v>4230</v>
      </c>
      <c r="G134" s="212" t="s">
        <v>240</v>
      </c>
      <c r="H134" s="213">
        <v>7</v>
      </c>
      <c r="I134" s="214"/>
      <c r="J134" s="215">
        <f>ROUND(I134*H134,2)</f>
        <v>0</v>
      </c>
      <c r="K134" s="216"/>
      <c r="L134" s="39"/>
      <c r="M134" s="217" t="s">
        <v>1</v>
      </c>
      <c r="N134" s="218" t="s">
        <v>40</v>
      </c>
      <c r="O134" s="71"/>
      <c r="P134" s="219">
        <f>O134*H134</f>
        <v>0</v>
      </c>
      <c r="Q134" s="219">
        <v>0</v>
      </c>
      <c r="R134" s="219">
        <f>Q134*H134</f>
        <v>0</v>
      </c>
      <c r="S134" s="219">
        <v>0</v>
      </c>
      <c r="T134" s="220">
        <f>S134*H134</f>
        <v>0</v>
      </c>
      <c r="U134" s="34"/>
      <c r="V134" s="34"/>
      <c r="W134" s="34"/>
      <c r="X134" s="34"/>
      <c r="Y134" s="34"/>
      <c r="Z134" s="34"/>
      <c r="AA134" s="34"/>
      <c r="AB134" s="34"/>
      <c r="AC134" s="34"/>
      <c r="AD134" s="34"/>
      <c r="AE134" s="34"/>
      <c r="AR134" s="221" t="s">
        <v>207</v>
      </c>
      <c r="AT134" s="221" t="s">
        <v>197</v>
      </c>
      <c r="AU134" s="221" t="s">
        <v>85</v>
      </c>
      <c r="AY134" s="17" t="s">
        <v>194</v>
      </c>
      <c r="BE134" s="222">
        <f>IF(N134="základní",J134,0)</f>
        <v>0</v>
      </c>
      <c r="BF134" s="222">
        <f>IF(N134="snížená",J134,0)</f>
        <v>0</v>
      </c>
      <c r="BG134" s="222">
        <f>IF(N134="zákl. přenesená",J134,0)</f>
        <v>0</v>
      </c>
      <c r="BH134" s="222">
        <f>IF(N134="sníž. přenesená",J134,0)</f>
        <v>0</v>
      </c>
      <c r="BI134" s="222">
        <f>IF(N134="nulová",J134,0)</f>
        <v>0</v>
      </c>
      <c r="BJ134" s="17" t="s">
        <v>83</v>
      </c>
      <c r="BK134" s="222">
        <f>ROUND(I134*H134,2)</f>
        <v>0</v>
      </c>
      <c r="BL134" s="17" t="s">
        <v>207</v>
      </c>
      <c r="BM134" s="221" t="s">
        <v>221</v>
      </c>
    </row>
    <row r="135" spans="1:65" s="2" customFormat="1" ht="48.75">
      <c r="A135" s="34"/>
      <c r="B135" s="35"/>
      <c r="C135" s="36"/>
      <c r="D135" s="223" t="s">
        <v>203</v>
      </c>
      <c r="E135" s="36"/>
      <c r="F135" s="224" t="s">
        <v>4231</v>
      </c>
      <c r="G135" s="36"/>
      <c r="H135" s="36"/>
      <c r="I135" s="122"/>
      <c r="J135" s="36"/>
      <c r="K135" s="36"/>
      <c r="L135" s="39"/>
      <c r="M135" s="225"/>
      <c r="N135" s="226"/>
      <c r="O135" s="71"/>
      <c r="P135" s="71"/>
      <c r="Q135" s="71"/>
      <c r="R135" s="71"/>
      <c r="S135" s="71"/>
      <c r="T135" s="72"/>
      <c r="U135" s="34"/>
      <c r="V135" s="34"/>
      <c r="W135" s="34"/>
      <c r="X135" s="34"/>
      <c r="Y135" s="34"/>
      <c r="Z135" s="34"/>
      <c r="AA135" s="34"/>
      <c r="AB135" s="34"/>
      <c r="AC135" s="34"/>
      <c r="AD135" s="34"/>
      <c r="AE135" s="34"/>
      <c r="AT135" s="17" t="s">
        <v>203</v>
      </c>
      <c r="AU135" s="17" t="s">
        <v>85</v>
      </c>
    </row>
    <row r="136" spans="1:65" s="2" customFormat="1" ht="36" customHeight="1">
      <c r="A136" s="34"/>
      <c r="B136" s="35"/>
      <c r="C136" s="209" t="s">
        <v>207</v>
      </c>
      <c r="D136" s="209" t="s">
        <v>197</v>
      </c>
      <c r="E136" s="210" t="s">
        <v>4232</v>
      </c>
      <c r="F136" s="211" t="s">
        <v>4233</v>
      </c>
      <c r="G136" s="212" t="s">
        <v>240</v>
      </c>
      <c r="H136" s="213">
        <v>9</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207</v>
      </c>
      <c r="AT136" s="221" t="s">
        <v>197</v>
      </c>
      <c r="AU136" s="221" t="s">
        <v>85</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207</v>
      </c>
      <c r="BM136" s="221" t="s">
        <v>232</v>
      </c>
    </row>
    <row r="137" spans="1:65" s="12" customFormat="1" ht="22.9" customHeight="1">
      <c r="B137" s="193"/>
      <c r="C137" s="194"/>
      <c r="D137" s="195" t="s">
        <v>74</v>
      </c>
      <c r="E137" s="207" t="s">
        <v>2506</v>
      </c>
      <c r="F137" s="207" t="s">
        <v>4234</v>
      </c>
      <c r="G137" s="194"/>
      <c r="H137" s="194"/>
      <c r="I137" s="197"/>
      <c r="J137" s="208">
        <f>BK137</f>
        <v>0</v>
      </c>
      <c r="K137" s="194"/>
      <c r="L137" s="199"/>
      <c r="M137" s="200"/>
      <c r="N137" s="201"/>
      <c r="O137" s="201"/>
      <c r="P137" s="202">
        <f>SUM(P138:P140)</f>
        <v>0</v>
      </c>
      <c r="Q137" s="201"/>
      <c r="R137" s="202">
        <f>SUM(R138:R140)</f>
        <v>0</v>
      </c>
      <c r="S137" s="201"/>
      <c r="T137" s="203">
        <f>SUM(T138:T140)</f>
        <v>0</v>
      </c>
      <c r="AR137" s="204" t="s">
        <v>83</v>
      </c>
      <c r="AT137" s="205" t="s">
        <v>74</v>
      </c>
      <c r="AU137" s="205" t="s">
        <v>83</v>
      </c>
      <c r="AY137" s="204" t="s">
        <v>194</v>
      </c>
      <c r="BK137" s="206">
        <f>SUM(BK138:BK140)</f>
        <v>0</v>
      </c>
    </row>
    <row r="138" spans="1:65" s="2" customFormat="1" ht="16.5" customHeight="1">
      <c r="A138" s="34"/>
      <c r="B138" s="35"/>
      <c r="C138" s="209" t="s">
        <v>193</v>
      </c>
      <c r="D138" s="209" t="s">
        <v>197</v>
      </c>
      <c r="E138" s="210" t="s">
        <v>4229</v>
      </c>
      <c r="F138" s="211" t="s">
        <v>4230</v>
      </c>
      <c r="G138" s="212" t="s">
        <v>240</v>
      </c>
      <c r="H138" s="213">
        <v>8</v>
      </c>
      <c r="I138" s="214"/>
      <c r="J138" s="215">
        <f>ROUND(I138*H138,2)</f>
        <v>0</v>
      </c>
      <c r="K138" s="216"/>
      <c r="L138" s="39"/>
      <c r="M138" s="217" t="s">
        <v>1</v>
      </c>
      <c r="N138" s="218" t="s">
        <v>40</v>
      </c>
      <c r="O138" s="71"/>
      <c r="P138" s="219">
        <f>O138*H138</f>
        <v>0</v>
      </c>
      <c r="Q138" s="219">
        <v>0</v>
      </c>
      <c r="R138" s="219">
        <f>Q138*H138</f>
        <v>0</v>
      </c>
      <c r="S138" s="219">
        <v>0</v>
      </c>
      <c r="T138" s="220">
        <f>S138*H138</f>
        <v>0</v>
      </c>
      <c r="U138" s="34"/>
      <c r="V138" s="34"/>
      <c r="W138" s="34"/>
      <c r="X138" s="34"/>
      <c r="Y138" s="34"/>
      <c r="Z138" s="34"/>
      <c r="AA138" s="34"/>
      <c r="AB138" s="34"/>
      <c r="AC138" s="34"/>
      <c r="AD138" s="34"/>
      <c r="AE138" s="34"/>
      <c r="AR138" s="221" t="s">
        <v>207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207</v>
      </c>
      <c r="BM138" s="221" t="s">
        <v>244</v>
      </c>
    </row>
    <row r="139" spans="1:65" s="2" customFormat="1" ht="48.75">
      <c r="A139" s="34"/>
      <c r="B139" s="35"/>
      <c r="C139" s="36"/>
      <c r="D139" s="223" t="s">
        <v>203</v>
      </c>
      <c r="E139" s="36"/>
      <c r="F139" s="224" t="s">
        <v>4231</v>
      </c>
      <c r="G139" s="36"/>
      <c r="H139" s="36"/>
      <c r="I139" s="122"/>
      <c r="J139" s="36"/>
      <c r="K139" s="36"/>
      <c r="L139" s="39"/>
      <c r="M139" s="225"/>
      <c r="N139" s="226"/>
      <c r="O139" s="71"/>
      <c r="P139" s="71"/>
      <c r="Q139" s="71"/>
      <c r="R139" s="71"/>
      <c r="S139" s="71"/>
      <c r="T139" s="72"/>
      <c r="U139" s="34"/>
      <c r="V139" s="34"/>
      <c r="W139" s="34"/>
      <c r="X139" s="34"/>
      <c r="Y139" s="34"/>
      <c r="Z139" s="34"/>
      <c r="AA139" s="34"/>
      <c r="AB139" s="34"/>
      <c r="AC139" s="34"/>
      <c r="AD139" s="34"/>
      <c r="AE139" s="34"/>
      <c r="AT139" s="17" t="s">
        <v>203</v>
      </c>
      <c r="AU139" s="17" t="s">
        <v>85</v>
      </c>
    </row>
    <row r="140" spans="1:65" s="2" customFormat="1" ht="36" customHeight="1">
      <c r="A140" s="34"/>
      <c r="B140" s="35"/>
      <c r="C140" s="209" t="s">
        <v>221</v>
      </c>
      <c r="D140" s="209" t="s">
        <v>197</v>
      </c>
      <c r="E140" s="210" t="s">
        <v>4232</v>
      </c>
      <c r="F140" s="211" t="s">
        <v>4233</v>
      </c>
      <c r="G140" s="212" t="s">
        <v>240</v>
      </c>
      <c r="H140" s="213">
        <v>14</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254</v>
      </c>
    </row>
    <row r="141" spans="1:65" s="12" customFormat="1" ht="22.9" customHeight="1">
      <c r="B141" s="193"/>
      <c r="C141" s="194"/>
      <c r="D141" s="195" t="s">
        <v>74</v>
      </c>
      <c r="E141" s="207" t="s">
        <v>2519</v>
      </c>
      <c r="F141" s="207" t="s">
        <v>5263</v>
      </c>
      <c r="G141" s="194"/>
      <c r="H141" s="194"/>
      <c r="I141" s="197"/>
      <c r="J141" s="208">
        <f>BK141</f>
        <v>0</v>
      </c>
      <c r="K141" s="194"/>
      <c r="L141" s="199"/>
      <c r="M141" s="200"/>
      <c r="N141" s="201"/>
      <c r="O141" s="201"/>
      <c r="P141" s="202">
        <f>SUM(P142:P144)</f>
        <v>0</v>
      </c>
      <c r="Q141" s="201"/>
      <c r="R141" s="202">
        <f>SUM(R142:R144)</f>
        <v>0</v>
      </c>
      <c r="S141" s="201"/>
      <c r="T141" s="203">
        <f>SUM(T142:T144)</f>
        <v>0</v>
      </c>
      <c r="AR141" s="204" t="s">
        <v>83</v>
      </c>
      <c r="AT141" s="205" t="s">
        <v>74</v>
      </c>
      <c r="AU141" s="205" t="s">
        <v>83</v>
      </c>
      <c r="AY141" s="204" t="s">
        <v>194</v>
      </c>
      <c r="BK141" s="206">
        <f>SUM(BK142:BK144)</f>
        <v>0</v>
      </c>
    </row>
    <row r="142" spans="1:65" s="2" customFormat="1" ht="16.5" customHeight="1">
      <c r="A142" s="34"/>
      <c r="B142" s="35"/>
      <c r="C142" s="209" t="s">
        <v>228</v>
      </c>
      <c r="D142" s="209" t="s">
        <v>197</v>
      </c>
      <c r="E142" s="210" t="s">
        <v>4229</v>
      </c>
      <c r="F142" s="211" t="s">
        <v>4230</v>
      </c>
      <c r="G142" s="212" t="s">
        <v>240</v>
      </c>
      <c r="H142" s="213">
        <v>9</v>
      </c>
      <c r="I142" s="214"/>
      <c r="J142" s="215">
        <f>ROUND(I142*H142,2)</f>
        <v>0</v>
      </c>
      <c r="K142" s="216"/>
      <c r="L142" s="39"/>
      <c r="M142" s="217" t="s">
        <v>1</v>
      </c>
      <c r="N142" s="218" t="s">
        <v>40</v>
      </c>
      <c r="O142" s="71"/>
      <c r="P142" s="219">
        <f>O142*H142</f>
        <v>0</v>
      </c>
      <c r="Q142" s="219">
        <v>0</v>
      </c>
      <c r="R142" s="219">
        <f>Q142*H142</f>
        <v>0</v>
      </c>
      <c r="S142" s="219">
        <v>0</v>
      </c>
      <c r="T142" s="220">
        <f>S142*H142</f>
        <v>0</v>
      </c>
      <c r="U142" s="34"/>
      <c r="V142" s="34"/>
      <c r="W142" s="34"/>
      <c r="X142" s="34"/>
      <c r="Y142" s="34"/>
      <c r="Z142" s="34"/>
      <c r="AA142" s="34"/>
      <c r="AB142" s="34"/>
      <c r="AC142" s="34"/>
      <c r="AD142" s="34"/>
      <c r="AE142" s="34"/>
      <c r="AR142" s="221" t="s">
        <v>207</v>
      </c>
      <c r="AT142" s="221" t="s">
        <v>197</v>
      </c>
      <c r="AU142" s="221" t="s">
        <v>85</v>
      </c>
      <c r="AY142" s="17" t="s">
        <v>194</v>
      </c>
      <c r="BE142" s="222">
        <f>IF(N142="základní",J142,0)</f>
        <v>0</v>
      </c>
      <c r="BF142" s="222">
        <f>IF(N142="snížená",J142,0)</f>
        <v>0</v>
      </c>
      <c r="BG142" s="222">
        <f>IF(N142="zákl. přenesená",J142,0)</f>
        <v>0</v>
      </c>
      <c r="BH142" s="222">
        <f>IF(N142="sníž. přenesená",J142,0)</f>
        <v>0</v>
      </c>
      <c r="BI142" s="222">
        <f>IF(N142="nulová",J142,0)</f>
        <v>0</v>
      </c>
      <c r="BJ142" s="17" t="s">
        <v>83</v>
      </c>
      <c r="BK142" s="222">
        <f>ROUND(I142*H142,2)</f>
        <v>0</v>
      </c>
      <c r="BL142" s="17" t="s">
        <v>207</v>
      </c>
      <c r="BM142" s="221" t="s">
        <v>262</v>
      </c>
    </row>
    <row r="143" spans="1:65" s="2" customFormat="1" ht="48.75">
      <c r="A143" s="34"/>
      <c r="B143" s="35"/>
      <c r="C143" s="36"/>
      <c r="D143" s="223" t="s">
        <v>203</v>
      </c>
      <c r="E143" s="36"/>
      <c r="F143" s="224" t="s">
        <v>4231</v>
      </c>
      <c r="G143" s="36"/>
      <c r="H143" s="36"/>
      <c r="I143" s="122"/>
      <c r="J143" s="36"/>
      <c r="K143" s="36"/>
      <c r="L143" s="39"/>
      <c r="M143" s="225"/>
      <c r="N143" s="226"/>
      <c r="O143" s="71"/>
      <c r="P143" s="71"/>
      <c r="Q143" s="71"/>
      <c r="R143" s="71"/>
      <c r="S143" s="71"/>
      <c r="T143" s="72"/>
      <c r="U143" s="34"/>
      <c r="V143" s="34"/>
      <c r="W143" s="34"/>
      <c r="X143" s="34"/>
      <c r="Y143" s="34"/>
      <c r="Z143" s="34"/>
      <c r="AA143" s="34"/>
      <c r="AB143" s="34"/>
      <c r="AC143" s="34"/>
      <c r="AD143" s="34"/>
      <c r="AE143" s="34"/>
      <c r="AT143" s="17" t="s">
        <v>203</v>
      </c>
      <c r="AU143" s="17" t="s">
        <v>85</v>
      </c>
    </row>
    <row r="144" spans="1:65" s="2" customFormat="1" ht="36" customHeight="1">
      <c r="A144" s="34"/>
      <c r="B144" s="35"/>
      <c r="C144" s="209" t="s">
        <v>232</v>
      </c>
      <c r="D144" s="209" t="s">
        <v>197</v>
      </c>
      <c r="E144" s="210" t="s">
        <v>4232</v>
      </c>
      <c r="F144" s="211" t="s">
        <v>4233</v>
      </c>
      <c r="G144" s="212" t="s">
        <v>240</v>
      </c>
      <c r="H144" s="213">
        <v>13</v>
      </c>
      <c r="I144" s="214"/>
      <c r="J144" s="215">
        <f>ROUND(I144*H144,2)</f>
        <v>0</v>
      </c>
      <c r="K144" s="216"/>
      <c r="L144" s="39"/>
      <c r="M144" s="217" t="s">
        <v>1</v>
      </c>
      <c r="N144" s="218" t="s">
        <v>40</v>
      </c>
      <c r="O144" s="71"/>
      <c r="P144" s="219">
        <f>O144*H144</f>
        <v>0</v>
      </c>
      <c r="Q144" s="219">
        <v>0</v>
      </c>
      <c r="R144" s="219">
        <f>Q144*H144</f>
        <v>0</v>
      </c>
      <c r="S144" s="219">
        <v>0</v>
      </c>
      <c r="T144" s="220">
        <f>S144*H144</f>
        <v>0</v>
      </c>
      <c r="U144" s="34"/>
      <c r="V144" s="34"/>
      <c r="W144" s="34"/>
      <c r="X144" s="34"/>
      <c r="Y144" s="34"/>
      <c r="Z144" s="34"/>
      <c r="AA144" s="34"/>
      <c r="AB144" s="34"/>
      <c r="AC144" s="34"/>
      <c r="AD144" s="34"/>
      <c r="AE144" s="34"/>
      <c r="AR144" s="221" t="s">
        <v>207</v>
      </c>
      <c r="AT144" s="221" t="s">
        <v>197</v>
      </c>
      <c r="AU144" s="221" t="s">
        <v>85</v>
      </c>
      <c r="AY144" s="17" t="s">
        <v>194</v>
      </c>
      <c r="BE144" s="222">
        <f>IF(N144="základní",J144,0)</f>
        <v>0</v>
      </c>
      <c r="BF144" s="222">
        <f>IF(N144="snížená",J144,0)</f>
        <v>0</v>
      </c>
      <c r="BG144" s="222">
        <f>IF(N144="zákl. přenesená",J144,0)</f>
        <v>0</v>
      </c>
      <c r="BH144" s="222">
        <f>IF(N144="sníž. přenesená",J144,0)</f>
        <v>0</v>
      </c>
      <c r="BI144" s="222">
        <f>IF(N144="nulová",J144,0)</f>
        <v>0</v>
      </c>
      <c r="BJ144" s="17" t="s">
        <v>83</v>
      </c>
      <c r="BK144" s="222">
        <f>ROUND(I144*H144,2)</f>
        <v>0</v>
      </c>
      <c r="BL144" s="17" t="s">
        <v>207</v>
      </c>
      <c r="BM144" s="221" t="s">
        <v>359</v>
      </c>
    </row>
    <row r="145" spans="1:65" s="12" customFormat="1" ht="25.9" customHeight="1">
      <c r="B145" s="193"/>
      <c r="C145" s="194"/>
      <c r="D145" s="195" t="s">
        <v>74</v>
      </c>
      <c r="E145" s="196" t="s">
        <v>2532</v>
      </c>
      <c r="F145" s="196" t="s">
        <v>4274</v>
      </c>
      <c r="G145" s="194"/>
      <c r="H145" s="194"/>
      <c r="I145" s="197"/>
      <c r="J145" s="198">
        <f>BK145</f>
        <v>0</v>
      </c>
      <c r="K145" s="194"/>
      <c r="L145" s="199"/>
      <c r="M145" s="200"/>
      <c r="N145" s="201"/>
      <c r="O145" s="201"/>
      <c r="P145" s="202">
        <f>SUM(P146:P153)</f>
        <v>0</v>
      </c>
      <c r="Q145" s="201"/>
      <c r="R145" s="202">
        <f>SUM(R146:R153)</f>
        <v>0</v>
      </c>
      <c r="S145" s="201"/>
      <c r="T145" s="203">
        <f>SUM(T146:T153)</f>
        <v>0</v>
      </c>
      <c r="AR145" s="204" t="s">
        <v>83</v>
      </c>
      <c r="AT145" s="205" t="s">
        <v>74</v>
      </c>
      <c r="AU145" s="205" t="s">
        <v>75</v>
      </c>
      <c r="AY145" s="204" t="s">
        <v>194</v>
      </c>
      <c r="BK145" s="206">
        <f>SUM(BK146:BK153)</f>
        <v>0</v>
      </c>
    </row>
    <row r="146" spans="1:65" s="2" customFormat="1" ht="16.5" customHeight="1">
      <c r="A146" s="34"/>
      <c r="B146" s="35"/>
      <c r="C146" s="209" t="s">
        <v>237</v>
      </c>
      <c r="D146" s="209" t="s">
        <v>197</v>
      </c>
      <c r="E146" s="210" t="s">
        <v>4278</v>
      </c>
      <c r="F146" s="211" t="s">
        <v>4279</v>
      </c>
      <c r="G146" s="212" t="s">
        <v>318</v>
      </c>
      <c r="H146" s="213">
        <v>70</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207</v>
      </c>
      <c r="AT146" s="221" t="s">
        <v>197</v>
      </c>
      <c r="AU146" s="221" t="s">
        <v>83</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367</v>
      </c>
    </row>
    <row r="147" spans="1:65" s="2" customFormat="1" ht="29.25">
      <c r="A147" s="34"/>
      <c r="B147" s="35"/>
      <c r="C147" s="36"/>
      <c r="D147" s="223" t="s">
        <v>203</v>
      </c>
      <c r="E147" s="36"/>
      <c r="F147" s="224" t="s">
        <v>5264</v>
      </c>
      <c r="G147" s="36"/>
      <c r="H147" s="36"/>
      <c r="I147" s="122"/>
      <c r="J147" s="36"/>
      <c r="K147" s="36"/>
      <c r="L147" s="39"/>
      <c r="M147" s="225"/>
      <c r="N147" s="226"/>
      <c r="O147" s="71"/>
      <c r="P147" s="71"/>
      <c r="Q147" s="71"/>
      <c r="R147" s="71"/>
      <c r="S147" s="71"/>
      <c r="T147" s="72"/>
      <c r="U147" s="34"/>
      <c r="V147" s="34"/>
      <c r="W147" s="34"/>
      <c r="X147" s="34"/>
      <c r="Y147" s="34"/>
      <c r="Z147" s="34"/>
      <c r="AA147" s="34"/>
      <c r="AB147" s="34"/>
      <c r="AC147" s="34"/>
      <c r="AD147" s="34"/>
      <c r="AE147" s="34"/>
      <c r="AT147" s="17" t="s">
        <v>203</v>
      </c>
      <c r="AU147" s="17" t="s">
        <v>83</v>
      </c>
    </row>
    <row r="148" spans="1:65" s="2" customFormat="1" ht="16.5" customHeight="1">
      <c r="A148" s="34"/>
      <c r="B148" s="35"/>
      <c r="C148" s="209" t="s">
        <v>244</v>
      </c>
      <c r="D148" s="209" t="s">
        <v>197</v>
      </c>
      <c r="E148" s="210" t="s">
        <v>4280</v>
      </c>
      <c r="F148" s="211" t="s">
        <v>4281</v>
      </c>
      <c r="G148" s="212" t="s">
        <v>318</v>
      </c>
      <c r="H148" s="213">
        <v>320</v>
      </c>
      <c r="I148" s="214"/>
      <c r="J148" s="215">
        <f>ROUND(I148*H148,2)</f>
        <v>0</v>
      </c>
      <c r="K148" s="216"/>
      <c r="L148" s="39"/>
      <c r="M148" s="217" t="s">
        <v>1</v>
      </c>
      <c r="N148" s="218" t="s">
        <v>40</v>
      </c>
      <c r="O148" s="71"/>
      <c r="P148" s="219">
        <f>O148*H148</f>
        <v>0</v>
      </c>
      <c r="Q148" s="219">
        <v>0</v>
      </c>
      <c r="R148" s="219">
        <f>Q148*H148</f>
        <v>0</v>
      </c>
      <c r="S148" s="219">
        <v>0</v>
      </c>
      <c r="T148" s="220">
        <f>S148*H148</f>
        <v>0</v>
      </c>
      <c r="U148" s="34"/>
      <c r="V148" s="34"/>
      <c r="W148" s="34"/>
      <c r="X148" s="34"/>
      <c r="Y148" s="34"/>
      <c r="Z148" s="34"/>
      <c r="AA148" s="34"/>
      <c r="AB148" s="34"/>
      <c r="AC148" s="34"/>
      <c r="AD148" s="34"/>
      <c r="AE148" s="34"/>
      <c r="AR148" s="221" t="s">
        <v>207</v>
      </c>
      <c r="AT148" s="221" t="s">
        <v>197</v>
      </c>
      <c r="AU148" s="221" t="s">
        <v>83</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207</v>
      </c>
      <c r="BM148" s="221" t="s">
        <v>375</v>
      </c>
    </row>
    <row r="149" spans="1:65" s="2" customFormat="1" ht="48.75">
      <c r="A149" s="34"/>
      <c r="B149" s="35"/>
      <c r="C149" s="36"/>
      <c r="D149" s="223" t="s">
        <v>203</v>
      </c>
      <c r="E149" s="36"/>
      <c r="F149" s="224" t="s">
        <v>4282</v>
      </c>
      <c r="G149" s="36"/>
      <c r="H149" s="36"/>
      <c r="I149" s="122"/>
      <c r="J149" s="36"/>
      <c r="K149" s="36"/>
      <c r="L149" s="39"/>
      <c r="M149" s="225"/>
      <c r="N149" s="226"/>
      <c r="O149" s="71"/>
      <c r="P149" s="71"/>
      <c r="Q149" s="71"/>
      <c r="R149" s="71"/>
      <c r="S149" s="71"/>
      <c r="T149" s="72"/>
      <c r="U149" s="34"/>
      <c r="V149" s="34"/>
      <c r="W149" s="34"/>
      <c r="X149" s="34"/>
      <c r="Y149" s="34"/>
      <c r="Z149" s="34"/>
      <c r="AA149" s="34"/>
      <c r="AB149" s="34"/>
      <c r="AC149" s="34"/>
      <c r="AD149" s="34"/>
      <c r="AE149" s="34"/>
      <c r="AT149" s="17" t="s">
        <v>203</v>
      </c>
      <c r="AU149" s="17" t="s">
        <v>83</v>
      </c>
    </row>
    <row r="150" spans="1:65" s="2" customFormat="1" ht="16.5" customHeight="1">
      <c r="A150" s="34"/>
      <c r="B150" s="35"/>
      <c r="C150" s="209" t="s">
        <v>248</v>
      </c>
      <c r="D150" s="209" t="s">
        <v>197</v>
      </c>
      <c r="E150" s="210" t="s">
        <v>4283</v>
      </c>
      <c r="F150" s="211" t="s">
        <v>4284</v>
      </c>
      <c r="G150" s="212" t="s">
        <v>318</v>
      </c>
      <c r="H150" s="213">
        <v>240</v>
      </c>
      <c r="I150" s="214"/>
      <c r="J150" s="215">
        <f>ROUND(I150*H150,2)</f>
        <v>0</v>
      </c>
      <c r="K150" s="216"/>
      <c r="L150" s="39"/>
      <c r="M150" s="217" t="s">
        <v>1</v>
      </c>
      <c r="N150" s="218" t="s">
        <v>40</v>
      </c>
      <c r="O150" s="71"/>
      <c r="P150" s="219">
        <f>O150*H150</f>
        <v>0</v>
      </c>
      <c r="Q150" s="219">
        <v>0</v>
      </c>
      <c r="R150" s="219">
        <f>Q150*H150</f>
        <v>0</v>
      </c>
      <c r="S150" s="219">
        <v>0</v>
      </c>
      <c r="T150" s="220">
        <f>S150*H150</f>
        <v>0</v>
      </c>
      <c r="U150" s="34"/>
      <c r="V150" s="34"/>
      <c r="W150" s="34"/>
      <c r="X150" s="34"/>
      <c r="Y150" s="34"/>
      <c r="Z150" s="34"/>
      <c r="AA150" s="34"/>
      <c r="AB150" s="34"/>
      <c r="AC150" s="34"/>
      <c r="AD150" s="34"/>
      <c r="AE150" s="34"/>
      <c r="AR150" s="221" t="s">
        <v>207</v>
      </c>
      <c r="AT150" s="221" t="s">
        <v>197</v>
      </c>
      <c r="AU150" s="221" t="s">
        <v>83</v>
      </c>
      <c r="AY150" s="17" t="s">
        <v>194</v>
      </c>
      <c r="BE150" s="222">
        <f>IF(N150="základní",J150,0)</f>
        <v>0</v>
      </c>
      <c r="BF150" s="222">
        <f>IF(N150="snížená",J150,0)</f>
        <v>0</v>
      </c>
      <c r="BG150" s="222">
        <f>IF(N150="zákl. přenesená",J150,0)</f>
        <v>0</v>
      </c>
      <c r="BH150" s="222">
        <f>IF(N150="sníž. přenesená",J150,0)</f>
        <v>0</v>
      </c>
      <c r="BI150" s="222">
        <f>IF(N150="nulová",J150,0)</f>
        <v>0</v>
      </c>
      <c r="BJ150" s="17" t="s">
        <v>83</v>
      </c>
      <c r="BK150" s="222">
        <f>ROUND(I150*H150,2)</f>
        <v>0</v>
      </c>
      <c r="BL150" s="17" t="s">
        <v>207</v>
      </c>
      <c r="BM150" s="221" t="s">
        <v>382</v>
      </c>
    </row>
    <row r="151" spans="1:65" s="2" customFormat="1" ht="39">
      <c r="A151" s="34"/>
      <c r="B151" s="35"/>
      <c r="C151" s="36"/>
      <c r="D151" s="223" t="s">
        <v>203</v>
      </c>
      <c r="E151" s="36"/>
      <c r="F151" s="224" t="s">
        <v>4285</v>
      </c>
      <c r="G151" s="36"/>
      <c r="H151" s="36"/>
      <c r="I151" s="122"/>
      <c r="J151" s="36"/>
      <c r="K151" s="36"/>
      <c r="L151" s="39"/>
      <c r="M151" s="225"/>
      <c r="N151" s="226"/>
      <c r="O151" s="71"/>
      <c r="P151" s="71"/>
      <c r="Q151" s="71"/>
      <c r="R151" s="71"/>
      <c r="S151" s="71"/>
      <c r="T151" s="72"/>
      <c r="U151" s="34"/>
      <c r="V151" s="34"/>
      <c r="W151" s="34"/>
      <c r="X151" s="34"/>
      <c r="Y151" s="34"/>
      <c r="Z151" s="34"/>
      <c r="AA151" s="34"/>
      <c r="AB151" s="34"/>
      <c r="AC151" s="34"/>
      <c r="AD151" s="34"/>
      <c r="AE151" s="34"/>
      <c r="AT151" s="17" t="s">
        <v>203</v>
      </c>
      <c r="AU151" s="17" t="s">
        <v>83</v>
      </c>
    </row>
    <row r="152" spans="1:65" s="2" customFormat="1" ht="16.5" customHeight="1">
      <c r="A152" s="34"/>
      <c r="B152" s="35"/>
      <c r="C152" s="209" t="s">
        <v>254</v>
      </c>
      <c r="D152" s="209" t="s">
        <v>197</v>
      </c>
      <c r="E152" s="210" t="s">
        <v>5265</v>
      </c>
      <c r="F152" s="211" t="s">
        <v>4292</v>
      </c>
      <c r="G152" s="212" t="s">
        <v>200</v>
      </c>
      <c r="H152" s="213">
        <v>1</v>
      </c>
      <c r="I152" s="214"/>
      <c r="J152" s="215">
        <f>ROUND(I152*H152,2)</f>
        <v>0</v>
      </c>
      <c r="K152" s="216"/>
      <c r="L152" s="39"/>
      <c r="M152" s="217" t="s">
        <v>1</v>
      </c>
      <c r="N152" s="218" t="s">
        <v>40</v>
      </c>
      <c r="O152" s="71"/>
      <c r="P152" s="219">
        <f>O152*H152</f>
        <v>0</v>
      </c>
      <c r="Q152" s="219">
        <v>0</v>
      </c>
      <c r="R152" s="219">
        <f>Q152*H152</f>
        <v>0</v>
      </c>
      <c r="S152" s="219">
        <v>0</v>
      </c>
      <c r="T152" s="220">
        <f>S152*H152</f>
        <v>0</v>
      </c>
      <c r="U152" s="34"/>
      <c r="V152" s="34"/>
      <c r="W152" s="34"/>
      <c r="X152" s="34"/>
      <c r="Y152" s="34"/>
      <c r="Z152" s="34"/>
      <c r="AA152" s="34"/>
      <c r="AB152" s="34"/>
      <c r="AC152" s="34"/>
      <c r="AD152" s="34"/>
      <c r="AE152" s="34"/>
      <c r="AR152" s="221" t="s">
        <v>207</v>
      </c>
      <c r="AT152" s="221" t="s">
        <v>197</v>
      </c>
      <c r="AU152" s="221" t="s">
        <v>83</v>
      </c>
      <c r="AY152" s="17" t="s">
        <v>194</v>
      </c>
      <c r="BE152" s="222">
        <f>IF(N152="základní",J152,0)</f>
        <v>0</v>
      </c>
      <c r="BF152" s="222">
        <f>IF(N152="snížená",J152,0)</f>
        <v>0</v>
      </c>
      <c r="BG152" s="222">
        <f>IF(N152="zákl. přenesená",J152,0)</f>
        <v>0</v>
      </c>
      <c r="BH152" s="222">
        <f>IF(N152="sníž. přenesená",J152,0)</f>
        <v>0</v>
      </c>
      <c r="BI152" s="222">
        <f>IF(N152="nulová",J152,0)</f>
        <v>0</v>
      </c>
      <c r="BJ152" s="17" t="s">
        <v>83</v>
      </c>
      <c r="BK152" s="222">
        <f>ROUND(I152*H152,2)</f>
        <v>0</v>
      </c>
      <c r="BL152" s="17" t="s">
        <v>207</v>
      </c>
      <c r="BM152" s="221" t="s">
        <v>396</v>
      </c>
    </row>
    <row r="153" spans="1:65" s="2" customFormat="1" ht="19.5">
      <c r="A153" s="34"/>
      <c r="B153" s="35"/>
      <c r="C153" s="36"/>
      <c r="D153" s="223" t="s">
        <v>203</v>
      </c>
      <c r="E153" s="36"/>
      <c r="F153" s="224" t="s">
        <v>5266</v>
      </c>
      <c r="G153" s="36"/>
      <c r="H153" s="36"/>
      <c r="I153" s="122"/>
      <c r="J153" s="36"/>
      <c r="K153" s="36"/>
      <c r="L153" s="39"/>
      <c r="M153" s="225"/>
      <c r="N153" s="226"/>
      <c r="O153" s="71"/>
      <c r="P153" s="71"/>
      <c r="Q153" s="71"/>
      <c r="R153" s="71"/>
      <c r="S153" s="71"/>
      <c r="T153" s="72"/>
      <c r="U153" s="34"/>
      <c r="V153" s="34"/>
      <c r="W153" s="34"/>
      <c r="X153" s="34"/>
      <c r="Y153" s="34"/>
      <c r="Z153" s="34"/>
      <c r="AA153" s="34"/>
      <c r="AB153" s="34"/>
      <c r="AC153" s="34"/>
      <c r="AD153" s="34"/>
      <c r="AE153" s="34"/>
      <c r="AT153" s="17" t="s">
        <v>203</v>
      </c>
      <c r="AU153" s="17" t="s">
        <v>83</v>
      </c>
    </row>
    <row r="154" spans="1:65" s="12" customFormat="1" ht="25.9" customHeight="1">
      <c r="B154" s="193"/>
      <c r="C154" s="194"/>
      <c r="D154" s="195" t="s">
        <v>74</v>
      </c>
      <c r="E154" s="196" t="s">
        <v>2538</v>
      </c>
      <c r="F154" s="196" t="s">
        <v>4300</v>
      </c>
      <c r="G154" s="194"/>
      <c r="H154" s="194"/>
      <c r="I154" s="197"/>
      <c r="J154" s="198">
        <f>BK154</f>
        <v>0</v>
      </c>
      <c r="K154" s="194"/>
      <c r="L154" s="199"/>
      <c r="M154" s="200"/>
      <c r="N154" s="201"/>
      <c r="O154" s="201"/>
      <c r="P154" s="202">
        <f>SUM(P155:P161)</f>
        <v>0</v>
      </c>
      <c r="Q154" s="201"/>
      <c r="R154" s="202">
        <f>SUM(R155:R161)</f>
        <v>0</v>
      </c>
      <c r="S154" s="201"/>
      <c r="T154" s="203">
        <f>SUM(T155:T161)</f>
        <v>0</v>
      </c>
      <c r="AR154" s="204" t="s">
        <v>83</v>
      </c>
      <c r="AT154" s="205" t="s">
        <v>74</v>
      </c>
      <c r="AU154" s="205" t="s">
        <v>75</v>
      </c>
      <c r="AY154" s="204" t="s">
        <v>194</v>
      </c>
      <c r="BK154" s="206">
        <f>SUM(BK155:BK161)</f>
        <v>0</v>
      </c>
    </row>
    <row r="155" spans="1:65" s="2" customFormat="1" ht="16.5" customHeight="1">
      <c r="A155" s="34"/>
      <c r="B155" s="35"/>
      <c r="C155" s="209" t="s">
        <v>260</v>
      </c>
      <c r="D155" s="209" t="s">
        <v>197</v>
      </c>
      <c r="E155" s="210" t="s">
        <v>5267</v>
      </c>
      <c r="F155" s="211" t="s">
        <v>4304</v>
      </c>
      <c r="G155" s="212" t="s">
        <v>200</v>
      </c>
      <c r="H155" s="213">
        <v>1</v>
      </c>
      <c r="I155" s="214"/>
      <c r="J155" s="215">
        <f t="shared" ref="J155:J161" si="0">ROUND(I155*H155,2)</f>
        <v>0</v>
      </c>
      <c r="K155" s="216"/>
      <c r="L155" s="39"/>
      <c r="M155" s="217" t="s">
        <v>1</v>
      </c>
      <c r="N155" s="218" t="s">
        <v>40</v>
      </c>
      <c r="O155" s="71"/>
      <c r="P155" s="219">
        <f t="shared" ref="P155:P161" si="1">O155*H155</f>
        <v>0</v>
      </c>
      <c r="Q155" s="219">
        <v>0</v>
      </c>
      <c r="R155" s="219">
        <f t="shared" ref="R155:R161" si="2">Q155*H155</f>
        <v>0</v>
      </c>
      <c r="S155" s="219">
        <v>0</v>
      </c>
      <c r="T155" s="220">
        <f t="shared" ref="T155:T161" si="3">S155*H155</f>
        <v>0</v>
      </c>
      <c r="U155" s="34"/>
      <c r="V155" s="34"/>
      <c r="W155" s="34"/>
      <c r="X155" s="34"/>
      <c r="Y155" s="34"/>
      <c r="Z155" s="34"/>
      <c r="AA155" s="34"/>
      <c r="AB155" s="34"/>
      <c r="AC155" s="34"/>
      <c r="AD155" s="34"/>
      <c r="AE155" s="34"/>
      <c r="AR155" s="221" t="s">
        <v>207</v>
      </c>
      <c r="AT155" s="221" t="s">
        <v>197</v>
      </c>
      <c r="AU155" s="221" t="s">
        <v>83</v>
      </c>
      <c r="AY155" s="17" t="s">
        <v>194</v>
      </c>
      <c r="BE155" s="222">
        <f t="shared" ref="BE155:BE161" si="4">IF(N155="základní",J155,0)</f>
        <v>0</v>
      </c>
      <c r="BF155" s="222">
        <f t="shared" ref="BF155:BF161" si="5">IF(N155="snížená",J155,0)</f>
        <v>0</v>
      </c>
      <c r="BG155" s="222">
        <f t="shared" ref="BG155:BG161" si="6">IF(N155="zákl. přenesená",J155,0)</f>
        <v>0</v>
      </c>
      <c r="BH155" s="222">
        <f t="shared" ref="BH155:BH161" si="7">IF(N155="sníž. přenesená",J155,0)</f>
        <v>0</v>
      </c>
      <c r="BI155" s="222">
        <f t="shared" ref="BI155:BI161" si="8">IF(N155="nulová",J155,0)</f>
        <v>0</v>
      </c>
      <c r="BJ155" s="17" t="s">
        <v>83</v>
      </c>
      <c r="BK155" s="222">
        <f t="shared" ref="BK155:BK161" si="9">ROUND(I155*H155,2)</f>
        <v>0</v>
      </c>
      <c r="BL155" s="17" t="s">
        <v>207</v>
      </c>
      <c r="BM155" s="221" t="s">
        <v>533</v>
      </c>
    </row>
    <row r="156" spans="1:65" s="2" customFormat="1" ht="24" customHeight="1">
      <c r="A156" s="34"/>
      <c r="B156" s="35"/>
      <c r="C156" s="209" t="s">
        <v>262</v>
      </c>
      <c r="D156" s="209" t="s">
        <v>197</v>
      </c>
      <c r="E156" s="210" t="s">
        <v>5268</v>
      </c>
      <c r="F156" s="211" t="s">
        <v>4306</v>
      </c>
      <c r="G156" s="212" t="s">
        <v>200</v>
      </c>
      <c r="H156" s="213">
        <v>1</v>
      </c>
      <c r="I156" s="214"/>
      <c r="J156" s="215">
        <f t="shared" si="0"/>
        <v>0</v>
      </c>
      <c r="K156" s="216"/>
      <c r="L156" s="39"/>
      <c r="M156" s="217" t="s">
        <v>1</v>
      </c>
      <c r="N156" s="218" t="s">
        <v>40</v>
      </c>
      <c r="O156" s="71"/>
      <c r="P156" s="219">
        <f t="shared" si="1"/>
        <v>0</v>
      </c>
      <c r="Q156" s="219">
        <v>0</v>
      </c>
      <c r="R156" s="219">
        <f t="shared" si="2"/>
        <v>0</v>
      </c>
      <c r="S156" s="219">
        <v>0</v>
      </c>
      <c r="T156" s="220">
        <f t="shared" si="3"/>
        <v>0</v>
      </c>
      <c r="U156" s="34"/>
      <c r="V156" s="34"/>
      <c r="W156" s="34"/>
      <c r="X156" s="34"/>
      <c r="Y156" s="34"/>
      <c r="Z156" s="34"/>
      <c r="AA156" s="34"/>
      <c r="AB156" s="34"/>
      <c r="AC156" s="34"/>
      <c r="AD156" s="34"/>
      <c r="AE156" s="34"/>
      <c r="AR156" s="221" t="s">
        <v>207</v>
      </c>
      <c r="AT156" s="221" t="s">
        <v>197</v>
      </c>
      <c r="AU156" s="221" t="s">
        <v>83</v>
      </c>
      <c r="AY156" s="17" t="s">
        <v>194</v>
      </c>
      <c r="BE156" s="222">
        <f t="shared" si="4"/>
        <v>0</v>
      </c>
      <c r="BF156" s="222">
        <f t="shared" si="5"/>
        <v>0</v>
      </c>
      <c r="BG156" s="222">
        <f t="shared" si="6"/>
        <v>0</v>
      </c>
      <c r="BH156" s="222">
        <f t="shared" si="7"/>
        <v>0</v>
      </c>
      <c r="BI156" s="222">
        <f t="shared" si="8"/>
        <v>0</v>
      </c>
      <c r="BJ156" s="17" t="s">
        <v>83</v>
      </c>
      <c r="BK156" s="222">
        <f t="shared" si="9"/>
        <v>0</v>
      </c>
      <c r="BL156" s="17" t="s">
        <v>207</v>
      </c>
      <c r="BM156" s="221" t="s">
        <v>541</v>
      </c>
    </row>
    <row r="157" spans="1:65" s="2" customFormat="1" ht="16.5" customHeight="1">
      <c r="A157" s="34"/>
      <c r="B157" s="35"/>
      <c r="C157" s="209" t="s">
        <v>8</v>
      </c>
      <c r="D157" s="209" t="s">
        <v>197</v>
      </c>
      <c r="E157" s="210" t="s">
        <v>5269</v>
      </c>
      <c r="F157" s="211" t="s">
        <v>4308</v>
      </c>
      <c r="G157" s="212" t="s">
        <v>200</v>
      </c>
      <c r="H157" s="213">
        <v>1</v>
      </c>
      <c r="I157" s="214"/>
      <c r="J157" s="215">
        <f t="shared" si="0"/>
        <v>0</v>
      </c>
      <c r="K157" s="216"/>
      <c r="L157" s="39"/>
      <c r="M157" s="217" t="s">
        <v>1</v>
      </c>
      <c r="N157" s="218" t="s">
        <v>40</v>
      </c>
      <c r="O157" s="71"/>
      <c r="P157" s="219">
        <f t="shared" si="1"/>
        <v>0</v>
      </c>
      <c r="Q157" s="219">
        <v>0</v>
      </c>
      <c r="R157" s="219">
        <f t="shared" si="2"/>
        <v>0</v>
      </c>
      <c r="S157" s="219">
        <v>0</v>
      </c>
      <c r="T157" s="220">
        <f t="shared" si="3"/>
        <v>0</v>
      </c>
      <c r="U157" s="34"/>
      <c r="V157" s="34"/>
      <c r="W157" s="34"/>
      <c r="X157" s="34"/>
      <c r="Y157" s="34"/>
      <c r="Z157" s="34"/>
      <c r="AA157" s="34"/>
      <c r="AB157" s="34"/>
      <c r="AC157" s="34"/>
      <c r="AD157" s="34"/>
      <c r="AE157" s="34"/>
      <c r="AR157" s="221" t="s">
        <v>207</v>
      </c>
      <c r="AT157" s="221" t="s">
        <v>197</v>
      </c>
      <c r="AU157" s="221" t="s">
        <v>83</v>
      </c>
      <c r="AY157" s="17" t="s">
        <v>194</v>
      </c>
      <c r="BE157" s="222">
        <f t="shared" si="4"/>
        <v>0</v>
      </c>
      <c r="BF157" s="222">
        <f t="shared" si="5"/>
        <v>0</v>
      </c>
      <c r="BG157" s="222">
        <f t="shared" si="6"/>
        <v>0</v>
      </c>
      <c r="BH157" s="222">
        <f t="shared" si="7"/>
        <v>0</v>
      </c>
      <c r="BI157" s="222">
        <f t="shared" si="8"/>
        <v>0</v>
      </c>
      <c r="BJ157" s="17" t="s">
        <v>83</v>
      </c>
      <c r="BK157" s="222">
        <f t="shared" si="9"/>
        <v>0</v>
      </c>
      <c r="BL157" s="17" t="s">
        <v>207</v>
      </c>
      <c r="BM157" s="221" t="s">
        <v>558</v>
      </c>
    </row>
    <row r="158" spans="1:65" s="2" customFormat="1" ht="16.5" customHeight="1">
      <c r="A158" s="34"/>
      <c r="B158" s="35"/>
      <c r="C158" s="209" t="s">
        <v>359</v>
      </c>
      <c r="D158" s="209" t="s">
        <v>197</v>
      </c>
      <c r="E158" s="210" t="s">
        <v>5270</v>
      </c>
      <c r="F158" s="211" t="s">
        <v>4310</v>
      </c>
      <c r="G158" s="212" t="s">
        <v>200</v>
      </c>
      <c r="H158" s="213">
        <v>1</v>
      </c>
      <c r="I158" s="214"/>
      <c r="J158" s="215">
        <f t="shared" si="0"/>
        <v>0</v>
      </c>
      <c r="K158" s="216"/>
      <c r="L158" s="39"/>
      <c r="M158" s="217" t="s">
        <v>1</v>
      </c>
      <c r="N158" s="218" t="s">
        <v>40</v>
      </c>
      <c r="O158" s="71"/>
      <c r="P158" s="219">
        <f t="shared" si="1"/>
        <v>0</v>
      </c>
      <c r="Q158" s="219">
        <v>0</v>
      </c>
      <c r="R158" s="219">
        <f t="shared" si="2"/>
        <v>0</v>
      </c>
      <c r="S158" s="219">
        <v>0</v>
      </c>
      <c r="T158" s="220">
        <f t="shared" si="3"/>
        <v>0</v>
      </c>
      <c r="U158" s="34"/>
      <c r="V158" s="34"/>
      <c r="W158" s="34"/>
      <c r="X158" s="34"/>
      <c r="Y158" s="34"/>
      <c r="Z158" s="34"/>
      <c r="AA158" s="34"/>
      <c r="AB158" s="34"/>
      <c r="AC158" s="34"/>
      <c r="AD158" s="34"/>
      <c r="AE158" s="34"/>
      <c r="AR158" s="221" t="s">
        <v>207</v>
      </c>
      <c r="AT158" s="221" t="s">
        <v>197</v>
      </c>
      <c r="AU158" s="221" t="s">
        <v>83</v>
      </c>
      <c r="AY158" s="17" t="s">
        <v>194</v>
      </c>
      <c r="BE158" s="222">
        <f t="shared" si="4"/>
        <v>0</v>
      </c>
      <c r="BF158" s="222">
        <f t="shared" si="5"/>
        <v>0</v>
      </c>
      <c r="BG158" s="222">
        <f t="shared" si="6"/>
        <v>0</v>
      </c>
      <c r="BH158" s="222">
        <f t="shared" si="7"/>
        <v>0</v>
      </c>
      <c r="BI158" s="222">
        <f t="shared" si="8"/>
        <v>0</v>
      </c>
      <c r="BJ158" s="17" t="s">
        <v>83</v>
      </c>
      <c r="BK158" s="222">
        <f t="shared" si="9"/>
        <v>0</v>
      </c>
      <c r="BL158" s="17" t="s">
        <v>207</v>
      </c>
      <c r="BM158" s="221" t="s">
        <v>569</v>
      </c>
    </row>
    <row r="159" spans="1:65" s="2" customFormat="1" ht="24" customHeight="1">
      <c r="A159" s="34"/>
      <c r="B159" s="35"/>
      <c r="C159" s="209" t="s">
        <v>363</v>
      </c>
      <c r="D159" s="209" t="s">
        <v>197</v>
      </c>
      <c r="E159" s="210" t="s">
        <v>5271</v>
      </c>
      <c r="F159" s="211" t="s">
        <v>4312</v>
      </c>
      <c r="G159" s="212" t="s">
        <v>200</v>
      </c>
      <c r="H159" s="213">
        <v>1</v>
      </c>
      <c r="I159" s="214"/>
      <c r="J159" s="215">
        <f t="shared" si="0"/>
        <v>0</v>
      </c>
      <c r="K159" s="216"/>
      <c r="L159" s="39"/>
      <c r="M159" s="217" t="s">
        <v>1</v>
      </c>
      <c r="N159" s="218" t="s">
        <v>40</v>
      </c>
      <c r="O159" s="71"/>
      <c r="P159" s="219">
        <f t="shared" si="1"/>
        <v>0</v>
      </c>
      <c r="Q159" s="219">
        <v>0</v>
      </c>
      <c r="R159" s="219">
        <f t="shared" si="2"/>
        <v>0</v>
      </c>
      <c r="S159" s="219">
        <v>0</v>
      </c>
      <c r="T159" s="220">
        <f t="shared" si="3"/>
        <v>0</v>
      </c>
      <c r="U159" s="34"/>
      <c r="V159" s="34"/>
      <c r="W159" s="34"/>
      <c r="X159" s="34"/>
      <c r="Y159" s="34"/>
      <c r="Z159" s="34"/>
      <c r="AA159" s="34"/>
      <c r="AB159" s="34"/>
      <c r="AC159" s="34"/>
      <c r="AD159" s="34"/>
      <c r="AE159" s="34"/>
      <c r="AR159" s="221" t="s">
        <v>207</v>
      </c>
      <c r="AT159" s="221" t="s">
        <v>197</v>
      </c>
      <c r="AU159" s="221" t="s">
        <v>83</v>
      </c>
      <c r="AY159" s="17" t="s">
        <v>194</v>
      </c>
      <c r="BE159" s="222">
        <f t="shared" si="4"/>
        <v>0</v>
      </c>
      <c r="BF159" s="222">
        <f t="shared" si="5"/>
        <v>0</v>
      </c>
      <c r="BG159" s="222">
        <f t="shared" si="6"/>
        <v>0</v>
      </c>
      <c r="BH159" s="222">
        <f t="shared" si="7"/>
        <v>0</v>
      </c>
      <c r="BI159" s="222">
        <f t="shared" si="8"/>
        <v>0</v>
      </c>
      <c r="BJ159" s="17" t="s">
        <v>83</v>
      </c>
      <c r="BK159" s="222">
        <f t="shared" si="9"/>
        <v>0</v>
      </c>
      <c r="BL159" s="17" t="s">
        <v>207</v>
      </c>
      <c r="BM159" s="221" t="s">
        <v>577</v>
      </c>
    </row>
    <row r="160" spans="1:65" s="2" customFormat="1" ht="16.5" customHeight="1">
      <c r="A160" s="34"/>
      <c r="B160" s="35"/>
      <c r="C160" s="209" t="s">
        <v>367</v>
      </c>
      <c r="D160" s="209" t="s">
        <v>197</v>
      </c>
      <c r="E160" s="210" t="s">
        <v>5272</v>
      </c>
      <c r="F160" s="211" t="s">
        <v>4314</v>
      </c>
      <c r="G160" s="212" t="s">
        <v>200</v>
      </c>
      <c r="H160" s="213">
        <v>1</v>
      </c>
      <c r="I160" s="214"/>
      <c r="J160" s="215">
        <f t="shared" si="0"/>
        <v>0</v>
      </c>
      <c r="K160" s="216"/>
      <c r="L160" s="39"/>
      <c r="M160" s="217" t="s">
        <v>1</v>
      </c>
      <c r="N160" s="218" t="s">
        <v>40</v>
      </c>
      <c r="O160" s="71"/>
      <c r="P160" s="219">
        <f t="shared" si="1"/>
        <v>0</v>
      </c>
      <c r="Q160" s="219">
        <v>0</v>
      </c>
      <c r="R160" s="219">
        <f t="shared" si="2"/>
        <v>0</v>
      </c>
      <c r="S160" s="219">
        <v>0</v>
      </c>
      <c r="T160" s="220">
        <f t="shared" si="3"/>
        <v>0</v>
      </c>
      <c r="U160" s="34"/>
      <c r="V160" s="34"/>
      <c r="W160" s="34"/>
      <c r="X160" s="34"/>
      <c r="Y160" s="34"/>
      <c r="Z160" s="34"/>
      <c r="AA160" s="34"/>
      <c r="AB160" s="34"/>
      <c r="AC160" s="34"/>
      <c r="AD160" s="34"/>
      <c r="AE160" s="34"/>
      <c r="AR160" s="221" t="s">
        <v>207</v>
      </c>
      <c r="AT160" s="221" t="s">
        <v>197</v>
      </c>
      <c r="AU160" s="221" t="s">
        <v>83</v>
      </c>
      <c r="AY160" s="17" t="s">
        <v>194</v>
      </c>
      <c r="BE160" s="222">
        <f t="shared" si="4"/>
        <v>0</v>
      </c>
      <c r="BF160" s="222">
        <f t="shared" si="5"/>
        <v>0</v>
      </c>
      <c r="BG160" s="222">
        <f t="shared" si="6"/>
        <v>0</v>
      </c>
      <c r="BH160" s="222">
        <f t="shared" si="7"/>
        <v>0</v>
      </c>
      <c r="BI160" s="222">
        <f t="shared" si="8"/>
        <v>0</v>
      </c>
      <c r="BJ160" s="17" t="s">
        <v>83</v>
      </c>
      <c r="BK160" s="222">
        <f t="shared" si="9"/>
        <v>0</v>
      </c>
      <c r="BL160" s="17" t="s">
        <v>207</v>
      </c>
      <c r="BM160" s="221" t="s">
        <v>588</v>
      </c>
    </row>
    <row r="161" spans="1:65" s="2" customFormat="1" ht="16.5" customHeight="1">
      <c r="A161" s="34"/>
      <c r="B161" s="35"/>
      <c r="C161" s="209" t="s">
        <v>371</v>
      </c>
      <c r="D161" s="209" t="s">
        <v>197</v>
      </c>
      <c r="E161" s="210" t="s">
        <v>5273</v>
      </c>
      <c r="F161" s="211" t="s">
        <v>4316</v>
      </c>
      <c r="G161" s="212" t="s">
        <v>200</v>
      </c>
      <c r="H161" s="213">
        <v>1</v>
      </c>
      <c r="I161" s="214"/>
      <c r="J161" s="215">
        <f t="shared" si="0"/>
        <v>0</v>
      </c>
      <c r="K161" s="216"/>
      <c r="L161" s="39"/>
      <c r="M161" s="278" t="s">
        <v>1</v>
      </c>
      <c r="N161" s="279" t="s">
        <v>40</v>
      </c>
      <c r="O161" s="229"/>
      <c r="P161" s="280">
        <f t="shared" si="1"/>
        <v>0</v>
      </c>
      <c r="Q161" s="280">
        <v>0</v>
      </c>
      <c r="R161" s="280">
        <f t="shared" si="2"/>
        <v>0</v>
      </c>
      <c r="S161" s="280">
        <v>0</v>
      </c>
      <c r="T161" s="281">
        <f t="shared" si="3"/>
        <v>0</v>
      </c>
      <c r="U161" s="34"/>
      <c r="V161" s="34"/>
      <c r="W161" s="34"/>
      <c r="X161" s="34"/>
      <c r="Y161" s="34"/>
      <c r="Z161" s="34"/>
      <c r="AA161" s="34"/>
      <c r="AB161" s="34"/>
      <c r="AC161" s="34"/>
      <c r="AD161" s="34"/>
      <c r="AE161" s="34"/>
      <c r="AR161" s="221" t="s">
        <v>207</v>
      </c>
      <c r="AT161" s="221" t="s">
        <v>197</v>
      </c>
      <c r="AU161" s="221" t="s">
        <v>83</v>
      </c>
      <c r="AY161" s="17" t="s">
        <v>194</v>
      </c>
      <c r="BE161" s="222">
        <f t="shared" si="4"/>
        <v>0</v>
      </c>
      <c r="BF161" s="222">
        <f t="shared" si="5"/>
        <v>0</v>
      </c>
      <c r="BG161" s="222">
        <f t="shared" si="6"/>
        <v>0</v>
      </c>
      <c r="BH161" s="222">
        <f t="shared" si="7"/>
        <v>0</v>
      </c>
      <c r="BI161" s="222">
        <f t="shared" si="8"/>
        <v>0</v>
      </c>
      <c r="BJ161" s="17" t="s">
        <v>83</v>
      </c>
      <c r="BK161" s="222">
        <f t="shared" si="9"/>
        <v>0</v>
      </c>
      <c r="BL161" s="17" t="s">
        <v>207</v>
      </c>
      <c r="BM161" s="221" t="s">
        <v>598</v>
      </c>
    </row>
    <row r="162" spans="1:65" s="2" customFormat="1" ht="6.95" customHeight="1">
      <c r="A162" s="34"/>
      <c r="B162" s="54"/>
      <c r="C162" s="55"/>
      <c r="D162" s="55"/>
      <c r="E162" s="55"/>
      <c r="F162" s="55"/>
      <c r="G162" s="55"/>
      <c r="H162" s="55"/>
      <c r="I162" s="158"/>
      <c r="J162" s="55"/>
      <c r="K162" s="55"/>
      <c r="L162" s="39"/>
      <c r="M162" s="34"/>
      <c r="O162" s="34"/>
      <c r="P162" s="34"/>
      <c r="Q162" s="34"/>
      <c r="R162" s="34"/>
      <c r="S162" s="34"/>
      <c r="T162" s="34"/>
      <c r="U162" s="34"/>
      <c r="V162" s="34"/>
      <c r="W162" s="34"/>
      <c r="X162" s="34"/>
      <c r="Y162" s="34"/>
      <c r="Z162" s="34"/>
      <c r="AA162" s="34"/>
      <c r="AB162" s="34"/>
      <c r="AC162" s="34"/>
      <c r="AD162" s="34"/>
      <c r="AE162" s="34"/>
    </row>
  </sheetData>
  <sheetProtection algorithmName="SHA-512" hashValue="q5niK7oEUgA45ePRC8UFdGIYL07lgfM5Yyfvi3xQC/7z66isCCmn6o8ZGqrmiGTvCYYyFjk/7EO/nI1d2kAEaQ==" saltValue="ExAYTMXcVup36aIlyJJb21MKTOheBFWDyxVEHyZfl0/RS0XEqZuzme0zGnXzLk4iaM+3XlAFEKSSU817ta+vVQ==" spinCount="100000" sheet="1" objects="1" scenarios="1" formatColumns="0" formatRows="0" autoFilter="0"/>
  <autoFilter ref="C126:K161"/>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144</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4458</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5274</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ROUND((SUM(BE127:BE260)),  2)</f>
        <v>0</v>
      </c>
      <c r="G35" s="34"/>
      <c r="H35" s="34"/>
      <c r="I35" s="137">
        <v>0.21</v>
      </c>
      <c r="J35" s="136">
        <f>ROUND(((SUM(BE127:BE260))*I35),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ROUND((SUM(BF127:BF260)),  2)</f>
        <v>0</v>
      </c>
      <c r="G36" s="34"/>
      <c r="H36" s="34"/>
      <c r="I36" s="137">
        <v>0.15</v>
      </c>
      <c r="J36" s="136">
        <f>ROUND(((SUM(BF127:BF260))*I36),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ROUND((SUM(BG127:BG260)),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ROUND((SUM(BH127:BH260)),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ROUND((SUM(BI127:BI260)),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4458</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F2_D.950 - Interiérové a první vybavení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J127</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4318</v>
      </c>
      <c r="E99" s="170"/>
      <c r="F99" s="170"/>
      <c r="G99" s="170"/>
      <c r="H99" s="170"/>
      <c r="I99" s="171"/>
      <c r="J99" s="172">
        <f>J128</f>
        <v>0</v>
      </c>
      <c r="K99" s="168"/>
      <c r="L99" s="173"/>
    </row>
    <row r="100" spans="1:47" s="10" customFormat="1" ht="19.899999999999999" customHeight="1">
      <c r="B100" s="174"/>
      <c r="C100" s="104"/>
      <c r="D100" s="175" t="s">
        <v>4319</v>
      </c>
      <c r="E100" s="176"/>
      <c r="F100" s="176"/>
      <c r="G100" s="176"/>
      <c r="H100" s="176"/>
      <c r="I100" s="177"/>
      <c r="J100" s="178">
        <f>J129</f>
        <v>0</v>
      </c>
      <c r="K100" s="104"/>
      <c r="L100" s="179"/>
    </row>
    <row r="101" spans="1:47" s="10" customFormat="1" ht="19.899999999999999" customHeight="1">
      <c r="B101" s="174"/>
      <c r="C101" s="104"/>
      <c r="D101" s="175" t="s">
        <v>4320</v>
      </c>
      <c r="E101" s="176"/>
      <c r="F101" s="176"/>
      <c r="G101" s="176"/>
      <c r="H101" s="176"/>
      <c r="I101" s="177"/>
      <c r="J101" s="178">
        <f>J160</f>
        <v>0</v>
      </c>
      <c r="K101" s="104"/>
      <c r="L101" s="179"/>
    </row>
    <row r="102" spans="1:47" s="10" customFormat="1" ht="19.899999999999999" customHeight="1">
      <c r="B102" s="174"/>
      <c r="C102" s="104"/>
      <c r="D102" s="175" t="s">
        <v>4321</v>
      </c>
      <c r="E102" s="176"/>
      <c r="F102" s="176"/>
      <c r="G102" s="176"/>
      <c r="H102" s="176"/>
      <c r="I102" s="177"/>
      <c r="J102" s="178">
        <f>J189</f>
        <v>0</v>
      </c>
      <c r="K102" s="104"/>
      <c r="L102" s="179"/>
    </row>
    <row r="103" spans="1:47" s="10" customFormat="1" ht="19.899999999999999" customHeight="1">
      <c r="B103" s="174"/>
      <c r="C103" s="104"/>
      <c r="D103" s="175" t="s">
        <v>4322</v>
      </c>
      <c r="E103" s="176"/>
      <c r="F103" s="176"/>
      <c r="G103" s="176"/>
      <c r="H103" s="176"/>
      <c r="I103" s="177"/>
      <c r="J103" s="178">
        <f>J214</f>
        <v>0</v>
      </c>
      <c r="K103" s="104"/>
      <c r="L103" s="179"/>
    </row>
    <row r="104" spans="1:47" s="10" customFormat="1" ht="19.899999999999999" customHeight="1">
      <c r="B104" s="174"/>
      <c r="C104" s="104"/>
      <c r="D104" s="175" t="s">
        <v>5275</v>
      </c>
      <c r="E104" s="176"/>
      <c r="F104" s="176"/>
      <c r="G104" s="176"/>
      <c r="H104" s="176"/>
      <c r="I104" s="177"/>
      <c r="J104" s="178">
        <f>J225</f>
        <v>0</v>
      </c>
      <c r="K104" s="104"/>
      <c r="L104" s="179"/>
    </row>
    <row r="105" spans="1:47" s="10" customFormat="1" ht="19.899999999999999" customHeight="1">
      <c r="B105" s="174"/>
      <c r="C105" s="104"/>
      <c r="D105" s="175" t="s">
        <v>5276</v>
      </c>
      <c r="E105" s="176"/>
      <c r="F105" s="176"/>
      <c r="G105" s="176"/>
      <c r="H105" s="176"/>
      <c r="I105" s="177"/>
      <c r="J105" s="178">
        <f>J238</f>
        <v>0</v>
      </c>
      <c r="K105" s="104"/>
      <c r="L105" s="179"/>
    </row>
    <row r="106" spans="1:47" s="2" customFormat="1" ht="21.75" customHeight="1">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47" s="2" customFormat="1" ht="6.95" customHeight="1">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47" s="2" customFormat="1" ht="24.95" customHeight="1">
      <c r="A112" s="34"/>
      <c r="B112" s="35"/>
      <c r="C112" s="23" t="s">
        <v>178</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6.9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34" t="str">
        <f>E7</f>
        <v>Poliklinika Lanškroun</v>
      </c>
      <c r="F115" s="335"/>
      <c r="G115" s="335"/>
      <c r="H115" s="335"/>
      <c r="I115" s="122"/>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164</v>
      </c>
      <c r="D116" s="22"/>
      <c r="E116" s="22"/>
      <c r="F116" s="22"/>
      <c r="G116" s="22"/>
      <c r="H116" s="22"/>
      <c r="I116" s="115"/>
      <c r="J116" s="22"/>
      <c r="K116" s="22"/>
      <c r="L116" s="20"/>
    </row>
    <row r="117" spans="1:63" s="2" customFormat="1" ht="16.5" customHeight="1">
      <c r="A117" s="34"/>
      <c r="B117" s="35"/>
      <c r="C117" s="36"/>
      <c r="D117" s="36"/>
      <c r="E117" s="334" t="s">
        <v>4458</v>
      </c>
      <c r="F117" s="336"/>
      <c r="G117" s="336"/>
      <c r="H117" s="336"/>
      <c r="I117" s="122"/>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265</v>
      </c>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302" t="str">
        <f>E11</f>
        <v>F2_D.950 - Interiérové a první vybavení</v>
      </c>
      <c r="F119" s="336"/>
      <c r="G119" s="336"/>
      <c r="H119" s="336"/>
      <c r="I119" s="122"/>
      <c r="J119" s="36"/>
      <c r="K119" s="36"/>
      <c r="L119" s="51"/>
      <c r="S119" s="34"/>
      <c r="T119" s="34"/>
      <c r="U119" s="34"/>
      <c r="V119" s="34"/>
      <c r="W119" s="34"/>
      <c r="X119" s="34"/>
      <c r="Y119" s="34"/>
      <c r="Z119" s="34"/>
      <c r="AA119" s="34"/>
      <c r="AB119" s="34"/>
      <c r="AC119" s="34"/>
      <c r="AD119" s="34"/>
      <c r="AE119" s="34"/>
    </row>
    <row r="120" spans="1:63"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Lanškroun</v>
      </c>
      <c r="G121" s="36"/>
      <c r="H121" s="36"/>
      <c r="I121" s="123" t="s">
        <v>22</v>
      </c>
      <c r="J121" s="66" t="str">
        <f>IF(J14="","",J14)</f>
        <v>25. 7. 2019</v>
      </c>
      <c r="K121" s="36"/>
      <c r="L121" s="51"/>
      <c r="S121" s="34"/>
      <c r="T121" s="34"/>
      <c r="U121" s="34"/>
      <c r="V121" s="34"/>
      <c r="W121" s="34"/>
      <c r="X121" s="34"/>
      <c r="Y121" s="34"/>
      <c r="Z121" s="34"/>
      <c r="AA121" s="34"/>
      <c r="AB121" s="34"/>
      <c r="AC121" s="34"/>
      <c r="AD121" s="34"/>
      <c r="AE121" s="34"/>
    </row>
    <row r="122" spans="1:63" s="2" customFormat="1" ht="6.9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3" s="2" customFormat="1" ht="15.2" customHeight="1">
      <c r="A123" s="34"/>
      <c r="B123" s="35"/>
      <c r="C123" s="29" t="s">
        <v>24</v>
      </c>
      <c r="D123" s="36"/>
      <c r="E123" s="36"/>
      <c r="F123" s="27" t="str">
        <f>E17</f>
        <v xml:space="preserve"> </v>
      </c>
      <c r="G123" s="36"/>
      <c r="H123" s="36"/>
      <c r="I123" s="123" t="s">
        <v>30</v>
      </c>
      <c r="J123" s="32" t="str">
        <f>E23</f>
        <v xml:space="preserve"> </v>
      </c>
      <c r="K123" s="36"/>
      <c r="L123" s="51"/>
      <c r="S123" s="34"/>
      <c r="T123" s="34"/>
      <c r="U123" s="34"/>
      <c r="V123" s="34"/>
      <c r="W123" s="34"/>
      <c r="X123" s="34"/>
      <c r="Y123" s="34"/>
      <c r="Z123" s="34"/>
      <c r="AA123" s="34"/>
      <c r="AB123" s="34"/>
      <c r="AC123" s="34"/>
      <c r="AD123" s="34"/>
      <c r="AE123" s="34"/>
    </row>
    <row r="124" spans="1:63" s="2" customFormat="1" ht="27.95" customHeight="1">
      <c r="A124" s="34"/>
      <c r="B124" s="35"/>
      <c r="C124" s="29" t="s">
        <v>28</v>
      </c>
      <c r="D124" s="36"/>
      <c r="E124" s="36"/>
      <c r="F124" s="27" t="str">
        <f>IF(E20="","",E20)</f>
        <v>Vyplň údaj</v>
      </c>
      <c r="G124" s="36"/>
      <c r="H124" s="36"/>
      <c r="I124" s="123" t="s">
        <v>32</v>
      </c>
      <c r="J124" s="32" t="str">
        <f>E26</f>
        <v>Obermeyer Helika a.s.</v>
      </c>
      <c r="K124" s="36"/>
      <c r="L124" s="51"/>
      <c r="S124" s="34"/>
      <c r="T124" s="34"/>
      <c r="U124" s="34"/>
      <c r="V124" s="34"/>
      <c r="W124" s="34"/>
      <c r="X124" s="34"/>
      <c r="Y124" s="34"/>
      <c r="Z124" s="34"/>
      <c r="AA124" s="34"/>
      <c r="AB124" s="34"/>
      <c r="AC124" s="34"/>
      <c r="AD124" s="34"/>
      <c r="AE124" s="34"/>
    </row>
    <row r="125" spans="1:63" s="2" customFormat="1" ht="10.35" customHeight="1">
      <c r="A125" s="34"/>
      <c r="B125" s="35"/>
      <c r="C125" s="36"/>
      <c r="D125" s="36"/>
      <c r="E125" s="36"/>
      <c r="F125" s="36"/>
      <c r="G125" s="36"/>
      <c r="H125" s="36"/>
      <c r="I125" s="122"/>
      <c r="J125" s="36"/>
      <c r="K125" s="36"/>
      <c r="L125" s="51"/>
      <c r="S125" s="34"/>
      <c r="T125" s="34"/>
      <c r="U125" s="34"/>
      <c r="V125" s="34"/>
      <c r="W125" s="34"/>
      <c r="X125" s="34"/>
      <c r="Y125" s="34"/>
      <c r="Z125" s="34"/>
      <c r="AA125" s="34"/>
      <c r="AB125" s="34"/>
      <c r="AC125" s="34"/>
      <c r="AD125" s="34"/>
      <c r="AE125" s="34"/>
    </row>
    <row r="126" spans="1:63" s="11" customFormat="1" ht="29.25" customHeight="1">
      <c r="A126" s="180"/>
      <c r="B126" s="181"/>
      <c r="C126" s="182" t="s">
        <v>179</v>
      </c>
      <c r="D126" s="183" t="s">
        <v>60</v>
      </c>
      <c r="E126" s="183" t="s">
        <v>56</v>
      </c>
      <c r="F126" s="183" t="s">
        <v>57</v>
      </c>
      <c r="G126" s="183" t="s">
        <v>180</v>
      </c>
      <c r="H126" s="183" t="s">
        <v>181</v>
      </c>
      <c r="I126" s="184" t="s">
        <v>182</v>
      </c>
      <c r="J126" s="185" t="s">
        <v>168</v>
      </c>
      <c r="K126" s="186" t="s">
        <v>183</v>
      </c>
      <c r="L126" s="187"/>
      <c r="M126" s="75" t="s">
        <v>1</v>
      </c>
      <c r="N126" s="76" t="s">
        <v>39</v>
      </c>
      <c r="O126" s="76" t="s">
        <v>184</v>
      </c>
      <c r="P126" s="76" t="s">
        <v>185</v>
      </c>
      <c r="Q126" s="76" t="s">
        <v>186</v>
      </c>
      <c r="R126" s="76" t="s">
        <v>187</v>
      </c>
      <c r="S126" s="76" t="s">
        <v>188</v>
      </c>
      <c r="T126" s="77" t="s">
        <v>189</v>
      </c>
      <c r="U126" s="180"/>
      <c r="V126" s="180"/>
      <c r="W126" s="180"/>
      <c r="X126" s="180"/>
      <c r="Y126" s="180"/>
      <c r="Z126" s="180"/>
      <c r="AA126" s="180"/>
      <c r="AB126" s="180"/>
      <c r="AC126" s="180"/>
      <c r="AD126" s="180"/>
      <c r="AE126" s="180"/>
    </row>
    <row r="127" spans="1:63" s="2" customFormat="1" ht="22.9" customHeight="1">
      <c r="A127" s="34"/>
      <c r="B127" s="35"/>
      <c r="C127" s="82" t="s">
        <v>190</v>
      </c>
      <c r="D127" s="36"/>
      <c r="E127" s="36"/>
      <c r="F127" s="36"/>
      <c r="G127" s="36"/>
      <c r="H127" s="36"/>
      <c r="I127" s="122"/>
      <c r="J127" s="188">
        <f>BK127</f>
        <v>0</v>
      </c>
      <c r="K127" s="36"/>
      <c r="L127" s="39"/>
      <c r="M127" s="78"/>
      <c r="N127" s="189"/>
      <c r="O127" s="79"/>
      <c r="P127" s="190">
        <f>P128</f>
        <v>0</v>
      </c>
      <c r="Q127" s="79"/>
      <c r="R127" s="190">
        <f>R128</f>
        <v>3.6620000000000007E-2</v>
      </c>
      <c r="S127" s="79"/>
      <c r="T127" s="191">
        <f>T128</f>
        <v>0</v>
      </c>
      <c r="U127" s="34"/>
      <c r="V127" s="34"/>
      <c r="W127" s="34"/>
      <c r="X127" s="34"/>
      <c r="Y127" s="34"/>
      <c r="Z127" s="34"/>
      <c r="AA127" s="34"/>
      <c r="AB127" s="34"/>
      <c r="AC127" s="34"/>
      <c r="AD127" s="34"/>
      <c r="AE127" s="34"/>
      <c r="AT127" s="17" t="s">
        <v>74</v>
      </c>
      <c r="AU127" s="17" t="s">
        <v>170</v>
      </c>
      <c r="BK127" s="192">
        <f>BK128</f>
        <v>0</v>
      </c>
    </row>
    <row r="128" spans="1:63" s="12" customFormat="1" ht="25.9" customHeight="1">
      <c r="B128" s="193"/>
      <c r="C128" s="194"/>
      <c r="D128" s="195" t="s">
        <v>74</v>
      </c>
      <c r="E128" s="196" t="s">
        <v>3975</v>
      </c>
      <c r="F128" s="196" t="s">
        <v>3975</v>
      </c>
      <c r="G128" s="194"/>
      <c r="H128" s="194"/>
      <c r="I128" s="197"/>
      <c r="J128" s="198">
        <f>BK128</f>
        <v>0</v>
      </c>
      <c r="K128" s="194"/>
      <c r="L128" s="199"/>
      <c r="M128" s="200"/>
      <c r="N128" s="201"/>
      <c r="O128" s="201"/>
      <c r="P128" s="202">
        <f>P129+P160+P189+P214+P225+P238</f>
        <v>0</v>
      </c>
      <c r="Q128" s="201"/>
      <c r="R128" s="202">
        <f>R129+R160+R189+R214+R225+R238</f>
        <v>3.6620000000000007E-2</v>
      </c>
      <c r="S128" s="201"/>
      <c r="T128" s="203">
        <f>T129+T160+T189+T214+T225+T238</f>
        <v>0</v>
      </c>
      <c r="AR128" s="204" t="s">
        <v>207</v>
      </c>
      <c r="AT128" s="205" t="s">
        <v>74</v>
      </c>
      <c r="AU128" s="205" t="s">
        <v>75</v>
      </c>
      <c r="AY128" s="204" t="s">
        <v>194</v>
      </c>
      <c r="BK128" s="206">
        <f>BK129+BK160+BK189+BK214+BK225+BK238</f>
        <v>0</v>
      </c>
    </row>
    <row r="129" spans="1:65" s="12" customFormat="1" ht="22.9" customHeight="1">
      <c r="B129" s="193"/>
      <c r="C129" s="194"/>
      <c r="D129" s="195" t="s">
        <v>74</v>
      </c>
      <c r="E129" s="207" t="s">
        <v>4323</v>
      </c>
      <c r="F129" s="207" t="s">
        <v>4324</v>
      </c>
      <c r="G129" s="194"/>
      <c r="H129" s="194"/>
      <c r="I129" s="197"/>
      <c r="J129" s="208">
        <f>BK129</f>
        <v>0</v>
      </c>
      <c r="K129" s="194"/>
      <c r="L129" s="199"/>
      <c r="M129" s="200"/>
      <c r="N129" s="201"/>
      <c r="O129" s="201"/>
      <c r="P129" s="202">
        <f>SUM(P130:P159)</f>
        <v>0</v>
      </c>
      <c r="Q129" s="201"/>
      <c r="R129" s="202">
        <f>SUM(R130:R159)</f>
        <v>0</v>
      </c>
      <c r="S129" s="201"/>
      <c r="T129" s="203">
        <f>SUM(T130:T159)</f>
        <v>0</v>
      </c>
      <c r="AR129" s="204" t="s">
        <v>207</v>
      </c>
      <c r="AT129" s="205" t="s">
        <v>74</v>
      </c>
      <c r="AU129" s="205" t="s">
        <v>83</v>
      </c>
      <c r="AY129" s="204" t="s">
        <v>194</v>
      </c>
      <c r="BK129" s="206">
        <f>SUM(BK130:BK159)</f>
        <v>0</v>
      </c>
    </row>
    <row r="130" spans="1:65" s="2" customFormat="1" ht="16.5" customHeight="1">
      <c r="A130" s="34"/>
      <c r="B130" s="35"/>
      <c r="C130" s="209" t="s">
        <v>83</v>
      </c>
      <c r="D130" s="209" t="s">
        <v>197</v>
      </c>
      <c r="E130" s="210" t="s">
        <v>5277</v>
      </c>
      <c r="F130" s="211" t="s">
        <v>5278</v>
      </c>
      <c r="G130" s="212" t="s">
        <v>240</v>
      </c>
      <c r="H130" s="213">
        <v>2</v>
      </c>
      <c r="I130" s="214"/>
      <c r="J130" s="215">
        <f>ROUND(I130*H130,2)</f>
        <v>0</v>
      </c>
      <c r="K130" s="216"/>
      <c r="L130" s="39"/>
      <c r="M130" s="217" t="s">
        <v>1</v>
      </c>
      <c r="N130" s="218" t="s">
        <v>40</v>
      </c>
      <c r="O130" s="71"/>
      <c r="P130" s="219">
        <f>O130*H130</f>
        <v>0</v>
      </c>
      <c r="Q130" s="219">
        <v>0</v>
      </c>
      <c r="R130" s="219">
        <f>Q130*H130</f>
        <v>0</v>
      </c>
      <c r="S130" s="219">
        <v>0</v>
      </c>
      <c r="T130" s="220">
        <f>S130*H130</f>
        <v>0</v>
      </c>
      <c r="U130" s="34"/>
      <c r="V130" s="34"/>
      <c r="W130" s="34"/>
      <c r="X130" s="34"/>
      <c r="Y130" s="34"/>
      <c r="Z130" s="34"/>
      <c r="AA130" s="34"/>
      <c r="AB130" s="34"/>
      <c r="AC130" s="34"/>
      <c r="AD130" s="34"/>
      <c r="AE130" s="34"/>
      <c r="AR130" s="221" t="s">
        <v>4327</v>
      </c>
      <c r="AT130" s="221" t="s">
        <v>197</v>
      </c>
      <c r="AU130" s="221" t="s">
        <v>85</v>
      </c>
      <c r="AY130" s="17" t="s">
        <v>194</v>
      </c>
      <c r="BE130" s="222">
        <f>IF(N130="základní",J130,0)</f>
        <v>0</v>
      </c>
      <c r="BF130" s="222">
        <f>IF(N130="snížená",J130,0)</f>
        <v>0</v>
      </c>
      <c r="BG130" s="222">
        <f>IF(N130="zákl. přenesená",J130,0)</f>
        <v>0</v>
      </c>
      <c r="BH130" s="222">
        <f>IF(N130="sníž. přenesená",J130,0)</f>
        <v>0</v>
      </c>
      <c r="BI130" s="222">
        <f>IF(N130="nulová",J130,0)</f>
        <v>0</v>
      </c>
      <c r="BJ130" s="17" t="s">
        <v>83</v>
      </c>
      <c r="BK130" s="222">
        <f>ROUND(I130*H130,2)</f>
        <v>0</v>
      </c>
      <c r="BL130" s="17" t="s">
        <v>4327</v>
      </c>
      <c r="BM130" s="221" t="s">
        <v>5279</v>
      </c>
    </row>
    <row r="131" spans="1:65" s="2" customFormat="1" ht="39">
      <c r="A131" s="34"/>
      <c r="B131" s="35"/>
      <c r="C131" s="36"/>
      <c r="D131" s="223" t="s">
        <v>203</v>
      </c>
      <c r="E131" s="36"/>
      <c r="F131" s="224" t="s">
        <v>5280</v>
      </c>
      <c r="G131" s="36"/>
      <c r="H131" s="36"/>
      <c r="I131" s="122"/>
      <c r="J131" s="36"/>
      <c r="K131" s="36"/>
      <c r="L131" s="39"/>
      <c r="M131" s="225"/>
      <c r="N131" s="226"/>
      <c r="O131" s="71"/>
      <c r="P131" s="71"/>
      <c r="Q131" s="71"/>
      <c r="R131" s="71"/>
      <c r="S131" s="71"/>
      <c r="T131" s="72"/>
      <c r="U131" s="34"/>
      <c r="V131" s="34"/>
      <c r="W131" s="34"/>
      <c r="X131" s="34"/>
      <c r="Y131" s="34"/>
      <c r="Z131" s="34"/>
      <c r="AA131" s="34"/>
      <c r="AB131" s="34"/>
      <c r="AC131" s="34"/>
      <c r="AD131" s="34"/>
      <c r="AE131" s="34"/>
      <c r="AT131" s="17" t="s">
        <v>203</v>
      </c>
      <c r="AU131" s="17" t="s">
        <v>85</v>
      </c>
    </row>
    <row r="132" spans="1:65" s="2" customFormat="1" ht="16.5" customHeight="1">
      <c r="A132" s="34"/>
      <c r="B132" s="35"/>
      <c r="C132" s="209" t="s">
        <v>85</v>
      </c>
      <c r="D132" s="209" t="s">
        <v>197</v>
      </c>
      <c r="E132" s="210" t="s">
        <v>5281</v>
      </c>
      <c r="F132" s="211" t="s">
        <v>5282</v>
      </c>
      <c r="G132" s="212" t="s">
        <v>240</v>
      </c>
      <c r="H132" s="213">
        <v>4</v>
      </c>
      <c r="I132" s="214"/>
      <c r="J132" s="215">
        <f>ROUND(I132*H132,2)</f>
        <v>0</v>
      </c>
      <c r="K132" s="216"/>
      <c r="L132" s="39"/>
      <c r="M132" s="217" t="s">
        <v>1</v>
      </c>
      <c r="N132" s="218" t="s">
        <v>40</v>
      </c>
      <c r="O132" s="71"/>
      <c r="P132" s="219">
        <f>O132*H132</f>
        <v>0</v>
      </c>
      <c r="Q132" s="219">
        <v>0</v>
      </c>
      <c r="R132" s="219">
        <f>Q132*H132</f>
        <v>0</v>
      </c>
      <c r="S132" s="219">
        <v>0</v>
      </c>
      <c r="T132" s="220">
        <f>S132*H132</f>
        <v>0</v>
      </c>
      <c r="U132" s="34"/>
      <c r="V132" s="34"/>
      <c r="W132" s="34"/>
      <c r="X132" s="34"/>
      <c r="Y132" s="34"/>
      <c r="Z132" s="34"/>
      <c r="AA132" s="34"/>
      <c r="AB132" s="34"/>
      <c r="AC132" s="34"/>
      <c r="AD132" s="34"/>
      <c r="AE132" s="34"/>
      <c r="AR132" s="221" t="s">
        <v>4327</v>
      </c>
      <c r="AT132" s="221" t="s">
        <v>197</v>
      </c>
      <c r="AU132" s="221" t="s">
        <v>85</v>
      </c>
      <c r="AY132" s="17" t="s">
        <v>194</v>
      </c>
      <c r="BE132" s="222">
        <f>IF(N132="základní",J132,0)</f>
        <v>0</v>
      </c>
      <c r="BF132" s="222">
        <f>IF(N132="snížená",J132,0)</f>
        <v>0</v>
      </c>
      <c r="BG132" s="222">
        <f>IF(N132="zákl. přenesená",J132,0)</f>
        <v>0</v>
      </c>
      <c r="BH132" s="222">
        <f>IF(N132="sníž. přenesená",J132,0)</f>
        <v>0</v>
      </c>
      <c r="BI132" s="222">
        <f>IF(N132="nulová",J132,0)</f>
        <v>0</v>
      </c>
      <c r="BJ132" s="17" t="s">
        <v>83</v>
      </c>
      <c r="BK132" s="222">
        <f>ROUND(I132*H132,2)</f>
        <v>0</v>
      </c>
      <c r="BL132" s="17" t="s">
        <v>4327</v>
      </c>
      <c r="BM132" s="221" t="s">
        <v>5283</v>
      </c>
    </row>
    <row r="133" spans="1:65" s="2" customFormat="1" ht="39">
      <c r="A133" s="34"/>
      <c r="B133" s="35"/>
      <c r="C133" s="36"/>
      <c r="D133" s="223" t="s">
        <v>203</v>
      </c>
      <c r="E133" s="36"/>
      <c r="F133" s="224" t="s">
        <v>5284</v>
      </c>
      <c r="G133" s="36"/>
      <c r="H133" s="36"/>
      <c r="I133" s="122"/>
      <c r="J133" s="36"/>
      <c r="K133" s="36"/>
      <c r="L133" s="39"/>
      <c r="M133" s="225"/>
      <c r="N133" s="226"/>
      <c r="O133" s="71"/>
      <c r="P133" s="71"/>
      <c r="Q133" s="71"/>
      <c r="R133" s="71"/>
      <c r="S133" s="71"/>
      <c r="T133" s="72"/>
      <c r="U133" s="34"/>
      <c r="V133" s="34"/>
      <c r="W133" s="34"/>
      <c r="X133" s="34"/>
      <c r="Y133" s="34"/>
      <c r="Z133" s="34"/>
      <c r="AA133" s="34"/>
      <c r="AB133" s="34"/>
      <c r="AC133" s="34"/>
      <c r="AD133" s="34"/>
      <c r="AE133" s="34"/>
      <c r="AT133" s="17" t="s">
        <v>203</v>
      </c>
      <c r="AU133" s="17" t="s">
        <v>85</v>
      </c>
    </row>
    <row r="134" spans="1:65" s="2" customFormat="1" ht="16.5" customHeight="1">
      <c r="A134" s="34"/>
      <c r="B134" s="35"/>
      <c r="C134" s="209" t="s">
        <v>209</v>
      </c>
      <c r="D134" s="209" t="s">
        <v>197</v>
      </c>
      <c r="E134" s="210" t="s">
        <v>5285</v>
      </c>
      <c r="F134" s="211" t="s">
        <v>5286</v>
      </c>
      <c r="G134" s="212" t="s">
        <v>240</v>
      </c>
      <c r="H134" s="213">
        <v>2</v>
      </c>
      <c r="I134" s="214"/>
      <c r="J134" s="215">
        <f>ROUND(I134*H134,2)</f>
        <v>0</v>
      </c>
      <c r="K134" s="216"/>
      <c r="L134" s="39"/>
      <c r="M134" s="217" t="s">
        <v>1</v>
      </c>
      <c r="N134" s="218" t="s">
        <v>40</v>
      </c>
      <c r="O134" s="71"/>
      <c r="P134" s="219">
        <f>O134*H134</f>
        <v>0</v>
      </c>
      <c r="Q134" s="219">
        <v>0</v>
      </c>
      <c r="R134" s="219">
        <f>Q134*H134</f>
        <v>0</v>
      </c>
      <c r="S134" s="219">
        <v>0</v>
      </c>
      <c r="T134" s="220">
        <f>S134*H134</f>
        <v>0</v>
      </c>
      <c r="U134" s="34"/>
      <c r="V134" s="34"/>
      <c r="W134" s="34"/>
      <c r="X134" s="34"/>
      <c r="Y134" s="34"/>
      <c r="Z134" s="34"/>
      <c r="AA134" s="34"/>
      <c r="AB134" s="34"/>
      <c r="AC134" s="34"/>
      <c r="AD134" s="34"/>
      <c r="AE134" s="34"/>
      <c r="AR134" s="221" t="s">
        <v>4327</v>
      </c>
      <c r="AT134" s="221" t="s">
        <v>197</v>
      </c>
      <c r="AU134" s="221" t="s">
        <v>85</v>
      </c>
      <c r="AY134" s="17" t="s">
        <v>194</v>
      </c>
      <c r="BE134" s="222">
        <f>IF(N134="základní",J134,0)</f>
        <v>0</v>
      </c>
      <c r="BF134" s="222">
        <f>IF(N134="snížená",J134,0)</f>
        <v>0</v>
      </c>
      <c r="BG134" s="222">
        <f>IF(N134="zákl. přenesená",J134,0)</f>
        <v>0</v>
      </c>
      <c r="BH134" s="222">
        <f>IF(N134="sníž. přenesená",J134,0)</f>
        <v>0</v>
      </c>
      <c r="BI134" s="222">
        <f>IF(N134="nulová",J134,0)</f>
        <v>0</v>
      </c>
      <c r="BJ134" s="17" t="s">
        <v>83</v>
      </c>
      <c r="BK134" s="222">
        <f>ROUND(I134*H134,2)</f>
        <v>0</v>
      </c>
      <c r="BL134" s="17" t="s">
        <v>4327</v>
      </c>
      <c r="BM134" s="221" t="s">
        <v>5287</v>
      </c>
    </row>
    <row r="135" spans="1:65" s="2" customFormat="1" ht="48.75">
      <c r="A135" s="34"/>
      <c r="B135" s="35"/>
      <c r="C135" s="36"/>
      <c r="D135" s="223" t="s">
        <v>203</v>
      </c>
      <c r="E135" s="36"/>
      <c r="F135" s="224" t="s">
        <v>4329</v>
      </c>
      <c r="G135" s="36"/>
      <c r="H135" s="36"/>
      <c r="I135" s="122"/>
      <c r="J135" s="36"/>
      <c r="K135" s="36"/>
      <c r="L135" s="39"/>
      <c r="M135" s="225"/>
      <c r="N135" s="226"/>
      <c r="O135" s="71"/>
      <c r="P135" s="71"/>
      <c r="Q135" s="71"/>
      <c r="R135" s="71"/>
      <c r="S135" s="71"/>
      <c r="T135" s="72"/>
      <c r="U135" s="34"/>
      <c r="V135" s="34"/>
      <c r="W135" s="34"/>
      <c r="X135" s="34"/>
      <c r="Y135" s="34"/>
      <c r="Z135" s="34"/>
      <c r="AA135" s="34"/>
      <c r="AB135" s="34"/>
      <c r="AC135" s="34"/>
      <c r="AD135" s="34"/>
      <c r="AE135" s="34"/>
      <c r="AT135" s="17" t="s">
        <v>203</v>
      </c>
      <c r="AU135" s="17" t="s">
        <v>85</v>
      </c>
    </row>
    <row r="136" spans="1:65" s="2" customFormat="1" ht="16.5" customHeight="1">
      <c r="A136" s="34"/>
      <c r="B136" s="35"/>
      <c r="C136" s="209" t="s">
        <v>207</v>
      </c>
      <c r="D136" s="209" t="s">
        <v>197</v>
      </c>
      <c r="E136" s="210" t="s">
        <v>4325</v>
      </c>
      <c r="F136" s="211" t="s">
        <v>4326</v>
      </c>
      <c r="G136" s="212" t="s">
        <v>240</v>
      </c>
      <c r="H136" s="213">
        <v>11</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4327</v>
      </c>
      <c r="AT136" s="221" t="s">
        <v>197</v>
      </c>
      <c r="AU136" s="221" t="s">
        <v>85</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4327</v>
      </c>
      <c r="BM136" s="221" t="s">
        <v>5288</v>
      </c>
    </row>
    <row r="137" spans="1:65" s="2" customFormat="1" ht="48.75">
      <c r="A137" s="34"/>
      <c r="B137" s="35"/>
      <c r="C137" s="36"/>
      <c r="D137" s="223" t="s">
        <v>203</v>
      </c>
      <c r="E137" s="36"/>
      <c r="F137" s="224" t="s">
        <v>4329</v>
      </c>
      <c r="G137" s="36"/>
      <c r="H137" s="36"/>
      <c r="I137" s="122"/>
      <c r="J137" s="36"/>
      <c r="K137" s="36"/>
      <c r="L137" s="39"/>
      <c r="M137" s="225"/>
      <c r="N137" s="226"/>
      <c r="O137" s="71"/>
      <c r="P137" s="71"/>
      <c r="Q137" s="71"/>
      <c r="R137" s="71"/>
      <c r="S137" s="71"/>
      <c r="T137" s="72"/>
      <c r="U137" s="34"/>
      <c r="V137" s="34"/>
      <c r="W137" s="34"/>
      <c r="X137" s="34"/>
      <c r="Y137" s="34"/>
      <c r="Z137" s="34"/>
      <c r="AA137" s="34"/>
      <c r="AB137" s="34"/>
      <c r="AC137" s="34"/>
      <c r="AD137" s="34"/>
      <c r="AE137" s="34"/>
      <c r="AT137" s="17" t="s">
        <v>203</v>
      </c>
      <c r="AU137" s="17" t="s">
        <v>85</v>
      </c>
    </row>
    <row r="138" spans="1:65" s="2" customFormat="1" ht="16.5" customHeight="1">
      <c r="A138" s="34"/>
      <c r="B138" s="35"/>
      <c r="C138" s="209" t="s">
        <v>193</v>
      </c>
      <c r="D138" s="209" t="s">
        <v>197</v>
      </c>
      <c r="E138" s="210" t="s">
        <v>4330</v>
      </c>
      <c r="F138" s="211" t="s">
        <v>4331</v>
      </c>
      <c r="G138" s="212" t="s">
        <v>240</v>
      </c>
      <c r="H138" s="213">
        <v>3</v>
      </c>
      <c r="I138" s="214"/>
      <c r="J138" s="215">
        <f>ROUND(I138*H138,2)</f>
        <v>0</v>
      </c>
      <c r="K138" s="216"/>
      <c r="L138" s="39"/>
      <c r="M138" s="217" t="s">
        <v>1</v>
      </c>
      <c r="N138" s="218" t="s">
        <v>40</v>
      </c>
      <c r="O138" s="71"/>
      <c r="P138" s="219">
        <f>O138*H138</f>
        <v>0</v>
      </c>
      <c r="Q138" s="219">
        <v>0</v>
      </c>
      <c r="R138" s="219">
        <f>Q138*H138</f>
        <v>0</v>
      </c>
      <c r="S138" s="219">
        <v>0</v>
      </c>
      <c r="T138" s="220">
        <f>S138*H138</f>
        <v>0</v>
      </c>
      <c r="U138" s="34"/>
      <c r="V138" s="34"/>
      <c r="W138" s="34"/>
      <c r="X138" s="34"/>
      <c r="Y138" s="34"/>
      <c r="Z138" s="34"/>
      <c r="AA138" s="34"/>
      <c r="AB138" s="34"/>
      <c r="AC138" s="34"/>
      <c r="AD138" s="34"/>
      <c r="AE138" s="34"/>
      <c r="AR138" s="221" t="s">
        <v>4327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4327</v>
      </c>
      <c r="BM138" s="221" t="s">
        <v>5289</v>
      </c>
    </row>
    <row r="139" spans="1:65" s="2" customFormat="1" ht="48.75">
      <c r="A139" s="34"/>
      <c r="B139" s="35"/>
      <c r="C139" s="36"/>
      <c r="D139" s="223" t="s">
        <v>203</v>
      </c>
      <c r="E139" s="36"/>
      <c r="F139" s="224" t="s">
        <v>4333</v>
      </c>
      <c r="G139" s="36"/>
      <c r="H139" s="36"/>
      <c r="I139" s="122"/>
      <c r="J139" s="36"/>
      <c r="K139" s="36"/>
      <c r="L139" s="39"/>
      <c r="M139" s="225"/>
      <c r="N139" s="226"/>
      <c r="O139" s="71"/>
      <c r="P139" s="71"/>
      <c r="Q139" s="71"/>
      <c r="R139" s="71"/>
      <c r="S139" s="71"/>
      <c r="T139" s="72"/>
      <c r="U139" s="34"/>
      <c r="V139" s="34"/>
      <c r="W139" s="34"/>
      <c r="X139" s="34"/>
      <c r="Y139" s="34"/>
      <c r="Z139" s="34"/>
      <c r="AA139" s="34"/>
      <c r="AB139" s="34"/>
      <c r="AC139" s="34"/>
      <c r="AD139" s="34"/>
      <c r="AE139" s="34"/>
      <c r="AT139" s="17" t="s">
        <v>203</v>
      </c>
      <c r="AU139" s="17" t="s">
        <v>85</v>
      </c>
    </row>
    <row r="140" spans="1:65" s="2" customFormat="1" ht="16.5" customHeight="1">
      <c r="A140" s="34"/>
      <c r="B140" s="35"/>
      <c r="C140" s="209" t="s">
        <v>221</v>
      </c>
      <c r="D140" s="209" t="s">
        <v>197</v>
      </c>
      <c r="E140" s="210" t="s">
        <v>4334</v>
      </c>
      <c r="F140" s="211" t="s">
        <v>4335</v>
      </c>
      <c r="G140" s="212" t="s">
        <v>240</v>
      </c>
      <c r="H140" s="213">
        <v>5</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4327</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4327</v>
      </c>
      <c r="BM140" s="221" t="s">
        <v>5290</v>
      </c>
    </row>
    <row r="141" spans="1:65" s="2" customFormat="1" ht="48.75">
      <c r="A141" s="34"/>
      <c r="B141" s="35"/>
      <c r="C141" s="36"/>
      <c r="D141" s="223" t="s">
        <v>203</v>
      </c>
      <c r="E141" s="36"/>
      <c r="F141" s="224" t="s">
        <v>4333</v>
      </c>
      <c r="G141" s="36"/>
      <c r="H141" s="36"/>
      <c r="I141" s="122"/>
      <c r="J141" s="36"/>
      <c r="K141" s="36"/>
      <c r="L141" s="39"/>
      <c r="M141" s="225"/>
      <c r="N141" s="226"/>
      <c r="O141" s="71"/>
      <c r="P141" s="71"/>
      <c r="Q141" s="71"/>
      <c r="R141" s="71"/>
      <c r="S141" s="71"/>
      <c r="T141" s="72"/>
      <c r="U141" s="34"/>
      <c r="V141" s="34"/>
      <c r="W141" s="34"/>
      <c r="X141" s="34"/>
      <c r="Y141" s="34"/>
      <c r="Z141" s="34"/>
      <c r="AA141" s="34"/>
      <c r="AB141" s="34"/>
      <c r="AC141" s="34"/>
      <c r="AD141" s="34"/>
      <c r="AE141" s="34"/>
      <c r="AT141" s="17" t="s">
        <v>203</v>
      </c>
      <c r="AU141" s="17" t="s">
        <v>85</v>
      </c>
    </row>
    <row r="142" spans="1:65" s="2" customFormat="1" ht="16.5" customHeight="1">
      <c r="A142" s="34"/>
      <c r="B142" s="35"/>
      <c r="C142" s="209" t="s">
        <v>228</v>
      </c>
      <c r="D142" s="209" t="s">
        <v>197</v>
      </c>
      <c r="E142" s="210" t="s">
        <v>5291</v>
      </c>
      <c r="F142" s="211" t="s">
        <v>5292</v>
      </c>
      <c r="G142" s="212" t="s">
        <v>240</v>
      </c>
      <c r="H142" s="213">
        <v>1</v>
      </c>
      <c r="I142" s="214"/>
      <c r="J142" s="215">
        <f>ROUND(I142*H142,2)</f>
        <v>0</v>
      </c>
      <c r="K142" s="216"/>
      <c r="L142" s="39"/>
      <c r="M142" s="217" t="s">
        <v>1</v>
      </c>
      <c r="N142" s="218" t="s">
        <v>40</v>
      </c>
      <c r="O142" s="71"/>
      <c r="P142" s="219">
        <f>O142*H142</f>
        <v>0</v>
      </c>
      <c r="Q142" s="219">
        <v>0</v>
      </c>
      <c r="R142" s="219">
        <f>Q142*H142</f>
        <v>0</v>
      </c>
      <c r="S142" s="219">
        <v>0</v>
      </c>
      <c r="T142" s="220">
        <f>S142*H142</f>
        <v>0</v>
      </c>
      <c r="U142" s="34"/>
      <c r="V142" s="34"/>
      <c r="W142" s="34"/>
      <c r="X142" s="34"/>
      <c r="Y142" s="34"/>
      <c r="Z142" s="34"/>
      <c r="AA142" s="34"/>
      <c r="AB142" s="34"/>
      <c r="AC142" s="34"/>
      <c r="AD142" s="34"/>
      <c r="AE142" s="34"/>
      <c r="AR142" s="221" t="s">
        <v>4327</v>
      </c>
      <c r="AT142" s="221" t="s">
        <v>197</v>
      </c>
      <c r="AU142" s="221" t="s">
        <v>85</v>
      </c>
      <c r="AY142" s="17" t="s">
        <v>194</v>
      </c>
      <c r="BE142" s="222">
        <f>IF(N142="základní",J142,0)</f>
        <v>0</v>
      </c>
      <c r="BF142" s="222">
        <f>IF(N142="snížená",J142,0)</f>
        <v>0</v>
      </c>
      <c r="BG142" s="222">
        <f>IF(N142="zákl. přenesená",J142,0)</f>
        <v>0</v>
      </c>
      <c r="BH142" s="222">
        <f>IF(N142="sníž. přenesená",J142,0)</f>
        <v>0</v>
      </c>
      <c r="BI142" s="222">
        <f>IF(N142="nulová",J142,0)</f>
        <v>0</v>
      </c>
      <c r="BJ142" s="17" t="s">
        <v>83</v>
      </c>
      <c r="BK142" s="222">
        <f>ROUND(I142*H142,2)</f>
        <v>0</v>
      </c>
      <c r="BL142" s="17" t="s">
        <v>4327</v>
      </c>
      <c r="BM142" s="221" t="s">
        <v>5293</v>
      </c>
    </row>
    <row r="143" spans="1:65" s="2" customFormat="1" ht="87.75">
      <c r="A143" s="34"/>
      <c r="B143" s="35"/>
      <c r="C143" s="36"/>
      <c r="D143" s="223" t="s">
        <v>203</v>
      </c>
      <c r="E143" s="36"/>
      <c r="F143" s="224" t="s">
        <v>5294</v>
      </c>
      <c r="G143" s="36"/>
      <c r="H143" s="36"/>
      <c r="I143" s="122"/>
      <c r="J143" s="36"/>
      <c r="K143" s="36"/>
      <c r="L143" s="39"/>
      <c r="M143" s="225"/>
      <c r="N143" s="226"/>
      <c r="O143" s="71"/>
      <c r="P143" s="71"/>
      <c r="Q143" s="71"/>
      <c r="R143" s="71"/>
      <c r="S143" s="71"/>
      <c r="T143" s="72"/>
      <c r="U143" s="34"/>
      <c r="V143" s="34"/>
      <c r="W143" s="34"/>
      <c r="X143" s="34"/>
      <c r="Y143" s="34"/>
      <c r="Z143" s="34"/>
      <c r="AA143" s="34"/>
      <c r="AB143" s="34"/>
      <c r="AC143" s="34"/>
      <c r="AD143" s="34"/>
      <c r="AE143" s="34"/>
      <c r="AT143" s="17" t="s">
        <v>203</v>
      </c>
      <c r="AU143" s="17" t="s">
        <v>85</v>
      </c>
    </row>
    <row r="144" spans="1:65" s="2" customFormat="1" ht="16.5" customHeight="1">
      <c r="A144" s="34"/>
      <c r="B144" s="35"/>
      <c r="C144" s="209" t="s">
        <v>232</v>
      </c>
      <c r="D144" s="209" t="s">
        <v>197</v>
      </c>
      <c r="E144" s="210" t="s">
        <v>5295</v>
      </c>
      <c r="F144" s="211" t="s">
        <v>5296</v>
      </c>
      <c r="G144" s="212" t="s">
        <v>240</v>
      </c>
      <c r="H144" s="213">
        <v>1</v>
      </c>
      <c r="I144" s="214"/>
      <c r="J144" s="215">
        <f>ROUND(I144*H144,2)</f>
        <v>0</v>
      </c>
      <c r="K144" s="216"/>
      <c r="L144" s="39"/>
      <c r="M144" s="217" t="s">
        <v>1</v>
      </c>
      <c r="N144" s="218" t="s">
        <v>40</v>
      </c>
      <c r="O144" s="71"/>
      <c r="P144" s="219">
        <f>O144*H144</f>
        <v>0</v>
      </c>
      <c r="Q144" s="219">
        <v>0</v>
      </c>
      <c r="R144" s="219">
        <f>Q144*H144</f>
        <v>0</v>
      </c>
      <c r="S144" s="219">
        <v>0</v>
      </c>
      <c r="T144" s="220">
        <f>S144*H144</f>
        <v>0</v>
      </c>
      <c r="U144" s="34"/>
      <c r="V144" s="34"/>
      <c r="W144" s="34"/>
      <c r="X144" s="34"/>
      <c r="Y144" s="34"/>
      <c r="Z144" s="34"/>
      <c r="AA144" s="34"/>
      <c r="AB144" s="34"/>
      <c r="AC144" s="34"/>
      <c r="AD144" s="34"/>
      <c r="AE144" s="34"/>
      <c r="AR144" s="221" t="s">
        <v>4327</v>
      </c>
      <c r="AT144" s="221" t="s">
        <v>197</v>
      </c>
      <c r="AU144" s="221" t="s">
        <v>85</v>
      </c>
      <c r="AY144" s="17" t="s">
        <v>194</v>
      </c>
      <c r="BE144" s="222">
        <f>IF(N144="základní",J144,0)</f>
        <v>0</v>
      </c>
      <c r="BF144" s="222">
        <f>IF(N144="snížená",J144,0)</f>
        <v>0</v>
      </c>
      <c r="BG144" s="222">
        <f>IF(N144="zákl. přenesená",J144,0)</f>
        <v>0</v>
      </c>
      <c r="BH144" s="222">
        <f>IF(N144="sníž. přenesená",J144,0)</f>
        <v>0</v>
      </c>
      <c r="BI144" s="222">
        <f>IF(N144="nulová",J144,0)</f>
        <v>0</v>
      </c>
      <c r="BJ144" s="17" t="s">
        <v>83</v>
      </c>
      <c r="BK144" s="222">
        <f>ROUND(I144*H144,2)</f>
        <v>0</v>
      </c>
      <c r="BL144" s="17" t="s">
        <v>4327</v>
      </c>
      <c r="BM144" s="221" t="s">
        <v>5297</v>
      </c>
    </row>
    <row r="145" spans="1:65" s="2" customFormat="1" ht="39">
      <c r="A145" s="34"/>
      <c r="B145" s="35"/>
      <c r="C145" s="36"/>
      <c r="D145" s="223" t="s">
        <v>203</v>
      </c>
      <c r="E145" s="36"/>
      <c r="F145" s="224" t="s">
        <v>5298</v>
      </c>
      <c r="G145" s="36"/>
      <c r="H145" s="36"/>
      <c r="I145" s="122"/>
      <c r="J145" s="36"/>
      <c r="K145" s="36"/>
      <c r="L145" s="39"/>
      <c r="M145" s="225"/>
      <c r="N145" s="226"/>
      <c r="O145" s="71"/>
      <c r="P145" s="71"/>
      <c r="Q145" s="71"/>
      <c r="R145" s="71"/>
      <c r="S145" s="71"/>
      <c r="T145" s="72"/>
      <c r="U145" s="34"/>
      <c r="V145" s="34"/>
      <c r="W145" s="34"/>
      <c r="X145" s="34"/>
      <c r="Y145" s="34"/>
      <c r="Z145" s="34"/>
      <c r="AA145" s="34"/>
      <c r="AB145" s="34"/>
      <c r="AC145" s="34"/>
      <c r="AD145" s="34"/>
      <c r="AE145" s="34"/>
      <c r="AT145" s="17" t="s">
        <v>203</v>
      </c>
      <c r="AU145" s="17" t="s">
        <v>85</v>
      </c>
    </row>
    <row r="146" spans="1:65" s="2" customFormat="1" ht="16.5" customHeight="1">
      <c r="A146" s="34"/>
      <c r="B146" s="35"/>
      <c r="C146" s="209" t="s">
        <v>237</v>
      </c>
      <c r="D146" s="209" t="s">
        <v>197</v>
      </c>
      <c r="E146" s="210" t="s">
        <v>5299</v>
      </c>
      <c r="F146" s="211" t="s">
        <v>5300</v>
      </c>
      <c r="G146" s="212" t="s">
        <v>240</v>
      </c>
      <c r="H146" s="213">
        <v>1</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4327</v>
      </c>
      <c r="AT146" s="221" t="s">
        <v>197</v>
      </c>
      <c r="AU146" s="221" t="s">
        <v>85</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4327</v>
      </c>
      <c r="BM146" s="221" t="s">
        <v>5301</v>
      </c>
    </row>
    <row r="147" spans="1:65" s="2" customFormat="1" ht="48.75">
      <c r="A147" s="34"/>
      <c r="B147" s="35"/>
      <c r="C147" s="36"/>
      <c r="D147" s="223" t="s">
        <v>203</v>
      </c>
      <c r="E147" s="36"/>
      <c r="F147" s="224" t="s">
        <v>5302</v>
      </c>
      <c r="G147" s="36"/>
      <c r="H147" s="36"/>
      <c r="I147" s="122"/>
      <c r="J147" s="36"/>
      <c r="K147" s="36"/>
      <c r="L147" s="39"/>
      <c r="M147" s="225"/>
      <c r="N147" s="226"/>
      <c r="O147" s="71"/>
      <c r="P147" s="71"/>
      <c r="Q147" s="71"/>
      <c r="R147" s="71"/>
      <c r="S147" s="71"/>
      <c r="T147" s="72"/>
      <c r="U147" s="34"/>
      <c r="V147" s="34"/>
      <c r="W147" s="34"/>
      <c r="X147" s="34"/>
      <c r="Y147" s="34"/>
      <c r="Z147" s="34"/>
      <c r="AA147" s="34"/>
      <c r="AB147" s="34"/>
      <c r="AC147" s="34"/>
      <c r="AD147" s="34"/>
      <c r="AE147" s="34"/>
      <c r="AT147" s="17" t="s">
        <v>203</v>
      </c>
      <c r="AU147" s="17" t="s">
        <v>85</v>
      </c>
    </row>
    <row r="148" spans="1:65" s="2" customFormat="1" ht="16.5" customHeight="1">
      <c r="A148" s="34"/>
      <c r="B148" s="35"/>
      <c r="C148" s="209" t="s">
        <v>244</v>
      </c>
      <c r="D148" s="209" t="s">
        <v>197</v>
      </c>
      <c r="E148" s="210" t="s">
        <v>5303</v>
      </c>
      <c r="F148" s="211" t="s">
        <v>5304</v>
      </c>
      <c r="G148" s="212" t="s">
        <v>240</v>
      </c>
      <c r="H148" s="213">
        <v>1</v>
      </c>
      <c r="I148" s="214"/>
      <c r="J148" s="215">
        <f>ROUND(I148*H148,2)</f>
        <v>0</v>
      </c>
      <c r="K148" s="216"/>
      <c r="L148" s="39"/>
      <c r="M148" s="217" t="s">
        <v>1</v>
      </c>
      <c r="N148" s="218" t="s">
        <v>40</v>
      </c>
      <c r="O148" s="71"/>
      <c r="P148" s="219">
        <f>O148*H148</f>
        <v>0</v>
      </c>
      <c r="Q148" s="219">
        <v>0</v>
      </c>
      <c r="R148" s="219">
        <f>Q148*H148</f>
        <v>0</v>
      </c>
      <c r="S148" s="219">
        <v>0</v>
      </c>
      <c r="T148" s="220">
        <f>S148*H148</f>
        <v>0</v>
      </c>
      <c r="U148" s="34"/>
      <c r="V148" s="34"/>
      <c r="W148" s="34"/>
      <c r="X148" s="34"/>
      <c r="Y148" s="34"/>
      <c r="Z148" s="34"/>
      <c r="AA148" s="34"/>
      <c r="AB148" s="34"/>
      <c r="AC148" s="34"/>
      <c r="AD148" s="34"/>
      <c r="AE148" s="34"/>
      <c r="AR148" s="221" t="s">
        <v>4327</v>
      </c>
      <c r="AT148" s="221" t="s">
        <v>197</v>
      </c>
      <c r="AU148" s="221" t="s">
        <v>85</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4327</v>
      </c>
      <c r="BM148" s="221" t="s">
        <v>5305</v>
      </c>
    </row>
    <row r="149" spans="1:65" s="2" customFormat="1" ht="39">
      <c r="A149" s="34"/>
      <c r="B149" s="35"/>
      <c r="C149" s="36"/>
      <c r="D149" s="223" t="s">
        <v>203</v>
      </c>
      <c r="E149" s="36"/>
      <c r="F149" s="224" t="s">
        <v>5306</v>
      </c>
      <c r="G149" s="36"/>
      <c r="H149" s="36"/>
      <c r="I149" s="122"/>
      <c r="J149" s="36"/>
      <c r="K149" s="36"/>
      <c r="L149" s="39"/>
      <c r="M149" s="225"/>
      <c r="N149" s="226"/>
      <c r="O149" s="71"/>
      <c r="P149" s="71"/>
      <c r="Q149" s="71"/>
      <c r="R149" s="71"/>
      <c r="S149" s="71"/>
      <c r="T149" s="72"/>
      <c r="U149" s="34"/>
      <c r="V149" s="34"/>
      <c r="W149" s="34"/>
      <c r="X149" s="34"/>
      <c r="Y149" s="34"/>
      <c r="Z149" s="34"/>
      <c r="AA149" s="34"/>
      <c r="AB149" s="34"/>
      <c r="AC149" s="34"/>
      <c r="AD149" s="34"/>
      <c r="AE149" s="34"/>
      <c r="AT149" s="17" t="s">
        <v>203</v>
      </c>
      <c r="AU149" s="17" t="s">
        <v>85</v>
      </c>
    </row>
    <row r="150" spans="1:65" s="2" customFormat="1" ht="16.5" customHeight="1">
      <c r="A150" s="34"/>
      <c r="B150" s="35"/>
      <c r="C150" s="209" t="s">
        <v>248</v>
      </c>
      <c r="D150" s="209" t="s">
        <v>197</v>
      </c>
      <c r="E150" s="210" t="s">
        <v>5307</v>
      </c>
      <c r="F150" s="211" t="s">
        <v>5308</v>
      </c>
      <c r="G150" s="212" t="s">
        <v>240</v>
      </c>
      <c r="H150" s="213">
        <v>2</v>
      </c>
      <c r="I150" s="214"/>
      <c r="J150" s="215">
        <f>ROUND(I150*H150,2)</f>
        <v>0</v>
      </c>
      <c r="K150" s="216"/>
      <c r="L150" s="39"/>
      <c r="M150" s="217" t="s">
        <v>1</v>
      </c>
      <c r="N150" s="218" t="s">
        <v>40</v>
      </c>
      <c r="O150" s="71"/>
      <c r="P150" s="219">
        <f>O150*H150</f>
        <v>0</v>
      </c>
      <c r="Q150" s="219">
        <v>0</v>
      </c>
      <c r="R150" s="219">
        <f>Q150*H150</f>
        <v>0</v>
      </c>
      <c r="S150" s="219">
        <v>0</v>
      </c>
      <c r="T150" s="220">
        <f>S150*H150</f>
        <v>0</v>
      </c>
      <c r="U150" s="34"/>
      <c r="V150" s="34"/>
      <c r="W150" s="34"/>
      <c r="X150" s="34"/>
      <c r="Y150" s="34"/>
      <c r="Z150" s="34"/>
      <c r="AA150" s="34"/>
      <c r="AB150" s="34"/>
      <c r="AC150" s="34"/>
      <c r="AD150" s="34"/>
      <c r="AE150" s="34"/>
      <c r="AR150" s="221" t="s">
        <v>4327</v>
      </c>
      <c r="AT150" s="221" t="s">
        <v>197</v>
      </c>
      <c r="AU150" s="221" t="s">
        <v>85</v>
      </c>
      <c r="AY150" s="17" t="s">
        <v>194</v>
      </c>
      <c r="BE150" s="222">
        <f>IF(N150="základní",J150,0)</f>
        <v>0</v>
      </c>
      <c r="BF150" s="222">
        <f>IF(N150="snížená",J150,0)</f>
        <v>0</v>
      </c>
      <c r="BG150" s="222">
        <f>IF(N150="zákl. přenesená",J150,0)</f>
        <v>0</v>
      </c>
      <c r="BH150" s="222">
        <f>IF(N150="sníž. přenesená",J150,0)</f>
        <v>0</v>
      </c>
      <c r="BI150" s="222">
        <f>IF(N150="nulová",J150,0)</f>
        <v>0</v>
      </c>
      <c r="BJ150" s="17" t="s">
        <v>83</v>
      </c>
      <c r="BK150" s="222">
        <f>ROUND(I150*H150,2)</f>
        <v>0</v>
      </c>
      <c r="BL150" s="17" t="s">
        <v>4327</v>
      </c>
      <c r="BM150" s="221" t="s">
        <v>5309</v>
      </c>
    </row>
    <row r="151" spans="1:65" s="2" customFormat="1" ht="29.25">
      <c r="A151" s="34"/>
      <c r="B151" s="35"/>
      <c r="C151" s="36"/>
      <c r="D151" s="223" t="s">
        <v>203</v>
      </c>
      <c r="E151" s="36"/>
      <c r="F151" s="224" t="s">
        <v>5310</v>
      </c>
      <c r="G151" s="36"/>
      <c r="H151" s="36"/>
      <c r="I151" s="122"/>
      <c r="J151" s="36"/>
      <c r="K151" s="36"/>
      <c r="L151" s="39"/>
      <c r="M151" s="225"/>
      <c r="N151" s="226"/>
      <c r="O151" s="71"/>
      <c r="P151" s="71"/>
      <c r="Q151" s="71"/>
      <c r="R151" s="71"/>
      <c r="S151" s="71"/>
      <c r="T151" s="72"/>
      <c r="U151" s="34"/>
      <c r="V151" s="34"/>
      <c r="W151" s="34"/>
      <c r="X151" s="34"/>
      <c r="Y151" s="34"/>
      <c r="Z151" s="34"/>
      <c r="AA151" s="34"/>
      <c r="AB151" s="34"/>
      <c r="AC151" s="34"/>
      <c r="AD151" s="34"/>
      <c r="AE151" s="34"/>
      <c r="AT151" s="17" t="s">
        <v>203</v>
      </c>
      <c r="AU151" s="17" t="s">
        <v>85</v>
      </c>
    </row>
    <row r="152" spans="1:65" s="2" customFormat="1" ht="16.5" customHeight="1">
      <c r="A152" s="34"/>
      <c r="B152" s="35"/>
      <c r="C152" s="209" t="s">
        <v>254</v>
      </c>
      <c r="D152" s="209" t="s">
        <v>197</v>
      </c>
      <c r="E152" s="210" t="s">
        <v>5311</v>
      </c>
      <c r="F152" s="211" t="s">
        <v>5312</v>
      </c>
      <c r="G152" s="212" t="s">
        <v>240</v>
      </c>
      <c r="H152" s="213">
        <v>1</v>
      </c>
      <c r="I152" s="214"/>
      <c r="J152" s="215">
        <f>ROUND(I152*H152,2)</f>
        <v>0</v>
      </c>
      <c r="K152" s="216"/>
      <c r="L152" s="39"/>
      <c r="M152" s="217" t="s">
        <v>1</v>
      </c>
      <c r="N152" s="218" t="s">
        <v>40</v>
      </c>
      <c r="O152" s="71"/>
      <c r="P152" s="219">
        <f>O152*H152</f>
        <v>0</v>
      </c>
      <c r="Q152" s="219">
        <v>0</v>
      </c>
      <c r="R152" s="219">
        <f>Q152*H152</f>
        <v>0</v>
      </c>
      <c r="S152" s="219">
        <v>0</v>
      </c>
      <c r="T152" s="220">
        <f>S152*H152</f>
        <v>0</v>
      </c>
      <c r="U152" s="34"/>
      <c r="V152" s="34"/>
      <c r="W152" s="34"/>
      <c r="X152" s="34"/>
      <c r="Y152" s="34"/>
      <c r="Z152" s="34"/>
      <c r="AA152" s="34"/>
      <c r="AB152" s="34"/>
      <c r="AC152" s="34"/>
      <c r="AD152" s="34"/>
      <c r="AE152" s="34"/>
      <c r="AR152" s="221" t="s">
        <v>4327</v>
      </c>
      <c r="AT152" s="221" t="s">
        <v>197</v>
      </c>
      <c r="AU152" s="221" t="s">
        <v>85</v>
      </c>
      <c r="AY152" s="17" t="s">
        <v>194</v>
      </c>
      <c r="BE152" s="222">
        <f>IF(N152="základní",J152,0)</f>
        <v>0</v>
      </c>
      <c r="BF152" s="222">
        <f>IF(N152="snížená",J152,0)</f>
        <v>0</v>
      </c>
      <c r="BG152" s="222">
        <f>IF(N152="zákl. přenesená",J152,0)</f>
        <v>0</v>
      </c>
      <c r="BH152" s="222">
        <f>IF(N152="sníž. přenesená",J152,0)</f>
        <v>0</v>
      </c>
      <c r="BI152" s="222">
        <f>IF(N152="nulová",J152,0)</f>
        <v>0</v>
      </c>
      <c r="BJ152" s="17" t="s">
        <v>83</v>
      </c>
      <c r="BK152" s="222">
        <f>ROUND(I152*H152,2)</f>
        <v>0</v>
      </c>
      <c r="BL152" s="17" t="s">
        <v>4327</v>
      </c>
      <c r="BM152" s="221" t="s">
        <v>5313</v>
      </c>
    </row>
    <row r="153" spans="1:65" s="2" customFormat="1" ht="39">
      <c r="A153" s="34"/>
      <c r="B153" s="35"/>
      <c r="C153" s="36"/>
      <c r="D153" s="223" t="s">
        <v>203</v>
      </c>
      <c r="E153" s="36"/>
      <c r="F153" s="224" t="s">
        <v>5314</v>
      </c>
      <c r="G153" s="36"/>
      <c r="H153" s="36"/>
      <c r="I153" s="122"/>
      <c r="J153" s="36"/>
      <c r="K153" s="36"/>
      <c r="L153" s="39"/>
      <c r="M153" s="225"/>
      <c r="N153" s="226"/>
      <c r="O153" s="71"/>
      <c r="P153" s="71"/>
      <c r="Q153" s="71"/>
      <c r="R153" s="71"/>
      <c r="S153" s="71"/>
      <c r="T153" s="72"/>
      <c r="U153" s="34"/>
      <c r="V153" s="34"/>
      <c r="W153" s="34"/>
      <c r="X153" s="34"/>
      <c r="Y153" s="34"/>
      <c r="Z153" s="34"/>
      <c r="AA153" s="34"/>
      <c r="AB153" s="34"/>
      <c r="AC153" s="34"/>
      <c r="AD153" s="34"/>
      <c r="AE153" s="34"/>
      <c r="AT153" s="17" t="s">
        <v>203</v>
      </c>
      <c r="AU153" s="17" t="s">
        <v>85</v>
      </c>
    </row>
    <row r="154" spans="1:65" s="2" customFormat="1" ht="16.5" customHeight="1">
      <c r="A154" s="34"/>
      <c r="B154" s="35"/>
      <c r="C154" s="209" t="s">
        <v>260</v>
      </c>
      <c r="D154" s="209" t="s">
        <v>197</v>
      </c>
      <c r="E154" s="210" t="s">
        <v>5315</v>
      </c>
      <c r="F154" s="211" t="s">
        <v>5316</v>
      </c>
      <c r="G154" s="212" t="s">
        <v>240</v>
      </c>
      <c r="H154" s="213">
        <v>1</v>
      </c>
      <c r="I154" s="214"/>
      <c r="J154" s="215">
        <f>ROUND(I154*H154,2)</f>
        <v>0</v>
      </c>
      <c r="K154" s="216"/>
      <c r="L154" s="39"/>
      <c r="M154" s="217" t="s">
        <v>1</v>
      </c>
      <c r="N154" s="218" t="s">
        <v>40</v>
      </c>
      <c r="O154" s="71"/>
      <c r="P154" s="219">
        <f>O154*H154</f>
        <v>0</v>
      </c>
      <c r="Q154" s="219">
        <v>0</v>
      </c>
      <c r="R154" s="219">
        <f>Q154*H154</f>
        <v>0</v>
      </c>
      <c r="S154" s="219">
        <v>0</v>
      </c>
      <c r="T154" s="220">
        <f>S154*H154</f>
        <v>0</v>
      </c>
      <c r="U154" s="34"/>
      <c r="V154" s="34"/>
      <c r="W154" s="34"/>
      <c r="X154" s="34"/>
      <c r="Y154" s="34"/>
      <c r="Z154" s="34"/>
      <c r="AA154" s="34"/>
      <c r="AB154" s="34"/>
      <c r="AC154" s="34"/>
      <c r="AD154" s="34"/>
      <c r="AE154" s="34"/>
      <c r="AR154" s="221" t="s">
        <v>4327</v>
      </c>
      <c r="AT154" s="221" t="s">
        <v>197</v>
      </c>
      <c r="AU154" s="221" t="s">
        <v>85</v>
      </c>
      <c r="AY154" s="17" t="s">
        <v>194</v>
      </c>
      <c r="BE154" s="222">
        <f>IF(N154="základní",J154,0)</f>
        <v>0</v>
      </c>
      <c r="BF154" s="222">
        <f>IF(N154="snížená",J154,0)</f>
        <v>0</v>
      </c>
      <c r="BG154" s="222">
        <f>IF(N154="zákl. přenesená",J154,0)</f>
        <v>0</v>
      </c>
      <c r="BH154" s="222">
        <f>IF(N154="sníž. přenesená",J154,0)</f>
        <v>0</v>
      </c>
      <c r="BI154" s="222">
        <f>IF(N154="nulová",J154,0)</f>
        <v>0</v>
      </c>
      <c r="BJ154" s="17" t="s">
        <v>83</v>
      </c>
      <c r="BK154" s="222">
        <f>ROUND(I154*H154,2)</f>
        <v>0</v>
      </c>
      <c r="BL154" s="17" t="s">
        <v>4327</v>
      </c>
      <c r="BM154" s="221" t="s">
        <v>5317</v>
      </c>
    </row>
    <row r="155" spans="1:65" s="2" customFormat="1" ht="19.5">
      <c r="A155" s="34"/>
      <c r="B155" s="35"/>
      <c r="C155" s="36"/>
      <c r="D155" s="223" t="s">
        <v>203</v>
      </c>
      <c r="E155" s="36"/>
      <c r="F155" s="224" t="s">
        <v>5318</v>
      </c>
      <c r="G155" s="36"/>
      <c r="H155" s="36"/>
      <c r="I155" s="122"/>
      <c r="J155" s="36"/>
      <c r="K155" s="36"/>
      <c r="L155" s="39"/>
      <c r="M155" s="225"/>
      <c r="N155" s="226"/>
      <c r="O155" s="71"/>
      <c r="P155" s="71"/>
      <c r="Q155" s="71"/>
      <c r="R155" s="71"/>
      <c r="S155" s="71"/>
      <c r="T155" s="72"/>
      <c r="U155" s="34"/>
      <c r="V155" s="34"/>
      <c r="W155" s="34"/>
      <c r="X155" s="34"/>
      <c r="Y155" s="34"/>
      <c r="Z155" s="34"/>
      <c r="AA155" s="34"/>
      <c r="AB155" s="34"/>
      <c r="AC155" s="34"/>
      <c r="AD155" s="34"/>
      <c r="AE155" s="34"/>
      <c r="AT155" s="17" t="s">
        <v>203</v>
      </c>
      <c r="AU155" s="17" t="s">
        <v>85</v>
      </c>
    </row>
    <row r="156" spans="1:65" s="2" customFormat="1" ht="16.5" customHeight="1">
      <c r="A156" s="34"/>
      <c r="B156" s="35"/>
      <c r="C156" s="209" t="s">
        <v>262</v>
      </c>
      <c r="D156" s="209" t="s">
        <v>197</v>
      </c>
      <c r="E156" s="210" t="s">
        <v>5319</v>
      </c>
      <c r="F156" s="211" t="s">
        <v>5320</v>
      </c>
      <c r="G156" s="212" t="s">
        <v>240</v>
      </c>
      <c r="H156" s="213">
        <v>1</v>
      </c>
      <c r="I156" s="214"/>
      <c r="J156" s="215">
        <f>ROUND(I156*H156,2)</f>
        <v>0</v>
      </c>
      <c r="K156" s="216"/>
      <c r="L156" s="39"/>
      <c r="M156" s="217" t="s">
        <v>1</v>
      </c>
      <c r="N156" s="218" t="s">
        <v>40</v>
      </c>
      <c r="O156" s="71"/>
      <c r="P156" s="219">
        <f>O156*H156</f>
        <v>0</v>
      </c>
      <c r="Q156" s="219">
        <v>0</v>
      </c>
      <c r="R156" s="219">
        <f>Q156*H156</f>
        <v>0</v>
      </c>
      <c r="S156" s="219">
        <v>0</v>
      </c>
      <c r="T156" s="220">
        <f>S156*H156</f>
        <v>0</v>
      </c>
      <c r="U156" s="34"/>
      <c r="V156" s="34"/>
      <c r="W156" s="34"/>
      <c r="X156" s="34"/>
      <c r="Y156" s="34"/>
      <c r="Z156" s="34"/>
      <c r="AA156" s="34"/>
      <c r="AB156" s="34"/>
      <c r="AC156" s="34"/>
      <c r="AD156" s="34"/>
      <c r="AE156" s="34"/>
      <c r="AR156" s="221" t="s">
        <v>4327</v>
      </c>
      <c r="AT156" s="221" t="s">
        <v>197</v>
      </c>
      <c r="AU156" s="221" t="s">
        <v>85</v>
      </c>
      <c r="AY156" s="17" t="s">
        <v>194</v>
      </c>
      <c r="BE156" s="222">
        <f>IF(N156="základní",J156,0)</f>
        <v>0</v>
      </c>
      <c r="BF156" s="222">
        <f>IF(N156="snížená",J156,0)</f>
        <v>0</v>
      </c>
      <c r="BG156" s="222">
        <f>IF(N156="zákl. přenesená",J156,0)</f>
        <v>0</v>
      </c>
      <c r="BH156" s="222">
        <f>IF(N156="sníž. přenesená",J156,0)</f>
        <v>0</v>
      </c>
      <c r="BI156" s="222">
        <f>IF(N156="nulová",J156,0)</f>
        <v>0</v>
      </c>
      <c r="BJ156" s="17" t="s">
        <v>83</v>
      </c>
      <c r="BK156" s="222">
        <f>ROUND(I156*H156,2)</f>
        <v>0</v>
      </c>
      <c r="BL156" s="17" t="s">
        <v>4327</v>
      </c>
      <c r="BM156" s="221" t="s">
        <v>5321</v>
      </c>
    </row>
    <row r="157" spans="1:65" s="2" customFormat="1" ht="19.5">
      <c r="A157" s="34"/>
      <c r="B157" s="35"/>
      <c r="C157" s="36"/>
      <c r="D157" s="223" t="s">
        <v>203</v>
      </c>
      <c r="E157" s="36"/>
      <c r="F157" s="224" t="s">
        <v>5322</v>
      </c>
      <c r="G157" s="36"/>
      <c r="H157" s="36"/>
      <c r="I157" s="122"/>
      <c r="J157" s="36"/>
      <c r="K157" s="36"/>
      <c r="L157" s="39"/>
      <c r="M157" s="225"/>
      <c r="N157" s="226"/>
      <c r="O157" s="71"/>
      <c r="P157" s="71"/>
      <c r="Q157" s="71"/>
      <c r="R157" s="71"/>
      <c r="S157" s="71"/>
      <c r="T157" s="72"/>
      <c r="U157" s="34"/>
      <c r="V157" s="34"/>
      <c r="W157" s="34"/>
      <c r="X157" s="34"/>
      <c r="Y157" s="34"/>
      <c r="Z157" s="34"/>
      <c r="AA157" s="34"/>
      <c r="AB157" s="34"/>
      <c r="AC157" s="34"/>
      <c r="AD157" s="34"/>
      <c r="AE157" s="34"/>
      <c r="AT157" s="17" t="s">
        <v>203</v>
      </c>
      <c r="AU157" s="17" t="s">
        <v>85</v>
      </c>
    </row>
    <row r="158" spans="1:65" s="2" customFormat="1" ht="16.5" customHeight="1">
      <c r="A158" s="34"/>
      <c r="B158" s="35"/>
      <c r="C158" s="209" t="s">
        <v>8</v>
      </c>
      <c r="D158" s="209" t="s">
        <v>197</v>
      </c>
      <c r="E158" s="210" t="s">
        <v>5323</v>
      </c>
      <c r="F158" s="211" t="s">
        <v>5324</v>
      </c>
      <c r="G158" s="212" t="s">
        <v>240</v>
      </c>
      <c r="H158" s="213">
        <v>1</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4327</v>
      </c>
      <c r="AT158" s="221" t="s">
        <v>197</v>
      </c>
      <c r="AU158" s="221" t="s">
        <v>85</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4327</v>
      </c>
      <c r="BM158" s="221" t="s">
        <v>5325</v>
      </c>
    </row>
    <row r="159" spans="1:65" s="2" customFormat="1" ht="19.5">
      <c r="A159" s="34"/>
      <c r="B159" s="35"/>
      <c r="C159" s="36"/>
      <c r="D159" s="223" t="s">
        <v>203</v>
      </c>
      <c r="E159" s="36"/>
      <c r="F159" s="224" t="s">
        <v>5326</v>
      </c>
      <c r="G159" s="36"/>
      <c r="H159" s="36"/>
      <c r="I159" s="122"/>
      <c r="J159" s="36"/>
      <c r="K159" s="36"/>
      <c r="L159" s="39"/>
      <c r="M159" s="225"/>
      <c r="N159" s="226"/>
      <c r="O159" s="71"/>
      <c r="P159" s="71"/>
      <c r="Q159" s="71"/>
      <c r="R159" s="71"/>
      <c r="S159" s="71"/>
      <c r="T159" s="72"/>
      <c r="U159" s="34"/>
      <c r="V159" s="34"/>
      <c r="W159" s="34"/>
      <c r="X159" s="34"/>
      <c r="Y159" s="34"/>
      <c r="Z159" s="34"/>
      <c r="AA159" s="34"/>
      <c r="AB159" s="34"/>
      <c r="AC159" s="34"/>
      <c r="AD159" s="34"/>
      <c r="AE159" s="34"/>
      <c r="AT159" s="17" t="s">
        <v>203</v>
      </c>
      <c r="AU159" s="17" t="s">
        <v>85</v>
      </c>
    </row>
    <row r="160" spans="1:65" s="12" customFormat="1" ht="22.9" customHeight="1">
      <c r="B160" s="193"/>
      <c r="C160" s="194"/>
      <c r="D160" s="195" t="s">
        <v>74</v>
      </c>
      <c r="E160" s="207" t="s">
        <v>4337</v>
      </c>
      <c r="F160" s="207" t="s">
        <v>4338</v>
      </c>
      <c r="G160" s="194"/>
      <c r="H160" s="194"/>
      <c r="I160" s="197"/>
      <c r="J160" s="208">
        <f>BK160</f>
        <v>0</v>
      </c>
      <c r="K160" s="194"/>
      <c r="L160" s="199"/>
      <c r="M160" s="200"/>
      <c r="N160" s="201"/>
      <c r="O160" s="201"/>
      <c r="P160" s="202">
        <f>SUM(P161:P188)</f>
        <v>0</v>
      </c>
      <c r="Q160" s="201"/>
      <c r="R160" s="202">
        <f>SUM(R161:R188)</f>
        <v>0</v>
      </c>
      <c r="S160" s="201"/>
      <c r="T160" s="203">
        <f>SUM(T161:T188)</f>
        <v>0</v>
      </c>
      <c r="AR160" s="204" t="s">
        <v>207</v>
      </c>
      <c r="AT160" s="205" t="s">
        <v>74</v>
      </c>
      <c r="AU160" s="205" t="s">
        <v>83</v>
      </c>
      <c r="AY160" s="204" t="s">
        <v>194</v>
      </c>
      <c r="BK160" s="206">
        <f>SUM(BK161:BK188)</f>
        <v>0</v>
      </c>
    </row>
    <row r="161" spans="1:65" s="2" customFormat="1" ht="24" customHeight="1">
      <c r="A161" s="34"/>
      <c r="B161" s="35"/>
      <c r="C161" s="209" t="s">
        <v>359</v>
      </c>
      <c r="D161" s="209" t="s">
        <v>197</v>
      </c>
      <c r="E161" s="210" t="s">
        <v>5327</v>
      </c>
      <c r="F161" s="211" t="s">
        <v>5328</v>
      </c>
      <c r="G161" s="212" t="s">
        <v>240</v>
      </c>
      <c r="H161" s="213">
        <v>1</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4327</v>
      </c>
      <c r="AT161" s="221" t="s">
        <v>197</v>
      </c>
      <c r="AU161" s="221" t="s">
        <v>85</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4327</v>
      </c>
      <c r="BM161" s="221" t="s">
        <v>5329</v>
      </c>
    </row>
    <row r="162" spans="1:65" s="2" customFormat="1" ht="48.75">
      <c r="A162" s="34"/>
      <c r="B162" s="35"/>
      <c r="C162" s="36"/>
      <c r="D162" s="223" t="s">
        <v>203</v>
      </c>
      <c r="E162" s="36"/>
      <c r="F162" s="224" t="s">
        <v>5330</v>
      </c>
      <c r="G162" s="36"/>
      <c r="H162" s="36"/>
      <c r="I162" s="122"/>
      <c r="J162" s="36"/>
      <c r="K162" s="36"/>
      <c r="L162" s="39"/>
      <c r="M162" s="225"/>
      <c r="N162" s="226"/>
      <c r="O162" s="71"/>
      <c r="P162" s="71"/>
      <c r="Q162" s="71"/>
      <c r="R162" s="71"/>
      <c r="S162" s="71"/>
      <c r="T162" s="72"/>
      <c r="U162" s="34"/>
      <c r="V162" s="34"/>
      <c r="W162" s="34"/>
      <c r="X162" s="34"/>
      <c r="Y162" s="34"/>
      <c r="Z162" s="34"/>
      <c r="AA162" s="34"/>
      <c r="AB162" s="34"/>
      <c r="AC162" s="34"/>
      <c r="AD162" s="34"/>
      <c r="AE162" s="34"/>
      <c r="AT162" s="17" t="s">
        <v>203</v>
      </c>
      <c r="AU162" s="17" t="s">
        <v>85</v>
      </c>
    </row>
    <row r="163" spans="1:65" s="2" customFormat="1" ht="16.5" customHeight="1">
      <c r="A163" s="34"/>
      <c r="B163" s="35"/>
      <c r="C163" s="209" t="s">
        <v>363</v>
      </c>
      <c r="D163" s="209" t="s">
        <v>197</v>
      </c>
      <c r="E163" s="210" t="s">
        <v>5331</v>
      </c>
      <c r="F163" s="211" t="s">
        <v>5332</v>
      </c>
      <c r="G163" s="212" t="s">
        <v>240</v>
      </c>
      <c r="H163" s="213">
        <v>1</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4327</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4327</v>
      </c>
      <c r="BM163" s="221" t="s">
        <v>5333</v>
      </c>
    </row>
    <row r="164" spans="1:65" s="2" customFormat="1" ht="58.5">
      <c r="A164" s="34"/>
      <c r="B164" s="35"/>
      <c r="C164" s="36"/>
      <c r="D164" s="223" t="s">
        <v>203</v>
      </c>
      <c r="E164" s="36"/>
      <c r="F164" s="224" t="s">
        <v>4342</v>
      </c>
      <c r="G164" s="36"/>
      <c r="H164" s="36"/>
      <c r="I164" s="122"/>
      <c r="J164" s="36"/>
      <c r="K164" s="36"/>
      <c r="L164" s="39"/>
      <c r="M164" s="225"/>
      <c r="N164" s="226"/>
      <c r="O164" s="71"/>
      <c r="P164" s="71"/>
      <c r="Q164" s="71"/>
      <c r="R164" s="71"/>
      <c r="S164" s="71"/>
      <c r="T164" s="72"/>
      <c r="U164" s="34"/>
      <c r="V164" s="34"/>
      <c r="W164" s="34"/>
      <c r="X164" s="34"/>
      <c r="Y164" s="34"/>
      <c r="Z164" s="34"/>
      <c r="AA164" s="34"/>
      <c r="AB164" s="34"/>
      <c r="AC164" s="34"/>
      <c r="AD164" s="34"/>
      <c r="AE164" s="34"/>
      <c r="AT164" s="17" t="s">
        <v>203</v>
      </c>
      <c r="AU164" s="17" t="s">
        <v>85</v>
      </c>
    </row>
    <row r="165" spans="1:65" s="2" customFormat="1" ht="24" customHeight="1">
      <c r="A165" s="34"/>
      <c r="B165" s="35"/>
      <c r="C165" s="209" t="s">
        <v>367</v>
      </c>
      <c r="D165" s="209" t="s">
        <v>197</v>
      </c>
      <c r="E165" s="210" t="s">
        <v>4343</v>
      </c>
      <c r="F165" s="211" t="s">
        <v>4344</v>
      </c>
      <c r="G165" s="212" t="s">
        <v>240</v>
      </c>
      <c r="H165" s="213">
        <v>4</v>
      </c>
      <c r="I165" s="214"/>
      <c r="J165" s="215">
        <f>ROUND(I165*H165,2)</f>
        <v>0</v>
      </c>
      <c r="K165" s="216"/>
      <c r="L165" s="39"/>
      <c r="M165" s="217" t="s">
        <v>1</v>
      </c>
      <c r="N165" s="218" t="s">
        <v>40</v>
      </c>
      <c r="O165" s="71"/>
      <c r="P165" s="219">
        <f>O165*H165</f>
        <v>0</v>
      </c>
      <c r="Q165" s="219">
        <v>0</v>
      </c>
      <c r="R165" s="219">
        <f>Q165*H165</f>
        <v>0</v>
      </c>
      <c r="S165" s="219">
        <v>0</v>
      </c>
      <c r="T165" s="220">
        <f>S165*H165</f>
        <v>0</v>
      </c>
      <c r="U165" s="34"/>
      <c r="V165" s="34"/>
      <c r="W165" s="34"/>
      <c r="X165" s="34"/>
      <c r="Y165" s="34"/>
      <c r="Z165" s="34"/>
      <c r="AA165" s="34"/>
      <c r="AB165" s="34"/>
      <c r="AC165" s="34"/>
      <c r="AD165" s="34"/>
      <c r="AE165" s="34"/>
      <c r="AR165" s="221" t="s">
        <v>4327</v>
      </c>
      <c r="AT165" s="221" t="s">
        <v>197</v>
      </c>
      <c r="AU165" s="221" t="s">
        <v>85</v>
      </c>
      <c r="AY165" s="17" t="s">
        <v>194</v>
      </c>
      <c r="BE165" s="222">
        <f>IF(N165="základní",J165,0)</f>
        <v>0</v>
      </c>
      <c r="BF165" s="222">
        <f>IF(N165="snížená",J165,0)</f>
        <v>0</v>
      </c>
      <c r="BG165" s="222">
        <f>IF(N165="zákl. přenesená",J165,0)</f>
        <v>0</v>
      </c>
      <c r="BH165" s="222">
        <f>IF(N165="sníž. přenesená",J165,0)</f>
        <v>0</v>
      </c>
      <c r="BI165" s="222">
        <f>IF(N165="nulová",J165,0)</f>
        <v>0</v>
      </c>
      <c r="BJ165" s="17" t="s">
        <v>83</v>
      </c>
      <c r="BK165" s="222">
        <f>ROUND(I165*H165,2)</f>
        <v>0</v>
      </c>
      <c r="BL165" s="17" t="s">
        <v>4327</v>
      </c>
      <c r="BM165" s="221" t="s">
        <v>5334</v>
      </c>
    </row>
    <row r="166" spans="1:65" s="2" customFormat="1" ht="19.5">
      <c r="A166" s="34"/>
      <c r="B166" s="35"/>
      <c r="C166" s="36"/>
      <c r="D166" s="223" t="s">
        <v>203</v>
      </c>
      <c r="E166" s="36"/>
      <c r="F166" s="224" t="s">
        <v>4346</v>
      </c>
      <c r="G166" s="36"/>
      <c r="H166" s="36"/>
      <c r="I166" s="122"/>
      <c r="J166" s="36"/>
      <c r="K166" s="36"/>
      <c r="L166" s="39"/>
      <c r="M166" s="225"/>
      <c r="N166" s="226"/>
      <c r="O166" s="71"/>
      <c r="P166" s="71"/>
      <c r="Q166" s="71"/>
      <c r="R166" s="71"/>
      <c r="S166" s="71"/>
      <c r="T166" s="72"/>
      <c r="U166" s="34"/>
      <c r="V166" s="34"/>
      <c r="W166" s="34"/>
      <c r="X166" s="34"/>
      <c r="Y166" s="34"/>
      <c r="Z166" s="34"/>
      <c r="AA166" s="34"/>
      <c r="AB166" s="34"/>
      <c r="AC166" s="34"/>
      <c r="AD166" s="34"/>
      <c r="AE166" s="34"/>
      <c r="AT166" s="17" t="s">
        <v>203</v>
      </c>
      <c r="AU166" s="17" t="s">
        <v>85</v>
      </c>
    </row>
    <row r="167" spans="1:65" s="2" customFormat="1" ht="24" customHeight="1">
      <c r="A167" s="34"/>
      <c r="B167" s="35"/>
      <c r="C167" s="209" t="s">
        <v>371</v>
      </c>
      <c r="D167" s="209" t="s">
        <v>197</v>
      </c>
      <c r="E167" s="210" t="s">
        <v>4347</v>
      </c>
      <c r="F167" s="211" t="s">
        <v>4348</v>
      </c>
      <c r="G167" s="212" t="s">
        <v>240</v>
      </c>
      <c r="H167" s="213">
        <v>36</v>
      </c>
      <c r="I167" s="214"/>
      <c r="J167" s="215">
        <f>ROUND(I167*H167,2)</f>
        <v>0</v>
      </c>
      <c r="K167" s="216"/>
      <c r="L167" s="39"/>
      <c r="M167" s="217" t="s">
        <v>1</v>
      </c>
      <c r="N167" s="218" t="s">
        <v>40</v>
      </c>
      <c r="O167" s="71"/>
      <c r="P167" s="219">
        <f>O167*H167</f>
        <v>0</v>
      </c>
      <c r="Q167" s="219">
        <v>0</v>
      </c>
      <c r="R167" s="219">
        <f>Q167*H167</f>
        <v>0</v>
      </c>
      <c r="S167" s="219">
        <v>0</v>
      </c>
      <c r="T167" s="220">
        <f>S167*H167</f>
        <v>0</v>
      </c>
      <c r="U167" s="34"/>
      <c r="V167" s="34"/>
      <c r="W167" s="34"/>
      <c r="X167" s="34"/>
      <c r="Y167" s="34"/>
      <c r="Z167" s="34"/>
      <c r="AA167" s="34"/>
      <c r="AB167" s="34"/>
      <c r="AC167" s="34"/>
      <c r="AD167" s="34"/>
      <c r="AE167" s="34"/>
      <c r="AR167" s="221" t="s">
        <v>4327</v>
      </c>
      <c r="AT167" s="221" t="s">
        <v>197</v>
      </c>
      <c r="AU167" s="221" t="s">
        <v>85</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4327</v>
      </c>
      <c r="BM167" s="221" t="s">
        <v>5335</v>
      </c>
    </row>
    <row r="168" spans="1:65" s="2" customFormat="1" ht="19.5">
      <c r="A168" s="34"/>
      <c r="B168" s="35"/>
      <c r="C168" s="36"/>
      <c r="D168" s="223" t="s">
        <v>203</v>
      </c>
      <c r="E168" s="36"/>
      <c r="F168" s="224" t="s">
        <v>4350</v>
      </c>
      <c r="G168" s="36"/>
      <c r="H168" s="36"/>
      <c r="I168" s="122"/>
      <c r="J168" s="36"/>
      <c r="K168" s="36"/>
      <c r="L168" s="39"/>
      <c r="M168" s="225"/>
      <c r="N168" s="226"/>
      <c r="O168" s="71"/>
      <c r="P168" s="71"/>
      <c r="Q168" s="71"/>
      <c r="R168" s="71"/>
      <c r="S168" s="71"/>
      <c r="T168" s="72"/>
      <c r="U168" s="34"/>
      <c r="V168" s="34"/>
      <c r="W168" s="34"/>
      <c r="X168" s="34"/>
      <c r="Y168" s="34"/>
      <c r="Z168" s="34"/>
      <c r="AA168" s="34"/>
      <c r="AB168" s="34"/>
      <c r="AC168" s="34"/>
      <c r="AD168" s="34"/>
      <c r="AE168" s="34"/>
      <c r="AT168" s="17" t="s">
        <v>203</v>
      </c>
      <c r="AU168" s="17" t="s">
        <v>85</v>
      </c>
    </row>
    <row r="169" spans="1:65" s="2" customFormat="1" ht="24" customHeight="1">
      <c r="A169" s="34"/>
      <c r="B169" s="35"/>
      <c r="C169" s="209" t="s">
        <v>375</v>
      </c>
      <c r="D169" s="209" t="s">
        <v>197</v>
      </c>
      <c r="E169" s="210" t="s">
        <v>4351</v>
      </c>
      <c r="F169" s="211" t="s">
        <v>4352</v>
      </c>
      <c r="G169" s="212" t="s">
        <v>240</v>
      </c>
      <c r="H169" s="213">
        <v>79</v>
      </c>
      <c r="I169" s="214"/>
      <c r="J169" s="215">
        <f>ROUND(I169*H169,2)</f>
        <v>0</v>
      </c>
      <c r="K169" s="216"/>
      <c r="L169" s="39"/>
      <c r="M169" s="217" t="s">
        <v>1</v>
      </c>
      <c r="N169" s="218" t="s">
        <v>40</v>
      </c>
      <c r="O169" s="71"/>
      <c r="P169" s="219">
        <f>O169*H169</f>
        <v>0</v>
      </c>
      <c r="Q169" s="219">
        <v>0</v>
      </c>
      <c r="R169" s="219">
        <f>Q169*H169</f>
        <v>0</v>
      </c>
      <c r="S169" s="219">
        <v>0</v>
      </c>
      <c r="T169" s="220">
        <f>S169*H169</f>
        <v>0</v>
      </c>
      <c r="U169" s="34"/>
      <c r="V169" s="34"/>
      <c r="W169" s="34"/>
      <c r="X169" s="34"/>
      <c r="Y169" s="34"/>
      <c r="Z169" s="34"/>
      <c r="AA169" s="34"/>
      <c r="AB169" s="34"/>
      <c r="AC169" s="34"/>
      <c r="AD169" s="34"/>
      <c r="AE169" s="34"/>
      <c r="AR169" s="221" t="s">
        <v>4327</v>
      </c>
      <c r="AT169" s="221" t="s">
        <v>197</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4327</v>
      </c>
      <c r="BM169" s="221" t="s">
        <v>5336</v>
      </c>
    </row>
    <row r="170" spans="1:65" s="2" customFormat="1" ht="29.25">
      <c r="A170" s="34"/>
      <c r="B170" s="35"/>
      <c r="C170" s="36"/>
      <c r="D170" s="223" t="s">
        <v>203</v>
      </c>
      <c r="E170" s="36"/>
      <c r="F170" s="224" t="s">
        <v>4354</v>
      </c>
      <c r="G170" s="36"/>
      <c r="H170" s="36"/>
      <c r="I170" s="122"/>
      <c r="J170" s="36"/>
      <c r="K170" s="36"/>
      <c r="L170" s="39"/>
      <c r="M170" s="225"/>
      <c r="N170" s="226"/>
      <c r="O170" s="71"/>
      <c r="P170" s="71"/>
      <c r="Q170" s="71"/>
      <c r="R170" s="71"/>
      <c r="S170" s="71"/>
      <c r="T170" s="72"/>
      <c r="U170" s="34"/>
      <c r="V170" s="34"/>
      <c r="W170" s="34"/>
      <c r="X170" s="34"/>
      <c r="Y170" s="34"/>
      <c r="Z170" s="34"/>
      <c r="AA170" s="34"/>
      <c r="AB170" s="34"/>
      <c r="AC170" s="34"/>
      <c r="AD170" s="34"/>
      <c r="AE170" s="34"/>
      <c r="AT170" s="17" t="s">
        <v>203</v>
      </c>
      <c r="AU170" s="17" t="s">
        <v>85</v>
      </c>
    </row>
    <row r="171" spans="1:65" s="2" customFormat="1" ht="36" customHeight="1">
      <c r="A171" s="34"/>
      <c r="B171" s="35"/>
      <c r="C171" s="209" t="s">
        <v>7</v>
      </c>
      <c r="D171" s="209" t="s">
        <v>197</v>
      </c>
      <c r="E171" s="210" t="s">
        <v>4355</v>
      </c>
      <c r="F171" s="211" t="s">
        <v>4356</v>
      </c>
      <c r="G171" s="212" t="s">
        <v>240</v>
      </c>
      <c r="H171" s="213">
        <v>14</v>
      </c>
      <c r="I171" s="214"/>
      <c r="J171" s="215">
        <f>ROUND(I171*H171,2)</f>
        <v>0</v>
      </c>
      <c r="K171" s="216"/>
      <c r="L171" s="39"/>
      <c r="M171" s="217" t="s">
        <v>1</v>
      </c>
      <c r="N171" s="218" t="s">
        <v>40</v>
      </c>
      <c r="O171" s="71"/>
      <c r="P171" s="219">
        <f>O171*H171</f>
        <v>0</v>
      </c>
      <c r="Q171" s="219">
        <v>0</v>
      </c>
      <c r="R171" s="219">
        <f>Q171*H171</f>
        <v>0</v>
      </c>
      <c r="S171" s="219">
        <v>0</v>
      </c>
      <c r="T171" s="220">
        <f>S171*H171</f>
        <v>0</v>
      </c>
      <c r="U171" s="34"/>
      <c r="V171" s="34"/>
      <c r="W171" s="34"/>
      <c r="X171" s="34"/>
      <c r="Y171" s="34"/>
      <c r="Z171" s="34"/>
      <c r="AA171" s="34"/>
      <c r="AB171" s="34"/>
      <c r="AC171" s="34"/>
      <c r="AD171" s="34"/>
      <c r="AE171" s="34"/>
      <c r="AR171" s="221" t="s">
        <v>4327</v>
      </c>
      <c r="AT171" s="221" t="s">
        <v>197</v>
      </c>
      <c r="AU171" s="221" t="s">
        <v>85</v>
      </c>
      <c r="AY171" s="17" t="s">
        <v>194</v>
      </c>
      <c r="BE171" s="222">
        <f>IF(N171="základní",J171,0)</f>
        <v>0</v>
      </c>
      <c r="BF171" s="222">
        <f>IF(N171="snížená",J171,0)</f>
        <v>0</v>
      </c>
      <c r="BG171" s="222">
        <f>IF(N171="zákl. přenesená",J171,0)</f>
        <v>0</v>
      </c>
      <c r="BH171" s="222">
        <f>IF(N171="sníž. přenesená",J171,0)</f>
        <v>0</v>
      </c>
      <c r="BI171" s="222">
        <f>IF(N171="nulová",J171,0)</f>
        <v>0</v>
      </c>
      <c r="BJ171" s="17" t="s">
        <v>83</v>
      </c>
      <c r="BK171" s="222">
        <f>ROUND(I171*H171,2)</f>
        <v>0</v>
      </c>
      <c r="BL171" s="17" t="s">
        <v>4327</v>
      </c>
      <c r="BM171" s="221" t="s">
        <v>5337</v>
      </c>
    </row>
    <row r="172" spans="1:65" s="2" customFormat="1" ht="29.25">
      <c r="A172" s="34"/>
      <c r="B172" s="35"/>
      <c r="C172" s="36"/>
      <c r="D172" s="223" t="s">
        <v>203</v>
      </c>
      <c r="E172" s="36"/>
      <c r="F172" s="224" t="s">
        <v>4354</v>
      </c>
      <c r="G172" s="36"/>
      <c r="H172" s="36"/>
      <c r="I172" s="122"/>
      <c r="J172" s="36"/>
      <c r="K172" s="36"/>
      <c r="L172" s="39"/>
      <c r="M172" s="225"/>
      <c r="N172" s="226"/>
      <c r="O172" s="71"/>
      <c r="P172" s="71"/>
      <c r="Q172" s="71"/>
      <c r="R172" s="71"/>
      <c r="S172" s="71"/>
      <c r="T172" s="72"/>
      <c r="U172" s="34"/>
      <c r="V172" s="34"/>
      <c r="W172" s="34"/>
      <c r="X172" s="34"/>
      <c r="Y172" s="34"/>
      <c r="Z172" s="34"/>
      <c r="AA172" s="34"/>
      <c r="AB172" s="34"/>
      <c r="AC172" s="34"/>
      <c r="AD172" s="34"/>
      <c r="AE172" s="34"/>
      <c r="AT172" s="17" t="s">
        <v>203</v>
      </c>
      <c r="AU172" s="17" t="s">
        <v>85</v>
      </c>
    </row>
    <row r="173" spans="1:65" s="2" customFormat="1" ht="24" customHeight="1">
      <c r="A173" s="34"/>
      <c r="B173" s="35"/>
      <c r="C173" s="209" t="s">
        <v>382</v>
      </c>
      <c r="D173" s="209" t="s">
        <v>197</v>
      </c>
      <c r="E173" s="210" t="s">
        <v>4358</v>
      </c>
      <c r="F173" s="211" t="s">
        <v>4359</v>
      </c>
      <c r="G173" s="212" t="s">
        <v>240</v>
      </c>
      <c r="H173" s="213">
        <v>15</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4327</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4327</v>
      </c>
      <c r="BM173" s="221" t="s">
        <v>5338</v>
      </c>
    </row>
    <row r="174" spans="1:65" s="2" customFormat="1" ht="19.5">
      <c r="A174" s="34"/>
      <c r="B174" s="35"/>
      <c r="C174" s="36"/>
      <c r="D174" s="223" t="s">
        <v>203</v>
      </c>
      <c r="E174" s="36"/>
      <c r="F174" s="224" t="s">
        <v>4350</v>
      </c>
      <c r="G174" s="36"/>
      <c r="H174" s="36"/>
      <c r="I174" s="122"/>
      <c r="J174" s="36"/>
      <c r="K174" s="36"/>
      <c r="L174" s="39"/>
      <c r="M174" s="225"/>
      <c r="N174" s="226"/>
      <c r="O174" s="71"/>
      <c r="P174" s="71"/>
      <c r="Q174" s="71"/>
      <c r="R174" s="71"/>
      <c r="S174" s="71"/>
      <c r="T174" s="72"/>
      <c r="U174" s="34"/>
      <c r="V174" s="34"/>
      <c r="W174" s="34"/>
      <c r="X174" s="34"/>
      <c r="Y174" s="34"/>
      <c r="Z174" s="34"/>
      <c r="AA174" s="34"/>
      <c r="AB174" s="34"/>
      <c r="AC174" s="34"/>
      <c r="AD174" s="34"/>
      <c r="AE174" s="34"/>
      <c r="AT174" s="17" t="s">
        <v>203</v>
      </c>
      <c r="AU174" s="17" t="s">
        <v>85</v>
      </c>
    </row>
    <row r="175" spans="1:65" s="2" customFormat="1" ht="24" customHeight="1">
      <c r="A175" s="34"/>
      <c r="B175" s="35"/>
      <c r="C175" s="209" t="s">
        <v>388</v>
      </c>
      <c r="D175" s="209" t="s">
        <v>197</v>
      </c>
      <c r="E175" s="210" t="s">
        <v>4361</v>
      </c>
      <c r="F175" s="211" t="s">
        <v>4362</v>
      </c>
      <c r="G175" s="212" t="s">
        <v>240</v>
      </c>
      <c r="H175" s="213">
        <v>3</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4327</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4327</v>
      </c>
      <c r="BM175" s="221" t="s">
        <v>5339</v>
      </c>
    </row>
    <row r="176" spans="1:65" s="2" customFormat="1" ht="29.25">
      <c r="A176" s="34"/>
      <c r="B176" s="35"/>
      <c r="C176" s="36"/>
      <c r="D176" s="223" t="s">
        <v>203</v>
      </c>
      <c r="E176" s="36"/>
      <c r="F176" s="224" t="s">
        <v>4364</v>
      </c>
      <c r="G176" s="36"/>
      <c r="H176" s="36"/>
      <c r="I176" s="122"/>
      <c r="J176" s="36"/>
      <c r="K176" s="36"/>
      <c r="L176" s="39"/>
      <c r="M176" s="225"/>
      <c r="N176" s="226"/>
      <c r="O176" s="71"/>
      <c r="P176" s="71"/>
      <c r="Q176" s="71"/>
      <c r="R176" s="71"/>
      <c r="S176" s="71"/>
      <c r="T176" s="72"/>
      <c r="U176" s="34"/>
      <c r="V176" s="34"/>
      <c r="W176" s="34"/>
      <c r="X176" s="34"/>
      <c r="Y176" s="34"/>
      <c r="Z176" s="34"/>
      <c r="AA176" s="34"/>
      <c r="AB176" s="34"/>
      <c r="AC176" s="34"/>
      <c r="AD176" s="34"/>
      <c r="AE176" s="34"/>
      <c r="AT176" s="17" t="s">
        <v>203</v>
      </c>
      <c r="AU176" s="17" t="s">
        <v>85</v>
      </c>
    </row>
    <row r="177" spans="1:65" s="2" customFormat="1" ht="16.5" customHeight="1">
      <c r="A177" s="34"/>
      <c r="B177" s="35"/>
      <c r="C177" s="209" t="s">
        <v>396</v>
      </c>
      <c r="D177" s="209" t="s">
        <v>197</v>
      </c>
      <c r="E177" s="210" t="s">
        <v>4365</v>
      </c>
      <c r="F177" s="211" t="s">
        <v>4366</v>
      </c>
      <c r="G177" s="212" t="s">
        <v>240</v>
      </c>
      <c r="H177" s="213">
        <v>9</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4327</v>
      </c>
      <c r="AT177" s="221" t="s">
        <v>197</v>
      </c>
      <c r="AU177" s="221" t="s">
        <v>85</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4327</v>
      </c>
      <c r="BM177" s="221" t="s">
        <v>5340</v>
      </c>
    </row>
    <row r="178" spans="1:65" s="2" customFormat="1" ht="29.25">
      <c r="A178" s="34"/>
      <c r="B178" s="35"/>
      <c r="C178" s="36"/>
      <c r="D178" s="223" t="s">
        <v>203</v>
      </c>
      <c r="E178" s="36"/>
      <c r="F178" s="224" t="s">
        <v>4354</v>
      </c>
      <c r="G178" s="36"/>
      <c r="H178" s="36"/>
      <c r="I178" s="122"/>
      <c r="J178" s="36"/>
      <c r="K178" s="36"/>
      <c r="L178" s="39"/>
      <c r="M178" s="225"/>
      <c r="N178" s="226"/>
      <c r="O178" s="71"/>
      <c r="P178" s="71"/>
      <c r="Q178" s="71"/>
      <c r="R178" s="71"/>
      <c r="S178" s="71"/>
      <c r="T178" s="72"/>
      <c r="U178" s="34"/>
      <c r="V178" s="34"/>
      <c r="W178" s="34"/>
      <c r="X178" s="34"/>
      <c r="Y178" s="34"/>
      <c r="Z178" s="34"/>
      <c r="AA178" s="34"/>
      <c r="AB178" s="34"/>
      <c r="AC178" s="34"/>
      <c r="AD178" s="34"/>
      <c r="AE178" s="34"/>
      <c r="AT178" s="17" t="s">
        <v>203</v>
      </c>
      <c r="AU178" s="17" t="s">
        <v>85</v>
      </c>
    </row>
    <row r="179" spans="1:65" s="2" customFormat="1" ht="16.5" customHeight="1">
      <c r="A179" s="34"/>
      <c r="B179" s="35"/>
      <c r="C179" s="209" t="s">
        <v>403</v>
      </c>
      <c r="D179" s="209" t="s">
        <v>197</v>
      </c>
      <c r="E179" s="210" t="s">
        <v>4368</v>
      </c>
      <c r="F179" s="211" t="s">
        <v>4369</v>
      </c>
      <c r="G179" s="212" t="s">
        <v>240</v>
      </c>
      <c r="H179" s="213">
        <v>15</v>
      </c>
      <c r="I179" s="214"/>
      <c r="J179" s="215">
        <f>ROUND(I179*H179,2)</f>
        <v>0</v>
      </c>
      <c r="K179" s="216"/>
      <c r="L179" s="39"/>
      <c r="M179" s="217" t="s">
        <v>1</v>
      </c>
      <c r="N179" s="218" t="s">
        <v>40</v>
      </c>
      <c r="O179" s="71"/>
      <c r="P179" s="219">
        <f>O179*H179</f>
        <v>0</v>
      </c>
      <c r="Q179" s="219">
        <v>0</v>
      </c>
      <c r="R179" s="219">
        <f>Q179*H179</f>
        <v>0</v>
      </c>
      <c r="S179" s="219">
        <v>0</v>
      </c>
      <c r="T179" s="220">
        <f>S179*H179</f>
        <v>0</v>
      </c>
      <c r="U179" s="34"/>
      <c r="V179" s="34"/>
      <c r="W179" s="34"/>
      <c r="X179" s="34"/>
      <c r="Y179" s="34"/>
      <c r="Z179" s="34"/>
      <c r="AA179" s="34"/>
      <c r="AB179" s="34"/>
      <c r="AC179" s="34"/>
      <c r="AD179" s="34"/>
      <c r="AE179" s="34"/>
      <c r="AR179" s="221" t="s">
        <v>4327</v>
      </c>
      <c r="AT179" s="221" t="s">
        <v>197</v>
      </c>
      <c r="AU179" s="221" t="s">
        <v>85</v>
      </c>
      <c r="AY179" s="17" t="s">
        <v>194</v>
      </c>
      <c r="BE179" s="222">
        <f>IF(N179="základní",J179,0)</f>
        <v>0</v>
      </c>
      <c r="BF179" s="222">
        <f>IF(N179="snížená",J179,0)</f>
        <v>0</v>
      </c>
      <c r="BG179" s="222">
        <f>IF(N179="zákl. přenesená",J179,0)</f>
        <v>0</v>
      </c>
      <c r="BH179" s="222">
        <f>IF(N179="sníž. přenesená",J179,0)</f>
        <v>0</v>
      </c>
      <c r="BI179" s="222">
        <f>IF(N179="nulová",J179,0)</f>
        <v>0</v>
      </c>
      <c r="BJ179" s="17" t="s">
        <v>83</v>
      </c>
      <c r="BK179" s="222">
        <f>ROUND(I179*H179,2)</f>
        <v>0</v>
      </c>
      <c r="BL179" s="17" t="s">
        <v>4327</v>
      </c>
      <c r="BM179" s="221" t="s">
        <v>5341</v>
      </c>
    </row>
    <row r="180" spans="1:65" s="2" customFormat="1" ht="19.5">
      <c r="A180" s="34"/>
      <c r="B180" s="35"/>
      <c r="C180" s="36"/>
      <c r="D180" s="223" t="s">
        <v>203</v>
      </c>
      <c r="E180" s="36"/>
      <c r="F180" s="224" t="s">
        <v>4371</v>
      </c>
      <c r="G180" s="36"/>
      <c r="H180" s="36"/>
      <c r="I180" s="122"/>
      <c r="J180" s="36"/>
      <c r="K180" s="36"/>
      <c r="L180" s="39"/>
      <c r="M180" s="225"/>
      <c r="N180" s="226"/>
      <c r="O180" s="71"/>
      <c r="P180" s="71"/>
      <c r="Q180" s="71"/>
      <c r="R180" s="71"/>
      <c r="S180" s="71"/>
      <c r="T180" s="72"/>
      <c r="U180" s="34"/>
      <c r="V180" s="34"/>
      <c r="W180" s="34"/>
      <c r="X180" s="34"/>
      <c r="Y180" s="34"/>
      <c r="Z180" s="34"/>
      <c r="AA180" s="34"/>
      <c r="AB180" s="34"/>
      <c r="AC180" s="34"/>
      <c r="AD180" s="34"/>
      <c r="AE180" s="34"/>
      <c r="AT180" s="17" t="s">
        <v>203</v>
      </c>
      <c r="AU180" s="17" t="s">
        <v>85</v>
      </c>
    </row>
    <row r="181" spans="1:65" s="2" customFormat="1" ht="16.5" customHeight="1">
      <c r="A181" s="34"/>
      <c r="B181" s="35"/>
      <c r="C181" s="209" t="s">
        <v>533</v>
      </c>
      <c r="D181" s="209" t="s">
        <v>197</v>
      </c>
      <c r="E181" s="210" t="s">
        <v>4372</v>
      </c>
      <c r="F181" s="211" t="s">
        <v>4373</v>
      </c>
      <c r="G181" s="212" t="s">
        <v>240</v>
      </c>
      <c r="H181" s="213">
        <v>15</v>
      </c>
      <c r="I181" s="214"/>
      <c r="J181" s="215">
        <f>ROUND(I181*H181,2)</f>
        <v>0</v>
      </c>
      <c r="K181" s="216"/>
      <c r="L181" s="39"/>
      <c r="M181" s="217" t="s">
        <v>1</v>
      </c>
      <c r="N181" s="218" t="s">
        <v>40</v>
      </c>
      <c r="O181" s="71"/>
      <c r="P181" s="219">
        <f>O181*H181</f>
        <v>0</v>
      </c>
      <c r="Q181" s="219">
        <v>0</v>
      </c>
      <c r="R181" s="219">
        <f>Q181*H181</f>
        <v>0</v>
      </c>
      <c r="S181" s="219">
        <v>0</v>
      </c>
      <c r="T181" s="220">
        <f>S181*H181</f>
        <v>0</v>
      </c>
      <c r="U181" s="34"/>
      <c r="V181" s="34"/>
      <c r="W181" s="34"/>
      <c r="X181" s="34"/>
      <c r="Y181" s="34"/>
      <c r="Z181" s="34"/>
      <c r="AA181" s="34"/>
      <c r="AB181" s="34"/>
      <c r="AC181" s="34"/>
      <c r="AD181" s="34"/>
      <c r="AE181" s="34"/>
      <c r="AR181" s="221" t="s">
        <v>4327</v>
      </c>
      <c r="AT181" s="221" t="s">
        <v>197</v>
      </c>
      <c r="AU181" s="221" t="s">
        <v>85</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4327</v>
      </c>
      <c r="BM181" s="221" t="s">
        <v>5342</v>
      </c>
    </row>
    <row r="182" spans="1:65" s="2" customFormat="1" ht="19.5">
      <c r="A182" s="34"/>
      <c r="B182" s="35"/>
      <c r="C182" s="36"/>
      <c r="D182" s="223" t="s">
        <v>203</v>
      </c>
      <c r="E182" s="36"/>
      <c r="F182" s="224" t="s">
        <v>4375</v>
      </c>
      <c r="G182" s="36"/>
      <c r="H182" s="36"/>
      <c r="I182" s="122"/>
      <c r="J182" s="36"/>
      <c r="K182" s="36"/>
      <c r="L182" s="39"/>
      <c r="M182" s="225"/>
      <c r="N182" s="226"/>
      <c r="O182" s="71"/>
      <c r="P182" s="71"/>
      <c r="Q182" s="71"/>
      <c r="R182" s="71"/>
      <c r="S182" s="71"/>
      <c r="T182" s="72"/>
      <c r="U182" s="34"/>
      <c r="V182" s="34"/>
      <c r="W182" s="34"/>
      <c r="X182" s="34"/>
      <c r="Y182" s="34"/>
      <c r="Z182" s="34"/>
      <c r="AA182" s="34"/>
      <c r="AB182" s="34"/>
      <c r="AC182" s="34"/>
      <c r="AD182" s="34"/>
      <c r="AE182" s="34"/>
      <c r="AT182" s="17" t="s">
        <v>203</v>
      </c>
      <c r="AU182" s="17" t="s">
        <v>85</v>
      </c>
    </row>
    <row r="183" spans="1:65" s="2" customFormat="1" ht="16.5" customHeight="1">
      <c r="A183" s="34"/>
      <c r="B183" s="35"/>
      <c r="C183" s="209" t="s">
        <v>537</v>
      </c>
      <c r="D183" s="209" t="s">
        <v>197</v>
      </c>
      <c r="E183" s="210" t="s">
        <v>4376</v>
      </c>
      <c r="F183" s="211" t="s">
        <v>4377</v>
      </c>
      <c r="G183" s="212" t="s">
        <v>3225</v>
      </c>
      <c r="H183" s="213">
        <v>1</v>
      </c>
      <c r="I183" s="214"/>
      <c r="J183" s="215">
        <f>ROUND(I183*H183,2)</f>
        <v>0</v>
      </c>
      <c r="K183" s="216"/>
      <c r="L183" s="39"/>
      <c r="M183" s="217" t="s">
        <v>1</v>
      </c>
      <c r="N183" s="218" t="s">
        <v>40</v>
      </c>
      <c r="O183" s="71"/>
      <c r="P183" s="219">
        <f>O183*H183</f>
        <v>0</v>
      </c>
      <c r="Q183" s="219">
        <v>0</v>
      </c>
      <c r="R183" s="219">
        <f>Q183*H183</f>
        <v>0</v>
      </c>
      <c r="S183" s="219">
        <v>0</v>
      </c>
      <c r="T183" s="220">
        <f>S183*H183</f>
        <v>0</v>
      </c>
      <c r="U183" s="34"/>
      <c r="V183" s="34"/>
      <c r="W183" s="34"/>
      <c r="X183" s="34"/>
      <c r="Y183" s="34"/>
      <c r="Z183" s="34"/>
      <c r="AA183" s="34"/>
      <c r="AB183" s="34"/>
      <c r="AC183" s="34"/>
      <c r="AD183" s="34"/>
      <c r="AE183" s="34"/>
      <c r="AR183" s="221" t="s">
        <v>4327</v>
      </c>
      <c r="AT183" s="221" t="s">
        <v>197</v>
      </c>
      <c r="AU183" s="221" t="s">
        <v>85</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4327</v>
      </c>
      <c r="BM183" s="221" t="s">
        <v>5343</v>
      </c>
    </row>
    <row r="184" spans="1:65" s="2" customFormat="1" ht="29.25">
      <c r="A184" s="34"/>
      <c r="B184" s="35"/>
      <c r="C184" s="36"/>
      <c r="D184" s="223" t="s">
        <v>203</v>
      </c>
      <c r="E184" s="36"/>
      <c r="F184" s="224" t="s">
        <v>4379</v>
      </c>
      <c r="G184" s="36"/>
      <c r="H184" s="36"/>
      <c r="I184" s="122"/>
      <c r="J184" s="36"/>
      <c r="K184" s="36"/>
      <c r="L184" s="39"/>
      <c r="M184" s="225"/>
      <c r="N184" s="226"/>
      <c r="O184" s="71"/>
      <c r="P184" s="71"/>
      <c r="Q184" s="71"/>
      <c r="R184" s="71"/>
      <c r="S184" s="71"/>
      <c r="T184" s="72"/>
      <c r="U184" s="34"/>
      <c r="V184" s="34"/>
      <c r="W184" s="34"/>
      <c r="X184" s="34"/>
      <c r="Y184" s="34"/>
      <c r="Z184" s="34"/>
      <c r="AA184" s="34"/>
      <c r="AB184" s="34"/>
      <c r="AC184" s="34"/>
      <c r="AD184" s="34"/>
      <c r="AE184" s="34"/>
      <c r="AT184" s="17" t="s">
        <v>203</v>
      </c>
      <c r="AU184" s="17" t="s">
        <v>85</v>
      </c>
    </row>
    <row r="185" spans="1:65" s="2" customFormat="1" ht="16.5" customHeight="1">
      <c r="A185" s="34"/>
      <c r="B185" s="35"/>
      <c r="C185" s="209" t="s">
        <v>541</v>
      </c>
      <c r="D185" s="209" t="s">
        <v>197</v>
      </c>
      <c r="E185" s="210" t="s">
        <v>4380</v>
      </c>
      <c r="F185" s="211" t="s">
        <v>4381</v>
      </c>
      <c r="G185" s="212" t="s">
        <v>240</v>
      </c>
      <c r="H185" s="213">
        <v>100</v>
      </c>
      <c r="I185" s="214"/>
      <c r="J185" s="215">
        <f>ROUND(I185*H185,2)</f>
        <v>0</v>
      </c>
      <c r="K185" s="216"/>
      <c r="L185" s="39"/>
      <c r="M185" s="217" t="s">
        <v>1</v>
      </c>
      <c r="N185" s="218" t="s">
        <v>40</v>
      </c>
      <c r="O185" s="71"/>
      <c r="P185" s="219">
        <f>O185*H185</f>
        <v>0</v>
      </c>
      <c r="Q185" s="219">
        <v>0</v>
      </c>
      <c r="R185" s="219">
        <f>Q185*H185</f>
        <v>0</v>
      </c>
      <c r="S185" s="219">
        <v>0</v>
      </c>
      <c r="T185" s="220">
        <f>S185*H185</f>
        <v>0</v>
      </c>
      <c r="U185" s="34"/>
      <c r="V185" s="34"/>
      <c r="W185" s="34"/>
      <c r="X185" s="34"/>
      <c r="Y185" s="34"/>
      <c r="Z185" s="34"/>
      <c r="AA185" s="34"/>
      <c r="AB185" s="34"/>
      <c r="AC185" s="34"/>
      <c r="AD185" s="34"/>
      <c r="AE185" s="34"/>
      <c r="AR185" s="221" t="s">
        <v>4327</v>
      </c>
      <c r="AT185" s="221" t="s">
        <v>197</v>
      </c>
      <c r="AU185" s="221" t="s">
        <v>85</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4327</v>
      </c>
      <c r="BM185" s="221" t="s">
        <v>5344</v>
      </c>
    </row>
    <row r="186" spans="1:65" s="2" customFormat="1" ht="29.25">
      <c r="A186" s="34"/>
      <c r="B186" s="35"/>
      <c r="C186" s="36"/>
      <c r="D186" s="223" t="s">
        <v>203</v>
      </c>
      <c r="E186" s="36"/>
      <c r="F186" s="224" t="s">
        <v>4383</v>
      </c>
      <c r="G186" s="36"/>
      <c r="H186" s="36"/>
      <c r="I186" s="122"/>
      <c r="J186" s="36"/>
      <c r="K186" s="36"/>
      <c r="L186" s="39"/>
      <c r="M186" s="225"/>
      <c r="N186" s="226"/>
      <c r="O186" s="71"/>
      <c r="P186" s="71"/>
      <c r="Q186" s="71"/>
      <c r="R186" s="71"/>
      <c r="S186" s="71"/>
      <c r="T186" s="72"/>
      <c r="U186" s="34"/>
      <c r="V186" s="34"/>
      <c r="W186" s="34"/>
      <c r="X186" s="34"/>
      <c r="Y186" s="34"/>
      <c r="Z186" s="34"/>
      <c r="AA186" s="34"/>
      <c r="AB186" s="34"/>
      <c r="AC186" s="34"/>
      <c r="AD186" s="34"/>
      <c r="AE186" s="34"/>
      <c r="AT186" s="17" t="s">
        <v>203</v>
      </c>
      <c r="AU186" s="17" t="s">
        <v>85</v>
      </c>
    </row>
    <row r="187" spans="1:65" s="2" customFormat="1" ht="24" customHeight="1">
      <c r="A187" s="34"/>
      <c r="B187" s="35"/>
      <c r="C187" s="209" t="s">
        <v>550</v>
      </c>
      <c r="D187" s="209" t="s">
        <v>197</v>
      </c>
      <c r="E187" s="210" t="s">
        <v>5345</v>
      </c>
      <c r="F187" s="211" t="s">
        <v>5346</v>
      </c>
      <c r="G187" s="212" t="s">
        <v>240</v>
      </c>
      <c r="H187" s="213">
        <v>1</v>
      </c>
      <c r="I187" s="214"/>
      <c r="J187" s="215">
        <f>ROUND(I187*H187,2)</f>
        <v>0</v>
      </c>
      <c r="K187" s="216"/>
      <c r="L187" s="39"/>
      <c r="M187" s="217" t="s">
        <v>1</v>
      </c>
      <c r="N187" s="218" t="s">
        <v>40</v>
      </c>
      <c r="O187" s="71"/>
      <c r="P187" s="219">
        <f>O187*H187</f>
        <v>0</v>
      </c>
      <c r="Q187" s="219">
        <v>0</v>
      </c>
      <c r="R187" s="219">
        <f>Q187*H187</f>
        <v>0</v>
      </c>
      <c r="S187" s="219">
        <v>0</v>
      </c>
      <c r="T187" s="220">
        <f>S187*H187</f>
        <v>0</v>
      </c>
      <c r="U187" s="34"/>
      <c r="V187" s="34"/>
      <c r="W187" s="34"/>
      <c r="X187" s="34"/>
      <c r="Y187" s="34"/>
      <c r="Z187" s="34"/>
      <c r="AA187" s="34"/>
      <c r="AB187" s="34"/>
      <c r="AC187" s="34"/>
      <c r="AD187" s="34"/>
      <c r="AE187" s="34"/>
      <c r="AR187" s="221" t="s">
        <v>4327</v>
      </c>
      <c r="AT187" s="221" t="s">
        <v>197</v>
      </c>
      <c r="AU187" s="221" t="s">
        <v>85</v>
      </c>
      <c r="AY187" s="17" t="s">
        <v>194</v>
      </c>
      <c r="BE187" s="222">
        <f>IF(N187="základní",J187,0)</f>
        <v>0</v>
      </c>
      <c r="BF187" s="222">
        <f>IF(N187="snížená",J187,0)</f>
        <v>0</v>
      </c>
      <c r="BG187" s="222">
        <f>IF(N187="zákl. přenesená",J187,0)</f>
        <v>0</v>
      </c>
      <c r="BH187" s="222">
        <f>IF(N187="sníž. přenesená",J187,0)</f>
        <v>0</v>
      </c>
      <c r="BI187" s="222">
        <f>IF(N187="nulová",J187,0)</f>
        <v>0</v>
      </c>
      <c r="BJ187" s="17" t="s">
        <v>83</v>
      </c>
      <c r="BK187" s="222">
        <f>ROUND(I187*H187,2)</f>
        <v>0</v>
      </c>
      <c r="BL187" s="17" t="s">
        <v>4327</v>
      </c>
      <c r="BM187" s="221" t="s">
        <v>5347</v>
      </c>
    </row>
    <row r="188" spans="1:65" s="2" customFormat="1" ht="48.75">
      <c r="A188" s="34"/>
      <c r="B188" s="35"/>
      <c r="C188" s="36"/>
      <c r="D188" s="223" t="s">
        <v>203</v>
      </c>
      <c r="E188" s="36"/>
      <c r="F188" s="224" t="s">
        <v>5348</v>
      </c>
      <c r="G188" s="36"/>
      <c r="H188" s="36"/>
      <c r="I188" s="122"/>
      <c r="J188" s="36"/>
      <c r="K188" s="36"/>
      <c r="L188" s="39"/>
      <c r="M188" s="225"/>
      <c r="N188" s="226"/>
      <c r="O188" s="71"/>
      <c r="P188" s="71"/>
      <c r="Q188" s="71"/>
      <c r="R188" s="71"/>
      <c r="S188" s="71"/>
      <c r="T188" s="72"/>
      <c r="U188" s="34"/>
      <c r="V188" s="34"/>
      <c r="W188" s="34"/>
      <c r="X188" s="34"/>
      <c r="Y188" s="34"/>
      <c r="Z188" s="34"/>
      <c r="AA188" s="34"/>
      <c r="AB188" s="34"/>
      <c r="AC188" s="34"/>
      <c r="AD188" s="34"/>
      <c r="AE188" s="34"/>
      <c r="AT188" s="17" t="s">
        <v>203</v>
      </c>
      <c r="AU188" s="17" t="s">
        <v>85</v>
      </c>
    </row>
    <row r="189" spans="1:65" s="12" customFormat="1" ht="22.9" customHeight="1">
      <c r="B189" s="193"/>
      <c r="C189" s="194"/>
      <c r="D189" s="195" t="s">
        <v>74</v>
      </c>
      <c r="E189" s="207" t="s">
        <v>4388</v>
      </c>
      <c r="F189" s="207" t="s">
        <v>4389</v>
      </c>
      <c r="G189" s="194"/>
      <c r="H189" s="194"/>
      <c r="I189" s="197"/>
      <c r="J189" s="208">
        <f>BK189</f>
        <v>0</v>
      </c>
      <c r="K189" s="194"/>
      <c r="L189" s="199"/>
      <c r="M189" s="200"/>
      <c r="N189" s="201"/>
      <c r="O189" s="201"/>
      <c r="P189" s="202">
        <f>SUM(P190:P213)</f>
        <v>0</v>
      </c>
      <c r="Q189" s="201"/>
      <c r="R189" s="202">
        <f>SUM(R190:R213)</f>
        <v>0</v>
      </c>
      <c r="S189" s="201"/>
      <c r="T189" s="203">
        <f>SUM(T190:T213)</f>
        <v>0</v>
      </c>
      <c r="AR189" s="204" t="s">
        <v>207</v>
      </c>
      <c r="AT189" s="205" t="s">
        <v>74</v>
      </c>
      <c r="AU189" s="205" t="s">
        <v>83</v>
      </c>
      <c r="AY189" s="204" t="s">
        <v>194</v>
      </c>
      <c r="BK189" s="206">
        <f>SUM(BK190:BK213)</f>
        <v>0</v>
      </c>
    </row>
    <row r="190" spans="1:65" s="2" customFormat="1" ht="16.5" customHeight="1">
      <c r="A190" s="34"/>
      <c r="B190" s="35"/>
      <c r="C190" s="209" t="s">
        <v>558</v>
      </c>
      <c r="D190" s="209" t="s">
        <v>197</v>
      </c>
      <c r="E190" s="210" t="s">
        <v>4390</v>
      </c>
      <c r="F190" s="211" t="s">
        <v>4391</v>
      </c>
      <c r="G190" s="212" t="s">
        <v>240</v>
      </c>
      <c r="H190" s="213">
        <v>44</v>
      </c>
      <c r="I190" s="214"/>
      <c r="J190" s="215">
        <f>ROUND(I190*H190,2)</f>
        <v>0</v>
      </c>
      <c r="K190" s="216"/>
      <c r="L190" s="39"/>
      <c r="M190" s="217" t="s">
        <v>1</v>
      </c>
      <c r="N190" s="218" t="s">
        <v>40</v>
      </c>
      <c r="O190" s="71"/>
      <c r="P190" s="219">
        <f>O190*H190</f>
        <v>0</v>
      </c>
      <c r="Q190" s="219">
        <v>0</v>
      </c>
      <c r="R190" s="219">
        <f>Q190*H190</f>
        <v>0</v>
      </c>
      <c r="S190" s="219">
        <v>0</v>
      </c>
      <c r="T190" s="220">
        <f>S190*H190</f>
        <v>0</v>
      </c>
      <c r="U190" s="34"/>
      <c r="V190" s="34"/>
      <c r="W190" s="34"/>
      <c r="X190" s="34"/>
      <c r="Y190" s="34"/>
      <c r="Z190" s="34"/>
      <c r="AA190" s="34"/>
      <c r="AB190" s="34"/>
      <c r="AC190" s="34"/>
      <c r="AD190" s="34"/>
      <c r="AE190" s="34"/>
      <c r="AR190" s="221" t="s">
        <v>4327</v>
      </c>
      <c r="AT190" s="221" t="s">
        <v>197</v>
      </c>
      <c r="AU190" s="221" t="s">
        <v>85</v>
      </c>
      <c r="AY190" s="17" t="s">
        <v>194</v>
      </c>
      <c r="BE190" s="222">
        <f>IF(N190="základní",J190,0)</f>
        <v>0</v>
      </c>
      <c r="BF190" s="222">
        <f>IF(N190="snížená",J190,0)</f>
        <v>0</v>
      </c>
      <c r="BG190" s="222">
        <f>IF(N190="zákl. přenesená",J190,0)</f>
        <v>0</v>
      </c>
      <c r="BH190" s="222">
        <f>IF(N190="sníž. přenesená",J190,0)</f>
        <v>0</v>
      </c>
      <c r="BI190" s="222">
        <f>IF(N190="nulová",J190,0)</f>
        <v>0</v>
      </c>
      <c r="BJ190" s="17" t="s">
        <v>83</v>
      </c>
      <c r="BK190" s="222">
        <f>ROUND(I190*H190,2)</f>
        <v>0</v>
      </c>
      <c r="BL190" s="17" t="s">
        <v>4327</v>
      </c>
      <c r="BM190" s="221" t="s">
        <v>5349</v>
      </c>
    </row>
    <row r="191" spans="1:65" s="2" customFormat="1" ht="29.25">
      <c r="A191" s="34"/>
      <c r="B191" s="35"/>
      <c r="C191" s="36"/>
      <c r="D191" s="223" t="s">
        <v>203</v>
      </c>
      <c r="E191" s="36"/>
      <c r="F191" s="224" t="s">
        <v>4393</v>
      </c>
      <c r="G191" s="36"/>
      <c r="H191" s="36"/>
      <c r="I191" s="122"/>
      <c r="J191" s="36"/>
      <c r="K191" s="36"/>
      <c r="L191" s="39"/>
      <c r="M191" s="225"/>
      <c r="N191" s="226"/>
      <c r="O191" s="71"/>
      <c r="P191" s="71"/>
      <c r="Q191" s="71"/>
      <c r="R191" s="71"/>
      <c r="S191" s="71"/>
      <c r="T191" s="72"/>
      <c r="U191" s="34"/>
      <c r="V191" s="34"/>
      <c r="W191" s="34"/>
      <c r="X191" s="34"/>
      <c r="Y191" s="34"/>
      <c r="Z191" s="34"/>
      <c r="AA191" s="34"/>
      <c r="AB191" s="34"/>
      <c r="AC191" s="34"/>
      <c r="AD191" s="34"/>
      <c r="AE191" s="34"/>
      <c r="AT191" s="17" t="s">
        <v>203</v>
      </c>
      <c r="AU191" s="17" t="s">
        <v>85</v>
      </c>
    </row>
    <row r="192" spans="1:65" s="2" customFormat="1" ht="16.5" customHeight="1">
      <c r="A192" s="34"/>
      <c r="B192" s="35"/>
      <c r="C192" s="209" t="s">
        <v>565</v>
      </c>
      <c r="D192" s="209" t="s">
        <v>197</v>
      </c>
      <c r="E192" s="210" t="s">
        <v>4394</v>
      </c>
      <c r="F192" s="211" t="s">
        <v>4395</v>
      </c>
      <c r="G192" s="212" t="s">
        <v>240</v>
      </c>
      <c r="H192" s="213">
        <v>10</v>
      </c>
      <c r="I192" s="214"/>
      <c r="J192" s="215">
        <f>ROUND(I192*H192,2)</f>
        <v>0</v>
      </c>
      <c r="K192" s="216"/>
      <c r="L192" s="39"/>
      <c r="M192" s="217" t="s">
        <v>1</v>
      </c>
      <c r="N192" s="218" t="s">
        <v>40</v>
      </c>
      <c r="O192" s="71"/>
      <c r="P192" s="219">
        <f>O192*H192</f>
        <v>0</v>
      </c>
      <c r="Q192" s="219">
        <v>0</v>
      </c>
      <c r="R192" s="219">
        <f>Q192*H192</f>
        <v>0</v>
      </c>
      <c r="S192" s="219">
        <v>0</v>
      </c>
      <c r="T192" s="220">
        <f>S192*H192</f>
        <v>0</v>
      </c>
      <c r="U192" s="34"/>
      <c r="V192" s="34"/>
      <c r="W192" s="34"/>
      <c r="X192" s="34"/>
      <c r="Y192" s="34"/>
      <c r="Z192" s="34"/>
      <c r="AA192" s="34"/>
      <c r="AB192" s="34"/>
      <c r="AC192" s="34"/>
      <c r="AD192" s="34"/>
      <c r="AE192" s="34"/>
      <c r="AR192" s="221" t="s">
        <v>4327</v>
      </c>
      <c r="AT192" s="221" t="s">
        <v>197</v>
      </c>
      <c r="AU192" s="221" t="s">
        <v>85</v>
      </c>
      <c r="AY192" s="17" t="s">
        <v>194</v>
      </c>
      <c r="BE192" s="222">
        <f>IF(N192="základní",J192,0)</f>
        <v>0</v>
      </c>
      <c r="BF192" s="222">
        <f>IF(N192="snížená",J192,0)</f>
        <v>0</v>
      </c>
      <c r="BG192" s="222">
        <f>IF(N192="zákl. přenesená",J192,0)</f>
        <v>0</v>
      </c>
      <c r="BH192" s="222">
        <f>IF(N192="sníž. přenesená",J192,0)</f>
        <v>0</v>
      </c>
      <c r="BI192" s="222">
        <f>IF(N192="nulová",J192,0)</f>
        <v>0</v>
      </c>
      <c r="BJ192" s="17" t="s">
        <v>83</v>
      </c>
      <c r="BK192" s="222">
        <f>ROUND(I192*H192,2)</f>
        <v>0</v>
      </c>
      <c r="BL192" s="17" t="s">
        <v>4327</v>
      </c>
      <c r="BM192" s="221" t="s">
        <v>5350</v>
      </c>
    </row>
    <row r="193" spans="1:65" s="2" customFormat="1" ht="29.25">
      <c r="A193" s="34"/>
      <c r="B193" s="35"/>
      <c r="C193" s="36"/>
      <c r="D193" s="223" t="s">
        <v>203</v>
      </c>
      <c r="E193" s="36"/>
      <c r="F193" s="224" t="s">
        <v>4397</v>
      </c>
      <c r="G193" s="36"/>
      <c r="H193" s="36"/>
      <c r="I193" s="122"/>
      <c r="J193" s="36"/>
      <c r="K193" s="36"/>
      <c r="L193" s="39"/>
      <c r="M193" s="225"/>
      <c r="N193" s="226"/>
      <c r="O193" s="71"/>
      <c r="P193" s="71"/>
      <c r="Q193" s="71"/>
      <c r="R193" s="71"/>
      <c r="S193" s="71"/>
      <c r="T193" s="72"/>
      <c r="U193" s="34"/>
      <c r="V193" s="34"/>
      <c r="W193" s="34"/>
      <c r="X193" s="34"/>
      <c r="Y193" s="34"/>
      <c r="Z193" s="34"/>
      <c r="AA193" s="34"/>
      <c r="AB193" s="34"/>
      <c r="AC193" s="34"/>
      <c r="AD193" s="34"/>
      <c r="AE193" s="34"/>
      <c r="AT193" s="17" t="s">
        <v>203</v>
      </c>
      <c r="AU193" s="17" t="s">
        <v>85</v>
      </c>
    </row>
    <row r="194" spans="1:65" s="2" customFormat="1" ht="16.5" customHeight="1">
      <c r="A194" s="34"/>
      <c r="B194" s="35"/>
      <c r="C194" s="209" t="s">
        <v>569</v>
      </c>
      <c r="D194" s="209" t="s">
        <v>197</v>
      </c>
      <c r="E194" s="210" t="s">
        <v>4398</v>
      </c>
      <c r="F194" s="211" t="s">
        <v>4399</v>
      </c>
      <c r="G194" s="212" t="s">
        <v>240</v>
      </c>
      <c r="H194" s="213">
        <v>17</v>
      </c>
      <c r="I194" s="214"/>
      <c r="J194" s="215">
        <f>ROUND(I194*H194,2)</f>
        <v>0</v>
      </c>
      <c r="K194" s="216"/>
      <c r="L194" s="39"/>
      <c r="M194" s="217" t="s">
        <v>1</v>
      </c>
      <c r="N194" s="218" t="s">
        <v>40</v>
      </c>
      <c r="O194" s="71"/>
      <c r="P194" s="219">
        <f>O194*H194</f>
        <v>0</v>
      </c>
      <c r="Q194" s="219">
        <v>0</v>
      </c>
      <c r="R194" s="219">
        <f>Q194*H194</f>
        <v>0</v>
      </c>
      <c r="S194" s="219">
        <v>0</v>
      </c>
      <c r="T194" s="220">
        <f>S194*H194</f>
        <v>0</v>
      </c>
      <c r="U194" s="34"/>
      <c r="V194" s="34"/>
      <c r="W194" s="34"/>
      <c r="X194" s="34"/>
      <c r="Y194" s="34"/>
      <c r="Z194" s="34"/>
      <c r="AA194" s="34"/>
      <c r="AB194" s="34"/>
      <c r="AC194" s="34"/>
      <c r="AD194" s="34"/>
      <c r="AE194" s="34"/>
      <c r="AR194" s="221" t="s">
        <v>4327</v>
      </c>
      <c r="AT194" s="221" t="s">
        <v>197</v>
      </c>
      <c r="AU194" s="221" t="s">
        <v>85</v>
      </c>
      <c r="AY194" s="17" t="s">
        <v>194</v>
      </c>
      <c r="BE194" s="222">
        <f>IF(N194="základní",J194,0)</f>
        <v>0</v>
      </c>
      <c r="BF194" s="222">
        <f>IF(N194="snížená",J194,0)</f>
        <v>0</v>
      </c>
      <c r="BG194" s="222">
        <f>IF(N194="zákl. přenesená",J194,0)</f>
        <v>0</v>
      </c>
      <c r="BH194" s="222">
        <f>IF(N194="sníž. přenesená",J194,0)</f>
        <v>0</v>
      </c>
      <c r="BI194" s="222">
        <f>IF(N194="nulová",J194,0)</f>
        <v>0</v>
      </c>
      <c r="BJ194" s="17" t="s">
        <v>83</v>
      </c>
      <c r="BK194" s="222">
        <f>ROUND(I194*H194,2)</f>
        <v>0</v>
      </c>
      <c r="BL194" s="17" t="s">
        <v>4327</v>
      </c>
      <c r="BM194" s="221" t="s">
        <v>5351</v>
      </c>
    </row>
    <row r="195" spans="1:65" s="2" customFormat="1" ht="39">
      <c r="A195" s="34"/>
      <c r="B195" s="35"/>
      <c r="C195" s="36"/>
      <c r="D195" s="223" t="s">
        <v>203</v>
      </c>
      <c r="E195" s="36"/>
      <c r="F195" s="224" t="s">
        <v>4401</v>
      </c>
      <c r="G195" s="36"/>
      <c r="H195" s="36"/>
      <c r="I195" s="122"/>
      <c r="J195" s="36"/>
      <c r="K195" s="36"/>
      <c r="L195" s="39"/>
      <c r="M195" s="225"/>
      <c r="N195" s="226"/>
      <c r="O195" s="71"/>
      <c r="P195" s="71"/>
      <c r="Q195" s="71"/>
      <c r="R195" s="71"/>
      <c r="S195" s="71"/>
      <c r="T195" s="72"/>
      <c r="U195" s="34"/>
      <c r="V195" s="34"/>
      <c r="W195" s="34"/>
      <c r="X195" s="34"/>
      <c r="Y195" s="34"/>
      <c r="Z195" s="34"/>
      <c r="AA195" s="34"/>
      <c r="AB195" s="34"/>
      <c r="AC195" s="34"/>
      <c r="AD195" s="34"/>
      <c r="AE195" s="34"/>
      <c r="AT195" s="17" t="s">
        <v>203</v>
      </c>
      <c r="AU195" s="17" t="s">
        <v>85</v>
      </c>
    </row>
    <row r="196" spans="1:65" s="2" customFormat="1" ht="16.5" customHeight="1">
      <c r="A196" s="34"/>
      <c r="B196" s="35"/>
      <c r="C196" s="209" t="s">
        <v>573</v>
      </c>
      <c r="D196" s="209" t="s">
        <v>197</v>
      </c>
      <c r="E196" s="210" t="s">
        <v>74</v>
      </c>
      <c r="F196" s="211" t="s">
        <v>4402</v>
      </c>
      <c r="G196" s="212" t="s">
        <v>240</v>
      </c>
      <c r="H196" s="213">
        <v>2</v>
      </c>
      <c r="I196" s="214"/>
      <c r="J196" s="215">
        <f>ROUND(I196*H196,2)</f>
        <v>0</v>
      </c>
      <c r="K196" s="216"/>
      <c r="L196" s="39"/>
      <c r="M196" s="217" t="s">
        <v>1</v>
      </c>
      <c r="N196" s="218" t="s">
        <v>40</v>
      </c>
      <c r="O196" s="71"/>
      <c r="P196" s="219">
        <f>O196*H196</f>
        <v>0</v>
      </c>
      <c r="Q196" s="219">
        <v>0</v>
      </c>
      <c r="R196" s="219">
        <f>Q196*H196</f>
        <v>0</v>
      </c>
      <c r="S196" s="219">
        <v>0</v>
      </c>
      <c r="T196" s="220">
        <f>S196*H196</f>
        <v>0</v>
      </c>
      <c r="U196" s="34"/>
      <c r="V196" s="34"/>
      <c r="W196" s="34"/>
      <c r="X196" s="34"/>
      <c r="Y196" s="34"/>
      <c r="Z196" s="34"/>
      <c r="AA196" s="34"/>
      <c r="AB196" s="34"/>
      <c r="AC196" s="34"/>
      <c r="AD196" s="34"/>
      <c r="AE196" s="34"/>
      <c r="AR196" s="221" t="s">
        <v>4327</v>
      </c>
      <c r="AT196" s="221" t="s">
        <v>197</v>
      </c>
      <c r="AU196" s="221" t="s">
        <v>85</v>
      </c>
      <c r="AY196" s="17" t="s">
        <v>194</v>
      </c>
      <c r="BE196" s="222">
        <f>IF(N196="základní",J196,0)</f>
        <v>0</v>
      </c>
      <c r="BF196" s="222">
        <f>IF(N196="snížená",J196,0)</f>
        <v>0</v>
      </c>
      <c r="BG196" s="222">
        <f>IF(N196="zákl. přenesená",J196,0)</f>
        <v>0</v>
      </c>
      <c r="BH196" s="222">
        <f>IF(N196="sníž. přenesená",J196,0)</f>
        <v>0</v>
      </c>
      <c r="BI196" s="222">
        <f>IF(N196="nulová",J196,0)</f>
        <v>0</v>
      </c>
      <c r="BJ196" s="17" t="s">
        <v>83</v>
      </c>
      <c r="BK196" s="222">
        <f>ROUND(I196*H196,2)</f>
        <v>0</v>
      </c>
      <c r="BL196" s="17" t="s">
        <v>4327</v>
      </c>
      <c r="BM196" s="221" t="s">
        <v>5352</v>
      </c>
    </row>
    <row r="197" spans="1:65" s="2" customFormat="1" ht="29.25">
      <c r="A197" s="34"/>
      <c r="B197" s="35"/>
      <c r="C197" s="36"/>
      <c r="D197" s="223" t="s">
        <v>203</v>
      </c>
      <c r="E197" s="36"/>
      <c r="F197" s="224" t="s">
        <v>4404</v>
      </c>
      <c r="G197" s="36"/>
      <c r="H197" s="36"/>
      <c r="I197" s="122"/>
      <c r="J197" s="36"/>
      <c r="K197" s="36"/>
      <c r="L197" s="39"/>
      <c r="M197" s="225"/>
      <c r="N197" s="226"/>
      <c r="O197" s="71"/>
      <c r="P197" s="71"/>
      <c r="Q197" s="71"/>
      <c r="R197" s="71"/>
      <c r="S197" s="71"/>
      <c r="T197" s="72"/>
      <c r="U197" s="34"/>
      <c r="V197" s="34"/>
      <c r="W197" s="34"/>
      <c r="X197" s="34"/>
      <c r="Y197" s="34"/>
      <c r="Z197" s="34"/>
      <c r="AA197" s="34"/>
      <c r="AB197" s="34"/>
      <c r="AC197" s="34"/>
      <c r="AD197" s="34"/>
      <c r="AE197" s="34"/>
      <c r="AT197" s="17" t="s">
        <v>203</v>
      </c>
      <c r="AU197" s="17" t="s">
        <v>85</v>
      </c>
    </row>
    <row r="198" spans="1:65" s="2" customFormat="1" ht="16.5" customHeight="1">
      <c r="A198" s="34"/>
      <c r="B198" s="35"/>
      <c r="C198" s="209" t="s">
        <v>577</v>
      </c>
      <c r="D198" s="209" t="s">
        <v>197</v>
      </c>
      <c r="E198" s="210" t="s">
        <v>4405</v>
      </c>
      <c r="F198" s="211" t="s">
        <v>4406</v>
      </c>
      <c r="G198" s="212" t="s">
        <v>240</v>
      </c>
      <c r="H198" s="213">
        <v>7</v>
      </c>
      <c r="I198" s="214"/>
      <c r="J198" s="215">
        <f>ROUND(I198*H198,2)</f>
        <v>0</v>
      </c>
      <c r="K198" s="216"/>
      <c r="L198" s="39"/>
      <c r="M198" s="217" t="s">
        <v>1</v>
      </c>
      <c r="N198" s="218" t="s">
        <v>40</v>
      </c>
      <c r="O198" s="71"/>
      <c r="P198" s="219">
        <f>O198*H198</f>
        <v>0</v>
      </c>
      <c r="Q198" s="219">
        <v>0</v>
      </c>
      <c r="R198" s="219">
        <f>Q198*H198</f>
        <v>0</v>
      </c>
      <c r="S198" s="219">
        <v>0</v>
      </c>
      <c r="T198" s="220">
        <f>S198*H198</f>
        <v>0</v>
      </c>
      <c r="U198" s="34"/>
      <c r="V198" s="34"/>
      <c r="W198" s="34"/>
      <c r="X198" s="34"/>
      <c r="Y198" s="34"/>
      <c r="Z198" s="34"/>
      <c r="AA198" s="34"/>
      <c r="AB198" s="34"/>
      <c r="AC198" s="34"/>
      <c r="AD198" s="34"/>
      <c r="AE198" s="34"/>
      <c r="AR198" s="221" t="s">
        <v>4327</v>
      </c>
      <c r="AT198" s="221" t="s">
        <v>197</v>
      </c>
      <c r="AU198" s="221" t="s">
        <v>85</v>
      </c>
      <c r="AY198" s="17" t="s">
        <v>194</v>
      </c>
      <c r="BE198" s="222">
        <f>IF(N198="základní",J198,0)</f>
        <v>0</v>
      </c>
      <c r="BF198" s="222">
        <f>IF(N198="snížená",J198,0)</f>
        <v>0</v>
      </c>
      <c r="BG198" s="222">
        <f>IF(N198="zákl. přenesená",J198,0)</f>
        <v>0</v>
      </c>
      <c r="BH198" s="222">
        <f>IF(N198="sníž. přenesená",J198,0)</f>
        <v>0</v>
      </c>
      <c r="BI198" s="222">
        <f>IF(N198="nulová",J198,0)</f>
        <v>0</v>
      </c>
      <c r="BJ198" s="17" t="s">
        <v>83</v>
      </c>
      <c r="BK198" s="222">
        <f>ROUND(I198*H198,2)</f>
        <v>0</v>
      </c>
      <c r="BL198" s="17" t="s">
        <v>4327</v>
      </c>
      <c r="BM198" s="221" t="s">
        <v>5353</v>
      </c>
    </row>
    <row r="199" spans="1:65" s="2" customFormat="1" ht="19.5">
      <c r="A199" s="34"/>
      <c r="B199" s="35"/>
      <c r="C199" s="36"/>
      <c r="D199" s="223" t="s">
        <v>203</v>
      </c>
      <c r="E199" s="36"/>
      <c r="F199" s="224" t="s">
        <v>4408</v>
      </c>
      <c r="G199" s="36"/>
      <c r="H199" s="36"/>
      <c r="I199" s="122"/>
      <c r="J199" s="36"/>
      <c r="K199" s="36"/>
      <c r="L199" s="39"/>
      <c r="M199" s="225"/>
      <c r="N199" s="226"/>
      <c r="O199" s="71"/>
      <c r="P199" s="71"/>
      <c r="Q199" s="71"/>
      <c r="R199" s="71"/>
      <c r="S199" s="71"/>
      <c r="T199" s="72"/>
      <c r="U199" s="34"/>
      <c r="V199" s="34"/>
      <c r="W199" s="34"/>
      <c r="X199" s="34"/>
      <c r="Y199" s="34"/>
      <c r="Z199" s="34"/>
      <c r="AA199" s="34"/>
      <c r="AB199" s="34"/>
      <c r="AC199" s="34"/>
      <c r="AD199" s="34"/>
      <c r="AE199" s="34"/>
      <c r="AT199" s="17" t="s">
        <v>203</v>
      </c>
      <c r="AU199" s="17" t="s">
        <v>85</v>
      </c>
    </row>
    <row r="200" spans="1:65" s="2" customFormat="1" ht="16.5" customHeight="1">
      <c r="A200" s="34"/>
      <c r="B200" s="35"/>
      <c r="C200" s="209" t="s">
        <v>581</v>
      </c>
      <c r="D200" s="209" t="s">
        <v>197</v>
      </c>
      <c r="E200" s="210" t="s">
        <v>4409</v>
      </c>
      <c r="F200" s="211" t="s">
        <v>4410</v>
      </c>
      <c r="G200" s="212" t="s">
        <v>240</v>
      </c>
      <c r="H200" s="213">
        <v>17</v>
      </c>
      <c r="I200" s="214"/>
      <c r="J200" s="215">
        <f>ROUND(I200*H200,2)</f>
        <v>0</v>
      </c>
      <c r="K200" s="216"/>
      <c r="L200" s="39"/>
      <c r="M200" s="217" t="s">
        <v>1</v>
      </c>
      <c r="N200" s="218" t="s">
        <v>40</v>
      </c>
      <c r="O200" s="71"/>
      <c r="P200" s="219">
        <f>O200*H200</f>
        <v>0</v>
      </c>
      <c r="Q200" s="219">
        <v>0</v>
      </c>
      <c r="R200" s="219">
        <f>Q200*H200</f>
        <v>0</v>
      </c>
      <c r="S200" s="219">
        <v>0</v>
      </c>
      <c r="T200" s="220">
        <f>S200*H200</f>
        <v>0</v>
      </c>
      <c r="U200" s="34"/>
      <c r="V200" s="34"/>
      <c r="W200" s="34"/>
      <c r="X200" s="34"/>
      <c r="Y200" s="34"/>
      <c r="Z200" s="34"/>
      <c r="AA200" s="34"/>
      <c r="AB200" s="34"/>
      <c r="AC200" s="34"/>
      <c r="AD200" s="34"/>
      <c r="AE200" s="34"/>
      <c r="AR200" s="221" t="s">
        <v>4327</v>
      </c>
      <c r="AT200" s="221" t="s">
        <v>197</v>
      </c>
      <c r="AU200" s="221" t="s">
        <v>85</v>
      </c>
      <c r="AY200" s="17" t="s">
        <v>194</v>
      </c>
      <c r="BE200" s="222">
        <f>IF(N200="základní",J200,0)</f>
        <v>0</v>
      </c>
      <c r="BF200" s="222">
        <f>IF(N200="snížená",J200,0)</f>
        <v>0</v>
      </c>
      <c r="BG200" s="222">
        <f>IF(N200="zákl. přenesená",J200,0)</f>
        <v>0</v>
      </c>
      <c r="BH200" s="222">
        <f>IF(N200="sníž. přenesená",J200,0)</f>
        <v>0</v>
      </c>
      <c r="BI200" s="222">
        <f>IF(N200="nulová",J200,0)</f>
        <v>0</v>
      </c>
      <c r="BJ200" s="17" t="s">
        <v>83</v>
      </c>
      <c r="BK200" s="222">
        <f>ROUND(I200*H200,2)</f>
        <v>0</v>
      </c>
      <c r="BL200" s="17" t="s">
        <v>4327</v>
      </c>
      <c r="BM200" s="221" t="s">
        <v>5354</v>
      </c>
    </row>
    <row r="201" spans="1:65" s="2" customFormat="1" ht="29.25">
      <c r="A201" s="34"/>
      <c r="B201" s="35"/>
      <c r="C201" s="36"/>
      <c r="D201" s="223" t="s">
        <v>203</v>
      </c>
      <c r="E201" s="36"/>
      <c r="F201" s="224" t="s">
        <v>4412</v>
      </c>
      <c r="G201" s="36"/>
      <c r="H201" s="36"/>
      <c r="I201" s="122"/>
      <c r="J201" s="36"/>
      <c r="K201" s="36"/>
      <c r="L201" s="39"/>
      <c r="M201" s="225"/>
      <c r="N201" s="226"/>
      <c r="O201" s="71"/>
      <c r="P201" s="71"/>
      <c r="Q201" s="71"/>
      <c r="R201" s="71"/>
      <c r="S201" s="71"/>
      <c r="T201" s="72"/>
      <c r="U201" s="34"/>
      <c r="V201" s="34"/>
      <c r="W201" s="34"/>
      <c r="X201" s="34"/>
      <c r="Y201" s="34"/>
      <c r="Z201" s="34"/>
      <c r="AA201" s="34"/>
      <c r="AB201" s="34"/>
      <c r="AC201" s="34"/>
      <c r="AD201" s="34"/>
      <c r="AE201" s="34"/>
      <c r="AT201" s="17" t="s">
        <v>203</v>
      </c>
      <c r="AU201" s="17" t="s">
        <v>85</v>
      </c>
    </row>
    <row r="202" spans="1:65" s="2" customFormat="1" ht="16.5" customHeight="1">
      <c r="A202" s="34"/>
      <c r="B202" s="35"/>
      <c r="C202" s="209" t="s">
        <v>588</v>
      </c>
      <c r="D202" s="209" t="s">
        <v>197</v>
      </c>
      <c r="E202" s="210" t="s">
        <v>4413</v>
      </c>
      <c r="F202" s="211" t="s">
        <v>4414</v>
      </c>
      <c r="G202" s="212" t="s">
        <v>240</v>
      </c>
      <c r="H202" s="213">
        <v>15</v>
      </c>
      <c r="I202" s="214"/>
      <c r="J202" s="215">
        <f>ROUND(I202*H202,2)</f>
        <v>0</v>
      </c>
      <c r="K202" s="216"/>
      <c r="L202" s="39"/>
      <c r="M202" s="217" t="s">
        <v>1</v>
      </c>
      <c r="N202" s="218" t="s">
        <v>40</v>
      </c>
      <c r="O202" s="71"/>
      <c r="P202" s="219">
        <f>O202*H202</f>
        <v>0</v>
      </c>
      <c r="Q202" s="219">
        <v>0</v>
      </c>
      <c r="R202" s="219">
        <f>Q202*H202</f>
        <v>0</v>
      </c>
      <c r="S202" s="219">
        <v>0</v>
      </c>
      <c r="T202" s="220">
        <f>S202*H202</f>
        <v>0</v>
      </c>
      <c r="U202" s="34"/>
      <c r="V202" s="34"/>
      <c r="W202" s="34"/>
      <c r="X202" s="34"/>
      <c r="Y202" s="34"/>
      <c r="Z202" s="34"/>
      <c r="AA202" s="34"/>
      <c r="AB202" s="34"/>
      <c r="AC202" s="34"/>
      <c r="AD202" s="34"/>
      <c r="AE202" s="34"/>
      <c r="AR202" s="221" t="s">
        <v>4327</v>
      </c>
      <c r="AT202" s="221" t="s">
        <v>197</v>
      </c>
      <c r="AU202" s="221" t="s">
        <v>85</v>
      </c>
      <c r="AY202" s="17" t="s">
        <v>194</v>
      </c>
      <c r="BE202" s="222">
        <f>IF(N202="základní",J202,0)</f>
        <v>0</v>
      </c>
      <c r="BF202" s="222">
        <f>IF(N202="snížená",J202,0)</f>
        <v>0</v>
      </c>
      <c r="BG202" s="222">
        <f>IF(N202="zákl. přenesená",J202,0)</f>
        <v>0</v>
      </c>
      <c r="BH202" s="222">
        <f>IF(N202="sníž. přenesená",J202,0)</f>
        <v>0</v>
      </c>
      <c r="BI202" s="222">
        <f>IF(N202="nulová",J202,0)</f>
        <v>0</v>
      </c>
      <c r="BJ202" s="17" t="s">
        <v>83</v>
      </c>
      <c r="BK202" s="222">
        <f>ROUND(I202*H202,2)</f>
        <v>0</v>
      </c>
      <c r="BL202" s="17" t="s">
        <v>4327</v>
      </c>
      <c r="BM202" s="221" t="s">
        <v>5355</v>
      </c>
    </row>
    <row r="203" spans="1:65" s="2" customFormat="1" ht="39">
      <c r="A203" s="34"/>
      <c r="B203" s="35"/>
      <c r="C203" s="36"/>
      <c r="D203" s="223" t="s">
        <v>203</v>
      </c>
      <c r="E203" s="36"/>
      <c r="F203" s="224" t="s">
        <v>4416</v>
      </c>
      <c r="G203" s="36"/>
      <c r="H203" s="36"/>
      <c r="I203" s="122"/>
      <c r="J203" s="36"/>
      <c r="K203" s="36"/>
      <c r="L203" s="39"/>
      <c r="M203" s="225"/>
      <c r="N203" s="226"/>
      <c r="O203" s="71"/>
      <c r="P203" s="71"/>
      <c r="Q203" s="71"/>
      <c r="R203" s="71"/>
      <c r="S203" s="71"/>
      <c r="T203" s="72"/>
      <c r="U203" s="34"/>
      <c r="V203" s="34"/>
      <c r="W203" s="34"/>
      <c r="X203" s="34"/>
      <c r="Y203" s="34"/>
      <c r="Z203" s="34"/>
      <c r="AA203" s="34"/>
      <c r="AB203" s="34"/>
      <c r="AC203" s="34"/>
      <c r="AD203" s="34"/>
      <c r="AE203" s="34"/>
      <c r="AT203" s="17" t="s">
        <v>203</v>
      </c>
      <c r="AU203" s="17" t="s">
        <v>85</v>
      </c>
    </row>
    <row r="204" spans="1:65" s="2" customFormat="1" ht="16.5" customHeight="1">
      <c r="A204" s="34"/>
      <c r="B204" s="35"/>
      <c r="C204" s="209" t="s">
        <v>594</v>
      </c>
      <c r="D204" s="209" t="s">
        <v>197</v>
      </c>
      <c r="E204" s="210" t="s">
        <v>4417</v>
      </c>
      <c r="F204" s="211" t="s">
        <v>4418</v>
      </c>
      <c r="G204" s="212" t="s">
        <v>240</v>
      </c>
      <c r="H204" s="213">
        <v>17</v>
      </c>
      <c r="I204" s="214"/>
      <c r="J204" s="215">
        <f>ROUND(I204*H204,2)</f>
        <v>0</v>
      </c>
      <c r="K204" s="216"/>
      <c r="L204" s="39"/>
      <c r="M204" s="217" t="s">
        <v>1</v>
      </c>
      <c r="N204" s="218" t="s">
        <v>40</v>
      </c>
      <c r="O204" s="71"/>
      <c r="P204" s="219">
        <f>O204*H204</f>
        <v>0</v>
      </c>
      <c r="Q204" s="219">
        <v>0</v>
      </c>
      <c r="R204" s="219">
        <f>Q204*H204</f>
        <v>0</v>
      </c>
      <c r="S204" s="219">
        <v>0</v>
      </c>
      <c r="T204" s="220">
        <f>S204*H204</f>
        <v>0</v>
      </c>
      <c r="U204" s="34"/>
      <c r="V204" s="34"/>
      <c r="W204" s="34"/>
      <c r="X204" s="34"/>
      <c r="Y204" s="34"/>
      <c r="Z204" s="34"/>
      <c r="AA204" s="34"/>
      <c r="AB204" s="34"/>
      <c r="AC204" s="34"/>
      <c r="AD204" s="34"/>
      <c r="AE204" s="34"/>
      <c r="AR204" s="221" t="s">
        <v>4327</v>
      </c>
      <c r="AT204" s="221" t="s">
        <v>197</v>
      </c>
      <c r="AU204" s="221" t="s">
        <v>85</v>
      </c>
      <c r="AY204" s="17" t="s">
        <v>194</v>
      </c>
      <c r="BE204" s="222">
        <f>IF(N204="základní",J204,0)</f>
        <v>0</v>
      </c>
      <c r="BF204" s="222">
        <f>IF(N204="snížená",J204,0)</f>
        <v>0</v>
      </c>
      <c r="BG204" s="222">
        <f>IF(N204="zákl. přenesená",J204,0)</f>
        <v>0</v>
      </c>
      <c r="BH204" s="222">
        <f>IF(N204="sníž. přenesená",J204,0)</f>
        <v>0</v>
      </c>
      <c r="BI204" s="222">
        <f>IF(N204="nulová",J204,0)</f>
        <v>0</v>
      </c>
      <c r="BJ204" s="17" t="s">
        <v>83</v>
      </c>
      <c r="BK204" s="222">
        <f>ROUND(I204*H204,2)</f>
        <v>0</v>
      </c>
      <c r="BL204" s="17" t="s">
        <v>4327</v>
      </c>
      <c r="BM204" s="221" t="s">
        <v>5356</v>
      </c>
    </row>
    <row r="205" spans="1:65" s="2" customFormat="1" ht="29.25">
      <c r="A205" s="34"/>
      <c r="B205" s="35"/>
      <c r="C205" s="36"/>
      <c r="D205" s="223" t="s">
        <v>203</v>
      </c>
      <c r="E205" s="36"/>
      <c r="F205" s="224" t="s">
        <v>4420</v>
      </c>
      <c r="G205" s="36"/>
      <c r="H205" s="36"/>
      <c r="I205" s="122"/>
      <c r="J205" s="36"/>
      <c r="K205" s="36"/>
      <c r="L205" s="39"/>
      <c r="M205" s="225"/>
      <c r="N205" s="226"/>
      <c r="O205" s="71"/>
      <c r="P205" s="71"/>
      <c r="Q205" s="71"/>
      <c r="R205" s="71"/>
      <c r="S205" s="71"/>
      <c r="T205" s="72"/>
      <c r="U205" s="34"/>
      <c r="V205" s="34"/>
      <c r="W205" s="34"/>
      <c r="X205" s="34"/>
      <c r="Y205" s="34"/>
      <c r="Z205" s="34"/>
      <c r="AA205" s="34"/>
      <c r="AB205" s="34"/>
      <c r="AC205" s="34"/>
      <c r="AD205" s="34"/>
      <c r="AE205" s="34"/>
      <c r="AT205" s="17" t="s">
        <v>203</v>
      </c>
      <c r="AU205" s="17" t="s">
        <v>85</v>
      </c>
    </row>
    <row r="206" spans="1:65" s="2" customFormat="1" ht="16.5" customHeight="1">
      <c r="A206" s="34"/>
      <c r="B206" s="35"/>
      <c r="C206" s="209" t="s">
        <v>598</v>
      </c>
      <c r="D206" s="209" t="s">
        <v>197</v>
      </c>
      <c r="E206" s="210" t="s">
        <v>4421</v>
      </c>
      <c r="F206" s="211" t="s">
        <v>4422</v>
      </c>
      <c r="G206" s="212" t="s">
        <v>240</v>
      </c>
      <c r="H206" s="213">
        <v>49</v>
      </c>
      <c r="I206" s="214"/>
      <c r="J206" s="215">
        <f>ROUND(I206*H206,2)</f>
        <v>0</v>
      </c>
      <c r="K206" s="216"/>
      <c r="L206" s="39"/>
      <c r="M206" s="217" t="s">
        <v>1</v>
      </c>
      <c r="N206" s="218" t="s">
        <v>40</v>
      </c>
      <c r="O206" s="71"/>
      <c r="P206" s="219">
        <f>O206*H206</f>
        <v>0</v>
      </c>
      <c r="Q206" s="219">
        <v>0</v>
      </c>
      <c r="R206" s="219">
        <f>Q206*H206</f>
        <v>0</v>
      </c>
      <c r="S206" s="219">
        <v>0</v>
      </c>
      <c r="T206" s="220">
        <f>S206*H206</f>
        <v>0</v>
      </c>
      <c r="U206" s="34"/>
      <c r="V206" s="34"/>
      <c r="W206" s="34"/>
      <c r="X206" s="34"/>
      <c r="Y206" s="34"/>
      <c r="Z206" s="34"/>
      <c r="AA206" s="34"/>
      <c r="AB206" s="34"/>
      <c r="AC206" s="34"/>
      <c r="AD206" s="34"/>
      <c r="AE206" s="34"/>
      <c r="AR206" s="221" t="s">
        <v>4327</v>
      </c>
      <c r="AT206" s="221" t="s">
        <v>197</v>
      </c>
      <c r="AU206" s="221" t="s">
        <v>85</v>
      </c>
      <c r="AY206" s="17" t="s">
        <v>194</v>
      </c>
      <c r="BE206" s="222">
        <f>IF(N206="základní",J206,0)</f>
        <v>0</v>
      </c>
      <c r="BF206" s="222">
        <f>IF(N206="snížená",J206,0)</f>
        <v>0</v>
      </c>
      <c r="BG206" s="222">
        <f>IF(N206="zákl. přenesená",J206,0)</f>
        <v>0</v>
      </c>
      <c r="BH206" s="222">
        <f>IF(N206="sníž. přenesená",J206,0)</f>
        <v>0</v>
      </c>
      <c r="BI206" s="222">
        <f>IF(N206="nulová",J206,0)</f>
        <v>0</v>
      </c>
      <c r="BJ206" s="17" t="s">
        <v>83</v>
      </c>
      <c r="BK206" s="222">
        <f>ROUND(I206*H206,2)</f>
        <v>0</v>
      </c>
      <c r="BL206" s="17" t="s">
        <v>4327</v>
      </c>
      <c r="BM206" s="221" t="s">
        <v>5357</v>
      </c>
    </row>
    <row r="207" spans="1:65" s="2" customFormat="1" ht="29.25">
      <c r="A207" s="34"/>
      <c r="B207" s="35"/>
      <c r="C207" s="36"/>
      <c r="D207" s="223" t="s">
        <v>203</v>
      </c>
      <c r="E207" s="36"/>
      <c r="F207" s="224" t="s">
        <v>4424</v>
      </c>
      <c r="G207" s="36"/>
      <c r="H207" s="36"/>
      <c r="I207" s="122"/>
      <c r="J207" s="36"/>
      <c r="K207" s="36"/>
      <c r="L207" s="39"/>
      <c r="M207" s="225"/>
      <c r="N207" s="226"/>
      <c r="O207" s="71"/>
      <c r="P207" s="71"/>
      <c r="Q207" s="71"/>
      <c r="R207" s="71"/>
      <c r="S207" s="71"/>
      <c r="T207" s="72"/>
      <c r="U207" s="34"/>
      <c r="V207" s="34"/>
      <c r="W207" s="34"/>
      <c r="X207" s="34"/>
      <c r="Y207" s="34"/>
      <c r="Z207" s="34"/>
      <c r="AA207" s="34"/>
      <c r="AB207" s="34"/>
      <c r="AC207" s="34"/>
      <c r="AD207" s="34"/>
      <c r="AE207" s="34"/>
      <c r="AT207" s="17" t="s">
        <v>203</v>
      </c>
      <c r="AU207" s="17" t="s">
        <v>85</v>
      </c>
    </row>
    <row r="208" spans="1:65" s="2" customFormat="1" ht="16.5" customHeight="1">
      <c r="A208" s="34"/>
      <c r="B208" s="35"/>
      <c r="C208" s="209" t="s">
        <v>602</v>
      </c>
      <c r="D208" s="209" t="s">
        <v>197</v>
      </c>
      <c r="E208" s="210" t="s">
        <v>4425</v>
      </c>
      <c r="F208" s="211" t="s">
        <v>4426</v>
      </c>
      <c r="G208" s="212" t="s">
        <v>240</v>
      </c>
      <c r="H208" s="213">
        <v>25</v>
      </c>
      <c r="I208" s="214"/>
      <c r="J208" s="215">
        <f>ROUND(I208*H208,2)</f>
        <v>0</v>
      </c>
      <c r="K208" s="216"/>
      <c r="L208" s="39"/>
      <c r="M208" s="217" t="s">
        <v>1</v>
      </c>
      <c r="N208" s="218" t="s">
        <v>40</v>
      </c>
      <c r="O208" s="71"/>
      <c r="P208" s="219">
        <f>O208*H208</f>
        <v>0</v>
      </c>
      <c r="Q208" s="219">
        <v>0</v>
      </c>
      <c r="R208" s="219">
        <f>Q208*H208</f>
        <v>0</v>
      </c>
      <c r="S208" s="219">
        <v>0</v>
      </c>
      <c r="T208" s="220">
        <f>S208*H208</f>
        <v>0</v>
      </c>
      <c r="U208" s="34"/>
      <c r="V208" s="34"/>
      <c r="W208" s="34"/>
      <c r="X208" s="34"/>
      <c r="Y208" s="34"/>
      <c r="Z208" s="34"/>
      <c r="AA208" s="34"/>
      <c r="AB208" s="34"/>
      <c r="AC208" s="34"/>
      <c r="AD208" s="34"/>
      <c r="AE208" s="34"/>
      <c r="AR208" s="221" t="s">
        <v>4327</v>
      </c>
      <c r="AT208" s="221" t="s">
        <v>197</v>
      </c>
      <c r="AU208" s="221" t="s">
        <v>85</v>
      </c>
      <c r="AY208" s="17" t="s">
        <v>194</v>
      </c>
      <c r="BE208" s="222">
        <f>IF(N208="základní",J208,0)</f>
        <v>0</v>
      </c>
      <c r="BF208" s="222">
        <f>IF(N208="snížená",J208,0)</f>
        <v>0</v>
      </c>
      <c r="BG208" s="222">
        <f>IF(N208="zákl. přenesená",J208,0)</f>
        <v>0</v>
      </c>
      <c r="BH208" s="222">
        <f>IF(N208="sníž. přenesená",J208,0)</f>
        <v>0</v>
      </c>
      <c r="BI208" s="222">
        <f>IF(N208="nulová",J208,0)</f>
        <v>0</v>
      </c>
      <c r="BJ208" s="17" t="s">
        <v>83</v>
      </c>
      <c r="BK208" s="222">
        <f>ROUND(I208*H208,2)</f>
        <v>0</v>
      </c>
      <c r="BL208" s="17" t="s">
        <v>4327</v>
      </c>
      <c r="BM208" s="221" t="s">
        <v>5358</v>
      </c>
    </row>
    <row r="209" spans="1:65" s="2" customFormat="1" ht="29.25">
      <c r="A209" s="34"/>
      <c r="B209" s="35"/>
      <c r="C209" s="36"/>
      <c r="D209" s="223" t="s">
        <v>203</v>
      </c>
      <c r="E209" s="36"/>
      <c r="F209" s="224" t="s">
        <v>4428</v>
      </c>
      <c r="G209" s="36"/>
      <c r="H209" s="36"/>
      <c r="I209" s="122"/>
      <c r="J209" s="36"/>
      <c r="K209" s="36"/>
      <c r="L209" s="39"/>
      <c r="M209" s="225"/>
      <c r="N209" s="226"/>
      <c r="O209" s="71"/>
      <c r="P209" s="71"/>
      <c r="Q209" s="71"/>
      <c r="R209" s="71"/>
      <c r="S209" s="71"/>
      <c r="T209" s="72"/>
      <c r="U209" s="34"/>
      <c r="V209" s="34"/>
      <c r="W209" s="34"/>
      <c r="X209" s="34"/>
      <c r="Y209" s="34"/>
      <c r="Z209" s="34"/>
      <c r="AA209" s="34"/>
      <c r="AB209" s="34"/>
      <c r="AC209" s="34"/>
      <c r="AD209" s="34"/>
      <c r="AE209" s="34"/>
      <c r="AT209" s="17" t="s">
        <v>203</v>
      </c>
      <c r="AU209" s="17" t="s">
        <v>85</v>
      </c>
    </row>
    <row r="210" spans="1:65" s="2" customFormat="1" ht="16.5" customHeight="1">
      <c r="A210" s="34"/>
      <c r="B210" s="35"/>
      <c r="C210" s="209" t="s">
        <v>606</v>
      </c>
      <c r="D210" s="209" t="s">
        <v>197</v>
      </c>
      <c r="E210" s="210" t="s">
        <v>197</v>
      </c>
      <c r="F210" s="211" t="s">
        <v>4429</v>
      </c>
      <c r="G210" s="212" t="s">
        <v>240</v>
      </c>
      <c r="H210" s="213">
        <v>2</v>
      </c>
      <c r="I210" s="214"/>
      <c r="J210" s="215">
        <f>ROUND(I210*H210,2)</f>
        <v>0</v>
      </c>
      <c r="K210" s="216"/>
      <c r="L210" s="39"/>
      <c r="M210" s="217" t="s">
        <v>1</v>
      </c>
      <c r="N210" s="218" t="s">
        <v>40</v>
      </c>
      <c r="O210" s="71"/>
      <c r="P210" s="219">
        <f>O210*H210</f>
        <v>0</v>
      </c>
      <c r="Q210" s="219">
        <v>0</v>
      </c>
      <c r="R210" s="219">
        <f>Q210*H210</f>
        <v>0</v>
      </c>
      <c r="S210" s="219">
        <v>0</v>
      </c>
      <c r="T210" s="220">
        <f>S210*H210</f>
        <v>0</v>
      </c>
      <c r="U210" s="34"/>
      <c r="V210" s="34"/>
      <c r="W210" s="34"/>
      <c r="X210" s="34"/>
      <c r="Y210" s="34"/>
      <c r="Z210" s="34"/>
      <c r="AA210" s="34"/>
      <c r="AB210" s="34"/>
      <c r="AC210" s="34"/>
      <c r="AD210" s="34"/>
      <c r="AE210" s="34"/>
      <c r="AR210" s="221" t="s">
        <v>4327</v>
      </c>
      <c r="AT210" s="221" t="s">
        <v>197</v>
      </c>
      <c r="AU210" s="221" t="s">
        <v>85</v>
      </c>
      <c r="AY210" s="17" t="s">
        <v>194</v>
      </c>
      <c r="BE210" s="222">
        <f>IF(N210="základní",J210,0)</f>
        <v>0</v>
      </c>
      <c r="BF210" s="222">
        <f>IF(N210="snížená",J210,0)</f>
        <v>0</v>
      </c>
      <c r="BG210" s="222">
        <f>IF(N210="zákl. přenesená",J210,0)</f>
        <v>0</v>
      </c>
      <c r="BH210" s="222">
        <f>IF(N210="sníž. přenesená",J210,0)</f>
        <v>0</v>
      </c>
      <c r="BI210" s="222">
        <f>IF(N210="nulová",J210,0)</f>
        <v>0</v>
      </c>
      <c r="BJ210" s="17" t="s">
        <v>83</v>
      </c>
      <c r="BK210" s="222">
        <f>ROUND(I210*H210,2)</f>
        <v>0</v>
      </c>
      <c r="BL210" s="17" t="s">
        <v>4327</v>
      </c>
      <c r="BM210" s="221" t="s">
        <v>5359</v>
      </c>
    </row>
    <row r="211" spans="1:65" s="2" customFormat="1" ht="29.25">
      <c r="A211" s="34"/>
      <c r="B211" s="35"/>
      <c r="C211" s="36"/>
      <c r="D211" s="223" t="s">
        <v>203</v>
      </c>
      <c r="E211" s="36"/>
      <c r="F211" s="224" t="s">
        <v>4431</v>
      </c>
      <c r="G211" s="36"/>
      <c r="H211" s="36"/>
      <c r="I211" s="122"/>
      <c r="J211" s="36"/>
      <c r="K211" s="36"/>
      <c r="L211" s="39"/>
      <c r="M211" s="225"/>
      <c r="N211" s="226"/>
      <c r="O211" s="71"/>
      <c r="P211" s="71"/>
      <c r="Q211" s="71"/>
      <c r="R211" s="71"/>
      <c r="S211" s="71"/>
      <c r="T211" s="72"/>
      <c r="U211" s="34"/>
      <c r="V211" s="34"/>
      <c r="W211" s="34"/>
      <c r="X211" s="34"/>
      <c r="Y211" s="34"/>
      <c r="Z211" s="34"/>
      <c r="AA211" s="34"/>
      <c r="AB211" s="34"/>
      <c r="AC211" s="34"/>
      <c r="AD211" s="34"/>
      <c r="AE211" s="34"/>
      <c r="AT211" s="17" t="s">
        <v>203</v>
      </c>
      <c r="AU211" s="17" t="s">
        <v>85</v>
      </c>
    </row>
    <row r="212" spans="1:65" s="2" customFormat="1" ht="16.5" customHeight="1">
      <c r="A212" s="34"/>
      <c r="B212" s="35"/>
      <c r="C212" s="209" t="s">
        <v>610</v>
      </c>
      <c r="D212" s="209" t="s">
        <v>197</v>
      </c>
      <c r="E212" s="210" t="s">
        <v>4432</v>
      </c>
      <c r="F212" s="211" t="s">
        <v>4433</v>
      </c>
      <c r="G212" s="212" t="s">
        <v>240</v>
      </c>
      <c r="H212" s="213">
        <v>2</v>
      </c>
      <c r="I212" s="214"/>
      <c r="J212" s="215">
        <f>ROUND(I212*H212,2)</f>
        <v>0</v>
      </c>
      <c r="K212" s="216"/>
      <c r="L212" s="39"/>
      <c r="M212" s="217" t="s">
        <v>1</v>
      </c>
      <c r="N212" s="218" t="s">
        <v>40</v>
      </c>
      <c r="O212" s="71"/>
      <c r="P212" s="219">
        <f>O212*H212</f>
        <v>0</v>
      </c>
      <c r="Q212" s="219">
        <v>0</v>
      </c>
      <c r="R212" s="219">
        <f>Q212*H212</f>
        <v>0</v>
      </c>
      <c r="S212" s="219">
        <v>0</v>
      </c>
      <c r="T212" s="220">
        <f>S212*H212</f>
        <v>0</v>
      </c>
      <c r="U212" s="34"/>
      <c r="V212" s="34"/>
      <c r="W212" s="34"/>
      <c r="X212" s="34"/>
      <c r="Y212" s="34"/>
      <c r="Z212" s="34"/>
      <c r="AA212" s="34"/>
      <c r="AB212" s="34"/>
      <c r="AC212" s="34"/>
      <c r="AD212" s="34"/>
      <c r="AE212" s="34"/>
      <c r="AR212" s="221" t="s">
        <v>4327</v>
      </c>
      <c r="AT212" s="221" t="s">
        <v>197</v>
      </c>
      <c r="AU212" s="221" t="s">
        <v>85</v>
      </c>
      <c r="AY212" s="17" t="s">
        <v>194</v>
      </c>
      <c r="BE212" s="222">
        <f>IF(N212="základní",J212,0)</f>
        <v>0</v>
      </c>
      <c r="BF212" s="222">
        <f>IF(N212="snížená",J212,0)</f>
        <v>0</v>
      </c>
      <c r="BG212" s="222">
        <f>IF(N212="zákl. přenesená",J212,0)</f>
        <v>0</v>
      </c>
      <c r="BH212" s="222">
        <f>IF(N212="sníž. přenesená",J212,0)</f>
        <v>0</v>
      </c>
      <c r="BI212" s="222">
        <f>IF(N212="nulová",J212,0)</f>
        <v>0</v>
      </c>
      <c r="BJ212" s="17" t="s">
        <v>83</v>
      </c>
      <c r="BK212" s="222">
        <f>ROUND(I212*H212,2)</f>
        <v>0</v>
      </c>
      <c r="BL212" s="17" t="s">
        <v>4327</v>
      </c>
      <c r="BM212" s="221" t="s">
        <v>5360</v>
      </c>
    </row>
    <row r="213" spans="1:65" s="2" customFormat="1" ht="39">
      <c r="A213" s="34"/>
      <c r="B213" s="35"/>
      <c r="C213" s="36"/>
      <c r="D213" s="223" t="s">
        <v>203</v>
      </c>
      <c r="E213" s="36"/>
      <c r="F213" s="224" t="s">
        <v>4435</v>
      </c>
      <c r="G213" s="36"/>
      <c r="H213" s="36"/>
      <c r="I213" s="122"/>
      <c r="J213" s="36"/>
      <c r="K213" s="36"/>
      <c r="L213" s="39"/>
      <c r="M213" s="225"/>
      <c r="N213" s="226"/>
      <c r="O213" s="71"/>
      <c r="P213" s="71"/>
      <c r="Q213" s="71"/>
      <c r="R213" s="71"/>
      <c r="S213" s="71"/>
      <c r="T213" s="72"/>
      <c r="U213" s="34"/>
      <c r="V213" s="34"/>
      <c r="W213" s="34"/>
      <c r="X213" s="34"/>
      <c r="Y213" s="34"/>
      <c r="Z213" s="34"/>
      <c r="AA213" s="34"/>
      <c r="AB213" s="34"/>
      <c r="AC213" s="34"/>
      <c r="AD213" s="34"/>
      <c r="AE213" s="34"/>
      <c r="AT213" s="17" t="s">
        <v>203</v>
      </c>
      <c r="AU213" s="17" t="s">
        <v>85</v>
      </c>
    </row>
    <row r="214" spans="1:65" s="12" customFormat="1" ht="22.9" customHeight="1">
      <c r="B214" s="193"/>
      <c r="C214" s="194"/>
      <c r="D214" s="195" t="s">
        <v>74</v>
      </c>
      <c r="E214" s="207" t="s">
        <v>4436</v>
      </c>
      <c r="F214" s="207" t="s">
        <v>4437</v>
      </c>
      <c r="G214" s="194"/>
      <c r="H214" s="194"/>
      <c r="I214" s="197"/>
      <c r="J214" s="208">
        <f>BK214</f>
        <v>0</v>
      </c>
      <c r="K214" s="194"/>
      <c r="L214" s="199"/>
      <c r="M214" s="200"/>
      <c r="N214" s="201"/>
      <c r="O214" s="201"/>
      <c r="P214" s="202">
        <f>SUM(P215:P224)</f>
        <v>0</v>
      </c>
      <c r="Q214" s="201"/>
      <c r="R214" s="202">
        <f>SUM(R215:R224)</f>
        <v>0</v>
      </c>
      <c r="S214" s="201"/>
      <c r="T214" s="203">
        <f>SUM(T215:T224)</f>
        <v>0</v>
      </c>
      <c r="AR214" s="204" t="s">
        <v>207</v>
      </c>
      <c r="AT214" s="205" t="s">
        <v>74</v>
      </c>
      <c r="AU214" s="205" t="s">
        <v>83</v>
      </c>
      <c r="AY214" s="204" t="s">
        <v>194</v>
      </c>
      <c r="BK214" s="206">
        <f>SUM(BK215:BK224)</f>
        <v>0</v>
      </c>
    </row>
    <row r="215" spans="1:65" s="2" customFormat="1" ht="16.5" customHeight="1">
      <c r="A215" s="34"/>
      <c r="B215" s="35"/>
      <c r="C215" s="209" t="s">
        <v>614</v>
      </c>
      <c r="D215" s="209" t="s">
        <v>197</v>
      </c>
      <c r="E215" s="210" t="s">
        <v>4438</v>
      </c>
      <c r="F215" s="211" t="s">
        <v>4439</v>
      </c>
      <c r="G215" s="212" t="s">
        <v>240</v>
      </c>
      <c r="H215" s="213">
        <v>3</v>
      </c>
      <c r="I215" s="214"/>
      <c r="J215" s="215">
        <f>ROUND(I215*H215,2)</f>
        <v>0</v>
      </c>
      <c r="K215" s="216"/>
      <c r="L215" s="39"/>
      <c r="M215" s="217" t="s">
        <v>1</v>
      </c>
      <c r="N215" s="218" t="s">
        <v>40</v>
      </c>
      <c r="O215" s="71"/>
      <c r="P215" s="219">
        <f>O215*H215</f>
        <v>0</v>
      </c>
      <c r="Q215" s="219">
        <v>0</v>
      </c>
      <c r="R215" s="219">
        <f>Q215*H215</f>
        <v>0</v>
      </c>
      <c r="S215" s="219">
        <v>0</v>
      </c>
      <c r="T215" s="220">
        <f>S215*H215</f>
        <v>0</v>
      </c>
      <c r="U215" s="34"/>
      <c r="V215" s="34"/>
      <c r="W215" s="34"/>
      <c r="X215" s="34"/>
      <c r="Y215" s="34"/>
      <c r="Z215" s="34"/>
      <c r="AA215" s="34"/>
      <c r="AB215" s="34"/>
      <c r="AC215" s="34"/>
      <c r="AD215" s="34"/>
      <c r="AE215" s="34"/>
      <c r="AR215" s="221" t="s">
        <v>4327</v>
      </c>
      <c r="AT215" s="221" t="s">
        <v>197</v>
      </c>
      <c r="AU215" s="221" t="s">
        <v>85</v>
      </c>
      <c r="AY215" s="17" t="s">
        <v>194</v>
      </c>
      <c r="BE215" s="222">
        <f>IF(N215="základní",J215,0)</f>
        <v>0</v>
      </c>
      <c r="BF215" s="222">
        <f>IF(N215="snížená",J215,0)</f>
        <v>0</v>
      </c>
      <c r="BG215" s="222">
        <f>IF(N215="zákl. přenesená",J215,0)</f>
        <v>0</v>
      </c>
      <c r="BH215" s="222">
        <f>IF(N215="sníž. přenesená",J215,0)</f>
        <v>0</v>
      </c>
      <c r="BI215" s="222">
        <f>IF(N215="nulová",J215,0)</f>
        <v>0</v>
      </c>
      <c r="BJ215" s="17" t="s">
        <v>83</v>
      </c>
      <c r="BK215" s="222">
        <f>ROUND(I215*H215,2)</f>
        <v>0</v>
      </c>
      <c r="BL215" s="17" t="s">
        <v>4327</v>
      </c>
      <c r="BM215" s="221" t="s">
        <v>5361</v>
      </c>
    </row>
    <row r="216" spans="1:65" s="2" customFormat="1" ht="48.75">
      <c r="A216" s="34"/>
      <c r="B216" s="35"/>
      <c r="C216" s="36"/>
      <c r="D216" s="223" t="s">
        <v>203</v>
      </c>
      <c r="E216" s="36"/>
      <c r="F216" s="224" t="s">
        <v>4441</v>
      </c>
      <c r="G216" s="36"/>
      <c r="H216" s="36"/>
      <c r="I216" s="122"/>
      <c r="J216" s="36"/>
      <c r="K216" s="36"/>
      <c r="L216" s="39"/>
      <c r="M216" s="225"/>
      <c r="N216" s="226"/>
      <c r="O216" s="71"/>
      <c r="P216" s="71"/>
      <c r="Q216" s="71"/>
      <c r="R216" s="71"/>
      <c r="S216" s="71"/>
      <c r="T216" s="72"/>
      <c r="U216" s="34"/>
      <c r="V216" s="34"/>
      <c r="W216" s="34"/>
      <c r="X216" s="34"/>
      <c r="Y216" s="34"/>
      <c r="Z216" s="34"/>
      <c r="AA216" s="34"/>
      <c r="AB216" s="34"/>
      <c r="AC216" s="34"/>
      <c r="AD216" s="34"/>
      <c r="AE216" s="34"/>
      <c r="AT216" s="17" t="s">
        <v>203</v>
      </c>
      <c r="AU216" s="17" t="s">
        <v>85</v>
      </c>
    </row>
    <row r="217" spans="1:65" s="2" customFormat="1" ht="16.5" customHeight="1">
      <c r="A217" s="34"/>
      <c r="B217" s="35"/>
      <c r="C217" s="209" t="s">
        <v>618</v>
      </c>
      <c r="D217" s="209" t="s">
        <v>197</v>
      </c>
      <c r="E217" s="210" t="s">
        <v>4442</v>
      </c>
      <c r="F217" s="211" t="s">
        <v>4443</v>
      </c>
      <c r="G217" s="212" t="s">
        <v>318</v>
      </c>
      <c r="H217" s="213">
        <v>129</v>
      </c>
      <c r="I217" s="214"/>
      <c r="J217" s="215">
        <f>ROUND(I217*H217,2)</f>
        <v>0</v>
      </c>
      <c r="K217" s="216"/>
      <c r="L217" s="39"/>
      <c r="M217" s="217" t="s">
        <v>1</v>
      </c>
      <c r="N217" s="218" t="s">
        <v>40</v>
      </c>
      <c r="O217" s="71"/>
      <c r="P217" s="219">
        <f>O217*H217</f>
        <v>0</v>
      </c>
      <c r="Q217" s="219">
        <v>0</v>
      </c>
      <c r="R217" s="219">
        <f>Q217*H217</f>
        <v>0</v>
      </c>
      <c r="S217" s="219">
        <v>0</v>
      </c>
      <c r="T217" s="220">
        <f>S217*H217</f>
        <v>0</v>
      </c>
      <c r="U217" s="34"/>
      <c r="V217" s="34"/>
      <c r="W217" s="34"/>
      <c r="X217" s="34"/>
      <c r="Y217" s="34"/>
      <c r="Z217" s="34"/>
      <c r="AA217" s="34"/>
      <c r="AB217" s="34"/>
      <c r="AC217" s="34"/>
      <c r="AD217" s="34"/>
      <c r="AE217" s="34"/>
      <c r="AR217" s="221" t="s">
        <v>4327</v>
      </c>
      <c r="AT217" s="221" t="s">
        <v>197</v>
      </c>
      <c r="AU217" s="221" t="s">
        <v>85</v>
      </c>
      <c r="AY217" s="17" t="s">
        <v>194</v>
      </c>
      <c r="BE217" s="222">
        <f>IF(N217="základní",J217,0)</f>
        <v>0</v>
      </c>
      <c r="BF217" s="222">
        <f>IF(N217="snížená",J217,0)</f>
        <v>0</v>
      </c>
      <c r="BG217" s="222">
        <f>IF(N217="zákl. přenesená",J217,0)</f>
        <v>0</v>
      </c>
      <c r="BH217" s="222">
        <f>IF(N217="sníž. přenesená",J217,0)</f>
        <v>0</v>
      </c>
      <c r="BI217" s="222">
        <f>IF(N217="nulová",J217,0)</f>
        <v>0</v>
      </c>
      <c r="BJ217" s="17" t="s">
        <v>83</v>
      </c>
      <c r="BK217" s="222">
        <f>ROUND(I217*H217,2)</f>
        <v>0</v>
      </c>
      <c r="BL217" s="17" t="s">
        <v>4327</v>
      </c>
      <c r="BM217" s="221" t="s">
        <v>5362</v>
      </c>
    </row>
    <row r="218" spans="1:65" s="2" customFormat="1" ht="39">
      <c r="A218" s="34"/>
      <c r="B218" s="35"/>
      <c r="C218" s="36"/>
      <c r="D218" s="223" t="s">
        <v>203</v>
      </c>
      <c r="E218" s="36"/>
      <c r="F218" s="224" t="s">
        <v>4445</v>
      </c>
      <c r="G218" s="36"/>
      <c r="H218" s="36"/>
      <c r="I218" s="122"/>
      <c r="J218" s="36"/>
      <c r="K218" s="36"/>
      <c r="L218" s="39"/>
      <c r="M218" s="225"/>
      <c r="N218" s="226"/>
      <c r="O218" s="71"/>
      <c r="P218" s="71"/>
      <c r="Q218" s="71"/>
      <c r="R218" s="71"/>
      <c r="S218" s="71"/>
      <c r="T218" s="72"/>
      <c r="U218" s="34"/>
      <c r="V218" s="34"/>
      <c r="W218" s="34"/>
      <c r="X218" s="34"/>
      <c r="Y218" s="34"/>
      <c r="Z218" s="34"/>
      <c r="AA218" s="34"/>
      <c r="AB218" s="34"/>
      <c r="AC218" s="34"/>
      <c r="AD218" s="34"/>
      <c r="AE218" s="34"/>
      <c r="AT218" s="17" t="s">
        <v>203</v>
      </c>
      <c r="AU218" s="17" t="s">
        <v>85</v>
      </c>
    </row>
    <row r="219" spans="1:65" s="2" customFormat="1" ht="16.5" customHeight="1">
      <c r="A219" s="34"/>
      <c r="B219" s="35"/>
      <c r="C219" s="209" t="s">
        <v>622</v>
      </c>
      <c r="D219" s="209" t="s">
        <v>197</v>
      </c>
      <c r="E219" s="210" t="s">
        <v>4446</v>
      </c>
      <c r="F219" s="211" t="s">
        <v>4447</v>
      </c>
      <c r="G219" s="212" t="s">
        <v>240</v>
      </c>
      <c r="H219" s="213">
        <v>19</v>
      </c>
      <c r="I219" s="214"/>
      <c r="J219" s="215">
        <f>ROUND(I219*H219,2)</f>
        <v>0</v>
      </c>
      <c r="K219" s="216"/>
      <c r="L219" s="39"/>
      <c r="M219" s="217" t="s">
        <v>1</v>
      </c>
      <c r="N219" s="218" t="s">
        <v>40</v>
      </c>
      <c r="O219" s="71"/>
      <c r="P219" s="219">
        <f>O219*H219</f>
        <v>0</v>
      </c>
      <c r="Q219" s="219">
        <v>0</v>
      </c>
      <c r="R219" s="219">
        <f>Q219*H219</f>
        <v>0</v>
      </c>
      <c r="S219" s="219">
        <v>0</v>
      </c>
      <c r="T219" s="220">
        <f>S219*H219</f>
        <v>0</v>
      </c>
      <c r="U219" s="34"/>
      <c r="V219" s="34"/>
      <c r="W219" s="34"/>
      <c r="X219" s="34"/>
      <c r="Y219" s="34"/>
      <c r="Z219" s="34"/>
      <c r="AA219" s="34"/>
      <c r="AB219" s="34"/>
      <c r="AC219" s="34"/>
      <c r="AD219" s="34"/>
      <c r="AE219" s="34"/>
      <c r="AR219" s="221" t="s">
        <v>4327</v>
      </c>
      <c r="AT219" s="221" t="s">
        <v>197</v>
      </c>
      <c r="AU219" s="221" t="s">
        <v>85</v>
      </c>
      <c r="AY219" s="17" t="s">
        <v>194</v>
      </c>
      <c r="BE219" s="222">
        <f>IF(N219="základní",J219,0)</f>
        <v>0</v>
      </c>
      <c r="BF219" s="222">
        <f>IF(N219="snížená",J219,0)</f>
        <v>0</v>
      </c>
      <c r="BG219" s="222">
        <f>IF(N219="zákl. přenesená",J219,0)</f>
        <v>0</v>
      </c>
      <c r="BH219" s="222">
        <f>IF(N219="sníž. přenesená",J219,0)</f>
        <v>0</v>
      </c>
      <c r="BI219" s="222">
        <f>IF(N219="nulová",J219,0)</f>
        <v>0</v>
      </c>
      <c r="BJ219" s="17" t="s">
        <v>83</v>
      </c>
      <c r="BK219" s="222">
        <f>ROUND(I219*H219,2)</f>
        <v>0</v>
      </c>
      <c r="BL219" s="17" t="s">
        <v>4327</v>
      </c>
      <c r="BM219" s="221" t="s">
        <v>5363</v>
      </c>
    </row>
    <row r="220" spans="1:65" s="2" customFormat="1" ht="39">
      <c r="A220" s="34"/>
      <c r="B220" s="35"/>
      <c r="C220" s="36"/>
      <c r="D220" s="223" t="s">
        <v>203</v>
      </c>
      <c r="E220" s="36"/>
      <c r="F220" s="224" t="s">
        <v>4449</v>
      </c>
      <c r="G220" s="36"/>
      <c r="H220" s="36"/>
      <c r="I220" s="122"/>
      <c r="J220" s="36"/>
      <c r="K220" s="36"/>
      <c r="L220" s="39"/>
      <c r="M220" s="225"/>
      <c r="N220" s="226"/>
      <c r="O220" s="71"/>
      <c r="P220" s="71"/>
      <c r="Q220" s="71"/>
      <c r="R220" s="71"/>
      <c r="S220" s="71"/>
      <c r="T220" s="72"/>
      <c r="U220" s="34"/>
      <c r="V220" s="34"/>
      <c r="W220" s="34"/>
      <c r="X220" s="34"/>
      <c r="Y220" s="34"/>
      <c r="Z220" s="34"/>
      <c r="AA220" s="34"/>
      <c r="AB220" s="34"/>
      <c r="AC220" s="34"/>
      <c r="AD220" s="34"/>
      <c r="AE220" s="34"/>
      <c r="AT220" s="17" t="s">
        <v>203</v>
      </c>
      <c r="AU220" s="17" t="s">
        <v>85</v>
      </c>
    </row>
    <row r="221" spans="1:65" s="2" customFormat="1" ht="16.5" customHeight="1">
      <c r="A221" s="34"/>
      <c r="B221" s="35"/>
      <c r="C221" s="209" t="s">
        <v>628</v>
      </c>
      <c r="D221" s="209" t="s">
        <v>197</v>
      </c>
      <c r="E221" s="210" t="s">
        <v>4450</v>
      </c>
      <c r="F221" s="211" t="s">
        <v>4451</v>
      </c>
      <c r="G221" s="212" t="s">
        <v>240</v>
      </c>
      <c r="H221" s="213">
        <v>36</v>
      </c>
      <c r="I221" s="214"/>
      <c r="J221" s="215">
        <f>ROUND(I221*H221,2)</f>
        <v>0</v>
      </c>
      <c r="K221" s="216"/>
      <c r="L221" s="39"/>
      <c r="M221" s="217" t="s">
        <v>1</v>
      </c>
      <c r="N221" s="218" t="s">
        <v>40</v>
      </c>
      <c r="O221" s="71"/>
      <c r="P221" s="219">
        <f>O221*H221</f>
        <v>0</v>
      </c>
      <c r="Q221" s="219">
        <v>0</v>
      </c>
      <c r="R221" s="219">
        <f>Q221*H221</f>
        <v>0</v>
      </c>
      <c r="S221" s="219">
        <v>0</v>
      </c>
      <c r="T221" s="220">
        <f>S221*H221</f>
        <v>0</v>
      </c>
      <c r="U221" s="34"/>
      <c r="V221" s="34"/>
      <c r="W221" s="34"/>
      <c r="X221" s="34"/>
      <c r="Y221" s="34"/>
      <c r="Z221" s="34"/>
      <c r="AA221" s="34"/>
      <c r="AB221" s="34"/>
      <c r="AC221" s="34"/>
      <c r="AD221" s="34"/>
      <c r="AE221" s="34"/>
      <c r="AR221" s="221" t="s">
        <v>4327</v>
      </c>
      <c r="AT221" s="221" t="s">
        <v>197</v>
      </c>
      <c r="AU221" s="221" t="s">
        <v>85</v>
      </c>
      <c r="AY221" s="17" t="s">
        <v>194</v>
      </c>
      <c r="BE221" s="222">
        <f>IF(N221="základní",J221,0)</f>
        <v>0</v>
      </c>
      <c r="BF221" s="222">
        <f>IF(N221="snížená",J221,0)</f>
        <v>0</v>
      </c>
      <c r="BG221" s="222">
        <f>IF(N221="zákl. přenesená",J221,0)</f>
        <v>0</v>
      </c>
      <c r="BH221" s="222">
        <f>IF(N221="sníž. přenesená",J221,0)</f>
        <v>0</v>
      </c>
      <c r="BI221" s="222">
        <f>IF(N221="nulová",J221,0)</f>
        <v>0</v>
      </c>
      <c r="BJ221" s="17" t="s">
        <v>83</v>
      </c>
      <c r="BK221" s="222">
        <f>ROUND(I221*H221,2)</f>
        <v>0</v>
      </c>
      <c r="BL221" s="17" t="s">
        <v>4327</v>
      </c>
      <c r="BM221" s="221" t="s">
        <v>5364</v>
      </c>
    </row>
    <row r="222" spans="1:65" s="2" customFormat="1" ht="39">
      <c r="A222" s="34"/>
      <c r="B222" s="35"/>
      <c r="C222" s="36"/>
      <c r="D222" s="223" t="s">
        <v>203</v>
      </c>
      <c r="E222" s="36"/>
      <c r="F222" s="224" t="s">
        <v>4453</v>
      </c>
      <c r="G222" s="36"/>
      <c r="H222" s="36"/>
      <c r="I222" s="122"/>
      <c r="J222" s="36"/>
      <c r="K222" s="36"/>
      <c r="L222" s="39"/>
      <c r="M222" s="225"/>
      <c r="N222" s="226"/>
      <c r="O222" s="71"/>
      <c r="P222" s="71"/>
      <c r="Q222" s="71"/>
      <c r="R222" s="71"/>
      <c r="S222" s="71"/>
      <c r="T222" s="72"/>
      <c r="U222" s="34"/>
      <c r="V222" s="34"/>
      <c r="W222" s="34"/>
      <c r="X222" s="34"/>
      <c r="Y222" s="34"/>
      <c r="Z222" s="34"/>
      <c r="AA222" s="34"/>
      <c r="AB222" s="34"/>
      <c r="AC222" s="34"/>
      <c r="AD222" s="34"/>
      <c r="AE222" s="34"/>
      <c r="AT222" s="17" t="s">
        <v>203</v>
      </c>
      <c r="AU222" s="17" t="s">
        <v>85</v>
      </c>
    </row>
    <row r="223" spans="1:65" s="2" customFormat="1" ht="24" customHeight="1">
      <c r="A223" s="34"/>
      <c r="B223" s="35"/>
      <c r="C223" s="209" t="s">
        <v>634</v>
      </c>
      <c r="D223" s="209" t="s">
        <v>197</v>
      </c>
      <c r="E223" s="210" t="s">
        <v>4454</v>
      </c>
      <c r="F223" s="211" t="s">
        <v>4455</v>
      </c>
      <c r="G223" s="212" t="s">
        <v>318</v>
      </c>
      <c r="H223" s="213">
        <v>7</v>
      </c>
      <c r="I223" s="214"/>
      <c r="J223" s="215">
        <f>ROUND(I223*H223,2)</f>
        <v>0</v>
      </c>
      <c r="K223" s="216"/>
      <c r="L223" s="39"/>
      <c r="M223" s="217" t="s">
        <v>1</v>
      </c>
      <c r="N223" s="218" t="s">
        <v>40</v>
      </c>
      <c r="O223" s="71"/>
      <c r="P223" s="219">
        <f>O223*H223</f>
        <v>0</v>
      </c>
      <c r="Q223" s="219">
        <v>0</v>
      </c>
      <c r="R223" s="219">
        <f>Q223*H223</f>
        <v>0</v>
      </c>
      <c r="S223" s="219">
        <v>0</v>
      </c>
      <c r="T223" s="220">
        <f>S223*H223</f>
        <v>0</v>
      </c>
      <c r="U223" s="34"/>
      <c r="V223" s="34"/>
      <c r="W223" s="34"/>
      <c r="X223" s="34"/>
      <c r="Y223" s="34"/>
      <c r="Z223" s="34"/>
      <c r="AA223" s="34"/>
      <c r="AB223" s="34"/>
      <c r="AC223" s="34"/>
      <c r="AD223" s="34"/>
      <c r="AE223" s="34"/>
      <c r="AR223" s="221" t="s">
        <v>4327</v>
      </c>
      <c r="AT223" s="221" t="s">
        <v>197</v>
      </c>
      <c r="AU223" s="221" t="s">
        <v>85</v>
      </c>
      <c r="AY223" s="17" t="s">
        <v>194</v>
      </c>
      <c r="BE223" s="222">
        <f>IF(N223="základní",J223,0)</f>
        <v>0</v>
      </c>
      <c r="BF223" s="222">
        <f>IF(N223="snížená",J223,0)</f>
        <v>0</v>
      </c>
      <c r="BG223" s="222">
        <f>IF(N223="zákl. přenesená",J223,0)</f>
        <v>0</v>
      </c>
      <c r="BH223" s="222">
        <f>IF(N223="sníž. přenesená",J223,0)</f>
        <v>0</v>
      </c>
      <c r="BI223" s="222">
        <f>IF(N223="nulová",J223,0)</f>
        <v>0</v>
      </c>
      <c r="BJ223" s="17" t="s">
        <v>83</v>
      </c>
      <c r="BK223" s="222">
        <f>ROUND(I223*H223,2)</f>
        <v>0</v>
      </c>
      <c r="BL223" s="17" t="s">
        <v>4327</v>
      </c>
      <c r="BM223" s="221" t="s">
        <v>5365</v>
      </c>
    </row>
    <row r="224" spans="1:65" s="2" customFormat="1" ht="39">
      <c r="A224" s="34"/>
      <c r="B224" s="35"/>
      <c r="C224" s="36"/>
      <c r="D224" s="223" t="s">
        <v>203</v>
      </c>
      <c r="E224" s="36"/>
      <c r="F224" s="224" t="s">
        <v>4457</v>
      </c>
      <c r="G224" s="36"/>
      <c r="H224" s="36"/>
      <c r="I224" s="122"/>
      <c r="J224" s="36"/>
      <c r="K224" s="36"/>
      <c r="L224" s="39"/>
      <c r="M224" s="225"/>
      <c r="N224" s="226"/>
      <c r="O224" s="71"/>
      <c r="P224" s="71"/>
      <c r="Q224" s="71"/>
      <c r="R224" s="71"/>
      <c r="S224" s="71"/>
      <c r="T224" s="72"/>
      <c r="U224" s="34"/>
      <c r="V224" s="34"/>
      <c r="W224" s="34"/>
      <c r="X224" s="34"/>
      <c r="Y224" s="34"/>
      <c r="Z224" s="34"/>
      <c r="AA224" s="34"/>
      <c r="AB224" s="34"/>
      <c r="AC224" s="34"/>
      <c r="AD224" s="34"/>
      <c r="AE224" s="34"/>
      <c r="AT224" s="17" t="s">
        <v>203</v>
      </c>
      <c r="AU224" s="17" t="s">
        <v>85</v>
      </c>
    </row>
    <row r="225" spans="1:65" s="12" customFormat="1" ht="22.9" customHeight="1">
      <c r="B225" s="193"/>
      <c r="C225" s="194"/>
      <c r="D225" s="195" t="s">
        <v>74</v>
      </c>
      <c r="E225" s="207" t="s">
        <v>5366</v>
      </c>
      <c r="F225" s="207" t="s">
        <v>5367</v>
      </c>
      <c r="G225" s="194"/>
      <c r="H225" s="194"/>
      <c r="I225" s="197"/>
      <c r="J225" s="208">
        <f>BK225</f>
        <v>0</v>
      </c>
      <c r="K225" s="194"/>
      <c r="L225" s="199"/>
      <c r="M225" s="200"/>
      <c r="N225" s="201"/>
      <c r="O225" s="201"/>
      <c r="P225" s="202">
        <f>SUM(P226:P237)</f>
        <v>0</v>
      </c>
      <c r="Q225" s="201"/>
      <c r="R225" s="202">
        <f>SUM(R226:R237)</f>
        <v>0</v>
      </c>
      <c r="S225" s="201"/>
      <c r="T225" s="203">
        <f>SUM(T226:T237)</f>
        <v>0</v>
      </c>
      <c r="AR225" s="204" t="s">
        <v>207</v>
      </c>
      <c r="AT225" s="205" t="s">
        <v>74</v>
      </c>
      <c r="AU225" s="205" t="s">
        <v>83</v>
      </c>
      <c r="AY225" s="204" t="s">
        <v>194</v>
      </c>
      <c r="BK225" s="206">
        <f>SUM(BK226:BK237)</f>
        <v>0</v>
      </c>
    </row>
    <row r="226" spans="1:65" s="2" customFormat="1" ht="16.5" customHeight="1">
      <c r="A226" s="34"/>
      <c r="B226" s="35"/>
      <c r="C226" s="209" t="s">
        <v>639</v>
      </c>
      <c r="D226" s="209" t="s">
        <v>197</v>
      </c>
      <c r="E226" s="210" t="s">
        <v>5368</v>
      </c>
      <c r="F226" s="211" t="s">
        <v>5369</v>
      </c>
      <c r="G226" s="212" t="s">
        <v>240</v>
      </c>
      <c r="H226" s="213">
        <v>1</v>
      </c>
      <c r="I226" s="214"/>
      <c r="J226" s="215">
        <f>ROUND(I226*H226,2)</f>
        <v>0</v>
      </c>
      <c r="K226" s="216"/>
      <c r="L226" s="39"/>
      <c r="M226" s="217" t="s">
        <v>1</v>
      </c>
      <c r="N226" s="218" t="s">
        <v>40</v>
      </c>
      <c r="O226" s="71"/>
      <c r="P226" s="219">
        <f>O226*H226</f>
        <v>0</v>
      </c>
      <c r="Q226" s="219">
        <v>0</v>
      </c>
      <c r="R226" s="219">
        <f>Q226*H226</f>
        <v>0</v>
      </c>
      <c r="S226" s="219">
        <v>0</v>
      </c>
      <c r="T226" s="220">
        <f>S226*H226</f>
        <v>0</v>
      </c>
      <c r="U226" s="34"/>
      <c r="V226" s="34"/>
      <c r="W226" s="34"/>
      <c r="X226" s="34"/>
      <c r="Y226" s="34"/>
      <c r="Z226" s="34"/>
      <c r="AA226" s="34"/>
      <c r="AB226" s="34"/>
      <c r="AC226" s="34"/>
      <c r="AD226" s="34"/>
      <c r="AE226" s="34"/>
      <c r="AR226" s="221" t="s">
        <v>207</v>
      </c>
      <c r="AT226" s="221" t="s">
        <v>197</v>
      </c>
      <c r="AU226" s="221" t="s">
        <v>85</v>
      </c>
      <c r="AY226" s="17" t="s">
        <v>194</v>
      </c>
      <c r="BE226" s="222">
        <f>IF(N226="základní",J226,0)</f>
        <v>0</v>
      </c>
      <c r="BF226" s="222">
        <f>IF(N226="snížená",J226,0)</f>
        <v>0</v>
      </c>
      <c r="BG226" s="222">
        <f>IF(N226="zákl. přenesená",J226,0)</f>
        <v>0</v>
      </c>
      <c r="BH226" s="222">
        <f>IF(N226="sníž. přenesená",J226,0)</f>
        <v>0</v>
      </c>
      <c r="BI226" s="222">
        <f>IF(N226="nulová",J226,0)</f>
        <v>0</v>
      </c>
      <c r="BJ226" s="17" t="s">
        <v>83</v>
      </c>
      <c r="BK226" s="222">
        <f>ROUND(I226*H226,2)</f>
        <v>0</v>
      </c>
      <c r="BL226" s="17" t="s">
        <v>207</v>
      </c>
      <c r="BM226" s="221" t="s">
        <v>5370</v>
      </c>
    </row>
    <row r="227" spans="1:65" s="2" customFormat="1" ht="39">
      <c r="A227" s="34"/>
      <c r="B227" s="35"/>
      <c r="C227" s="36"/>
      <c r="D227" s="223" t="s">
        <v>203</v>
      </c>
      <c r="E227" s="36"/>
      <c r="F227" s="224" t="s">
        <v>5371</v>
      </c>
      <c r="G227" s="36"/>
      <c r="H227" s="36"/>
      <c r="I227" s="122"/>
      <c r="J227" s="36"/>
      <c r="K227" s="36"/>
      <c r="L227" s="39"/>
      <c r="M227" s="225"/>
      <c r="N227" s="226"/>
      <c r="O227" s="71"/>
      <c r="P227" s="71"/>
      <c r="Q227" s="71"/>
      <c r="R227" s="71"/>
      <c r="S227" s="71"/>
      <c r="T227" s="72"/>
      <c r="U227" s="34"/>
      <c r="V227" s="34"/>
      <c r="W227" s="34"/>
      <c r="X227" s="34"/>
      <c r="Y227" s="34"/>
      <c r="Z227" s="34"/>
      <c r="AA227" s="34"/>
      <c r="AB227" s="34"/>
      <c r="AC227" s="34"/>
      <c r="AD227" s="34"/>
      <c r="AE227" s="34"/>
      <c r="AT227" s="17" t="s">
        <v>203</v>
      </c>
      <c r="AU227" s="17" t="s">
        <v>85</v>
      </c>
    </row>
    <row r="228" spans="1:65" s="2" customFormat="1" ht="16.5" customHeight="1">
      <c r="A228" s="34"/>
      <c r="B228" s="35"/>
      <c r="C228" s="209" t="s">
        <v>645</v>
      </c>
      <c r="D228" s="209" t="s">
        <v>197</v>
      </c>
      <c r="E228" s="210" t="s">
        <v>5372</v>
      </c>
      <c r="F228" s="211" t="s">
        <v>5373</v>
      </c>
      <c r="G228" s="212" t="s">
        <v>240</v>
      </c>
      <c r="H228" s="213">
        <v>1</v>
      </c>
      <c r="I228" s="214"/>
      <c r="J228" s="215">
        <f>ROUND(I228*H228,2)</f>
        <v>0</v>
      </c>
      <c r="K228" s="216"/>
      <c r="L228" s="39"/>
      <c r="M228" s="217" t="s">
        <v>1</v>
      </c>
      <c r="N228" s="218" t="s">
        <v>40</v>
      </c>
      <c r="O228" s="71"/>
      <c r="P228" s="219">
        <f>O228*H228</f>
        <v>0</v>
      </c>
      <c r="Q228" s="219">
        <v>0</v>
      </c>
      <c r="R228" s="219">
        <f>Q228*H228</f>
        <v>0</v>
      </c>
      <c r="S228" s="219">
        <v>0</v>
      </c>
      <c r="T228" s="220">
        <f>S228*H228</f>
        <v>0</v>
      </c>
      <c r="U228" s="34"/>
      <c r="V228" s="34"/>
      <c r="W228" s="34"/>
      <c r="X228" s="34"/>
      <c r="Y228" s="34"/>
      <c r="Z228" s="34"/>
      <c r="AA228" s="34"/>
      <c r="AB228" s="34"/>
      <c r="AC228" s="34"/>
      <c r="AD228" s="34"/>
      <c r="AE228" s="34"/>
      <c r="AR228" s="221" t="s">
        <v>207</v>
      </c>
      <c r="AT228" s="221" t="s">
        <v>197</v>
      </c>
      <c r="AU228" s="221" t="s">
        <v>85</v>
      </c>
      <c r="AY228" s="17" t="s">
        <v>194</v>
      </c>
      <c r="BE228" s="222">
        <f>IF(N228="základní",J228,0)</f>
        <v>0</v>
      </c>
      <c r="BF228" s="222">
        <f>IF(N228="snížená",J228,0)</f>
        <v>0</v>
      </c>
      <c r="BG228" s="222">
        <f>IF(N228="zákl. přenesená",J228,0)</f>
        <v>0</v>
      </c>
      <c r="BH228" s="222">
        <f>IF(N228="sníž. přenesená",J228,0)</f>
        <v>0</v>
      </c>
      <c r="BI228" s="222">
        <f>IF(N228="nulová",J228,0)</f>
        <v>0</v>
      </c>
      <c r="BJ228" s="17" t="s">
        <v>83</v>
      </c>
      <c r="BK228" s="222">
        <f>ROUND(I228*H228,2)</f>
        <v>0</v>
      </c>
      <c r="BL228" s="17" t="s">
        <v>207</v>
      </c>
      <c r="BM228" s="221" t="s">
        <v>5374</v>
      </c>
    </row>
    <row r="229" spans="1:65" s="2" customFormat="1" ht="29.25">
      <c r="A229" s="34"/>
      <c r="B229" s="35"/>
      <c r="C229" s="36"/>
      <c r="D229" s="223" t="s">
        <v>203</v>
      </c>
      <c r="E229" s="36"/>
      <c r="F229" s="224" t="s">
        <v>5375</v>
      </c>
      <c r="G229" s="36"/>
      <c r="H229" s="36"/>
      <c r="I229" s="122"/>
      <c r="J229" s="36"/>
      <c r="K229" s="36"/>
      <c r="L229" s="39"/>
      <c r="M229" s="225"/>
      <c r="N229" s="226"/>
      <c r="O229" s="71"/>
      <c r="P229" s="71"/>
      <c r="Q229" s="71"/>
      <c r="R229" s="71"/>
      <c r="S229" s="71"/>
      <c r="T229" s="72"/>
      <c r="U229" s="34"/>
      <c r="V229" s="34"/>
      <c r="W229" s="34"/>
      <c r="X229" s="34"/>
      <c r="Y229" s="34"/>
      <c r="Z229" s="34"/>
      <c r="AA229" s="34"/>
      <c r="AB229" s="34"/>
      <c r="AC229" s="34"/>
      <c r="AD229" s="34"/>
      <c r="AE229" s="34"/>
      <c r="AT229" s="17" t="s">
        <v>203</v>
      </c>
      <c r="AU229" s="17" t="s">
        <v>85</v>
      </c>
    </row>
    <row r="230" spans="1:65" s="2" customFormat="1" ht="16.5" customHeight="1">
      <c r="A230" s="34"/>
      <c r="B230" s="35"/>
      <c r="C230" s="209" t="s">
        <v>649</v>
      </c>
      <c r="D230" s="209" t="s">
        <v>197</v>
      </c>
      <c r="E230" s="210" t="s">
        <v>5376</v>
      </c>
      <c r="F230" s="211" t="s">
        <v>5377</v>
      </c>
      <c r="G230" s="212" t="s">
        <v>240</v>
      </c>
      <c r="H230" s="213">
        <v>4</v>
      </c>
      <c r="I230" s="214"/>
      <c r="J230" s="215">
        <f>ROUND(I230*H230,2)</f>
        <v>0</v>
      </c>
      <c r="K230" s="216"/>
      <c r="L230" s="39"/>
      <c r="M230" s="217" t="s">
        <v>1</v>
      </c>
      <c r="N230" s="218" t="s">
        <v>40</v>
      </c>
      <c r="O230" s="71"/>
      <c r="P230" s="219">
        <f>O230*H230</f>
        <v>0</v>
      </c>
      <c r="Q230" s="219">
        <v>0</v>
      </c>
      <c r="R230" s="219">
        <f>Q230*H230</f>
        <v>0</v>
      </c>
      <c r="S230" s="219">
        <v>0</v>
      </c>
      <c r="T230" s="220">
        <f>S230*H230</f>
        <v>0</v>
      </c>
      <c r="U230" s="34"/>
      <c r="V230" s="34"/>
      <c r="W230" s="34"/>
      <c r="X230" s="34"/>
      <c r="Y230" s="34"/>
      <c r="Z230" s="34"/>
      <c r="AA230" s="34"/>
      <c r="AB230" s="34"/>
      <c r="AC230" s="34"/>
      <c r="AD230" s="34"/>
      <c r="AE230" s="34"/>
      <c r="AR230" s="221" t="s">
        <v>207</v>
      </c>
      <c r="AT230" s="221" t="s">
        <v>197</v>
      </c>
      <c r="AU230" s="221" t="s">
        <v>85</v>
      </c>
      <c r="AY230" s="17" t="s">
        <v>194</v>
      </c>
      <c r="BE230" s="222">
        <f>IF(N230="základní",J230,0)</f>
        <v>0</v>
      </c>
      <c r="BF230" s="222">
        <f>IF(N230="snížená",J230,0)</f>
        <v>0</v>
      </c>
      <c r="BG230" s="222">
        <f>IF(N230="zákl. přenesená",J230,0)</f>
        <v>0</v>
      </c>
      <c r="BH230" s="222">
        <f>IF(N230="sníž. přenesená",J230,0)</f>
        <v>0</v>
      </c>
      <c r="BI230" s="222">
        <f>IF(N230="nulová",J230,0)</f>
        <v>0</v>
      </c>
      <c r="BJ230" s="17" t="s">
        <v>83</v>
      </c>
      <c r="BK230" s="222">
        <f>ROUND(I230*H230,2)</f>
        <v>0</v>
      </c>
      <c r="BL230" s="17" t="s">
        <v>207</v>
      </c>
      <c r="BM230" s="221" t="s">
        <v>5378</v>
      </c>
    </row>
    <row r="231" spans="1:65" s="2" customFormat="1" ht="19.5">
      <c r="A231" s="34"/>
      <c r="B231" s="35"/>
      <c r="C231" s="36"/>
      <c r="D231" s="223" t="s">
        <v>203</v>
      </c>
      <c r="E231" s="36"/>
      <c r="F231" s="224" t="s">
        <v>5379</v>
      </c>
      <c r="G231" s="36"/>
      <c r="H231" s="36"/>
      <c r="I231" s="122"/>
      <c r="J231" s="36"/>
      <c r="K231" s="36"/>
      <c r="L231" s="39"/>
      <c r="M231" s="225"/>
      <c r="N231" s="226"/>
      <c r="O231" s="71"/>
      <c r="P231" s="71"/>
      <c r="Q231" s="71"/>
      <c r="R231" s="71"/>
      <c r="S231" s="71"/>
      <c r="T231" s="72"/>
      <c r="U231" s="34"/>
      <c r="V231" s="34"/>
      <c r="W231" s="34"/>
      <c r="X231" s="34"/>
      <c r="Y231" s="34"/>
      <c r="Z231" s="34"/>
      <c r="AA231" s="34"/>
      <c r="AB231" s="34"/>
      <c r="AC231" s="34"/>
      <c r="AD231" s="34"/>
      <c r="AE231" s="34"/>
      <c r="AT231" s="17" t="s">
        <v>203</v>
      </c>
      <c r="AU231" s="17" t="s">
        <v>85</v>
      </c>
    </row>
    <row r="232" spans="1:65" s="2" customFormat="1" ht="16.5" customHeight="1">
      <c r="A232" s="34"/>
      <c r="B232" s="35"/>
      <c r="C232" s="209" t="s">
        <v>653</v>
      </c>
      <c r="D232" s="209" t="s">
        <v>197</v>
      </c>
      <c r="E232" s="210" t="s">
        <v>5380</v>
      </c>
      <c r="F232" s="211" t="s">
        <v>5381</v>
      </c>
      <c r="G232" s="212" t="s">
        <v>240</v>
      </c>
      <c r="H232" s="213">
        <v>21</v>
      </c>
      <c r="I232" s="214"/>
      <c r="J232" s="215">
        <f>ROUND(I232*H232,2)</f>
        <v>0</v>
      </c>
      <c r="K232" s="216"/>
      <c r="L232" s="39"/>
      <c r="M232" s="217" t="s">
        <v>1</v>
      </c>
      <c r="N232" s="218" t="s">
        <v>40</v>
      </c>
      <c r="O232" s="71"/>
      <c r="P232" s="219">
        <f>O232*H232</f>
        <v>0</v>
      </c>
      <c r="Q232" s="219">
        <v>0</v>
      </c>
      <c r="R232" s="219">
        <f>Q232*H232</f>
        <v>0</v>
      </c>
      <c r="S232" s="219">
        <v>0</v>
      </c>
      <c r="T232" s="220">
        <f>S232*H232</f>
        <v>0</v>
      </c>
      <c r="U232" s="34"/>
      <c r="V232" s="34"/>
      <c r="W232" s="34"/>
      <c r="X232" s="34"/>
      <c r="Y232" s="34"/>
      <c r="Z232" s="34"/>
      <c r="AA232" s="34"/>
      <c r="AB232" s="34"/>
      <c r="AC232" s="34"/>
      <c r="AD232" s="34"/>
      <c r="AE232" s="34"/>
      <c r="AR232" s="221" t="s">
        <v>207</v>
      </c>
      <c r="AT232" s="221" t="s">
        <v>197</v>
      </c>
      <c r="AU232" s="221" t="s">
        <v>85</v>
      </c>
      <c r="AY232" s="17" t="s">
        <v>194</v>
      </c>
      <c r="BE232" s="222">
        <f>IF(N232="základní",J232,0)</f>
        <v>0</v>
      </c>
      <c r="BF232" s="222">
        <f>IF(N232="snížená",J232,0)</f>
        <v>0</v>
      </c>
      <c r="BG232" s="222">
        <f>IF(N232="zákl. přenesená",J232,0)</f>
        <v>0</v>
      </c>
      <c r="BH232" s="222">
        <f>IF(N232="sníž. přenesená",J232,0)</f>
        <v>0</v>
      </c>
      <c r="BI232" s="222">
        <f>IF(N232="nulová",J232,0)</f>
        <v>0</v>
      </c>
      <c r="BJ232" s="17" t="s">
        <v>83</v>
      </c>
      <c r="BK232" s="222">
        <f>ROUND(I232*H232,2)</f>
        <v>0</v>
      </c>
      <c r="BL232" s="17" t="s">
        <v>207</v>
      </c>
      <c r="BM232" s="221" t="s">
        <v>5382</v>
      </c>
    </row>
    <row r="233" spans="1:65" s="2" customFormat="1" ht="19.5">
      <c r="A233" s="34"/>
      <c r="B233" s="35"/>
      <c r="C233" s="36"/>
      <c r="D233" s="223" t="s">
        <v>203</v>
      </c>
      <c r="E233" s="36"/>
      <c r="F233" s="224" t="s">
        <v>5383</v>
      </c>
      <c r="G233" s="36"/>
      <c r="H233" s="36"/>
      <c r="I233" s="122"/>
      <c r="J233" s="36"/>
      <c r="K233" s="36"/>
      <c r="L233" s="39"/>
      <c r="M233" s="225"/>
      <c r="N233" s="226"/>
      <c r="O233" s="71"/>
      <c r="P233" s="71"/>
      <c r="Q233" s="71"/>
      <c r="R233" s="71"/>
      <c r="S233" s="71"/>
      <c r="T233" s="72"/>
      <c r="U233" s="34"/>
      <c r="V233" s="34"/>
      <c r="W233" s="34"/>
      <c r="X233" s="34"/>
      <c r="Y233" s="34"/>
      <c r="Z233" s="34"/>
      <c r="AA233" s="34"/>
      <c r="AB233" s="34"/>
      <c r="AC233" s="34"/>
      <c r="AD233" s="34"/>
      <c r="AE233" s="34"/>
      <c r="AT233" s="17" t="s">
        <v>203</v>
      </c>
      <c r="AU233" s="17" t="s">
        <v>85</v>
      </c>
    </row>
    <row r="234" spans="1:65" s="2" customFormat="1" ht="16.5" customHeight="1">
      <c r="A234" s="34"/>
      <c r="B234" s="35"/>
      <c r="C234" s="209" t="s">
        <v>670</v>
      </c>
      <c r="D234" s="209" t="s">
        <v>197</v>
      </c>
      <c r="E234" s="210" t="s">
        <v>5384</v>
      </c>
      <c r="F234" s="211" t="s">
        <v>5385</v>
      </c>
      <c r="G234" s="212" t="s">
        <v>240</v>
      </c>
      <c r="H234" s="213">
        <v>2</v>
      </c>
      <c r="I234" s="214"/>
      <c r="J234" s="215">
        <f>ROUND(I234*H234,2)</f>
        <v>0</v>
      </c>
      <c r="K234" s="216"/>
      <c r="L234" s="39"/>
      <c r="M234" s="217" t="s">
        <v>1</v>
      </c>
      <c r="N234" s="218" t="s">
        <v>40</v>
      </c>
      <c r="O234" s="71"/>
      <c r="P234" s="219">
        <f>O234*H234</f>
        <v>0</v>
      </c>
      <c r="Q234" s="219">
        <v>0</v>
      </c>
      <c r="R234" s="219">
        <f>Q234*H234</f>
        <v>0</v>
      </c>
      <c r="S234" s="219">
        <v>0</v>
      </c>
      <c r="T234" s="220">
        <f>S234*H234</f>
        <v>0</v>
      </c>
      <c r="U234" s="34"/>
      <c r="V234" s="34"/>
      <c r="W234" s="34"/>
      <c r="X234" s="34"/>
      <c r="Y234" s="34"/>
      <c r="Z234" s="34"/>
      <c r="AA234" s="34"/>
      <c r="AB234" s="34"/>
      <c r="AC234" s="34"/>
      <c r="AD234" s="34"/>
      <c r="AE234" s="34"/>
      <c r="AR234" s="221" t="s">
        <v>207</v>
      </c>
      <c r="AT234" s="221" t="s">
        <v>197</v>
      </c>
      <c r="AU234" s="221" t="s">
        <v>85</v>
      </c>
      <c r="AY234" s="17" t="s">
        <v>194</v>
      </c>
      <c r="BE234" s="222">
        <f>IF(N234="základní",J234,0)</f>
        <v>0</v>
      </c>
      <c r="BF234" s="222">
        <f>IF(N234="snížená",J234,0)</f>
        <v>0</v>
      </c>
      <c r="BG234" s="222">
        <f>IF(N234="zákl. přenesená",J234,0)</f>
        <v>0</v>
      </c>
      <c r="BH234" s="222">
        <f>IF(N234="sníž. přenesená",J234,0)</f>
        <v>0</v>
      </c>
      <c r="BI234" s="222">
        <f>IF(N234="nulová",J234,0)</f>
        <v>0</v>
      </c>
      <c r="BJ234" s="17" t="s">
        <v>83</v>
      </c>
      <c r="BK234" s="222">
        <f>ROUND(I234*H234,2)</f>
        <v>0</v>
      </c>
      <c r="BL234" s="17" t="s">
        <v>207</v>
      </c>
      <c r="BM234" s="221" t="s">
        <v>5386</v>
      </c>
    </row>
    <row r="235" spans="1:65" s="2" customFormat="1" ht="29.25">
      <c r="A235" s="34"/>
      <c r="B235" s="35"/>
      <c r="C235" s="36"/>
      <c r="D235" s="223" t="s">
        <v>203</v>
      </c>
      <c r="E235" s="36"/>
      <c r="F235" s="224" t="s">
        <v>5387</v>
      </c>
      <c r="G235" s="36"/>
      <c r="H235" s="36"/>
      <c r="I235" s="122"/>
      <c r="J235" s="36"/>
      <c r="K235" s="36"/>
      <c r="L235" s="39"/>
      <c r="M235" s="225"/>
      <c r="N235" s="226"/>
      <c r="O235" s="71"/>
      <c r="P235" s="71"/>
      <c r="Q235" s="71"/>
      <c r="R235" s="71"/>
      <c r="S235" s="71"/>
      <c r="T235" s="72"/>
      <c r="U235" s="34"/>
      <c r="V235" s="34"/>
      <c r="W235" s="34"/>
      <c r="X235" s="34"/>
      <c r="Y235" s="34"/>
      <c r="Z235" s="34"/>
      <c r="AA235" s="34"/>
      <c r="AB235" s="34"/>
      <c r="AC235" s="34"/>
      <c r="AD235" s="34"/>
      <c r="AE235" s="34"/>
      <c r="AT235" s="17" t="s">
        <v>203</v>
      </c>
      <c r="AU235" s="17" t="s">
        <v>85</v>
      </c>
    </row>
    <row r="236" spans="1:65" s="2" customFormat="1" ht="16.5" customHeight="1">
      <c r="A236" s="34"/>
      <c r="B236" s="35"/>
      <c r="C236" s="209" t="s">
        <v>683</v>
      </c>
      <c r="D236" s="209" t="s">
        <v>197</v>
      </c>
      <c r="E236" s="210" t="s">
        <v>5388</v>
      </c>
      <c r="F236" s="211" t="s">
        <v>5389</v>
      </c>
      <c r="G236" s="212" t="s">
        <v>240</v>
      </c>
      <c r="H236" s="213">
        <v>2</v>
      </c>
      <c r="I236" s="214"/>
      <c r="J236" s="215">
        <f>ROUND(I236*H236,2)</f>
        <v>0</v>
      </c>
      <c r="K236" s="216"/>
      <c r="L236" s="39"/>
      <c r="M236" s="217" t="s">
        <v>1</v>
      </c>
      <c r="N236" s="218" t="s">
        <v>40</v>
      </c>
      <c r="O236" s="71"/>
      <c r="P236" s="219">
        <f>O236*H236</f>
        <v>0</v>
      </c>
      <c r="Q236" s="219">
        <v>0</v>
      </c>
      <c r="R236" s="219">
        <f>Q236*H236</f>
        <v>0</v>
      </c>
      <c r="S236" s="219">
        <v>0</v>
      </c>
      <c r="T236" s="220">
        <f>S236*H236</f>
        <v>0</v>
      </c>
      <c r="U236" s="34"/>
      <c r="V236" s="34"/>
      <c r="W236" s="34"/>
      <c r="X236" s="34"/>
      <c r="Y236" s="34"/>
      <c r="Z236" s="34"/>
      <c r="AA236" s="34"/>
      <c r="AB236" s="34"/>
      <c r="AC236" s="34"/>
      <c r="AD236" s="34"/>
      <c r="AE236" s="34"/>
      <c r="AR236" s="221" t="s">
        <v>207</v>
      </c>
      <c r="AT236" s="221" t="s">
        <v>197</v>
      </c>
      <c r="AU236" s="221" t="s">
        <v>85</v>
      </c>
      <c r="AY236" s="17" t="s">
        <v>194</v>
      </c>
      <c r="BE236" s="222">
        <f>IF(N236="základní",J236,0)</f>
        <v>0</v>
      </c>
      <c r="BF236" s="222">
        <f>IF(N236="snížená",J236,0)</f>
        <v>0</v>
      </c>
      <c r="BG236" s="222">
        <f>IF(N236="zákl. přenesená",J236,0)</f>
        <v>0</v>
      </c>
      <c r="BH236" s="222">
        <f>IF(N236="sníž. přenesená",J236,0)</f>
        <v>0</v>
      </c>
      <c r="BI236" s="222">
        <f>IF(N236="nulová",J236,0)</f>
        <v>0</v>
      </c>
      <c r="BJ236" s="17" t="s">
        <v>83</v>
      </c>
      <c r="BK236" s="222">
        <f>ROUND(I236*H236,2)</f>
        <v>0</v>
      </c>
      <c r="BL236" s="17" t="s">
        <v>207</v>
      </c>
      <c r="BM236" s="221" t="s">
        <v>5390</v>
      </c>
    </row>
    <row r="237" spans="1:65" s="2" customFormat="1" ht="39">
      <c r="A237" s="34"/>
      <c r="B237" s="35"/>
      <c r="C237" s="36"/>
      <c r="D237" s="223" t="s">
        <v>203</v>
      </c>
      <c r="E237" s="36"/>
      <c r="F237" s="224" t="s">
        <v>5391</v>
      </c>
      <c r="G237" s="36"/>
      <c r="H237" s="36"/>
      <c r="I237" s="122"/>
      <c r="J237" s="36"/>
      <c r="K237" s="36"/>
      <c r="L237" s="39"/>
      <c r="M237" s="225"/>
      <c r="N237" s="226"/>
      <c r="O237" s="71"/>
      <c r="P237" s="71"/>
      <c r="Q237" s="71"/>
      <c r="R237" s="71"/>
      <c r="S237" s="71"/>
      <c r="T237" s="72"/>
      <c r="U237" s="34"/>
      <c r="V237" s="34"/>
      <c r="W237" s="34"/>
      <c r="X237" s="34"/>
      <c r="Y237" s="34"/>
      <c r="Z237" s="34"/>
      <c r="AA237" s="34"/>
      <c r="AB237" s="34"/>
      <c r="AC237" s="34"/>
      <c r="AD237" s="34"/>
      <c r="AE237" s="34"/>
      <c r="AT237" s="17" t="s">
        <v>203</v>
      </c>
      <c r="AU237" s="17" t="s">
        <v>85</v>
      </c>
    </row>
    <row r="238" spans="1:65" s="12" customFormat="1" ht="22.9" customHeight="1">
      <c r="B238" s="193"/>
      <c r="C238" s="194"/>
      <c r="D238" s="195" t="s">
        <v>74</v>
      </c>
      <c r="E238" s="207" t="s">
        <v>5392</v>
      </c>
      <c r="F238" s="207" t="s">
        <v>5393</v>
      </c>
      <c r="G238" s="194"/>
      <c r="H238" s="194"/>
      <c r="I238" s="197"/>
      <c r="J238" s="208">
        <f>BK238</f>
        <v>0</v>
      </c>
      <c r="K238" s="194"/>
      <c r="L238" s="199"/>
      <c r="M238" s="200"/>
      <c r="N238" s="201"/>
      <c r="O238" s="201"/>
      <c r="P238" s="202">
        <f>SUM(P239:P260)</f>
        <v>0</v>
      </c>
      <c r="Q238" s="201"/>
      <c r="R238" s="202">
        <f>SUM(R239:R260)</f>
        <v>3.6620000000000007E-2</v>
      </c>
      <c r="S238" s="201"/>
      <c r="T238" s="203">
        <f>SUM(T239:T260)</f>
        <v>0</v>
      </c>
      <c r="AR238" s="204" t="s">
        <v>207</v>
      </c>
      <c r="AT238" s="205" t="s">
        <v>74</v>
      </c>
      <c r="AU238" s="205" t="s">
        <v>83</v>
      </c>
      <c r="AY238" s="204" t="s">
        <v>194</v>
      </c>
      <c r="BK238" s="206">
        <f>SUM(BK239:BK260)</f>
        <v>0</v>
      </c>
    </row>
    <row r="239" spans="1:65" s="2" customFormat="1" ht="24" customHeight="1">
      <c r="A239" s="34"/>
      <c r="B239" s="35"/>
      <c r="C239" s="209" t="s">
        <v>687</v>
      </c>
      <c r="D239" s="209" t="s">
        <v>197</v>
      </c>
      <c r="E239" s="210" t="s">
        <v>5394</v>
      </c>
      <c r="F239" s="211" t="s">
        <v>5395</v>
      </c>
      <c r="G239" s="212" t="s">
        <v>337</v>
      </c>
      <c r="H239" s="213">
        <v>4</v>
      </c>
      <c r="I239" s="214"/>
      <c r="J239" s="215">
        <f>ROUND(I239*H239,2)</f>
        <v>0</v>
      </c>
      <c r="K239" s="216"/>
      <c r="L239" s="39"/>
      <c r="M239" s="217" t="s">
        <v>1</v>
      </c>
      <c r="N239" s="218" t="s">
        <v>40</v>
      </c>
      <c r="O239" s="71"/>
      <c r="P239" s="219">
        <f>O239*H239</f>
        <v>0</v>
      </c>
      <c r="Q239" s="219">
        <v>6.9999999999999999E-4</v>
      </c>
      <c r="R239" s="219">
        <f>Q239*H239</f>
        <v>2.8E-3</v>
      </c>
      <c r="S239" s="219">
        <v>0</v>
      </c>
      <c r="T239" s="220">
        <f>S239*H239</f>
        <v>0</v>
      </c>
      <c r="U239" s="34"/>
      <c r="V239" s="34"/>
      <c r="W239" s="34"/>
      <c r="X239" s="34"/>
      <c r="Y239" s="34"/>
      <c r="Z239" s="34"/>
      <c r="AA239" s="34"/>
      <c r="AB239" s="34"/>
      <c r="AC239" s="34"/>
      <c r="AD239" s="34"/>
      <c r="AE239" s="34"/>
      <c r="AR239" s="221" t="s">
        <v>207</v>
      </c>
      <c r="AT239" s="221" t="s">
        <v>197</v>
      </c>
      <c r="AU239" s="221" t="s">
        <v>85</v>
      </c>
      <c r="AY239" s="17" t="s">
        <v>194</v>
      </c>
      <c r="BE239" s="222">
        <f>IF(N239="základní",J239,0)</f>
        <v>0</v>
      </c>
      <c r="BF239" s="222">
        <f>IF(N239="snížená",J239,0)</f>
        <v>0</v>
      </c>
      <c r="BG239" s="222">
        <f>IF(N239="zákl. přenesená",J239,0)</f>
        <v>0</v>
      </c>
      <c r="BH239" s="222">
        <f>IF(N239="sníž. přenesená",J239,0)</f>
        <v>0</v>
      </c>
      <c r="BI239" s="222">
        <f>IF(N239="nulová",J239,0)</f>
        <v>0</v>
      </c>
      <c r="BJ239" s="17" t="s">
        <v>83</v>
      </c>
      <c r="BK239" s="222">
        <f>ROUND(I239*H239,2)</f>
        <v>0</v>
      </c>
      <c r="BL239" s="17" t="s">
        <v>207</v>
      </c>
      <c r="BM239" s="221" t="s">
        <v>5396</v>
      </c>
    </row>
    <row r="240" spans="1:65" s="15" customFormat="1" ht="11.25">
      <c r="B240" s="253"/>
      <c r="C240" s="254"/>
      <c r="D240" s="223" t="s">
        <v>287</v>
      </c>
      <c r="E240" s="255" t="s">
        <v>1</v>
      </c>
      <c r="F240" s="256" t="s">
        <v>5397</v>
      </c>
      <c r="G240" s="254"/>
      <c r="H240" s="255" t="s">
        <v>1</v>
      </c>
      <c r="I240" s="257"/>
      <c r="J240" s="254"/>
      <c r="K240" s="254"/>
      <c r="L240" s="258"/>
      <c r="M240" s="259"/>
      <c r="N240" s="260"/>
      <c r="O240" s="260"/>
      <c r="P240" s="260"/>
      <c r="Q240" s="260"/>
      <c r="R240" s="260"/>
      <c r="S240" s="260"/>
      <c r="T240" s="261"/>
      <c r="AT240" s="262" t="s">
        <v>287</v>
      </c>
      <c r="AU240" s="262" t="s">
        <v>85</v>
      </c>
      <c r="AV240" s="15" t="s">
        <v>83</v>
      </c>
      <c r="AW240" s="15" t="s">
        <v>31</v>
      </c>
      <c r="AX240" s="15" t="s">
        <v>75</v>
      </c>
      <c r="AY240" s="262" t="s">
        <v>194</v>
      </c>
    </row>
    <row r="241" spans="1:65" s="13" customFormat="1" ht="11.25">
      <c r="B241" s="231"/>
      <c r="C241" s="232"/>
      <c r="D241" s="223" t="s">
        <v>287</v>
      </c>
      <c r="E241" s="233" t="s">
        <v>1</v>
      </c>
      <c r="F241" s="234" t="s">
        <v>85</v>
      </c>
      <c r="G241" s="232"/>
      <c r="H241" s="235">
        <v>2</v>
      </c>
      <c r="I241" s="236"/>
      <c r="J241" s="232"/>
      <c r="K241" s="232"/>
      <c r="L241" s="237"/>
      <c r="M241" s="238"/>
      <c r="N241" s="239"/>
      <c r="O241" s="239"/>
      <c r="P241" s="239"/>
      <c r="Q241" s="239"/>
      <c r="R241" s="239"/>
      <c r="S241" s="239"/>
      <c r="T241" s="240"/>
      <c r="AT241" s="241" t="s">
        <v>287</v>
      </c>
      <c r="AU241" s="241" t="s">
        <v>85</v>
      </c>
      <c r="AV241" s="13" t="s">
        <v>85</v>
      </c>
      <c r="AW241" s="13" t="s">
        <v>31</v>
      </c>
      <c r="AX241" s="13" t="s">
        <v>75</v>
      </c>
      <c r="AY241" s="241" t="s">
        <v>194</v>
      </c>
    </row>
    <row r="242" spans="1:65" s="15" customFormat="1" ht="11.25">
      <c r="B242" s="253"/>
      <c r="C242" s="254"/>
      <c r="D242" s="223" t="s">
        <v>287</v>
      </c>
      <c r="E242" s="255" t="s">
        <v>1</v>
      </c>
      <c r="F242" s="256" t="s">
        <v>5398</v>
      </c>
      <c r="G242" s="254"/>
      <c r="H242" s="255" t="s">
        <v>1</v>
      </c>
      <c r="I242" s="257"/>
      <c r="J242" s="254"/>
      <c r="K242" s="254"/>
      <c r="L242" s="258"/>
      <c r="M242" s="259"/>
      <c r="N242" s="260"/>
      <c r="O242" s="260"/>
      <c r="P242" s="260"/>
      <c r="Q242" s="260"/>
      <c r="R242" s="260"/>
      <c r="S242" s="260"/>
      <c r="T242" s="261"/>
      <c r="AT242" s="262" t="s">
        <v>287</v>
      </c>
      <c r="AU242" s="262" t="s">
        <v>85</v>
      </c>
      <c r="AV242" s="15" t="s">
        <v>83</v>
      </c>
      <c r="AW242" s="15" t="s">
        <v>31</v>
      </c>
      <c r="AX242" s="15" t="s">
        <v>75</v>
      </c>
      <c r="AY242" s="262" t="s">
        <v>194</v>
      </c>
    </row>
    <row r="243" spans="1:65" s="13" customFormat="1" ht="11.25">
      <c r="B243" s="231"/>
      <c r="C243" s="232"/>
      <c r="D243" s="223" t="s">
        <v>287</v>
      </c>
      <c r="E243" s="233" t="s">
        <v>1</v>
      </c>
      <c r="F243" s="234" t="s">
        <v>83</v>
      </c>
      <c r="G243" s="232"/>
      <c r="H243" s="235">
        <v>1</v>
      </c>
      <c r="I243" s="236"/>
      <c r="J243" s="232"/>
      <c r="K243" s="232"/>
      <c r="L243" s="237"/>
      <c r="M243" s="238"/>
      <c r="N243" s="239"/>
      <c r="O243" s="239"/>
      <c r="P243" s="239"/>
      <c r="Q243" s="239"/>
      <c r="R243" s="239"/>
      <c r="S243" s="239"/>
      <c r="T243" s="240"/>
      <c r="AT243" s="241" t="s">
        <v>287</v>
      </c>
      <c r="AU243" s="241" t="s">
        <v>85</v>
      </c>
      <c r="AV243" s="13" t="s">
        <v>85</v>
      </c>
      <c r="AW243" s="13" t="s">
        <v>31</v>
      </c>
      <c r="AX243" s="13" t="s">
        <v>75</v>
      </c>
      <c r="AY243" s="241" t="s">
        <v>194</v>
      </c>
    </row>
    <row r="244" spans="1:65" s="15" customFormat="1" ht="11.25">
      <c r="B244" s="253"/>
      <c r="C244" s="254"/>
      <c r="D244" s="223" t="s">
        <v>287</v>
      </c>
      <c r="E244" s="255" t="s">
        <v>1</v>
      </c>
      <c r="F244" s="256" t="s">
        <v>5399</v>
      </c>
      <c r="G244" s="254"/>
      <c r="H244" s="255" t="s">
        <v>1</v>
      </c>
      <c r="I244" s="257"/>
      <c r="J244" s="254"/>
      <c r="K244" s="254"/>
      <c r="L244" s="258"/>
      <c r="M244" s="259"/>
      <c r="N244" s="260"/>
      <c r="O244" s="260"/>
      <c r="P244" s="260"/>
      <c r="Q244" s="260"/>
      <c r="R244" s="260"/>
      <c r="S244" s="260"/>
      <c r="T244" s="261"/>
      <c r="AT244" s="262" t="s">
        <v>287</v>
      </c>
      <c r="AU244" s="262" t="s">
        <v>85</v>
      </c>
      <c r="AV244" s="15" t="s">
        <v>83</v>
      </c>
      <c r="AW244" s="15" t="s">
        <v>31</v>
      </c>
      <c r="AX244" s="15" t="s">
        <v>75</v>
      </c>
      <c r="AY244" s="262" t="s">
        <v>194</v>
      </c>
    </row>
    <row r="245" spans="1:65" s="13" customFormat="1" ht="11.25">
      <c r="B245" s="231"/>
      <c r="C245" s="232"/>
      <c r="D245" s="223" t="s">
        <v>287</v>
      </c>
      <c r="E245" s="233" t="s">
        <v>1</v>
      </c>
      <c r="F245" s="234" t="s">
        <v>83</v>
      </c>
      <c r="G245" s="232"/>
      <c r="H245" s="235">
        <v>1</v>
      </c>
      <c r="I245" s="236"/>
      <c r="J245" s="232"/>
      <c r="K245" s="232"/>
      <c r="L245" s="237"/>
      <c r="M245" s="238"/>
      <c r="N245" s="239"/>
      <c r="O245" s="239"/>
      <c r="P245" s="239"/>
      <c r="Q245" s="239"/>
      <c r="R245" s="239"/>
      <c r="S245" s="239"/>
      <c r="T245" s="240"/>
      <c r="AT245" s="241" t="s">
        <v>287</v>
      </c>
      <c r="AU245" s="241" t="s">
        <v>85</v>
      </c>
      <c r="AV245" s="13" t="s">
        <v>85</v>
      </c>
      <c r="AW245" s="13" t="s">
        <v>31</v>
      </c>
      <c r="AX245" s="13" t="s">
        <v>75</v>
      </c>
      <c r="AY245" s="241" t="s">
        <v>194</v>
      </c>
    </row>
    <row r="246" spans="1:65" s="14" customFormat="1" ht="11.25">
      <c r="B246" s="242"/>
      <c r="C246" s="243"/>
      <c r="D246" s="223" t="s">
        <v>287</v>
      </c>
      <c r="E246" s="244" t="s">
        <v>1</v>
      </c>
      <c r="F246" s="245" t="s">
        <v>290</v>
      </c>
      <c r="G246" s="243"/>
      <c r="H246" s="246">
        <v>4</v>
      </c>
      <c r="I246" s="247"/>
      <c r="J246" s="243"/>
      <c r="K246" s="243"/>
      <c r="L246" s="248"/>
      <c r="M246" s="249"/>
      <c r="N246" s="250"/>
      <c r="O246" s="250"/>
      <c r="P246" s="250"/>
      <c r="Q246" s="250"/>
      <c r="R246" s="250"/>
      <c r="S246" s="250"/>
      <c r="T246" s="251"/>
      <c r="AT246" s="252" t="s">
        <v>287</v>
      </c>
      <c r="AU246" s="252" t="s">
        <v>85</v>
      </c>
      <c r="AV246" s="14" t="s">
        <v>207</v>
      </c>
      <c r="AW246" s="14" t="s">
        <v>31</v>
      </c>
      <c r="AX246" s="14" t="s">
        <v>83</v>
      </c>
      <c r="AY246" s="252" t="s">
        <v>194</v>
      </c>
    </row>
    <row r="247" spans="1:65" s="2" customFormat="1" ht="16.5" customHeight="1">
      <c r="A247" s="34"/>
      <c r="B247" s="35"/>
      <c r="C247" s="266" t="s">
        <v>691</v>
      </c>
      <c r="D247" s="266" t="s">
        <v>436</v>
      </c>
      <c r="E247" s="267" t="s">
        <v>5400</v>
      </c>
      <c r="F247" s="268" t="s">
        <v>5401</v>
      </c>
      <c r="G247" s="269" t="s">
        <v>337</v>
      </c>
      <c r="H247" s="270">
        <v>4</v>
      </c>
      <c r="I247" s="271"/>
      <c r="J247" s="272">
        <f>ROUND(I247*H247,2)</f>
        <v>0</v>
      </c>
      <c r="K247" s="273"/>
      <c r="L247" s="274"/>
      <c r="M247" s="275" t="s">
        <v>1</v>
      </c>
      <c r="N247" s="276" t="s">
        <v>40</v>
      </c>
      <c r="O247" s="71"/>
      <c r="P247" s="219">
        <f>O247*H247</f>
        <v>0</v>
      </c>
      <c r="Q247" s="219">
        <v>6.0000000000000001E-3</v>
      </c>
      <c r="R247" s="219">
        <f>Q247*H247</f>
        <v>2.4E-2</v>
      </c>
      <c r="S247" s="219">
        <v>0</v>
      </c>
      <c r="T247" s="220">
        <f>S247*H247</f>
        <v>0</v>
      </c>
      <c r="U247" s="34"/>
      <c r="V247" s="34"/>
      <c r="W247" s="34"/>
      <c r="X247" s="34"/>
      <c r="Y247" s="34"/>
      <c r="Z247" s="34"/>
      <c r="AA247" s="34"/>
      <c r="AB247" s="34"/>
      <c r="AC247" s="34"/>
      <c r="AD247" s="34"/>
      <c r="AE247" s="34"/>
      <c r="AR247" s="221" t="s">
        <v>232</v>
      </c>
      <c r="AT247" s="221" t="s">
        <v>436</v>
      </c>
      <c r="AU247" s="221" t="s">
        <v>85</v>
      </c>
      <c r="AY247" s="17" t="s">
        <v>194</v>
      </c>
      <c r="BE247" s="222">
        <f>IF(N247="základní",J247,0)</f>
        <v>0</v>
      </c>
      <c r="BF247" s="222">
        <f>IF(N247="snížená",J247,0)</f>
        <v>0</v>
      </c>
      <c r="BG247" s="222">
        <f>IF(N247="zákl. přenesená",J247,0)</f>
        <v>0</v>
      </c>
      <c r="BH247" s="222">
        <f>IF(N247="sníž. přenesená",J247,0)</f>
        <v>0</v>
      </c>
      <c r="BI247" s="222">
        <f>IF(N247="nulová",J247,0)</f>
        <v>0</v>
      </c>
      <c r="BJ247" s="17" t="s">
        <v>83</v>
      </c>
      <c r="BK247" s="222">
        <f>ROUND(I247*H247,2)</f>
        <v>0</v>
      </c>
      <c r="BL247" s="17" t="s">
        <v>207</v>
      </c>
      <c r="BM247" s="221" t="s">
        <v>5402</v>
      </c>
    </row>
    <row r="248" spans="1:65" s="2" customFormat="1" ht="39">
      <c r="A248" s="34"/>
      <c r="B248" s="35"/>
      <c r="C248" s="36"/>
      <c r="D248" s="223" t="s">
        <v>203</v>
      </c>
      <c r="E248" s="36"/>
      <c r="F248" s="224" t="s">
        <v>5403</v>
      </c>
      <c r="G248" s="36"/>
      <c r="H248" s="36"/>
      <c r="I248" s="122"/>
      <c r="J248" s="36"/>
      <c r="K248" s="36"/>
      <c r="L248" s="39"/>
      <c r="M248" s="225"/>
      <c r="N248" s="226"/>
      <c r="O248" s="71"/>
      <c r="P248" s="71"/>
      <c r="Q248" s="71"/>
      <c r="R248" s="71"/>
      <c r="S248" s="71"/>
      <c r="T248" s="72"/>
      <c r="U248" s="34"/>
      <c r="V248" s="34"/>
      <c r="W248" s="34"/>
      <c r="X248" s="34"/>
      <c r="Y248" s="34"/>
      <c r="Z248" s="34"/>
      <c r="AA248" s="34"/>
      <c r="AB248" s="34"/>
      <c r="AC248" s="34"/>
      <c r="AD248" s="34"/>
      <c r="AE248" s="34"/>
      <c r="AT248" s="17" t="s">
        <v>203</v>
      </c>
      <c r="AU248" s="17" t="s">
        <v>85</v>
      </c>
    </row>
    <row r="249" spans="1:65" s="2" customFormat="1" ht="24" customHeight="1">
      <c r="A249" s="34"/>
      <c r="B249" s="35"/>
      <c r="C249" s="209" t="s">
        <v>695</v>
      </c>
      <c r="D249" s="209" t="s">
        <v>197</v>
      </c>
      <c r="E249" s="210" t="s">
        <v>5404</v>
      </c>
      <c r="F249" s="211" t="s">
        <v>5405</v>
      </c>
      <c r="G249" s="212" t="s">
        <v>318</v>
      </c>
      <c r="H249" s="213">
        <v>79</v>
      </c>
      <c r="I249" s="214"/>
      <c r="J249" s="215">
        <f>ROUND(I249*H249,2)</f>
        <v>0</v>
      </c>
      <c r="K249" s="216"/>
      <c r="L249" s="39"/>
      <c r="M249" s="217" t="s">
        <v>1</v>
      </c>
      <c r="N249" s="218" t="s">
        <v>40</v>
      </c>
      <c r="O249" s="71"/>
      <c r="P249" s="219">
        <f>O249*H249</f>
        <v>0</v>
      </c>
      <c r="Q249" s="219">
        <v>8.0000000000000007E-5</v>
      </c>
      <c r="R249" s="219">
        <f>Q249*H249</f>
        <v>6.3200000000000001E-3</v>
      </c>
      <c r="S249" s="219">
        <v>0</v>
      </c>
      <c r="T249" s="220">
        <f>S249*H249</f>
        <v>0</v>
      </c>
      <c r="U249" s="34"/>
      <c r="V249" s="34"/>
      <c r="W249" s="34"/>
      <c r="X249" s="34"/>
      <c r="Y249" s="34"/>
      <c r="Z249" s="34"/>
      <c r="AA249" s="34"/>
      <c r="AB249" s="34"/>
      <c r="AC249" s="34"/>
      <c r="AD249" s="34"/>
      <c r="AE249" s="34"/>
      <c r="AR249" s="221" t="s">
        <v>207</v>
      </c>
      <c r="AT249" s="221" t="s">
        <v>197</v>
      </c>
      <c r="AU249" s="221" t="s">
        <v>85</v>
      </c>
      <c r="AY249" s="17" t="s">
        <v>194</v>
      </c>
      <c r="BE249" s="222">
        <f>IF(N249="základní",J249,0)</f>
        <v>0</v>
      </c>
      <c r="BF249" s="222">
        <f>IF(N249="snížená",J249,0)</f>
        <v>0</v>
      </c>
      <c r="BG249" s="222">
        <f>IF(N249="zákl. přenesená",J249,0)</f>
        <v>0</v>
      </c>
      <c r="BH249" s="222">
        <f>IF(N249="sníž. přenesená",J249,0)</f>
        <v>0</v>
      </c>
      <c r="BI249" s="222">
        <f>IF(N249="nulová",J249,0)</f>
        <v>0</v>
      </c>
      <c r="BJ249" s="17" t="s">
        <v>83</v>
      </c>
      <c r="BK249" s="222">
        <f>ROUND(I249*H249,2)</f>
        <v>0</v>
      </c>
      <c r="BL249" s="17" t="s">
        <v>207</v>
      </c>
      <c r="BM249" s="221" t="s">
        <v>5406</v>
      </c>
    </row>
    <row r="250" spans="1:65" s="2" customFormat="1" ht="24" customHeight="1">
      <c r="A250" s="34"/>
      <c r="B250" s="35"/>
      <c r="C250" s="209" t="s">
        <v>699</v>
      </c>
      <c r="D250" s="209" t="s">
        <v>197</v>
      </c>
      <c r="E250" s="210" t="s">
        <v>5407</v>
      </c>
      <c r="F250" s="211" t="s">
        <v>5408</v>
      </c>
      <c r="G250" s="212" t="s">
        <v>302</v>
      </c>
      <c r="H250" s="213">
        <v>4</v>
      </c>
      <c r="I250" s="214"/>
      <c r="J250" s="215">
        <f>ROUND(I250*H250,2)</f>
        <v>0</v>
      </c>
      <c r="K250" s="216"/>
      <c r="L250" s="39"/>
      <c r="M250" s="217" t="s">
        <v>1</v>
      </c>
      <c r="N250" s="218" t="s">
        <v>40</v>
      </c>
      <c r="O250" s="71"/>
      <c r="P250" s="219">
        <f>O250*H250</f>
        <v>0</v>
      </c>
      <c r="Q250" s="219">
        <v>5.9999999999999995E-4</v>
      </c>
      <c r="R250" s="219">
        <f>Q250*H250</f>
        <v>2.3999999999999998E-3</v>
      </c>
      <c r="S250" s="219">
        <v>0</v>
      </c>
      <c r="T250" s="220">
        <f>S250*H250</f>
        <v>0</v>
      </c>
      <c r="U250" s="34"/>
      <c r="V250" s="34"/>
      <c r="W250" s="34"/>
      <c r="X250" s="34"/>
      <c r="Y250" s="34"/>
      <c r="Z250" s="34"/>
      <c r="AA250" s="34"/>
      <c r="AB250" s="34"/>
      <c r="AC250" s="34"/>
      <c r="AD250" s="34"/>
      <c r="AE250" s="34"/>
      <c r="AR250" s="221" t="s">
        <v>207</v>
      </c>
      <c r="AT250" s="221" t="s">
        <v>197</v>
      </c>
      <c r="AU250" s="221" t="s">
        <v>85</v>
      </c>
      <c r="AY250" s="17" t="s">
        <v>194</v>
      </c>
      <c r="BE250" s="222">
        <f>IF(N250="základní",J250,0)</f>
        <v>0</v>
      </c>
      <c r="BF250" s="222">
        <f>IF(N250="snížená",J250,0)</f>
        <v>0</v>
      </c>
      <c r="BG250" s="222">
        <f>IF(N250="zákl. přenesená",J250,0)</f>
        <v>0</v>
      </c>
      <c r="BH250" s="222">
        <f>IF(N250="sníž. přenesená",J250,0)</f>
        <v>0</v>
      </c>
      <c r="BI250" s="222">
        <f>IF(N250="nulová",J250,0)</f>
        <v>0</v>
      </c>
      <c r="BJ250" s="17" t="s">
        <v>83</v>
      </c>
      <c r="BK250" s="222">
        <f>ROUND(I250*H250,2)</f>
        <v>0</v>
      </c>
      <c r="BL250" s="17" t="s">
        <v>207</v>
      </c>
      <c r="BM250" s="221" t="s">
        <v>5409</v>
      </c>
    </row>
    <row r="251" spans="1:65" s="2" customFormat="1" ht="48.75">
      <c r="A251" s="34"/>
      <c r="B251" s="35"/>
      <c r="C251" s="36"/>
      <c r="D251" s="223" t="s">
        <v>203</v>
      </c>
      <c r="E251" s="36"/>
      <c r="F251" s="224" t="s">
        <v>5410</v>
      </c>
      <c r="G251" s="36"/>
      <c r="H251" s="36"/>
      <c r="I251" s="122"/>
      <c r="J251" s="36"/>
      <c r="K251" s="36"/>
      <c r="L251" s="39"/>
      <c r="M251" s="225"/>
      <c r="N251" s="226"/>
      <c r="O251" s="71"/>
      <c r="P251" s="71"/>
      <c r="Q251" s="71"/>
      <c r="R251" s="71"/>
      <c r="S251" s="71"/>
      <c r="T251" s="72"/>
      <c r="U251" s="34"/>
      <c r="V251" s="34"/>
      <c r="W251" s="34"/>
      <c r="X251" s="34"/>
      <c r="Y251" s="34"/>
      <c r="Z251" s="34"/>
      <c r="AA251" s="34"/>
      <c r="AB251" s="34"/>
      <c r="AC251" s="34"/>
      <c r="AD251" s="34"/>
      <c r="AE251" s="34"/>
      <c r="AT251" s="17" t="s">
        <v>203</v>
      </c>
      <c r="AU251" s="17" t="s">
        <v>85</v>
      </c>
    </row>
    <row r="252" spans="1:65" s="15" customFormat="1" ht="11.25">
      <c r="B252" s="253"/>
      <c r="C252" s="254"/>
      <c r="D252" s="223" t="s">
        <v>287</v>
      </c>
      <c r="E252" s="255" t="s">
        <v>1</v>
      </c>
      <c r="F252" s="256" t="s">
        <v>5411</v>
      </c>
      <c r="G252" s="254"/>
      <c r="H252" s="255" t="s">
        <v>1</v>
      </c>
      <c r="I252" s="257"/>
      <c r="J252" s="254"/>
      <c r="K252" s="254"/>
      <c r="L252" s="258"/>
      <c r="M252" s="259"/>
      <c r="N252" s="260"/>
      <c r="O252" s="260"/>
      <c r="P252" s="260"/>
      <c r="Q252" s="260"/>
      <c r="R252" s="260"/>
      <c r="S252" s="260"/>
      <c r="T252" s="261"/>
      <c r="AT252" s="262" t="s">
        <v>287</v>
      </c>
      <c r="AU252" s="262" t="s">
        <v>85</v>
      </c>
      <c r="AV252" s="15" t="s">
        <v>83</v>
      </c>
      <c r="AW252" s="15" t="s">
        <v>31</v>
      </c>
      <c r="AX252" s="15" t="s">
        <v>75</v>
      </c>
      <c r="AY252" s="262" t="s">
        <v>194</v>
      </c>
    </row>
    <row r="253" spans="1:65" s="13" customFormat="1" ht="11.25">
      <c r="B253" s="231"/>
      <c r="C253" s="232"/>
      <c r="D253" s="223" t="s">
        <v>287</v>
      </c>
      <c r="E253" s="233" t="s">
        <v>1</v>
      </c>
      <c r="F253" s="234" t="s">
        <v>5412</v>
      </c>
      <c r="G253" s="232"/>
      <c r="H253" s="235">
        <v>1</v>
      </c>
      <c r="I253" s="236"/>
      <c r="J253" s="232"/>
      <c r="K253" s="232"/>
      <c r="L253" s="237"/>
      <c r="M253" s="238"/>
      <c r="N253" s="239"/>
      <c r="O253" s="239"/>
      <c r="P253" s="239"/>
      <c r="Q253" s="239"/>
      <c r="R253" s="239"/>
      <c r="S253" s="239"/>
      <c r="T253" s="240"/>
      <c r="AT253" s="241" t="s">
        <v>287</v>
      </c>
      <c r="AU253" s="241" t="s">
        <v>85</v>
      </c>
      <c r="AV253" s="13" t="s">
        <v>85</v>
      </c>
      <c r="AW253" s="13" t="s">
        <v>31</v>
      </c>
      <c r="AX253" s="13" t="s">
        <v>75</v>
      </c>
      <c r="AY253" s="241" t="s">
        <v>194</v>
      </c>
    </row>
    <row r="254" spans="1:65" s="15" customFormat="1" ht="11.25">
      <c r="B254" s="253"/>
      <c r="C254" s="254"/>
      <c r="D254" s="223" t="s">
        <v>287</v>
      </c>
      <c r="E254" s="255" t="s">
        <v>1</v>
      </c>
      <c r="F254" s="256" t="s">
        <v>5413</v>
      </c>
      <c r="G254" s="254"/>
      <c r="H254" s="255" t="s">
        <v>1</v>
      </c>
      <c r="I254" s="257"/>
      <c r="J254" s="254"/>
      <c r="K254" s="254"/>
      <c r="L254" s="258"/>
      <c r="M254" s="259"/>
      <c r="N254" s="260"/>
      <c r="O254" s="260"/>
      <c r="P254" s="260"/>
      <c r="Q254" s="260"/>
      <c r="R254" s="260"/>
      <c r="S254" s="260"/>
      <c r="T254" s="261"/>
      <c r="AT254" s="262" t="s">
        <v>287</v>
      </c>
      <c r="AU254" s="262" t="s">
        <v>85</v>
      </c>
      <c r="AV254" s="15" t="s">
        <v>83</v>
      </c>
      <c r="AW254" s="15" t="s">
        <v>31</v>
      </c>
      <c r="AX254" s="15" t="s">
        <v>75</v>
      </c>
      <c r="AY254" s="262" t="s">
        <v>194</v>
      </c>
    </row>
    <row r="255" spans="1:65" s="13" customFormat="1" ht="11.25">
      <c r="B255" s="231"/>
      <c r="C255" s="232"/>
      <c r="D255" s="223" t="s">
        <v>287</v>
      </c>
      <c r="E255" s="233" t="s">
        <v>1</v>
      </c>
      <c r="F255" s="234" t="s">
        <v>5414</v>
      </c>
      <c r="G255" s="232"/>
      <c r="H255" s="235">
        <v>3</v>
      </c>
      <c r="I255" s="236"/>
      <c r="J255" s="232"/>
      <c r="K255" s="232"/>
      <c r="L255" s="237"/>
      <c r="M255" s="238"/>
      <c r="N255" s="239"/>
      <c r="O255" s="239"/>
      <c r="P255" s="239"/>
      <c r="Q255" s="239"/>
      <c r="R255" s="239"/>
      <c r="S255" s="239"/>
      <c r="T255" s="240"/>
      <c r="AT255" s="241" t="s">
        <v>287</v>
      </c>
      <c r="AU255" s="241" t="s">
        <v>85</v>
      </c>
      <c r="AV255" s="13" t="s">
        <v>85</v>
      </c>
      <c r="AW255" s="13" t="s">
        <v>31</v>
      </c>
      <c r="AX255" s="13" t="s">
        <v>75</v>
      </c>
      <c r="AY255" s="241" t="s">
        <v>194</v>
      </c>
    </row>
    <row r="256" spans="1:65" s="14" customFormat="1" ht="11.25">
      <c r="B256" s="242"/>
      <c r="C256" s="243"/>
      <c r="D256" s="223" t="s">
        <v>287</v>
      </c>
      <c r="E256" s="244" t="s">
        <v>1</v>
      </c>
      <c r="F256" s="245" t="s">
        <v>290</v>
      </c>
      <c r="G256" s="243"/>
      <c r="H256" s="246">
        <v>4</v>
      </c>
      <c r="I256" s="247"/>
      <c r="J256" s="243"/>
      <c r="K256" s="243"/>
      <c r="L256" s="248"/>
      <c r="M256" s="249"/>
      <c r="N256" s="250"/>
      <c r="O256" s="250"/>
      <c r="P256" s="250"/>
      <c r="Q256" s="250"/>
      <c r="R256" s="250"/>
      <c r="S256" s="250"/>
      <c r="T256" s="251"/>
      <c r="AT256" s="252" t="s">
        <v>287</v>
      </c>
      <c r="AU256" s="252" t="s">
        <v>85</v>
      </c>
      <c r="AV256" s="14" t="s">
        <v>207</v>
      </c>
      <c r="AW256" s="14" t="s">
        <v>31</v>
      </c>
      <c r="AX256" s="14" t="s">
        <v>83</v>
      </c>
      <c r="AY256" s="252" t="s">
        <v>194</v>
      </c>
    </row>
    <row r="257" spans="1:65" s="2" customFormat="1" ht="24" customHeight="1">
      <c r="A257" s="34"/>
      <c r="B257" s="35"/>
      <c r="C257" s="209" t="s">
        <v>704</v>
      </c>
      <c r="D257" s="209" t="s">
        <v>197</v>
      </c>
      <c r="E257" s="210" t="s">
        <v>5415</v>
      </c>
      <c r="F257" s="211" t="s">
        <v>5416</v>
      </c>
      <c r="G257" s="212" t="s">
        <v>318</v>
      </c>
      <c r="H257" s="213">
        <v>16</v>
      </c>
      <c r="I257" s="214"/>
      <c r="J257" s="215">
        <f>ROUND(I257*H257,2)</f>
        <v>0</v>
      </c>
      <c r="K257" s="216"/>
      <c r="L257" s="39"/>
      <c r="M257" s="217" t="s">
        <v>1</v>
      </c>
      <c r="N257" s="218" t="s">
        <v>40</v>
      </c>
      <c r="O257" s="71"/>
      <c r="P257" s="219">
        <f>O257*H257</f>
        <v>0</v>
      </c>
      <c r="Q257" s="219">
        <v>5.0000000000000002E-5</v>
      </c>
      <c r="R257" s="219">
        <f>Q257*H257</f>
        <v>8.0000000000000004E-4</v>
      </c>
      <c r="S257" s="219">
        <v>0</v>
      </c>
      <c r="T257" s="220">
        <f>S257*H257</f>
        <v>0</v>
      </c>
      <c r="U257" s="34"/>
      <c r="V257" s="34"/>
      <c r="W257" s="34"/>
      <c r="X257" s="34"/>
      <c r="Y257" s="34"/>
      <c r="Z257" s="34"/>
      <c r="AA257" s="34"/>
      <c r="AB257" s="34"/>
      <c r="AC257" s="34"/>
      <c r="AD257" s="34"/>
      <c r="AE257" s="34"/>
      <c r="AR257" s="221" t="s">
        <v>207</v>
      </c>
      <c r="AT257" s="221" t="s">
        <v>197</v>
      </c>
      <c r="AU257" s="221" t="s">
        <v>85</v>
      </c>
      <c r="AY257" s="17" t="s">
        <v>194</v>
      </c>
      <c r="BE257" s="222">
        <f>IF(N257="základní",J257,0)</f>
        <v>0</v>
      </c>
      <c r="BF257" s="222">
        <f>IF(N257="snížená",J257,0)</f>
        <v>0</v>
      </c>
      <c r="BG257" s="222">
        <f>IF(N257="zákl. přenesená",J257,0)</f>
        <v>0</v>
      </c>
      <c r="BH257" s="222">
        <f>IF(N257="sníž. přenesená",J257,0)</f>
        <v>0</v>
      </c>
      <c r="BI257" s="222">
        <f>IF(N257="nulová",J257,0)</f>
        <v>0</v>
      </c>
      <c r="BJ257" s="17" t="s">
        <v>83</v>
      </c>
      <c r="BK257" s="222">
        <f>ROUND(I257*H257,2)</f>
        <v>0</v>
      </c>
      <c r="BL257" s="17" t="s">
        <v>207</v>
      </c>
      <c r="BM257" s="221" t="s">
        <v>5417</v>
      </c>
    </row>
    <row r="258" spans="1:65" s="2" customFormat="1" ht="19.5">
      <c r="A258" s="34"/>
      <c r="B258" s="35"/>
      <c r="C258" s="36"/>
      <c r="D258" s="223" t="s">
        <v>203</v>
      </c>
      <c r="E258" s="36"/>
      <c r="F258" s="224" t="s">
        <v>5418</v>
      </c>
      <c r="G258" s="36"/>
      <c r="H258" s="36"/>
      <c r="I258" s="122"/>
      <c r="J258" s="36"/>
      <c r="K258" s="36"/>
      <c r="L258" s="39"/>
      <c r="M258" s="225"/>
      <c r="N258" s="226"/>
      <c r="O258" s="71"/>
      <c r="P258" s="71"/>
      <c r="Q258" s="71"/>
      <c r="R258" s="71"/>
      <c r="S258" s="71"/>
      <c r="T258" s="72"/>
      <c r="U258" s="34"/>
      <c r="V258" s="34"/>
      <c r="W258" s="34"/>
      <c r="X258" s="34"/>
      <c r="Y258" s="34"/>
      <c r="Z258" s="34"/>
      <c r="AA258" s="34"/>
      <c r="AB258" s="34"/>
      <c r="AC258" s="34"/>
      <c r="AD258" s="34"/>
      <c r="AE258" s="34"/>
      <c r="AT258" s="17" t="s">
        <v>203</v>
      </c>
      <c r="AU258" s="17" t="s">
        <v>85</v>
      </c>
    </row>
    <row r="259" spans="1:65" s="2" customFormat="1" ht="24" customHeight="1">
      <c r="A259" s="34"/>
      <c r="B259" s="35"/>
      <c r="C259" s="209" t="s">
        <v>708</v>
      </c>
      <c r="D259" s="209" t="s">
        <v>197</v>
      </c>
      <c r="E259" s="210" t="s">
        <v>5419</v>
      </c>
      <c r="F259" s="211" t="s">
        <v>5420</v>
      </c>
      <c r="G259" s="212" t="s">
        <v>200</v>
      </c>
      <c r="H259" s="213">
        <v>6</v>
      </c>
      <c r="I259" s="214"/>
      <c r="J259" s="215">
        <f>ROUND(I259*H259,2)</f>
        <v>0</v>
      </c>
      <c r="K259" s="216"/>
      <c r="L259" s="39"/>
      <c r="M259" s="217" t="s">
        <v>1</v>
      </c>
      <c r="N259" s="218" t="s">
        <v>40</v>
      </c>
      <c r="O259" s="71"/>
      <c r="P259" s="219">
        <f>O259*H259</f>
        <v>0</v>
      </c>
      <c r="Q259" s="219">
        <v>5.0000000000000002E-5</v>
      </c>
      <c r="R259" s="219">
        <f>Q259*H259</f>
        <v>3.0000000000000003E-4</v>
      </c>
      <c r="S259" s="219">
        <v>0</v>
      </c>
      <c r="T259" s="220">
        <f>S259*H259</f>
        <v>0</v>
      </c>
      <c r="U259" s="34"/>
      <c r="V259" s="34"/>
      <c r="W259" s="34"/>
      <c r="X259" s="34"/>
      <c r="Y259" s="34"/>
      <c r="Z259" s="34"/>
      <c r="AA259" s="34"/>
      <c r="AB259" s="34"/>
      <c r="AC259" s="34"/>
      <c r="AD259" s="34"/>
      <c r="AE259" s="34"/>
      <c r="AR259" s="221" t="s">
        <v>207</v>
      </c>
      <c r="AT259" s="221" t="s">
        <v>197</v>
      </c>
      <c r="AU259" s="221" t="s">
        <v>85</v>
      </c>
      <c r="AY259" s="17" t="s">
        <v>194</v>
      </c>
      <c r="BE259" s="222">
        <f>IF(N259="základní",J259,0)</f>
        <v>0</v>
      </c>
      <c r="BF259" s="222">
        <f>IF(N259="snížená",J259,0)</f>
        <v>0</v>
      </c>
      <c r="BG259" s="222">
        <f>IF(N259="zákl. přenesená",J259,0)</f>
        <v>0</v>
      </c>
      <c r="BH259" s="222">
        <f>IF(N259="sníž. přenesená",J259,0)</f>
        <v>0</v>
      </c>
      <c r="BI259" s="222">
        <f>IF(N259="nulová",J259,0)</f>
        <v>0</v>
      </c>
      <c r="BJ259" s="17" t="s">
        <v>83</v>
      </c>
      <c r="BK259" s="222">
        <f>ROUND(I259*H259,2)</f>
        <v>0</v>
      </c>
      <c r="BL259" s="17" t="s">
        <v>207</v>
      </c>
      <c r="BM259" s="221" t="s">
        <v>5421</v>
      </c>
    </row>
    <row r="260" spans="1:65" s="2" customFormat="1" ht="29.25">
      <c r="A260" s="34"/>
      <c r="B260" s="35"/>
      <c r="C260" s="36"/>
      <c r="D260" s="223" t="s">
        <v>203</v>
      </c>
      <c r="E260" s="36"/>
      <c r="F260" s="224" t="s">
        <v>5422</v>
      </c>
      <c r="G260" s="36"/>
      <c r="H260" s="36"/>
      <c r="I260" s="122"/>
      <c r="J260" s="36"/>
      <c r="K260" s="36"/>
      <c r="L260" s="39"/>
      <c r="M260" s="227"/>
      <c r="N260" s="228"/>
      <c r="O260" s="229"/>
      <c r="P260" s="229"/>
      <c r="Q260" s="229"/>
      <c r="R260" s="229"/>
      <c r="S260" s="229"/>
      <c r="T260" s="230"/>
      <c r="U260" s="34"/>
      <c r="V260" s="34"/>
      <c r="W260" s="34"/>
      <c r="X260" s="34"/>
      <c r="Y260" s="34"/>
      <c r="Z260" s="34"/>
      <c r="AA260" s="34"/>
      <c r="AB260" s="34"/>
      <c r="AC260" s="34"/>
      <c r="AD260" s="34"/>
      <c r="AE260" s="34"/>
      <c r="AT260" s="17" t="s">
        <v>203</v>
      </c>
      <c r="AU260" s="17" t="s">
        <v>85</v>
      </c>
    </row>
    <row r="261" spans="1:65" s="2" customFormat="1" ht="6.95" customHeight="1">
      <c r="A261" s="34"/>
      <c r="B261" s="54"/>
      <c r="C261" s="55"/>
      <c r="D261" s="55"/>
      <c r="E261" s="55"/>
      <c r="F261" s="55"/>
      <c r="G261" s="55"/>
      <c r="H261" s="55"/>
      <c r="I261" s="158"/>
      <c r="J261" s="55"/>
      <c r="K261" s="55"/>
      <c r="L261" s="39"/>
      <c r="M261" s="34"/>
      <c r="O261" s="34"/>
      <c r="P261" s="34"/>
      <c r="Q261" s="34"/>
      <c r="R261" s="34"/>
      <c r="S261" s="34"/>
      <c r="T261" s="34"/>
      <c r="U261" s="34"/>
      <c r="V261" s="34"/>
      <c r="W261" s="34"/>
      <c r="X261" s="34"/>
      <c r="Y261" s="34"/>
      <c r="Z261" s="34"/>
      <c r="AA261" s="34"/>
      <c r="AB261" s="34"/>
      <c r="AC261" s="34"/>
      <c r="AD261" s="34"/>
      <c r="AE261" s="34"/>
    </row>
  </sheetData>
  <sheetProtection algorithmName="SHA-512" hashValue="oIqqtYVX/HDZQY+c01eqqEzSxLnV6II+InOcDF9ewm+IEQinU95rzwUcZiP/uUCuYJJcPejTehfa85TmA61Ibg==" saltValue="vix5XlR908JKKU8UB6dutQVgZC+28EuAMOq8TdtLJIidVBFgOWhDFzSakmnmmWtmceJrk9OJTmRX1lGVraew2A==" spinCount="100000" sheet="1" objects="1" scenarios="1" formatColumns="0" formatRows="0" autoFilter="0"/>
  <autoFilter ref="C126:K26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150</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5423</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5424</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ROUND((SUM(BE125:BE141)),  2)</f>
        <v>0</v>
      </c>
      <c r="G35" s="34"/>
      <c r="H35" s="34"/>
      <c r="I35" s="137">
        <v>0.21</v>
      </c>
      <c r="J35" s="136">
        <f>ROUND(((SUM(BE125:BE141))*I35),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ROUND((SUM(BF125:BF141)),  2)</f>
        <v>0</v>
      </c>
      <c r="G36" s="34"/>
      <c r="H36" s="34"/>
      <c r="I36" s="137">
        <v>0.15</v>
      </c>
      <c r="J36" s="136">
        <f>ROUND(((SUM(BF125:BF141))*I36),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ROUND((SUM(BG125:BG141)),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ROUND((SUM(BH125:BH141)),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ROUND((SUM(BI125:BI141)),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5423</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D.400 - Dočasná splašková kanalizace</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267</v>
      </c>
      <c r="E99" s="170"/>
      <c r="F99" s="170"/>
      <c r="G99" s="170"/>
      <c r="H99" s="170"/>
      <c r="I99" s="171"/>
      <c r="J99" s="172">
        <f>J126</f>
        <v>0</v>
      </c>
      <c r="K99" s="168"/>
      <c r="L99" s="173"/>
    </row>
    <row r="100" spans="1:47" s="10" customFormat="1" ht="19.899999999999999" customHeight="1">
      <c r="B100" s="174"/>
      <c r="C100" s="104"/>
      <c r="D100" s="175" t="s">
        <v>409</v>
      </c>
      <c r="E100" s="176"/>
      <c r="F100" s="176"/>
      <c r="G100" s="176"/>
      <c r="H100" s="176"/>
      <c r="I100" s="177"/>
      <c r="J100" s="178">
        <f>J127</f>
        <v>0</v>
      </c>
      <c r="K100" s="104"/>
      <c r="L100" s="179"/>
    </row>
    <row r="101" spans="1:47" s="10" customFormat="1" ht="19.899999999999999" customHeight="1">
      <c r="B101" s="174"/>
      <c r="C101" s="104"/>
      <c r="D101" s="175" t="s">
        <v>272</v>
      </c>
      <c r="E101" s="176"/>
      <c r="F101" s="176"/>
      <c r="G101" s="176"/>
      <c r="H101" s="176"/>
      <c r="I101" s="177"/>
      <c r="J101" s="178">
        <f>J135</f>
        <v>0</v>
      </c>
      <c r="K101" s="104"/>
      <c r="L101" s="179"/>
    </row>
    <row r="102" spans="1:47" s="9" customFormat="1" ht="24.95" customHeight="1">
      <c r="B102" s="167"/>
      <c r="C102" s="168"/>
      <c r="D102" s="169" t="s">
        <v>273</v>
      </c>
      <c r="E102" s="170"/>
      <c r="F102" s="170"/>
      <c r="G102" s="170"/>
      <c r="H102" s="170"/>
      <c r="I102" s="171"/>
      <c r="J102" s="172">
        <f>J137</f>
        <v>0</v>
      </c>
      <c r="K102" s="168"/>
      <c r="L102" s="173"/>
    </row>
    <row r="103" spans="1:47" s="10" customFormat="1" ht="19.899999999999999" customHeight="1">
      <c r="B103" s="174"/>
      <c r="C103" s="104"/>
      <c r="D103" s="175" t="s">
        <v>5425</v>
      </c>
      <c r="E103" s="176"/>
      <c r="F103" s="176"/>
      <c r="G103" s="176"/>
      <c r="H103" s="176"/>
      <c r="I103" s="177"/>
      <c r="J103" s="178">
        <f>J138</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178</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34" t="str">
        <f>E7</f>
        <v>Poliklinika Lanškroun</v>
      </c>
      <c r="F113" s="335"/>
      <c r="G113" s="335"/>
      <c r="H113" s="335"/>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4" t="s">
        <v>5423</v>
      </c>
      <c r="F115" s="336"/>
      <c r="G115" s="336"/>
      <c r="H115" s="336"/>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265</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302" t="str">
        <f>E11</f>
        <v>D.400 - Dočasná splašková kanalizace</v>
      </c>
      <c r="F117" s="336"/>
      <c r="G117" s="336"/>
      <c r="H117" s="336"/>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Lanškroun</v>
      </c>
      <c r="G119" s="36"/>
      <c r="H119" s="36"/>
      <c r="I119" s="123" t="s">
        <v>22</v>
      </c>
      <c r="J119" s="66" t="str">
        <f>IF(J14="","",J14)</f>
        <v>25. 7. 2019</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24</v>
      </c>
      <c r="D121" s="36"/>
      <c r="E121" s="36"/>
      <c r="F121" s="27" t="str">
        <f>E17</f>
        <v xml:space="preserve"> </v>
      </c>
      <c r="G121" s="36"/>
      <c r="H121" s="36"/>
      <c r="I121" s="123" t="s">
        <v>30</v>
      </c>
      <c r="J121" s="32" t="str">
        <f>E23</f>
        <v xml:space="preserve"> </v>
      </c>
      <c r="K121" s="36"/>
      <c r="L121" s="51"/>
      <c r="S121" s="34"/>
      <c r="T121" s="34"/>
      <c r="U121" s="34"/>
      <c r="V121" s="34"/>
      <c r="W121" s="34"/>
      <c r="X121" s="34"/>
      <c r="Y121" s="34"/>
      <c r="Z121" s="34"/>
      <c r="AA121" s="34"/>
      <c r="AB121" s="34"/>
      <c r="AC121" s="34"/>
      <c r="AD121" s="34"/>
      <c r="AE121" s="34"/>
    </row>
    <row r="122" spans="1:65" s="2" customFormat="1" ht="27.95" customHeight="1">
      <c r="A122" s="34"/>
      <c r="B122" s="35"/>
      <c r="C122" s="29" t="s">
        <v>28</v>
      </c>
      <c r="D122" s="36"/>
      <c r="E122" s="36"/>
      <c r="F122" s="27" t="str">
        <f>IF(E20="","",E20)</f>
        <v>Vyplň údaj</v>
      </c>
      <c r="G122" s="36"/>
      <c r="H122" s="36"/>
      <c r="I122" s="123" t="s">
        <v>32</v>
      </c>
      <c r="J122" s="32" t="str">
        <f>E26</f>
        <v>Obermeyer Helika a.s.</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179</v>
      </c>
      <c r="D124" s="183" t="s">
        <v>60</v>
      </c>
      <c r="E124" s="183" t="s">
        <v>56</v>
      </c>
      <c r="F124" s="183" t="s">
        <v>57</v>
      </c>
      <c r="G124" s="183" t="s">
        <v>180</v>
      </c>
      <c r="H124" s="183" t="s">
        <v>181</v>
      </c>
      <c r="I124" s="184" t="s">
        <v>182</v>
      </c>
      <c r="J124" s="185" t="s">
        <v>168</v>
      </c>
      <c r="K124" s="186" t="s">
        <v>183</v>
      </c>
      <c r="L124" s="187"/>
      <c r="M124" s="75" t="s">
        <v>1</v>
      </c>
      <c r="N124" s="76" t="s">
        <v>39</v>
      </c>
      <c r="O124" s="76" t="s">
        <v>184</v>
      </c>
      <c r="P124" s="76" t="s">
        <v>185</v>
      </c>
      <c r="Q124" s="76" t="s">
        <v>186</v>
      </c>
      <c r="R124" s="76" t="s">
        <v>187</v>
      </c>
      <c r="S124" s="76" t="s">
        <v>188</v>
      </c>
      <c r="T124" s="77" t="s">
        <v>189</v>
      </c>
      <c r="U124" s="180"/>
      <c r="V124" s="180"/>
      <c r="W124" s="180"/>
      <c r="X124" s="180"/>
      <c r="Y124" s="180"/>
      <c r="Z124" s="180"/>
      <c r="AA124" s="180"/>
      <c r="AB124" s="180"/>
      <c r="AC124" s="180"/>
      <c r="AD124" s="180"/>
      <c r="AE124" s="180"/>
    </row>
    <row r="125" spans="1:65" s="2" customFormat="1" ht="22.9" customHeight="1">
      <c r="A125" s="34"/>
      <c r="B125" s="35"/>
      <c r="C125" s="82" t="s">
        <v>190</v>
      </c>
      <c r="D125" s="36"/>
      <c r="E125" s="36"/>
      <c r="F125" s="36"/>
      <c r="G125" s="36"/>
      <c r="H125" s="36"/>
      <c r="I125" s="122"/>
      <c r="J125" s="188">
        <f>BK125</f>
        <v>0</v>
      </c>
      <c r="K125" s="36"/>
      <c r="L125" s="39"/>
      <c r="M125" s="78"/>
      <c r="N125" s="189"/>
      <c r="O125" s="79"/>
      <c r="P125" s="190">
        <f>P126+P137</f>
        <v>0</v>
      </c>
      <c r="Q125" s="79"/>
      <c r="R125" s="190">
        <f>R126+R137</f>
        <v>5.3759399999999999</v>
      </c>
      <c r="S125" s="79"/>
      <c r="T125" s="191">
        <f>T126+T137</f>
        <v>0</v>
      </c>
      <c r="U125" s="34"/>
      <c r="V125" s="34"/>
      <c r="W125" s="34"/>
      <c r="X125" s="34"/>
      <c r="Y125" s="34"/>
      <c r="Z125" s="34"/>
      <c r="AA125" s="34"/>
      <c r="AB125" s="34"/>
      <c r="AC125" s="34"/>
      <c r="AD125" s="34"/>
      <c r="AE125" s="34"/>
      <c r="AT125" s="17" t="s">
        <v>74</v>
      </c>
      <c r="AU125" s="17" t="s">
        <v>170</v>
      </c>
      <c r="BK125" s="192">
        <f>BK126+BK137</f>
        <v>0</v>
      </c>
    </row>
    <row r="126" spans="1:65" s="12" customFormat="1" ht="25.9" customHeight="1">
      <c r="B126" s="193"/>
      <c r="C126" s="194"/>
      <c r="D126" s="195" t="s">
        <v>74</v>
      </c>
      <c r="E126" s="196" t="s">
        <v>275</v>
      </c>
      <c r="F126" s="196" t="s">
        <v>276</v>
      </c>
      <c r="G126" s="194"/>
      <c r="H126" s="194"/>
      <c r="I126" s="197"/>
      <c r="J126" s="198">
        <f>BK126</f>
        <v>0</v>
      </c>
      <c r="K126" s="194"/>
      <c r="L126" s="199"/>
      <c r="M126" s="200"/>
      <c r="N126" s="201"/>
      <c r="O126" s="201"/>
      <c r="P126" s="202">
        <f>P127+P135</f>
        <v>0</v>
      </c>
      <c r="Q126" s="201"/>
      <c r="R126" s="202">
        <f>R127+R135</f>
        <v>5.3280000000000003</v>
      </c>
      <c r="S126" s="201"/>
      <c r="T126" s="203">
        <f>T127+T135</f>
        <v>0</v>
      </c>
      <c r="AR126" s="204" t="s">
        <v>83</v>
      </c>
      <c r="AT126" s="205" t="s">
        <v>74</v>
      </c>
      <c r="AU126" s="205" t="s">
        <v>75</v>
      </c>
      <c r="AY126" s="204" t="s">
        <v>194</v>
      </c>
      <c r="BK126" s="206">
        <f>BK127+BK135</f>
        <v>0</v>
      </c>
    </row>
    <row r="127" spans="1:65" s="12" customFormat="1" ht="22.9" customHeight="1">
      <c r="B127" s="193"/>
      <c r="C127" s="194"/>
      <c r="D127" s="195" t="s">
        <v>74</v>
      </c>
      <c r="E127" s="207" t="s">
        <v>83</v>
      </c>
      <c r="F127" s="207" t="s">
        <v>429</v>
      </c>
      <c r="G127" s="194"/>
      <c r="H127" s="194"/>
      <c r="I127" s="197"/>
      <c r="J127" s="208">
        <f>BK127</f>
        <v>0</v>
      </c>
      <c r="K127" s="194"/>
      <c r="L127" s="199"/>
      <c r="M127" s="200"/>
      <c r="N127" s="201"/>
      <c r="O127" s="201"/>
      <c r="P127" s="202">
        <f>SUM(P128:P134)</f>
        <v>0</v>
      </c>
      <c r="Q127" s="201"/>
      <c r="R127" s="202">
        <f>SUM(R128:R134)</f>
        <v>5.3280000000000003</v>
      </c>
      <c r="S127" s="201"/>
      <c r="T127" s="203">
        <f>SUM(T128:T134)</f>
        <v>0</v>
      </c>
      <c r="AR127" s="204" t="s">
        <v>83</v>
      </c>
      <c r="AT127" s="205" t="s">
        <v>74</v>
      </c>
      <c r="AU127" s="205" t="s">
        <v>83</v>
      </c>
      <c r="AY127" s="204" t="s">
        <v>194</v>
      </c>
      <c r="BK127" s="206">
        <f>SUM(BK128:BK134)</f>
        <v>0</v>
      </c>
    </row>
    <row r="128" spans="1:65" s="2" customFormat="1" ht="24" customHeight="1">
      <c r="A128" s="34"/>
      <c r="B128" s="35"/>
      <c r="C128" s="209" t="s">
        <v>83</v>
      </c>
      <c r="D128" s="209" t="s">
        <v>197</v>
      </c>
      <c r="E128" s="210" t="s">
        <v>5426</v>
      </c>
      <c r="F128" s="211" t="s">
        <v>5427</v>
      </c>
      <c r="G128" s="212" t="s">
        <v>280</v>
      </c>
      <c r="H128" s="213">
        <v>19.2</v>
      </c>
      <c r="I128" s="214"/>
      <c r="J128" s="215">
        <f>ROUND(I128*H128,2)</f>
        <v>0</v>
      </c>
      <c r="K128" s="216"/>
      <c r="L128" s="39"/>
      <c r="M128" s="217" t="s">
        <v>1</v>
      </c>
      <c r="N128" s="218" t="s">
        <v>40</v>
      </c>
      <c r="O128" s="71"/>
      <c r="P128" s="219">
        <f>O128*H128</f>
        <v>0</v>
      </c>
      <c r="Q128" s="219">
        <v>0</v>
      </c>
      <c r="R128" s="219">
        <f>Q128*H128</f>
        <v>0</v>
      </c>
      <c r="S128" s="219">
        <v>0</v>
      </c>
      <c r="T128" s="220">
        <f>S128*H128</f>
        <v>0</v>
      </c>
      <c r="U128" s="34"/>
      <c r="V128" s="34"/>
      <c r="W128" s="34"/>
      <c r="X128" s="34"/>
      <c r="Y128" s="34"/>
      <c r="Z128" s="34"/>
      <c r="AA128" s="34"/>
      <c r="AB128" s="34"/>
      <c r="AC128" s="34"/>
      <c r="AD128" s="34"/>
      <c r="AE128" s="34"/>
      <c r="AR128" s="221" t="s">
        <v>207</v>
      </c>
      <c r="AT128" s="221" t="s">
        <v>197</v>
      </c>
      <c r="AU128" s="221" t="s">
        <v>85</v>
      </c>
      <c r="AY128" s="17" t="s">
        <v>194</v>
      </c>
      <c r="BE128" s="222">
        <f>IF(N128="základní",J128,0)</f>
        <v>0</v>
      </c>
      <c r="BF128" s="222">
        <f>IF(N128="snížená",J128,0)</f>
        <v>0</v>
      </c>
      <c r="BG128" s="222">
        <f>IF(N128="zákl. přenesená",J128,0)</f>
        <v>0</v>
      </c>
      <c r="BH128" s="222">
        <f>IF(N128="sníž. přenesená",J128,0)</f>
        <v>0</v>
      </c>
      <c r="BI128" s="222">
        <f>IF(N128="nulová",J128,0)</f>
        <v>0</v>
      </c>
      <c r="BJ128" s="17" t="s">
        <v>83</v>
      </c>
      <c r="BK128" s="222">
        <f>ROUND(I128*H128,2)</f>
        <v>0</v>
      </c>
      <c r="BL128" s="17" t="s">
        <v>207</v>
      </c>
      <c r="BM128" s="221" t="s">
        <v>5428</v>
      </c>
    </row>
    <row r="129" spans="1:65" s="13" customFormat="1" ht="11.25">
      <c r="B129" s="231"/>
      <c r="C129" s="232"/>
      <c r="D129" s="223" t="s">
        <v>287</v>
      </c>
      <c r="E129" s="233" t="s">
        <v>1</v>
      </c>
      <c r="F129" s="234" t="s">
        <v>5429</v>
      </c>
      <c r="G129" s="232"/>
      <c r="H129" s="235">
        <v>19.2</v>
      </c>
      <c r="I129" s="236"/>
      <c r="J129" s="232"/>
      <c r="K129" s="232"/>
      <c r="L129" s="237"/>
      <c r="M129" s="238"/>
      <c r="N129" s="239"/>
      <c r="O129" s="239"/>
      <c r="P129" s="239"/>
      <c r="Q129" s="239"/>
      <c r="R129" s="239"/>
      <c r="S129" s="239"/>
      <c r="T129" s="240"/>
      <c r="AT129" s="241" t="s">
        <v>287</v>
      </c>
      <c r="AU129" s="241" t="s">
        <v>85</v>
      </c>
      <c r="AV129" s="13" t="s">
        <v>85</v>
      </c>
      <c r="AW129" s="13" t="s">
        <v>31</v>
      </c>
      <c r="AX129" s="13" t="s">
        <v>83</v>
      </c>
      <c r="AY129" s="241" t="s">
        <v>194</v>
      </c>
    </row>
    <row r="130" spans="1:65" s="2" customFormat="1" ht="24" customHeight="1">
      <c r="A130" s="34"/>
      <c r="B130" s="35"/>
      <c r="C130" s="209" t="s">
        <v>85</v>
      </c>
      <c r="D130" s="209" t="s">
        <v>197</v>
      </c>
      <c r="E130" s="210" t="s">
        <v>5430</v>
      </c>
      <c r="F130" s="211" t="s">
        <v>5431</v>
      </c>
      <c r="G130" s="212" t="s">
        <v>280</v>
      </c>
      <c r="H130" s="213">
        <v>2.88</v>
      </c>
      <c r="I130" s="214"/>
      <c r="J130" s="215">
        <f>ROUND(I130*H130,2)</f>
        <v>0</v>
      </c>
      <c r="K130" s="216"/>
      <c r="L130" s="39"/>
      <c r="M130" s="217" t="s">
        <v>1</v>
      </c>
      <c r="N130" s="218" t="s">
        <v>40</v>
      </c>
      <c r="O130" s="71"/>
      <c r="P130" s="219">
        <f>O130*H130</f>
        <v>0</v>
      </c>
      <c r="Q130" s="219">
        <v>0</v>
      </c>
      <c r="R130" s="219">
        <f>Q130*H130</f>
        <v>0</v>
      </c>
      <c r="S130" s="219">
        <v>0</v>
      </c>
      <c r="T130" s="220">
        <f>S130*H130</f>
        <v>0</v>
      </c>
      <c r="U130" s="34"/>
      <c r="V130" s="34"/>
      <c r="W130" s="34"/>
      <c r="X130" s="34"/>
      <c r="Y130" s="34"/>
      <c r="Z130" s="34"/>
      <c r="AA130" s="34"/>
      <c r="AB130" s="34"/>
      <c r="AC130" s="34"/>
      <c r="AD130" s="34"/>
      <c r="AE130" s="34"/>
      <c r="AR130" s="221" t="s">
        <v>207</v>
      </c>
      <c r="AT130" s="221" t="s">
        <v>197</v>
      </c>
      <c r="AU130" s="221" t="s">
        <v>85</v>
      </c>
      <c r="AY130" s="17" t="s">
        <v>194</v>
      </c>
      <c r="BE130" s="222">
        <f>IF(N130="základní",J130,0)</f>
        <v>0</v>
      </c>
      <c r="BF130" s="222">
        <f>IF(N130="snížená",J130,0)</f>
        <v>0</v>
      </c>
      <c r="BG130" s="222">
        <f>IF(N130="zákl. přenesená",J130,0)</f>
        <v>0</v>
      </c>
      <c r="BH130" s="222">
        <f>IF(N130="sníž. přenesená",J130,0)</f>
        <v>0</v>
      </c>
      <c r="BI130" s="222">
        <f>IF(N130="nulová",J130,0)</f>
        <v>0</v>
      </c>
      <c r="BJ130" s="17" t="s">
        <v>83</v>
      </c>
      <c r="BK130" s="222">
        <f>ROUND(I130*H130,2)</f>
        <v>0</v>
      </c>
      <c r="BL130" s="17" t="s">
        <v>207</v>
      </c>
      <c r="BM130" s="221" t="s">
        <v>5432</v>
      </c>
    </row>
    <row r="131" spans="1:65" s="13" customFormat="1" ht="11.25">
      <c r="B131" s="231"/>
      <c r="C131" s="232"/>
      <c r="D131" s="223" t="s">
        <v>287</v>
      </c>
      <c r="E131" s="233" t="s">
        <v>1</v>
      </c>
      <c r="F131" s="234" t="s">
        <v>5433</v>
      </c>
      <c r="G131" s="232"/>
      <c r="H131" s="235">
        <v>2.88</v>
      </c>
      <c r="I131" s="236"/>
      <c r="J131" s="232"/>
      <c r="K131" s="232"/>
      <c r="L131" s="237"/>
      <c r="M131" s="238"/>
      <c r="N131" s="239"/>
      <c r="O131" s="239"/>
      <c r="P131" s="239"/>
      <c r="Q131" s="239"/>
      <c r="R131" s="239"/>
      <c r="S131" s="239"/>
      <c r="T131" s="240"/>
      <c r="AT131" s="241" t="s">
        <v>287</v>
      </c>
      <c r="AU131" s="241" t="s">
        <v>85</v>
      </c>
      <c r="AV131" s="13" t="s">
        <v>85</v>
      </c>
      <c r="AW131" s="13" t="s">
        <v>31</v>
      </c>
      <c r="AX131" s="13" t="s">
        <v>83</v>
      </c>
      <c r="AY131" s="241" t="s">
        <v>194</v>
      </c>
    </row>
    <row r="132" spans="1:65" s="2" customFormat="1" ht="16.5" customHeight="1">
      <c r="A132" s="34"/>
      <c r="B132" s="35"/>
      <c r="C132" s="266" t="s">
        <v>209</v>
      </c>
      <c r="D132" s="266" t="s">
        <v>436</v>
      </c>
      <c r="E132" s="267" t="s">
        <v>5434</v>
      </c>
      <c r="F132" s="268" t="s">
        <v>5435</v>
      </c>
      <c r="G132" s="269" t="s">
        <v>344</v>
      </c>
      <c r="H132" s="270">
        <v>5.3280000000000003</v>
      </c>
      <c r="I132" s="271"/>
      <c r="J132" s="272">
        <f>ROUND(I132*H132,2)</f>
        <v>0</v>
      </c>
      <c r="K132" s="273"/>
      <c r="L132" s="274"/>
      <c r="M132" s="275" t="s">
        <v>1</v>
      </c>
      <c r="N132" s="276" t="s">
        <v>40</v>
      </c>
      <c r="O132" s="71"/>
      <c r="P132" s="219">
        <f>O132*H132</f>
        <v>0</v>
      </c>
      <c r="Q132" s="219">
        <v>1</v>
      </c>
      <c r="R132" s="219">
        <f>Q132*H132</f>
        <v>5.3280000000000003</v>
      </c>
      <c r="S132" s="219">
        <v>0</v>
      </c>
      <c r="T132" s="220">
        <f>S132*H132</f>
        <v>0</v>
      </c>
      <c r="U132" s="34"/>
      <c r="V132" s="34"/>
      <c r="W132" s="34"/>
      <c r="X132" s="34"/>
      <c r="Y132" s="34"/>
      <c r="Z132" s="34"/>
      <c r="AA132" s="34"/>
      <c r="AB132" s="34"/>
      <c r="AC132" s="34"/>
      <c r="AD132" s="34"/>
      <c r="AE132" s="34"/>
      <c r="AR132" s="221" t="s">
        <v>232</v>
      </c>
      <c r="AT132" s="221" t="s">
        <v>436</v>
      </c>
      <c r="AU132" s="221" t="s">
        <v>85</v>
      </c>
      <c r="AY132" s="17" t="s">
        <v>194</v>
      </c>
      <c r="BE132" s="222">
        <f>IF(N132="základní",J132,0)</f>
        <v>0</v>
      </c>
      <c r="BF132" s="222">
        <f>IF(N132="snížená",J132,0)</f>
        <v>0</v>
      </c>
      <c r="BG132" s="222">
        <f>IF(N132="zákl. přenesená",J132,0)</f>
        <v>0</v>
      </c>
      <c r="BH132" s="222">
        <f>IF(N132="sníž. přenesená",J132,0)</f>
        <v>0</v>
      </c>
      <c r="BI132" s="222">
        <f>IF(N132="nulová",J132,0)</f>
        <v>0</v>
      </c>
      <c r="BJ132" s="17" t="s">
        <v>83</v>
      </c>
      <c r="BK132" s="222">
        <f>ROUND(I132*H132,2)</f>
        <v>0</v>
      </c>
      <c r="BL132" s="17" t="s">
        <v>207</v>
      </c>
      <c r="BM132" s="221" t="s">
        <v>5436</v>
      </c>
    </row>
    <row r="133" spans="1:65" s="13" customFormat="1" ht="11.25">
      <c r="B133" s="231"/>
      <c r="C133" s="232"/>
      <c r="D133" s="223" t="s">
        <v>287</v>
      </c>
      <c r="E133" s="233" t="s">
        <v>1</v>
      </c>
      <c r="F133" s="234" t="s">
        <v>5437</v>
      </c>
      <c r="G133" s="232"/>
      <c r="H133" s="235">
        <v>5.3280000000000003</v>
      </c>
      <c r="I133" s="236"/>
      <c r="J133" s="232"/>
      <c r="K133" s="232"/>
      <c r="L133" s="237"/>
      <c r="M133" s="238"/>
      <c r="N133" s="239"/>
      <c r="O133" s="239"/>
      <c r="P133" s="239"/>
      <c r="Q133" s="239"/>
      <c r="R133" s="239"/>
      <c r="S133" s="239"/>
      <c r="T133" s="240"/>
      <c r="AT133" s="241" t="s">
        <v>287</v>
      </c>
      <c r="AU133" s="241" t="s">
        <v>85</v>
      </c>
      <c r="AV133" s="13" t="s">
        <v>85</v>
      </c>
      <c r="AW133" s="13" t="s">
        <v>31</v>
      </c>
      <c r="AX133" s="13" t="s">
        <v>83</v>
      </c>
      <c r="AY133" s="241" t="s">
        <v>194</v>
      </c>
    </row>
    <row r="134" spans="1:65" s="2" customFormat="1" ht="24" customHeight="1">
      <c r="A134" s="34"/>
      <c r="B134" s="35"/>
      <c r="C134" s="209" t="s">
        <v>207</v>
      </c>
      <c r="D134" s="209" t="s">
        <v>197</v>
      </c>
      <c r="E134" s="210" t="s">
        <v>462</v>
      </c>
      <c r="F134" s="211" t="s">
        <v>463</v>
      </c>
      <c r="G134" s="212" t="s">
        <v>280</v>
      </c>
      <c r="H134" s="213">
        <v>16.32</v>
      </c>
      <c r="I134" s="214"/>
      <c r="J134" s="215">
        <f>ROUND(I134*H134,2)</f>
        <v>0</v>
      </c>
      <c r="K134" s="216"/>
      <c r="L134" s="39"/>
      <c r="M134" s="217" t="s">
        <v>1</v>
      </c>
      <c r="N134" s="218" t="s">
        <v>40</v>
      </c>
      <c r="O134" s="71"/>
      <c r="P134" s="219">
        <f>O134*H134</f>
        <v>0</v>
      </c>
      <c r="Q134" s="219">
        <v>0</v>
      </c>
      <c r="R134" s="219">
        <f>Q134*H134</f>
        <v>0</v>
      </c>
      <c r="S134" s="219">
        <v>0</v>
      </c>
      <c r="T134" s="220">
        <f>S134*H134</f>
        <v>0</v>
      </c>
      <c r="U134" s="34"/>
      <c r="V134" s="34"/>
      <c r="W134" s="34"/>
      <c r="X134" s="34"/>
      <c r="Y134" s="34"/>
      <c r="Z134" s="34"/>
      <c r="AA134" s="34"/>
      <c r="AB134" s="34"/>
      <c r="AC134" s="34"/>
      <c r="AD134" s="34"/>
      <c r="AE134" s="34"/>
      <c r="AR134" s="221" t="s">
        <v>207</v>
      </c>
      <c r="AT134" s="221" t="s">
        <v>197</v>
      </c>
      <c r="AU134" s="221" t="s">
        <v>85</v>
      </c>
      <c r="AY134" s="17" t="s">
        <v>194</v>
      </c>
      <c r="BE134" s="222">
        <f>IF(N134="základní",J134,0)</f>
        <v>0</v>
      </c>
      <c r="BF134" s="222">
        <f>IF(N134="snížená",J134,0)</f>
        <v>0</v>
      </c>
      <c r="BG134" s="222">
        <f>IF(N134="zákl. přenesená",J134,0)</f>
        <v>0</v>
      </c>
      <c r="BH134" s="222">
        <f>IF(N134="sníž. přenesená",J134,0)</f>
        <v>0</v>
      </c>
      <c r="BI134" s="222">
        <f>IF(N134="nulová",J134,0)</f>
        <v>0</v>
      </c>
      <c r="BJ134" s="17" t="s">
        <v>83</v>
      </c>
      <c r="BK134" s="222">
        <f>ROUND(I134*H134,2)</f>
        <v>0</v>
      </c>
      <c r="BL134" s="17" t="s">
        <v>207</v>
      </c>
      <c r="BM134" s="221" t="s">
        <v>5438</v>
      </c>
    </row>
    <row r="135" spans="1:65" s="12" customFormat="1" ht="22.9" customHeight="1">
      <c r="B135" s="193"/>
      <c r="C135" s="194"/>
      <c r="D135" s="195" t="s">
        <v>74</v>
      </c>
      <c r="E135" s="207" t="s">
        <v>386</v>
      </c>
      <c r="F135" s="207" t="s">
        <v>387</v>
      </c>
      <c r="G135" s="194"/>
      <c r="H135" s="194"/>
      <c r="I135" s="197"/>
      <c r="J135" s="208">
        <f>BK135</f>
        <v>0</v>
      </c>
      <c r="K135" s="194"/>
      <c r="L135" s="199"/>
      <c r="M135" s="200"/>
      <c r="N135" s="201"/>
      <c r="O135" s="201"/>
      <c r="P135" s="202">
        <f>P136</f>
        <v>0</v>
      </c>
      <c r="Q135" s="201"/>
      <c r="R135" s="202">
        <f>R136</f>
        <v>0</v>
      </c>
      <c r="S135" s="201"/>
      <c r="T135" s="203">
        <f>T136</f>
        <v>0</v>
      </c>
      <c r="AR135" s="204" t="s">
        <v>83</v>
      </c>
      <c r="AT135" s="205" t="s">
        <v>74</v>
      </c>
      <c r="AU135" s="205" t="s">
        <v>83</v>
      </c>
      <c r="AY135" s="204" t="s">
        <v>194</v>
      </c>
      <c r="BK135" s="206">
        <f>BK136</f>
        <v>0</v>
      </c>
    </row>
    <row r="136" spans="1:65" s="2" customFormat="1" ht="16.5" customHeight="1">
      <c r="A136" s="34"/>
      <c r="B136" s="35"/>
      <c r="C136" s="209" t="s">
        <v>193</v>
      </c>
      <c r="D136" s="209" t="s">
        <v>197</v>
      </c>
      <c r="E136" s="210" t="s">
        <v>5439</v>
      </c>
      <c r="F136" s="211" t="s">
        <v>5440</v>
      </c>
      <c r="G136" s="212" t="s">
        <v>344</v>
      </c>
      <c r="H136" s="213">
        <v>5.3280000000000003</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207</v>
      </c>
      <c r="AT136" s="221" t="s">
        <v>197</v>
      </c>
      <c r="AU136" s="221" t="s">
        <v>85</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207</v>
      </c>
      <c r="BM136" s="221" t="s">
        <v>5441</v>
      </c>
    </row>
    <row r="137" spans="1:65" s="12" customFormat="1" ht="25.9" customHeight="1">
      <c r="B137" s="193"/>
      <c r="C137" s="194"/>
      <c r="D137" s="195" t="s">
        <v>74</v>
      </c>
      <c r="E137" s="196" t="s">
        <v>392</v>
      </c>
      <c r="F137" s="196" t="s">
        <v>393</v>
      </c>
      <c r="G137" s="194"/>
      <c r="H137" s="194"/>
      <c r="I137" s="197"/>
      <c r="J137" s="198">
        <f>BK137</f>
        <v>0</v>
      </c>
      <c r="K137" s="194"/>
      <c r="L137" s="199"/>
      <c r="M137" s="200"/>
      <c r="N137" s="201"/>
      <c r="O137" s="201"/>
      <c r="P137" s="202">
        <f>P138</f>
        <v>0</v>
      </c>
      <c r="Q137" s="201"/>
      <c r="R137" s="202">
        <f>R138</f>
        <v>4.7940000000000003E-2</v>
      </c>
      <c r="S137" s="201"/>
      <c r="T137" s="203">
        <f>T138</f>
        <v>0</v>
      </c>
      <c r="AR137" s="204" t="s">
        <v>85</v>
      </c>
      <c r="AT137" s="205" t="s">
        <v>74</v>
      </c>
      <c r="AU137" s="205" t="s">
        <v>75</v>
      </c>
      <c r="AY137" s="204" t="s">
        <v>194</v>
      </c>
      <c r="BK137" s="206">
        <f>BK138</f>
        <v>0</v>
      </c>
    </row>
    <row r="138" spans="1:65" s="12" customFormat="1" ht="22.9" customHeight="1">
      <c r="B138" s="193"/>
      <c r="C138" s="194"/>
      <c r="D138" s="195" t="s">
        <v>74</v>
      </c>
      <c r="E138" s="207" t="s">
        <v>2321</v>
      </c>
      <c r="F138" s="207" t="s">
        <v>2322</v>
      </c>
      <c r="G138" s="194"/>
      <c r="H138" s="194"/>
      <c r="I138" s="197"/>
      <c r="J138" s="208">
        <f>BK138</f>
        <v>0</v>
      </c>
      <c r="K138" s="194"/>
      <c r="L138" s="199"/>
      <c r="M138" s="200"/>
      <c r="N138" s="201"/>
      <c r="O138" s="201"/>
      <c r="P138" s="202">
        <f>SUM(P139:P141)</f>
        <v>0</v>
      </c>
      <c r="Q138" s="201"/>
      <c r="R138" s="202">
        <f>SUM(R139:R141)</f>
        <v>4.7940000000000003E-2</v>
      </c>
      <c r="S138" s="201"/>
      <c r="T138" s="203">
        <f>SUM(T139:T141)</f>
        <v>0</v>
      </c>
      <c r="AR138" s="204" t="s">
        <v>85</v>
      </c>
      <c r="AT138" s="205" t="s">
        <v>74</v>
      </c>
      <c r="AU138" s="205" t="s">
        <v>83</v>
      </c>
      <c r="AY138" s="204" t="s">
        <v>194</v>
      </c>
      <c r="BK138" s="206">
        <f>SUM(BK139:BK141)</f>
        <v>0</v>
      </c>
    </row>
    <row r="139" spans="1:65" s="2" customFormat="1" ht="24" customHeight="1">
      <c r="A139" s="34"/>
      <c r="B139" s="35"/>
      <c r="C139" s="209" t="s">
        <v>221</v>
      </c>
      <c r="D139" s="209" t="s">
        <v>197</v>
      </c>
      <c r="E139" s="210" t="s">
        <v>5442</v>
      </c>
      <c r="F139" s="211" t="s">
        <v>5443</v>
      </c>
      <c r="G139" s="212" t="s">
        <v>318</v>
      </c>
      <c r="H139" s="213">
        <v>17</v>
      </c>
      <c r="I139" s="214"/>
      <c r="J139" s="215">
        <f>ROUND(I139*H139,2)</f>
        <v>0</v>
      </c>
      <c r="K139" s="216"/>
      <c r="L139" s="39"/>
      <c r="M139" s="217" t="s">
        <v>1</v>
      </c>
      <c r="N139" s="218" t="s">
        <v>40</v>
      </c>
      <c r="O139" s="71"/>
      <c r="P139" s="219">
        <f>O139*H139</f>
        <v>0</v>
      </c>
      <c r="Q139" s="219">
        <v>2.82E-3</v>
      </c>
      <c r="R139" s="219">
        <f>Q139*H139</f>
        <v>4.7940000000000003E-2</v>
      </c>
      <c r="S139" s="219">
        <v>0</v>
      </c>
      <c r="T139" s="220">
        <f>S139*H139</f>
        <v>0</v>
      </c>
      <c r="U139" s="34"/>
      <c r="V139" s="34"/>
      <c r="W139" s="34"/>
      <c r="X139" s="34"/>
      <c r="Y139" s="34"/>
      <c r="Z139" s="34"/>
      <c r="AA139" s="34"/>
      <c r="AB139" s="34"/>
      <c r="AC139" s="34"/>
      <c r="AD139" s="34"/>
      <c r="AE139" s="34"/>
      <c r="AR139" s="221" t="s">
        <v>359</v>
      </c>
      <c r="AT139" s="221" t="s">
        <v>197</v>
      </c>
      <c r="AU139" s="221" t="s">
        <v>85</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359</v>
      </c>
      <c r="BM139" s="221" t="s">
        <v>5444</v>
      </c>
    </row>
    <row r="140" spans="1:65" s="2" customFormat="1" ht="16.5" customHeight="1">
      <c r="A140" s="34"/>
      <c r="B140" s="35"/>
      <c r="C140" s="209" t="s">
        <v>228</v>
      </c>
      <c r="D140" s="209" t="s">
        <v>197</v>
      </c>
      <c r="E140" s="210" t="s">
        <v>5445</v>
      </c>
      <c r="F140" s="211" t="s">
        <v>5446</v>
      </c>
      <c r="G140" s="212" t="s">
        <v>318</v>
      </c>
      <c r="H140" s="213">
        <v>17</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359</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359</v>
      </c>
      <c r="BM140" s="221" t="s">
        <v>5447</v>
      </c>
    </row>
    <row r="141" spans="1:65" s="2" customFormat="1" ht="24" customHeight="1">
      <c r="A141" s="34"/>
      <c r="B141" s="35"/>
      <c r="C141" s="209" t="s">
        <v>232</v>
      </c>
      <c r="D141" s="209" t="s">
        <v>197</v>
      </c>
      <c r="E141" s="210" t="s">
        <v>5448</v>
      </c>
      <c r="F141" s="211" t="s">
        <v>5449</v>
      </c>
      <c r="G141" s="212" t="s">
        <v>1041</v>
      </c>
      <c r="H141" s="277"/>
      <c r="I141" s="214"/>
      <c r="J141" s="215">
        <f>ROUND(I141*H141,2)</f>
        <v>0</v>
      </c>
      <c r="K141" s="216"/>
      <c r="L141" s="39"/>
      <c r="M141" s="278" t="s">
        <v>1</v>
      </c>
      <c r="N141" s="279" t="s">
        <v>40</v>
      </c>
      <c r="O141" s="229"/>
      <c r="P141" s="280">
        <f>O141*H141</f>
        <v>0</v>
      </c>
      <c r="Q141" s="280">
        <v>0</v>
      </c>
      <c r="R141" s="280">
        <f>Q141*H141</f>
        <v>0</v>
      </c>
      <c r="S141" s="280">
        <v>0</v>
      </c>
      <c r="T141" s="281">
        <f>S141*H141</f>
        <v>0</v>
      </c>
      <c r="U141" s="34"/>
      <c r="V141" s="34"/>
      <c r="W141" s="34"/>
      <c r="X141" s="34"/>
      <c r="Y141" s="34"/>
      <c r="Z141" s="34"/>
      <c r="AA141" s="34"/>
      <c r="AB141" s="34"/>
      <c r="AC141" s="34"/>
      <c r="AD141" s="34"/>
      <c r="AE141" s="34"/>
      <c r="AR141" s="221" t="s">
        <v>359</v>
      </c>
      <c r="AT141" s="221" t="s">
        <v>197</v>
      </c>
      <c r="AU141" s="221" t="s">
        <v>85</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359</v>
      </c>
      <c r="BM141" s="221" t="s">
        <v>5450</v>
      </c>
    </row>
    <row r="142" spans="1:65" s="2" customFormat="1" ht="6.95" customHeight="1">
      <c r="A142" s="34"/>
      <c r="B142" s="54"/>
      <c r="C142" s="55"/>
      <c r="D142" s="55"/>
      <c r="E142" s="55"/>
      <c r="F142" s="55"/>
      <c r="G142" s="55"/>
      <c r="H142" s="55"/>
      <c r="I142" s="158"/>
      <c r="J142" s="55"/>
      <c r="K142" s="55"/>
      <c r="L142" s="39"/>
      <c r="M142" s="34"/>
      <c r="O142" s="34"/>
      <c r="P142" s="34"/>
      <c r="Q142" s="34"/>
      <c r="R142" s="34"/>
      <c r="S142" s="34"/>
      <c r="T142" s="34"/>
      <c r="U142" s="34"/>
      <c r="V142" s="34"/>
      <c r="W142" s="34"/>
      <c r="X142" s="34"/>
      <c r="Y142" s="34"/>
      <c r="Z142" s="34"/>
      <c r="AA142" s="34"/>
      <c r="AB142" s="34"/>
      <c r="AC142" s="34"/>
      <c r="AD142" s="34"/>
      <c r="AE142" s="34"/>
    </row>
  </sheetData>
  <sheetProtection algorithmName="SHA-512" hashValue="z/3y1b80m4FStYRW/mlL+xNuvuN9wDQPpDNprLC+ihB6aNa/pjzypZXpEF7rgF44e0BGsErrMGjDzgSXB/A6DQ==" saltValue="FmUD6CwFRm6BgBmf40rmloE5xV734iJgvJNL2aVKFag8JLoQ4Ms+GXit7VDZKSzlS5YMl6mfa0Vl02nn85/O0Q==" spinCount="100000" sheet="1" objects="1" scenarios="1" formatColumns="0" formatRows="0" autoFilter="0"/>
  <autoFilter ref="C124:K141"/>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153</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5423</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5451</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ROUND((SUM(BE127:BE181)),  2)</f>
        <v>0</v>
      </c>
      <c r="G35" s="34"/>
      <c r="H35" s="34"/>
      <c r="I35" s="137">
        <v>0.21</v>
      </c>
      <c r="J35" s="136">
        <f>ROUND(((SUM(BE127:BE181))*I35),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ROUND((SUM(BF127:BF181)),  2)</f>
        <v>0</v>
      </c>
      <c r="G36" s="34"/>
      <c r="H36" s="34"/>
      <c r="I36" s="137">
        <v>0.15</v>
      </c>
      <c r="J36" s="136">
        <f>ROUND(((SUM(BF127:BF181))*I36),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ROUND((SUM(BG127:BG181)),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ROUND((SUM(BH127:BH181)),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ROUND((SUM(BI127:BI181)),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5423</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D.600 - Elektroinstalace silnoproud vnější</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J127</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5452</v>
      </c>
      <c r="E99" s="170"/>
      <c r="F99" s="170"/>
      <c r="G99" s="170"/>
      <c r="H99" s="170"/>
      <c r="I99" s="171"/>
      <c r="J99" s="172">
        <f>J128</f>
        <v>0</v>
      </c>
      <c r="K99" s="168"/>
      <c r="L99" s="173"/>
    </row>
    <row r="100" spans="1:47" s="9" customFormat="1" ht="24.95" customHeight="1">
      <c r="B100" s="167"/>
      <c r="C100" s="168"/>
      <c r="D100" s="169" t="s">
        <v>5453</v>
      </c>
      <c r="E100" s="170"/>
      <c r="F100" s="170"/>
      <c r="G100" s="170"/>
      <c r="H100" s="170"/>
      <c r="I100" s="171"/>
      <c r="J100" s="172">
        <f>J139</f>
        <v>0</v>
      </c>
      <c r="K100" s="168"/>
      <c r="L100" s="173"/>
    </row>
    <row r="101" spans="1:47" s="9" customFormat="1" ht="24.95" customHeight="1">
      <c r="B101" s="167"/>
      <c r="C101" s="168"/>
      <c r="D101" s="169" t="s">
        <v>5454</v>
      </c>
      <c r="E101" s="170"/>
      <c r="F101" s="170"/>
      <c r="G101" s="170"/>
      <c r="H101" s="170"/>
      <c r="I101" s="171"/>
      <c r="J101" s="172">
        <f>J141</f>
        <v>0</v>
      </c>
      <c r="K101" s="168"/>
      <c r="L101" s="173"/>
    </row>
    <row r="102" spans="1:47" s="9" customFormat="1" ht="24.95" customHeight="1">
      <c r="B102" s="167"/>
      <c r="C102" s="168"/>
      <c r="D102" s="169" t="s">
        <v>5455</v>
      </c>
      <c r="E102" s="170"/>
      <c r="F102" s="170"/>
      <c r="G102" s="170"/>
      <c r="H102" s="170"/>
      <c r="I102" s="171"/>
      <c r="J102" s="172">
        <f>J154</f>
        <v>0</v>
      </c>
      <c r="K102" s="168"/>
      <c r="L102" s="173"/>
    </row>
    <row r="103" spans="1:47" s="9" customFormat="1" ht="24.95" customHeight="1">
      <c r="B103" s="167"/>
      <c r="C103" s="168"/>
      <c r="D103" s="169" t="s">
        <v>5456</v>
      </c>
      <c r="E103" s="170"/>
      <c r="F103" s="170"/>
      <c r="G103" s="170"/>
      <c r="H103" s="170"/>
      <c r="I103" s="171"/>
      <c r="J103" s="172">
        <f>J159</f>
        <v>0</v>
      </c>
      <c r="K103" s="168"/>
      <c r="L103" s="173"/>
    </row>
    <row r="104" spans="1:47" s="9" customFormat="1" ht="24.95" customHeight="1">
      <c r="B104" s="167"/>
      <c r="C104" s="168"/>
      <c r="D104" s="169" t="s">
        <v>5457</v>
      </c>
      <c r="E104" s="170"/>
      <c r="F104" s="170"/>
      <c r="G104" s="170"/>
      <c r="H104" s="170"/>
      <c r="I104" s="171"/>
      <c r="J104" s="172">
        <f>J173</f>
        <v>0</v>
      </c>
      <c r="K104" s="168"/>
      <c r="L104" s="173"/>
    </row>
    <row r="105" spans="1:47" s="9" customFormat="1" ht="24.95" customHeight="1">
      <c r="B105" s="167"/>
      <c r="C105" s="168"/>
      <c r="D105" s="169" t="s">
        <v>3119</v>
      </c>
      <c r="E105" s="170"/>
      <c r="F105" s="170"/>
      <c r="G105" s="170"/>
      <c r="H105" s="170"/>
      <c r="I105" s="171"/>
      <c r="J105" s="172">
        <f>J179</f>
        <v>0</v>
      </c>
      <c r="K105" s="168"/>
      <c r="L105" s="173"/>
    </row>
    <row r="106" spans="1:47" s="2" customFormat="1" ht="21.75" customHeight="1">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47" s="2" customFormat="1" ht="6.95" customHeight="1">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47" s="2" customFormat="1" ht="24.95" customHeight="1">
      <c r="A112" s="34"/>
      <c r="B112" s="35"/>
      <c r="C112" s="23" t="s">
        <v>178</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6.9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34" t="str">
        <f>E7</f>
        <v>Poliklinika Lanškroun</v>
      </c>
      <c r="F115" s="335"/>
      <c r="G115" s="335"/>
      <c r="H115" s="335"/>
      <c r="I115" s="122"/>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164</v>
      </c>
      <c r="D116" s="22"/>
      <c r="E116" s="22"/>
      <c r="F116" s="22"/>
      <c r="G116" s="22"/>
      <c r="H116" s="22"/>
      <c r="I116" s="115"/>
      <c r="J116" s="22"/>
      <c r="K116" s="22"/>
      <c r="L116" s="20"/>
    </row>
    <row r="117" spans="1:63" s="2" customFormat="1" ht="16.5" customHeight="1">
      <c r="A117" s="34"/>
      <c r="B117" s="35"/>
      <c r="C117" s="36"/>
      <c r="D117" s="36"/>
      <c r="E117" s="334" t="s">
        <v>5423</v>
      </c>
      <c r="F117" s="336"/>
      <c r="G117" s="336"/>
      <c r="H117" s="336"/>
      <c r="I117" s="122"/>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265</v>
      </c>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302" t="str">
        <f>E11</f>
        <v>D.600 - Elektroinstalace silnoproud vnější</v>
      </c>
      <c r="F119" s="336"/>
      <c r="G119" s="336"/>
      <c r="H119" s="336"/>
      <c r="I119" s="122"/>
      <c r="J119" s="36"/>
      <c r="K119" s="36"/>
      <c r="L119" s="51"/>
      <c r="S119" s="34"/>
      <c r="T119" s="34"/>
      <c r="U119" s="34"/>
      <c r="V119" s="34"/>
      <c r="W119" s="34"/>
      <c r="X119" s="34"/>
      <c r="Y119" s="34"/>
      <c r="Z119" s="34"/>
      <c r="AA119" s="34"/>
      <c r="AB119" s="34"/>
      <c r="AC119" s="34"/>
      <c r="AD119" s="34"/>
      <c r="AE119" s="34"/>
    </row>
    <row r="120" spans="1:63"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Lanškroun</v>
      </c>
      <c r="G121" s="36"/>
      <c r="H121" s="36"/>
      <c r="I121" s="123" t="s">
        <v>22</v>
      </c>
      <c r="J121" s="66" t="str">
        <f>IF(J14="","",J14)</f>
        <v>25. 7. 2019</v>
      </c>
      <c r="K121" s="36"/>
      <c r="L121" s="51"/>
      <c r="S121" s="34"/>
      <c r="T121" s="34"/>
      <c r="U121" s="34"/>
      <c r="V121" s="34"/>
      <c r="W121" s="34"/>
      <c r="X121" s="34"/>
      <c r="Y121" s="34"/>
      <c r="Z121" s="34"/>
      <c r="AA121" s="34"/>
      <c r="AB121" s="34"/>
      <c r="AC121" s="34"/>
      <c r="AD121" s="34"/>
      <c r="AE121" s="34"/>
    </row>
    <row r="122" spans="1:63" s="2" customFormat="1" ht="6.9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3" s="2" customFormat="1" ht="15.2" customHeight="1">
      <c r="A123" s="34"/>
      <c r="B123" s="35"/>
      <c r="C123" s="29" t="s">
        <v>24</v>
      </c>
      <c r="D123" s="36"/>
      <c r="E123" s="36"/>
      <c r="F123" s="27" t="str">
        <f>E17</f>
        <v xml:space="preserve"> </v>
      </c>
      <c r="G123" s="36"/>
      <c r="H123" s="36"/>
      <c r="I123" s="123" t="s">
        <v>30</v>
      </c>
      <c r="J123" s="32" t="str">
        <f>E23</f>
        <v xml:space="preserve"> </v>
      </c>
      <c r="K123" s="36"/>
      <c r="L123" s="51"/>
      <c r="S123" s="34"/>
      <c r="T123" s="34"/>
      <c r="U123" s="34"/>
      <c r="V123" s="34"/>
      <c r="W123" s="34"/>
      <c r="X123" s="34"/>
      <c r="Y123" s="34"/>
      <c r="Z123" s="34"/>
      <c r="AA123" s="34"/>
      <c r="AB123" s="34"/>
      <c r="AC123" s="34"/>
      <c r="AD123" s="34"/>
      <c r="AE123" s="34"/>
    </row>
    <row r="124" spans="1:63" s="2" customFormat="1" ht="27.95" customHeight="1">
      <c r="A124" s="34"/>
      <c r="B124" s="35"/>
      <c r="C124" s="29" t="s">
        <v>28</v>
      </c>
      <c r="D124" s="36"/>
      <c r="E124" s="36"/>
      <c r="F124" s="27" t="str">
        <f>IF(E20="","",E20)</f>
        <v>Vyplň údaj</v>
      </c>
      <c r="G124" s="36"/>
      <c r="H124" s="36"/>
      <c r="I124" s="123" t="s">
        <v>32</v>
      </c>
      <c r="J124" s="32" t="str">
        <f>E26</f>
        <v>Obermeyer Helika a.s.</v>
      </c>
      <c r="K124" s="36"/>
      <c r="L124" s="51"/>
      <c r="S124" s="34"/>
      <c r="T124" s="34"/>
      <c r="U124" s="34"/>
      <c r="V124" s="34"/>
      <c r="W124" s="34"/>
      <c r="X124" s="34"/>
      <c r="Y124" s="34"/>
      <c r="Z124" s="34"/>
      <c r="AA124" s="34"/>
      <c r="AB124" s="34"/>
      <c r="AC124" s="34"/>
      <c r="AD124" s="34"/>
      <c r="AE124" s="34"/>
    </row>
    <row r="125" spans="1:63" s="2" customFormat="1" ht="10.35" customHeight="1">
      <c r="A125" s="34"/>
      <c r="B125" s="35"/>
      <c r="C125" s="36"/>
      <c r="D125" s="36"/>
      <c r="E125" s="36"/>
      <c r="F125" s="36"/>
      <c r="G125" s="36"/>
      <c r="H125" s="36"/>
      <c r="I125" s="122"/>
      <c r="J125" s="36"/>
      <c r="K125" s="36"/>
      <c r="L125" s="51"/>
      <c r="S125" s="34"/>
      <c r="T125" s="34"/>
      <c r="U125" s="34"/>
      <c r="V125" s="34"/>
      <c r="W125" s="34"/>
      <c r="X125" s="34"/>
      <c r="Y125" s="34"/>
      <c r="Z125" s="34"/>
      <c r="AA125" s="34"/>
      <c r="AB125" s="34"/>
      <c r="AC125" s="34"/>
      <c r="AD125" s="34"/>
      <c r="AE125" s="34"/>
    </row>
    <row r="126" spans="1:63" s="11" customFormat="1" ht="29.25" customHeight="1">
      <c r="A126" s="180"/>
      <c r="B126" s="181"/>
      <c r="C126" s="182" t="s">
        <v>179</v>
      </c>
      <c r="D126" s="183" t="s">
        <v>60</v>
      </c>
      <c r="E126" s="183" t="s">
        <v>56</v>
      </c>
      <c r="F126" s="183" t="s">
        <v>57</v>
      </c>
      <c r="G126" s="183" t="s">
        <v>180</v>
      </c>
      <c r="H126" s="183" t="s">
        <v>181</v>
      </c>
      <c r="I126" s="184" t="s">
        <v>182</v>
      </c>
      <c r="J126" s="185" t="s">
        <v>168</v>
      </c>
      <c r="K126" s="186" t="s">
        <v>183</v>
      </c>
      <c r="L126" s="187"/>
      <c r="M126" s="75" t="s">
        <v>1</v>
      </c>
      <c r="N126" s="76" t="s">
        <v>39</v>
      </c>
      <c r="O126" s="76" t="s">
        <v>184</v>
      </c>
      <c r="P126" s="76" t="s">
        <v>185</v>
      </c>
      <c r="Q126" s="76" t="s">
        <v>186</v>
      </c>
      <c r="R126" s="76" t="s">
        <v>187</v>
      </c>
      <c r="S126" s="76" t="s">
        <v>188</v>
      </c>
      <c r="T126" s="77" t="s">
        <v>189</v>
      </c>
      <c r="U126" s="180"/>
      <c r="V126" s="180"/>
      <c r="W126" s="180"/>
      <c r="X126" s="180"/>
      <c r="Y126" s="180"/>
      <c r="Z126" s="180"/>
      <c r="AA126" s="180"/>
      <c r="AB126" s="180"/>
      <c r="AC126" s="180"/>
      <c r="AD126" s="180"/>
      <c r="AE126" s="180"/>
    </row>
    <row r="127" spans="1:63" s="2" customFormat="1" ht="22.9" customHeight="1">
      <c r="A127" s="34"/>
      <c r="B127" s="35"/>
      <c r="C127" s="82" t="s">
        <v>190</v>
      </c>
      <c r="D127" s="36"/>
      <c r="E127" s="36"/>
      <c r="F127" s="36"/>
      <c r="G127" s="36"/>
      <c r="H127" s="36"/>
      <c r="I127" s="122"/>
      <c r="J127" s="188">
        <f>BK127</f>
        <v>0</v>
      </c>
      <c r="K127" s="36"/>
      <c r="L127" s="39"/>
      <c r="M127" s="78"/>
      <c r="N127" s="189"/>
      <c r="O127" s="79"/>
      <c r="P127" s="190">
        <f>P128+P139+P141+P154+P159+P173+P179</f>
        <v>0</v>
      </c>
      <c r="Q127" s="79"/>
      <c r="R127" s="190">
        <f>R128+R139+R141+R154+R159+R173+R179</f>
        <v>0</v>
      </c>
      <c r="S127" s="79"/>
      <c r="T127" s="191">
        <f>T128+T139+T141+T154+T159+T173+T179</f>
        <v>0</v>
      </c>
      <c r="U127" s="34"/>
      <c r="V127" s="34"/>
      <c r="W127" s="34"/>
      <c r="X127" s="34"/>
      <c r="Y127" s="34"/>
      <c r="Z127" s="34"/>
      <c r="AA127" s="34"/>
      <c r="AB127" s="34"/>
      <c r="AC127" s="34"/>
      <c r="AD127" s="34"/>
      <c r="AE127" s="34"/>
      <c r="AT127" s="17" t="s">
        <v>74</v>
      </c>
      <c r="AU127" s="17" t="s">
        <v>170</v>
      </c>
      <c r="BK127" s="192">
        <f>BK128+BK139+BK141+BK154+BK159+BK173+BK179</f>
        <v>0</v>
      </c>
    </row>
    <row r="128" spans="1:63" s="12" customFormat="1" ht="25.9" customHeight="1">
      <c r="B128" s="193"/>
      <c r="C128" s="194"/>
      <c r="D128" s="195" t="s">
        <v>74</v>
      </c>
      <c r="E128" s="196" t="s">
        <v>2408</v>
      </c>
      <c r="F128" s="196" t="s">
        <v>5458</v>
      </c>
      <c r="G128" s="194"/>
      <c r="H128" s="194"/>
      <c r="I128" s="197"/>
      <c r="J128" s="198">
        <f>BK128</f>
        <v>0</v>
      </c>
      <c r="K128" s="194"/>
      <c r="L128" s="199"/>
      <c r="M128" s="200"/>
      <c r="N128" s="201"/>
      <c r="O128" s="201"/>
      <c r="P128" s="202">
        <f>SUM(P129:P138)</f>
        <v>0</v>
      </c>
      <c r="Q128" s="201"/>
      <c r="R128" s="202">
        <f>SUM(R129:R138)</f>
        <v>0</v>
      </c>
      <c r="S128" s="201"/>
      <c r="T128" s="203">
        <f>SUM(T129:T138)</f>
        <v>0</v>
      </c>
      <c r="AR128" s="204" t="s">
        <v>83</v>
      </c>
      <c r="AT128" s="205" t="s">
        <v>74</v>
      </c>
      <c r="AU128" s="205" t="s">
        <v>75</v>
      </c>
      <c r="AY128" s="204" t="s">
        <v>194</v>
      </c>
      <c r="BK128" s="206">
        <f>SUM(BK129:BK138)</f>
        <v>0</v>
      </c>
    </row>
    <row r="129" spans="1:65" s="2" customFormat="1" ht="16.5" customHeight="1">
      <c r="A129" s="34"/>
      <c r="B129" s="35"/>
      <c r="C129" s="209" t="s">
        <v>83</v>
      </c>
      <c r="D129" s="209" t="s">
        <v>197</v>
      </c>
      <c r="E129" s="210" t="s">
        <v>3121</v>
      </c>
      <c r="F129" s="211" t="s">
        <v>3122</v>
      </c>
      <c r="G129" s="212" t="s">
        <v>5459</v>
      </c>
      <c r="H129" s="213">
        <v>32</v>
      </c>
      <c r="I129" s="214"/>
      <c r="J129" s="215">
        <f t="shared" ref="J129:J138" si="0">ROUND(I129*H129,2)</f>
        <v>0</v>
      </c>
      <c r="K129" s="216"/>
      <c r="L129" s="39"/>
      <c r="M129" s="217" t="s">
        <v>1</v>
      </c>
      <c r="N129" s="218" t="s">
        <v>40</v>
      </c>
      <c r="O129" s="71"/>
      <c r="P129" s="219">
        <f t="shared" ref="P129:P138" si="1">O129*H129</f>
        <v>0</v>
      </c>
      <c r="Q129" s="219">
        <v>0</v>
      </c>
      <c r="R129" s="219">
        <f t="shared" ref="R129:R138" si="2">Q129*H129</f>
        <v>0</v>
      </c>
      <c r="S129" s="219">
        <v>0</v>
      </c>
      <c r="T129" s="220">
        <f t="shared" ref="T129:T138" si="3">S129*H129</f>
        <v>0</v>
      </c>
      <c r="U129" s="34"/>
      <c r="V129" s="34"/>
      <c r="W129" s="34"/>
      <c r="X129" s="34"/>
      <c r="Y129" s="34"/>
      <c r="Z129" s="34"/>
      <c r="AA129" s="34"/>
      <c r="AB129" s="34"/>
      <c r="AC129" s="34"/>
      <c r="AD129" s="34"/>
      <c r="AE129" s="34"/>
      <c r="AR129" s="221" t="s">
        <v>207</v>
      </c>
      <c r="AT129" s="221" t="s">
        <v>197</v>
      </c>
      <c r="AU129" s="221" t="s">
        <v>83</v>
      </c>
      <c r="AY129" s="17" t="s">
        <v>194</v>
      </c>
      <c r="BE129" s="222">
        <f t="shared" ref="BE129:BE138" si="4">IF(N129="základní",J129,0)</f>
        <v>0</v>
      </c>
      <c r="BF129" s="222">
        <f t="shared" ref="BF129:BF138" si="5">IF(N129="snížená",J129,0)</f>
        <v>0</v>
      </c>
      <c r="BG129" s="222">
        <f t="shared" ref="BG129:BG138" si="6">IF(N129="zákl. přenesená",J129,0)</f>
        <v>0</v>
      </c>
      <c r="BH129" s="222">
        <f t="shared" ref="BH129:BH138" si="7">IF(N129="sníž. přenesená",J129,0)</f>
        <v>0</v>
      </c>
      <c r="BI129" s="222">
        <f t="shared" ref="BI129:BI138" si="8">IF(N129="nulová",J129,0)</f>
        <v>0</v>
      </c>
      <c r="BJ129" s="17" t="s">
        <v>83</v>
      </c>
      <c r="BK129" s="222">
        <f t="shared" ref="BK129:BK138" si="9">ROUND(I129*H129,2)</f>
        <v>0</v>
      </c>
      <c r="BL129" s="17" t="s">
        <v>207</v>
      </c>
      <c r="BM129" s="221" t="s">
        <v>85</v>
      </c>
    </row>
    <row r="130" spans="1:65" s="2" customFormat="1" ht="36" customHeight="1">
      <c r="A130" s="34"/>
      <c r="B130" s="35"/>
      <c r="C130" s="209" t="s">
        <v>85</v>
      </c>
      <c r="D130" s="209" t="s">
        <v>197</v>
      </c>
      <c r="E130" s="210" t="s">
        <v>3123</v>
      </c>
      <c r="F130" s="211" t="s">
        <v>5460</v>
      </c>
      <c r="G130" s="212" t="s">
        <v>3225</v>
      </c>
      <c r="H130" s="213">
        <v>1</v>
      </c>
      <c r="I130" s="214"/>
      <c r="J130" s="215">
        <f t="shared" si="0"/>
        <v>0</v>
      </c>
      <c r="K130" s="216"/>
      <c r="L130" s="39"/>
      <c r="M130" s="217" t="s">
        <v>1</v>
      </c>
      <c r="N130" s="218" t="s">
        <v>40</v>
      </c>
      <c r="O130" s="71"/>
      <c r="P130" s="219">
        <f t="shared" si="1"/>
        <v>0</v>
      </c>
      <c r="Q130" s="219">
        <v>0</v>
      </c>
      <c r="R130" s="219">
        <f t="shared" si="2"/>
        <v>0</v>
      </c>
      <c r="S130" s="219">
        <v>0</v>
      </c>
      <c r="T130" s="220">
        <f t="shared" si="3"/>
        <v>0</v>
      </c>
      <c r="U130" s="34"/>
      <c r="V130" s="34"/>
      <c r="W130" s="34"/>
      <c r="X130" s="34"/>
      <c r="Y130" s="34"/>
      <c r="Z130" s="34"/>
      <c r="AA130" s="34"/>
      <c r="AB130" s="34"/>
      <c r="AC130" s="34"/>
      <c r="AD130" s="34"/>
      <c r="AE130" s="34"/>
      <c r="AR130" s="221" t="s">
        <v>207</v>
      </c>
      <c r="AT130" s="221" t="s">
        <v>197</v>
      </c>
      <c r="AU130" s="221" t="s">
        <v>83</v>
      </c>
      <c r="AY130" s="17" t="s">
        <v>194</v>
      </c>
      <c r="BE130" s="222">
        <f t="shared" si="4"/>
        <v>0</v>
      </c>
      <c r="BF130" s="222">
        <f t="shared" si="5"/>
        <v>0</v>
      </c>
      <c r="BG130" s="222">
        <f t="shared" si="6"/>
        <v>0</v>
      </c>
      <c r="BH130" s="222">
        <f t="shared" si="7"/>
        <v>0</v>
      </c>
      <c r="BI130" s="222">
        <f t="shared" si="8"/>
        <v>0</v>
      </c>
      <c r="BJ130" s="17" t="s">
        <v>83</v>
      </c>
      <c r="BK130" s="222">
        <f t="shared" si="9"/>
        <v>0</v>
      </c>
      <c r="BL130" s="17" t="s">
        <v>207</v>
      </c>
      <c r="BM130" s="221" t="s">
        <v>207</v>
      </c>
    </row>
    <row r="131" spans="1:65" s="2" customFormat="1" ht="16.5" customHeight="1">
      <c r="A131" s="34"/>
      <c r="B131" s="35"/>
      <c r="C131" s="209" t="s">
        <v>209</v>
      </c>
      <c r="D131" s="209" t="s">
        <v>197</v>
      </c>
      <c r="E131" s="210" t="s">
        <v>3125</v>
      </c>
      <c r="F131" s="211" t="s">
        <v>5461</v>
      </c>
      <c r="G131" s="212" t="s">
        <v>240</v>
      </c>
      <c r="H131" s="213">
        <v>6</v>
      </c>
      <c r="I131" s="214"/>
      <c r="J131" s="215">
        <f t="shared" si="0"/>
        <v>0</v>
      </c>
      <c r="K131" s="216"/>
      <c r="L131" s="39"/>
      <c r="M131" s="217" t="s">
        <v>1</v>
      </c>
      <c r="N131" s="218" t="s">
        <v>40</v>
      </c>
      <c r="O131" s="71"/>
      <c r="P131" s="219">
        <f t="shared" si="1"/>
        <v>0</v>
      </c>
      <c r="Q131" s="219">
        <v>0</v>
      </c>
      <c r="R131" s="219">
        <f t="shared" si="2"/>
        <v>0</v>
      </c>
      <c r="S131" s="219">
        <v>0</v>
      </c>
      <c r="T131" s="220">
        <f t="shared" si="3"/>
        <v>0</v>
      </c>
      <c r="U131" s="34"/>
      <c r="V131" s="34"/>
      <c r="W131" s="34"/>
      <c r="X131" s="34"/>
      <c r="Y131" s="34"/>
      <c r="Z131" s="34"/>
      <c r="AA131" s="34"/>
      <c r="AB131" s="34"/>
      <c r="AC131" s="34"/>
      <c r="AD131" s="34"/>
      <c r="AE131" s="34"/>
      <c r="AR131" s="221" t="s">
        <v>207</v>
      </c>
      <c r="AT131" s="221" t="s">
        <v>197</v>
      </c>
      <c r="AU131" s="221" t="s">
        <v>83</v>
      </c>
      <c r="AY131" s="17" t="s">
        <v>194</v>
      </c>
      <c r="BE131" s="222">
        <f t="shared" si="4"/>
        <v>0</v>
      </c>
      <c r="BF131" s="222">
        <f t="shared" si="5"/>
        <v>0</v>
      </c>
      <c r="BG131" s="222">
        <f t="shared" si="6"/>
        <v>0</v>
      </c>
      <c r="BH131" s="222">
        <f t="shared" si="7"/>
        <v>0</v>
      </c>
      <c r="BI131" s="222">
        <f t="shared" si="8"/>
        <v>0</v>
      </c>
      <c r="BJ131" s="17" t="s">
        <v>83</v>
      </c>
      <c r="BK131" s="222">
        <f t="shared" si="9"/>
        <v>0</v>
      </c>
      <c r="BL131" s="17" t="s">
        <v>207</v>
      </c>
      <c r="BM131" s="221" t="s">
        <v>221</v>
      </c>
    </row>
    <row r="132" spans="1:65" s="2" customFormat="1" ht="16.5" customHeight="1">
      <c r="A132" s="34"/>
      <c r="B132" s="35"/>
      <c r="C132" s="209" t="s">
        <v>207</v>
      </c>
      <c r="D132" s="209" t="s">
        <v>197</v>
      </c>
      <c r="E132" s="210" t="s">
        <v>3127</v>
      </c>
      <c r="F132" s="211" t="s">
        <v>5462</v>
      </c>
      <c r="G132" s="212" t="s">
        <v>240</v>
      </c>
      <c r="H132" s="213">
        <v>3</v>
      </c>
      <c r="I132" s="214"/>
      <c r="J132" s="215">
        <f t="shared" si="0"/>
        <v>0</v>
      </c>
      <c r="K132" s="216"/>
      <c r="L132" s="39"/>
      <c r="M132" s="217" t="s">
        <v>1</v>
      </c>
      <c r="N132" s="218" t="s">
        <v>40</v>
      </c>
      <c r="O132" s="71"/>
      <c r="P132" s="219">
        <f t="shared" si="1"/>
        <v>0</v>
      </c>
      <c r="Q132" s="219">
        <v>0</v>
      </c>
      <c r="R132" s="219">
        <f t="shared" si="2"/>
        <v>0</v>
      </c>
      <c r="S132" s="219">
        <v>0</v>
      </c>
      <c r="T132" s="220">
        <f t="shared" si="3"/>
        <v>0</v>
      </c>
      <c r="U132" s="34"/>
      <c r="V132" s="34"/>
      <c r="W132" s="34"/>
      <c r="X132" s="34"/>
      <c r="Y132" s="34"/>
      <c r="Z132" s="34"/>
      <c r="AA132" s="34"/>
      <c r="AB132" s="34"/>
      <c r="AC132" s="34"/>
      <c r="AD132" s="34"/>
      <c r="AE132" s="34"/>
      <c r="AR132" s="221" t="s">
        <v>207</v>
      </c>
      <c r="AT132" s="221" t="s">
        <v>197</v>
      </c>
      <c r="AU132" s="221" t="s">
        <v>83</v>
      </c>
      <c r="AY132" s="17" t="s">
        <v>194</v>
      </c>
      <c r="BE132" s="222">
        <f t="shared" si="4"/>
        <v>0</v>
      </c>
      <c r="BF132" s="222">
        <f t="shared" si="5"/>
        <v>0</v>
      </c>
      <c r="BG132" s="222">
        <f t="shared" si="6"/>
        <v>0</v>
      </c>
      <c r="BH132" s="222">
        <f t="shared" si="7"/>
        <v>0</v>
      </c>
      <c r="BI132" s="222">
        <f t="shared" si="8"/>
        <v>0</v>
      </c>
      <c r="BJ132" s="17" t="s">
        <v>83</v>
      </c>
      <c r="BK132" s="222">
        <f t="shared" si="9"/>
        <v>0</v>
      </c>
      <c r="BL132" s="17" t="s">
        <v>207</v>
      </c>
      <c r="BM132" s="221" t="s">
        <v>232</v>
      </c>
    </row>
    <row r="133" spans="1:65" s="2" customFormat="1" ht="16.5" customHeight="1">
      <c r="A133" s="34"/>
      <c r="B133" s="35"/>
      <c r="C133" s="209" t="s">
        <v>193</v>
      </c>
      <c r="D133" s="209" t="s">
        <v>197</v>
      </c>
      <c r="E133" s="210" t="s">
        <v>3129</v>
      </c>
      <c r="F133" s="211" t="s">
        <v>5463</v>
      </c>
      <c r="G133" s="212" t="s">
        <v>318</v>
      </c>
      <c r="H133" s="213">
        <v>9</v>
      </c>
      <c r="I133" s="214"/>
      <c r="J133" s="215">
        <f t="shared" si="0"/>
        <v>0</v>
      </c>
      <c r="K133" s="216"/>
      <c r="L133" s="39"/>
      <c r="M133" s="217" t="s">
        <v>1</v>
      </c>
      <c r="N133" s="218" t="s">
        <v>40</v>
      </c>
      <c r="O133" s="71"/>
      <c r="P133" s="219">
        <f t="shared" si="1"/>
        <v>0</v>
      </c>
      <c r="Q133" s="219">
        <v>0</v>
      </c>
      <c r="R133" s="219">
        <f t="shared" si="2"/>
        <v>0</v>
      </c>
      <c r="S133" s="219">
        <v>0</v>
      </c>
      <c r="T133" s="220">
        <f t="shared" si="3"/>
        <v>0</v>
      </c>
      <c r="U133" s="34"/>
      <c r="V133" s="34"/>
      <c r="W133" s="34"/>
      <c r="X133" s="34"/>
      <c r="Y133" s="34"/>
      <c r="Z133" s="34"/>
      <c r="AA133" s="34"/>
      <c r="AB133" s="34"/>
      <c r="AC133" s="34"/>
      <c r="AD133" s="34"/>
      <c r="AE133" s="34"/>
      <c r="AR133" s="221" t="s">
        <v>207</v>
      </c>
      <c r="AT133" s="221" t="s">
        <v>197</v>
      </c>
      <c r="AU133" s="221" t="s">
        <v>83</v>
      </c>
      <c r="AY133" s="17" t="s">
        <v>194</v>
      </c>
      <c r="BE133" s="222">
        <f t="shared" si="4"/>
        <v>0</v>
      </c>
      <c r="BF133" s="222">
        <f t="shared" si="5"/>
        <v>0</v>
      </c>
      <c r="BG133" s="222">
        <f t="shared" si="6"/>
        <v>0</v>
      </c>
      <c r="BH133" s="222">
        <f t="shared" si="7"/>
        <v>0</v>
      </c>
      <c r="BI133" s="222">
        <f t="shared" si="8"/>
        <v>0</v>
      </c>
      <c r="BJ133" s="17" t="s">
        <v>83</v>
      </c>
      <c r="BK133" s="222">
        <f t="shared" si="9"/>
        <v>0</v>
      </c>
      <c r="BL133" s="17" t="s">
        <v>207</v>
      </c>
      <c r="BM133" s="221" t="s">
        <v>244</v>
      </c>
    </row>
    <row r="134" spans="1:65" s="2" customFormat="1" ht="16.5" customHeight="1">
      <c r="A134" s="34"/>
      <c r="B134" s="35"/>
      <c r="C134" s="209" t="s">
        <v>221</v>
      </c>
      <c r="D134" s="209" t="s">
        <v>197</v>
      </c>
      <c r="E134" s="210" t="s">
        <v>3131</v>
      </c>
      <c r="F134" s="211" t="s">
        <v>5464</v>
      </c>
      <c r="G134" s="212" t="s">
        <v>318</v>
      </c>
      <c r="H134" s="213">
        <v>6</v>
      </c>
      <c r="I134" s="214"/>
      <c r="J134" s="215">
        <f t="shared" si="0"/>
        <v>0</v>
      </c>
      <c r="K134" s="216"/>
      <c r="L134" s="39"/>
      <c r="M134" s="217" t="s">
        <v>1</v>
      </c>
      <c r="N134" s="218" t="s">
        <v>40</v>
      </c>
      <c r="O134" s="71"/>
      <c r="P134" s="219">
        <f t="shared" si="1"/>
        <v>0</v>
      </c>
      <c r="Q134" s="219">
        <v>0</v>
      </c>
      <c r="R134" s="219">
        <f t="shared" si="2"/>
        <v>0</v>
      </c>
      <c r="S134" s="219">
        <v>0</v>
      </c>
      <c r="T134" s="220">
        <f t="shared" si="3"/>
        <v>0</v>
      </c>
      <c r="U134" s="34"/>
      <c r="V134" s="34"/>
      <c r="W134" s="34"/>
      <c r="X134" s="34"/>
      <c r="Y134" s="34"/>
      <c r="Z134" s="34"/>
      <c r="AA134" s="34"/>
      <c r="AB134" s="34"/>
      <c r="AC134" s="34"/>
      <c r="AD134" s="34"/>
      <c r="AE134" s="34"/>
      <c r="AR134" s="221" t="s">
        <v>207</v>
      </c>
      <c r="AT134" s="221" t="s">
        <v>197</v>
      </c>
      <c r="AU134" s="221" t="s">
        <v>83</v>
      </c>
      <c r="AY134" s="17" t="s">
        <v>194</v>
      </c>
      <c r="BE134" s="222">
        <f t="shared" si="4"/>
        <v>0</v>
      </c>
      <c r="BF134" s="222">
        <f t="shared" si="5"/>
        <v>0</v>
      </c>
      <c r="BG134" s="222">
        <f t="shared" si="6"/>
        <v>0</v>
      </c>
      <c r="BH134" s="222">
        <f t="shared" si="7"/>
        <v>0</v>
      </c>
      <c r="BI134" s="222">
        <f t="shared" si="8"/>
        <v>0</v>
      </c>
      <c r="BJ134" s="17" t="s">
        <v>83</v>
      </c>
      <c r="BK134" s="222">
        <f t="shared" si="9"/>
        <v>0</v>
      </c>
      <c r="BL134" s="17" t="s">
        <v>207</v>
      </c>
      <c r="BM134" s="221" t="s">
        <v>254</v>
      </c>
    </row>
    <row r="135" spans="1:65" s="2" customFormat="1" ht="16.5" customHeight="1">
      <c r="A135" s="34"/>
      <c r="B135" s="35"/>
      <c r="C135" s="209" t="s">
        <v>228</v>
      </c>
      <c r="D135" s="209" t="s">
        <v>197</v>
      </c>
      <c r="E135" s="210" t="s">
        <v>3133</v>
      </c>
      <c r="F135" s="211" t="s">
        <v>5465</v>
      </c>
      <c r="G135" s="212" t="s">
        <v>318</v>
      </c>
      <c r="H135" s="213">
        <v>8</v>
      </c>
      <c r="I135" s="214"/>
      <c r="J135" s="215">
        <f t="shared" si="0"/>
        <v>0</v>
      </c>
      <c r="K135" s="216"/>
      <c r="L135" s="39"/>
      <c r="M135" s="217" t="s">
        <v>1</v>
      </c>
      <c r="N135" s="218" t="s">
        <v>40</v>
      </c>
      <c r="O135" s="71"/>
      <c r="P135" s="219">
        <f t="shared" si="1"/>
        <v>0</v>
      </c>
      <c r="Q135" s="219">
        <v>0</v>
      </c>
      <c r="R135" s="219">
        <f t="shared" si="2"/>
        <v>0</v>
      </c>
      <c r="S135" s="219">
        <v>0</v>
      </c>
      <c r="T135" s="220">
        <f t="shared" si="3"/>
        <v>0</v>
      </c>
      <c r="U135" s="34"/>
      <c r="V135" s="34"/>
      <c r="W135" s="34"/>
      <c r="X135" s="34"/>
      <c r="Y135" s="34"/>
      <c r="Z135" s="34"/>
      <c r="AA135" s="34"/>
      <c r="AB135" s="34"/>
      <c r="AC135" s="34"/>
      <c r="AD135" s="34"/>
      <c r="AE135" s="34"/>
      <c r="AR135" s="221" t="s">
        <v>207</v>
      </c>
      <c r="AT135" s="221" t="s">
        <v>197</v>
      </c>
      <c r="AU135" s="221" t="s">
        <v>83</v>
      </c>
      <c r="AY135" s="17" t="s">
        <v>194</v>
      </c>
      <c r="BE135" s="222">
        <f t="shared" si="4"/>
        <v>0</v>
      </c>
      <c r="BF135" s="222">
        <f t="shared" si="5"/>
        <v>0</v>
      </c>
      <c r="BG135" s="222">
        <f t="shared" si="6"/>
        <v>0</v>
      </c>
      <c r="BH135" s="222">
        <f t="shared" si="7"/>
        <v>0</v>
      </c>
      <c r="BI135" s="222">
        <f t="shared" si="8"/>
        <v>0</v>
      </c>
      <c r="BJ135" s="17" t="s">
        <v>83</v>
      </c>
      <c r="BK135" s="222">
        <f t="shared" si="9"/>
        <v>0</v>
      </c>
      <c r="BL135" s="17" t="s">
        <v>207</v>
      </c>
      <c r="BM135" s="221" t="s">
        <v>262</v>
      </c>
    </row>
    <row r="136" spans="1:65" s="2" customFormat="1" ht="16.5" customHeight="1">
      <c r="A136" s="34"/>
      <c r="B136" s="35"/>
      <c r="C136" s="209" t="s">
        <v>232</v>
      </c>
      <c r="D136" s="209" t="s">
        <v>197</v>
      </c>
      <c r="E136" s="210" t="s">
        <v>3135</v>
      </c>
      <c r="F136" s="211" t="s">
        <v>5466</v>
      </c>
      <c r="G136" s="212" t="s">
        <v>318</v>
      </c>
      <c r="H136" s="213">
        <v>7</v>
      </c>
      <c r="I136" s="214"/>
      <c r="J136" s="215">
        <f t="shared" si="0"/>
        <v>0</v>
      </c>
      <c r="K136" s="216"/>
      <c r="L136" s="39"/>
      <c r="M136" s="217" t="s">
        <v>1</v>
      </c>
      <c r="N136" s="218" t="s">
        <v>40</v>
      </c>
      <c r="O136" s="71"/>
      <c r="P136" s="219">
        <f t="shared" si="1"/>
        <v>0</v>
      </c>
      <c r="Q136" s="219">
        <v>0</v>
      </c>
      <c r="R136" s="219">
        <f t="shared" si="2"/>
        <v>0</v>
      </c>
      <c r="S136" s="219">
        <v>0</v>
      </c>
      <c r="T136" s="220">
        <f t="shared" si="3"/>
        <v>0</v>
      </c>
      <c r="U136" s="34"/>
      <c r="V136" s="34"/>
      <c r="W136" s="34"/>
      <c r="X136" s="34"/>
      <c r="Y136" s="34"/>
      <c r="Z136" s="34"/>
      <c r="AA136" s="34"/>
      <c r="AB136" s="34"/>
      <c r="AC136" s="34"/>
      <c r="AD136" s="34"/>
      <c r="AE136" s="34"/>
      <c r="AR136" s="221" t="s">
        <v>207</v>
      </c>
      <c r="AT136" s="221" t="s">
        <v>197</v>
      </c>
      <c r="AU136" s="221" t="s">
        <v>83</v>
      </c>
      <c r="AY136" s="17" t="s">
        <v>194</v>
      </c>
      <c r="BE136" s="222">
        <f t="shared" si="4"/>
        <v>0</v>
      </c>
      <c r="BF136" s="222">
        <f t="shared" si="5"/>
        <v>0</v>
      </c>
      <c r="BG136" s="222">
        <f t="shared" si="6"/>
        <v>0</v>
      </c>
      <c r="BH136" s="222">
        <f t="shared" si="7"/>
        <v>0</v>
      </c>
      <c r="BI136" s="222">
        <f t="shared" si="8"/>
        <v>0</v>
      </c>
      <c r="BJ136" s="17" t="s">
        <v>83</v>
      </c>
      <c r="BK136" s="222">
        <f t="shared" si="9"/>
        <v>0</v>
      </c>
      <c r="BL136" s="17" t="s">
        <v>207</v>
      </c>
      <c r="BM136" s="221" t="s">
        <v>359</v>
      </c>
    </row>
    <row r="137" spans="1:65" s="2" customFormat="1" ht="16.5" customHeight="1">
      <c r="A137" s="34"/>
      <c r="B137" s="35"/>
      <c r="C137" s="209" t="s">
        <v>237</v>
      </c>
      <c r="D137" s="209" t="s">
        <v>197</v>
      </c>
      <c r="E137" s="210" t="s">
        <v>3137</v>
      </c>
      <c r="F137" s="211" t="s">
        <v>5467</v>
      </c>
      <c r="G137" s="212" t="s">
        <v>240</v>
      </c>
      <c r="H137" s="213">
        <v>2</v>
      </c>
      <c r="I137" s="214"/>
      <c r="J137" s="215">
        <f t="shared" si="0"/>
        <v>0</v>
      </c>
      <c r="K137" s="216"/>
      <c r="L137" s="39"/>
      <c r="M137" s="217" t="s">
        <v>1</v>
      </c>
      <c r="N137" s="218" t="s">
        <v>40</v>
      </c>
      <c r="O137" s="71"/>
      <c r="P137" s="219">
        <f t="shared" si="1"/>
        <v>0</v>
      </c>
      <c r="Q137" s="219">
        <v>0</v>
      </c>
      <c r="R137" s="219">
        <f t="shared" si="2"/>
        <v>0</v>
      </c>
      <c r="S137" s="219">
        <v>0</v>
      </c>
      <c r="T137" s="220">
        <f t="shared" si="3"/>
        <v>0</v>
      </c>
      <c r="U137" s="34"/>
      <c r="V137" s="34"/>
      <c r="W137" s="34"/>
      <c r="X137" s="34"/>
      <c r="Y137" s="34"/>
      <c r="Z137" s="34"/>
      <c r="AA137" s="34"/>
      <c r="AB137" s="34"/>
      <c r="AC137" s="34"/>
      <c r="AD137" s="34"/>
      <c r="AE137" s="34"/>
      <c r="AR137" s="221" t="s">
        <v>207</v>
      </c>
      <c r="AT137" s="221" t="s">
        <v>197</v>
      </c>
      <c r="AU137" s="221" t="s">
        <v>83</v>
      </c>
      <c r="AY137" s="17" t="s">
        <v>194</v>
      </c>
      <c r="BE137" s="222">
        <f t="shared" si="4"/>
        <v>0</v>
      </c>
      <c r="BF137" s="222">
        <f t="shared" si="5"/>
        <v>0</v>
      </c>
      <c r="BG137" s="222">
        <f t="shared" si="6"/>
        <v>0</v>
      </c>
      <c r="BH137" s="222">
        <f t="shared" si="7"/>
        <v>0</v>
      </c>
      <c r="BI137" s="222">
        <f t="shared" si="8"/>
        <v>0</v>
      </c>
      <c r="BJ137" s="17" t="s">
        <v>83</v>
      </c>
      <c r="BK137" s="222">
        <f t="shared" si="9"/>
        <v>0</v>
      </c>
      <c r="BL137" s="17" t="s">
        <v>207</v>
      </c>
      <c r="BM137" s="221" t="s">
        <v>367</v>
      </c>
    </row>
    <row r="138" spans="1:65" s="2" customFormat="1" ht="16.5" customHeight="1">
      <c r="A138" s="34"/>
      <c r="B138" s="35"/>
      <c r="C138" s="209" t="s">
        <v>244</v>
      </c>
      <c r="D138" s="209" t="s">
        <v>197</v>
      </c>
      <c r="E138" s="210" t="s">
        <v>3139</v>
      </c>
      <c r="F138" s="211" t="s">
        <v>5468</v>
      </c>
      <c r="G138" s="212" t="s">
        <v>240</v>
      </c>
      <c r="H138" s="213">
        <v>4</v>
      </c>
      <c r="I138" s="214"/>
      <c r="J138" s="215">
        <f t="shared" si="0"/>
        <v>0</v>
      </c>
      <c r="K138" s="216"/>
      <c r="L138" s="39"/>
      <c r="M138" s="217" t="s">
        <v>1</v>
      </c>
      <c r="N138" s="218" t="s">
        <v>40</v>
      </c>
      <c r="O138" s="71"/>
      <c r="P138" s="219">
        <f t="shared" si="1"/>
        <v>0</v>
      </c>
      <c r="Q138" s="219">
        <v>0</v>
      </c>
      <c r="R138" s="219">
        <f t="shared" si="2"/>
        <v>0</v>
      </c>
      <c r="S138" s="219">
        <v>0</v>
      </c>
      <c r="T138" s="220">
        <f t="shared" si="3"/>
        <v>0</v>
      </c>
      <c r="U138" s="34"/>
      <c r="V138" s="34"/>
      <c r="W138" s="34"/>
      <c r="X138" s="34"/>
      <c r="Y138" s="34"/>
      <c r="Z138" s="34"/>
      <c r="AA138" s="34"/>
      <c r="AB138" s="34"/>
      <c r="AC138" s="34"/>
      <c r="AD138" s="34"/>
      <c r="AE138" s="34"/>
      <c r="AR138" s="221" t="s">
        <v>207</v>
      </c>
      <c r="AT138" s="221" t="s">
        <v>197</v>
      </c>
      <c r="AU138" s="221" t="s">
        <v>83</v>
      </c>
      <c r="AY138" s="17" t="s">
        <v>194</v>
      </c>
      <c r="BE138" s="222">
        <f t="shared" si="4"/>
        <v>0</v>
      </c>
      <c r="BF138" s="222">
        <f t="shared" si="5"/>
        <v>0</v>
      </c>
      <c r="BG138" s="222">
        <f t="shared" si="6"/>
        <v>0</v>
      </c>
      <c r="BH138" s="222">
        <f t="shared" si="7"/>
        <v>0</v>
      </c>
      <c r="BI138" s="222">
        <f t="shared" si="8"/>
        <v>0</v>
      </c>
      <c r="BJ138" s="17" t="s">
        <v>83</v>
      </c>
      <c r="BK138" s="222">
        <f t="shared" si="9"/>
        <v>0</v>
      </c>
      <c r="BL138" s="17" t="s">
        <v>207</v>
      </c>
      <c r="BM138" s="221" t="s">
        <v>375</v>
      </c>
    </row>
    <row r="139" spans="1:65" s="12" customFormat="1" ht="25.9" customHeight="1">
      <c r="B139" s="193"/>
      <c r="C139" s="194"/>
      <c r="D139" s="195" t="s">
        <v>74</v>
      </c>
      <c r="E139" s="196" t="s">
        <v>2525</v>
      </c>
      <c r="F139" s="196" t="s">
        <v>5469</v>
      </c>
      <c r="G139" s="194"/>
      <c r="H139" s="194"/>
      <c r="I139" s="197"/>
      <c r="J139" s="198">
        <f>BK139</f>
        <v>0</v>
      </c>
      <c r="K139" s="194"/>
      <c r="L139" s="199"/>
      <c r="M139" s="200"/>
      <c r="N139" s="201"/>
      <c r="O139" s="201"/>
      <c r="P139" s="202">
        <f>P140</f>
        <v>0</v>
      </c>
      <c r="Q139" s="201"/>
      <c r="R139" s="202">
        <f>R140</f>
        <v>0</v>
      </c>
      <c r="S139" s="201"/>
      <c r="T139" s="203">
        <f>T140</f>
        <v>0</v>
      </c>
      <c r="AR139" s="204" t="s">
        <v>83</v>
      </c>
      <c r="AT139" s="205" t="s">
        <v>74</v>
      </c>
      <c r="AU139" s="205" t="s">
        <v>75</v>
      </c>
      <c r="AY139" s="204" t="s">
        <v>194</v>
      </c>
      <c r="BK139" s="206">
        <f>BK140</f>
        <v>0</v>
      </c>
    </row>
    <row r="140" spans="1:65" s="2" customFormat="1" ht="16.5" customHeight="1">
      <c r="A140" s="34"/>
      <c r="B140" s="35"/>
      <c r="C140" s="209" t="s">
        <v>248</v>
      </c>
      <c r="D140" s="209" t="s">
        <v>197</v>
      </c>
      <c r="E140" s="210" t="s">
        <v>3121</v>
      </c>
      <c r="F140" s="211" t="s">
        <v>3122</v>
      </c>
      <c r="G140" s="212" t="s">
        <v>5459</v>
      </c>
      <c r="H140" s="213">
        <v>32</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83</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382</v>
      </c>
    </row>
    <row r="141" spans="1:65" s="12" customFormat="1" ht="25.9" customHeight="1">
      <c r="B141" s="193"/>
      <c r="C141" s="194"/>
      <c r="D141" s="195" t="s">
        <v>74</v>
      </c>
      <c r="E141" s="196" t="s">
        <v>2496</v>
      </c>
      <c r="F141" s="196" t="s">
        <v>5470</v>
      </c>
      <c r="G141" s="194"/>
      <c r="H141" s="194"/>
      <c r="I141" s="197"/>
      <c r="J141" s="198">
        <f>BK141</f>
        <v>0</v>
      </c>
      <c r="K141" s="194"/>
      <c r="L141" s="199"/>
      <c r="M141" s="200"/>
      <c r="N141" s="201"/>
      <c r="O141" s="201"/>
      <c r="P141" s="202">
        <f>SUM(P142:P153)</f>
        <v>0</v>
      </c>
      <c r="Q141" s="201"/>
      <c r="R141" s="202">
        <f>SUM(R142:R153)</f>
        <v>0</v>
      </c>
      <c r="S141" s="201"/>
      <c r="T141" s="203">
        <f>SUM(T142:T153)</f>
        <v>0</v>
      </c>
      <c r="AR141" s="204" t="s">
        <v>83</v>
      </c>
      <c r="AT141" s="205" t="s">
        <v>74</v>
      </c>
      <c r="AU141" s="205" t="s">
        <v>75</v>
      </c>
      <c r="AY141" s="204" t="s">
        <v>194</v>
      </c>
      <c r="BK141" s="206">
        <f>SUM(BK142:BK153)</f>
        <v>0</v>
      </c>
    </row>
    <row r="142" spans="1:65" s="2" customFormat="1" ht="36" customHeight="1">
      <c r="A142" s="34"/>
      <c r="B142" s="35"/>
      <c r="C142" s="209" t="s">
        <v>254</v>
      </c>
      <c r="D142" s="209" t="s">
        <v>197</v>
      </c>
      <c r="E142" s="210" t="s">
        <v>3141</v>
      </c>
      <c r="F142" s="211" t="s">
        <v>5471</v>
      </c>
      <c r="G142" s="212" t="s">
        <v>318</v>
      </c>
      <c r="H142" s="213">
        <v>15</v>
      </c>
      <c r="I142" s="214"/>
      <c r="J142" s="215">
        <f t="shared" ref="J142:J153" si="10">ROUND(I142*H142,2)</f>
        <v>0</v>
      </c>
      <c r="K142" s="216"/>
      <c r="L142" s="39"/>
      <c r="M142" s="217" t="s">
        <v>1</v>
      </c>
      <c r="N142" s="218" t="s">
        <v>40</v>
      </c>
      <c r="O142" s="71"/>
      <c r="P142" s="219">
        <f t="shared" ref="P142:P153" si="11">O142*H142</f>
        <v>0</v>
      </c>
      <c r="Q142" s="219">
        <v>0</v>
      </c>
      <c r="R142" s="219">
        <f t="shared" ref="R142:R153" si="12">Q142*H142</f>
        <v>0</v>
      </c>
      <c r="S142" s="219">
        <v>0</v>
      </c>
      <c r="T142" s="220">
        <f t="shared" ref="T142:T153" si="13">S142*H142</f>
        <v>0</v>
      </c>
      <c r="U142" s="34"/>
      <c r="V142" s="34"/>
      <c r="W142" s="34"/>
      <c r="X142" s="34"/>
      <c r="Y142" s="34"/>
      <c r="Z142" s="34"/>
      <c r="AA142" s="34"/>
      <c r="AB142" s="34"/>
      <c r="AC142" s="34"/>
      <c r="AD142" s="34"/>
      <c r="AE142" s="34"/>
      <c r="AR142" s="221" t="s">
        <v>207</v>
      </c>
      <c r="AT142" s="221" t="s">
        <v>197</v>
      </c>
      <c r="AU142" s="221" t="s">
        <v>83</v>
      </c>
      <c r="AY142" s="17" t="s">
        <v>194</v>
      </c>
      <c r="BE142" s="222">
        <f t="shared" ref="BE142:BE153" si="14">IF(N142="základní",J142,0)</f>
        <v>0</v>
      </c>
      <c r="BF142" s="222">
        <f t="shared" ref="BF142:BF153" si="15">IF(N142="snížená",J142,0)</f>
        <v>0</v>
      </c>
      <c r="BG142" s="222">
        <f t="shared" ref="BG142:BG153" si="16">IF(N142="zákl. přenesená",J142,0)</f>
        <v>0</v>
      </c>
      <c r="BH142" s="222">
        <f t="shared" ref="BH142:BH153" si="17">IF(N142="sníž. přenesená",J142,0)</f>
        <v>0</v>
      </c>
      <c r="BI142" s="222">
        <f t="shared" ref="BI142:BI153" si="18">IF(N142="nulová",J142,0)</f>
        <v>0</v>
      </c>
      <c r="BJ142" s="17" t="s">
        <v>83</v>
      </c>
      <c r="BK142" s="222">
        <f t="shared" ref="BK142:BK153" si="19">ROUND(I142*H142,2)</f>
        <v>0</v>
      </c>
      <c r="BL142" s="17" t="s">
        <v>207</v>
      </c>
      <c r="BM142" s="221" t="s">
        <v>396</v>
      </c>
    </row>
    <row r="143" spans="1:65" s="2" customFormat="1" ht="24" customHeight="1">
      <c r="A143" s="34"/>
      <c r="B143" s="35"/>
      <c r="C143" s="209" t="s">
        <v>260</v>
      </c>
      <c r="D143" s="209" t="s">
        <v>197</v>
      </c>
      <c r="E143" s="210" t="s">
        <v>3143</v>
      </c>
      <c r="F143" s="211" t="s">
        <v>5472</v>
      </c>
      <c r="G143" s="212" t="s">
        <v>240</v>
      </c>
      <c r="H143" s="213">
        <v>2</v>
      </c>
      <c r="I143" s="214"/>
      <c r="J143" s="215">
        <f t="shared" si="10"/>
        <v>0</v>
      </c>
      <c r="K143" s="216"/>
      <c r="L143" s="39"/>
      <c r="M143" s="217" t="s">
        <v>1</v>
      </c>
      <c r="N143" s="218" t="s">
        <v>40</v>
      </c>
      <c r="O143" s="71"/>
      <c r="P143" s="219">
        <f t="shared" si="11"/>
        <v>0</v>
      </c>
      <c r="Q143" s="219">
        <v>0</v>
      </c>
      <c r="R143" s="219">
        <f t="shared" si="12"/>
        <v>0</v>
      </c>
      <c r="S143" s="219">
        <v>0</v>
      </c>
      <c r="T143" s="220">
        <f t="shared" si="13"/>
        <v>0</v>
      </c>
      <c r="U143" s="34"/>
      <c r="V143" s="34"/>
      <c r="W143" s="34"/>
      <c r="X143" s="34"/>
      <c r="Y143" s="34"/>
      <c r="Z143" s="34"/>
      <c r="AA143" s="34"/>
      <c r="AB143" s="34"/>
      <c r="AC143" s="34"/>
      <c r="AD143" s="34"/>
      <c r="AE143" s="34"/>
      <c r="AR143" s="221" t="s">
        <v>207</v>
      </c>
      <c r="AT143" s="221" t="s">
        <v>197</v>
      </c>
      <c r="AU143" s="221" t="s">
        <v>83</v>
      </c>
      <c r="AY143" s="17" t="s">
        <v>194</v>
      </c>
      <c r="BE143" s="222">
        <f t="shared" si="14"/>
        <v>0</v>
      </c>
      <c r="BF143" s="222">
        <f t="shared" si="15"/>
        <v>0</v>
      </c>
      <c r="BG143" s="222">
        <f t="shared" si="16"/>
        <v>0</v>
      </c>
      <c r="BH143" s="222">
        <f t="shared" si="17"/>
        <v>0</v>
      </c>
      <c r="BI143" s="222">
        <f t="shared" si="18"/>
        <v>0</v>
      </c>
      <c r="BJ143" s="17" t="s">
        <v>83</v>
      </c>
      <c r="BK143" s="222">
        <f t="shared" si="19"/>
        <v>0</v>
      </c>
      <c r="BL143" s="17" t="s">
        <v>207</v>
      </c>
      <c r="BM143" s="221" t="s">
        <v>533</v>
      </c>
    </row>
    <row r="144" spans="1:65" s="2" customFormat="1" ht="24" customHeight="1">
      <c r="A144" s="34"/>
      <c r="B144" s="35"/>
      <c r="C144" s="209" t="s">
        <v>262</v>
      </c>
      <c r="D144" s="209" t="s">
        <v>197</v>
      </c>
      <c r="E144" s="210" t="s">
        <v>3145</v>
      </c>
      <c r="F144" s="211" t="s">
        <v>5473</v>
      </c>
      <c r="G144" s="212" t="s">
        <v>240</v>
      </c>
      <c r="H144" s="213">
        <v>1</v>
      </c>
      <c r="I144" s="214"/>
      <c r="J144" s="215">
        <f t="shared" si="10"/>
        <v>0</v>
      </c>
      <c r="K144" s="216"/>
      <c r="L144" s="39"/>
      <c r="M144" s="217" t="s">
        <v>1</v>
      </c>
      <c r="N144" s="218" t="s">
        <v>40</v>
      </c>
      <c r="O144" s="71"/>
      <c r="P144" s="219">
        <f t="shared" si="11"/>
        <v>0</v>
      </c>
      <c r="Q144" s="219">
        <v>0</v>
      </c>
      <c r="R144" s="219">
        <f t="shared" si="12"/>
        <v>0</v>
      </c>
      <c r="S144" s="219">
        <v>0</v>
      </c>
      <c r="T144" s="220">
        <f t="shared" si="13"/>
        <v>0</v>
      </c>
      <c r="U144" s="34"/>
      <c r="V144" s="34"/>
      <c r="W144" s="34"/>
      <c r="X144" s="34"/>
      <c r="Y144" s="34"/>
      <c r="Z144" s="34"/>
      <c r="AA144" s="34"/>
      <c r="AB144" s="34"/>
      <c r="AC144" s="34"/>
      <c r="AD144" s="34"/>
      <c r="AE144" s="34"/>
      <c r="AR144" s="221" t="s">
        <v>207</v>
      </c>
      <c r="AT144" s="221" t="s">
        <v>197</v>
      </c>
      <c r="AU144" s="221" t="s">
        <v>83</v>
      </c>
      <c r="AY144" s="17" t="s">
        <v>194</v>
      </c>
      <c r="BE144" s="222">
        <f t="shared" si="14"/>
        <v>0</v>
      </c>
      <c r="BF144" s="222">
        <f t="shared" si="15"/>
        <v>0</v>
      </c>
      <c r="BG144" s="222">
        <f t="shared" si="16"/>
        <v>0</v>
      </c>
      <c r="BH144" s="222">
        <f t="shared" si="17"/>
        <v>0</v>
      </c>
      <c r="BI144" s="222">
        <f t="shared" si="18"/>
        <v>0</v>
      </c>
      <c r="BJ144" s="17" t="s">
        <v>83</v>
      </c>
      <c r="BK144" s="222">
        <f t="shared" si="19"/>
        <v>0</v>
      </c>
      <c r="BL144" s="17" t="s">
        <v>207</v>
      </c>
      <c r="BM144" s="221" t="s">
        <v>541</v>
      </c>
    </row>
    <row r="145" spans="1:65" s="2" customFormat="1" ht="16.5" customHeight="1">
      <c r="A145" s="34"/>
      <c r="B145" s="35"/>
      <c r="C145" s="209" t="s">
        <v>8</v>
      </c>
      <c r="D145" s="209" t="s">
        <v>197</v>
      </c>
      <c r="E145" s="210" t="s">
        <v>3147</v>
      </c>
      <c r="F145" s="211" t="s">
        <v>5474</v>
      </c>
      <c r="G145" s="212" t="s">
        <v>240</v>
      </c>
      <c r="H145" s="213">
        <v>1</v>
      </c>
      <c r="I145" s="214"/>
      <c r="J145" s="215">
        <f t="shared" si="10"/>
        <v>0</v>
      </c>
      <c r="K145" s="216"/>
      <c r="L145" s="39"/>
      <c r="M145" s="217" t="s">
        <v>1</v>
      </c>
      <c r="N145" s="218" t="s">
        <v>40</v>
      </c>
      <c r="O145" s="71"/>
      <c r="P145" s="219">
        <f t="shared" si="11"/>
        <v>0</v>
      </c>
      <c r="Q145" s="219">
        <v>0</v>
      </c>
      <c r="R145" s="219">
        <f t="shared" si="12"/>
        <v>0</v>
      </c>
      <c r="S145" s="219">
        <v>0</v>
      </c>
      <c r="T145" s="220">
        <f t="shared" si="13"/>
        <v>0</v>
      </c>
      <c r="U145" s="34"/>
      <c r="V145" s="34"/>
      <c r="W145" s="34"/>
      <c r="X145" s="34"/>
      <c r="Y145" s="34"/>
      <c r="Z145" s="34"/>
      <c r="AA145" s="34"/>
      <c r="AB145" s="34"/>
      <c r="AC145" s="34"/>
      <c r="AD145" s="34"/>
      <c r="AE145" s="34"/>
      <c r="AR145" s="221" t="s">
        <v>207</v>
      </c>
      <c r="AT145" s="221" t="s">
        <v>197</v>
      </c>
      <c r="AU145" s="221" t="s">
        <v>83</v>
      </c>
      <c r="AY145" s="17" t="s">
        <v>194</v>
      </c>
      <c r="BE145" s="222">
        <f t="shared" si="14"/>
        <v>0</v>
      </c>
      <c r="BF145" s="222">
        <f t="shared" si="15"/>
        <v>0</v>
      </c>
      <c r="BG145" s="222">
        <f t="shared" si="16"/>
        <v>0</v>
      </c>
      <c r="BH145" s="222">
        <f t="shared" si="17"/>
        <v>0</v>
      </c>
      <c r="BI145" s="222">
        <f t="shared" si="18"/>
        <v>0</v>
      </c>
      <c r="BJ145" s="17" t="s">
        <v>83</v>
      </c>
      <c r="BK145" s="222">
        <f t="shared" si="19"/>
        <v>0</v>
      </c>
      <c r="BL145" s="17" t="s">
        <v>207</v>
      </c>
      <c r="BM145" s="221" t="s">
        <v>558</v>
      </c>
    </row>
    <row r="146" spans="1:65" s="2" customFormat="1" ht="36" customHeight="1">
      <c r="A146" s="34"/>
      <c r="B146" s="35"/>
      <c r="C146" s="209" t="s">
        <v>359</v>
      </c>
      <c r="D146" s="209" t="s">
        <v>197</v>
      </c>
      <c r="E146" s="210" t="s">
        <v>3149</v>
      </c>
      <c r="F146" s="211" t="s">
        <v>5475</v>
      </c>
      <c r="G146" s="212" t="s">
        <v>318</v>
      </c>
      <c r="H146" s="213">
        <v>30</v>
      </c>
      <c r="I146" s="214"/>
      <c r="J146" s="215">
        <f t="shared" si="10"/>
        <v>0</v>
      </c>
      <c r="K146" s="216"/>
      <c r="L146" s="39"/>
      <c r="M146" s="217" t="s">
        <v>1</v>
      </c>
      <c r="N146" s="218" t="s">
        <v>40</v>
      </c>
      <c r="O146" s="71"/>
      <c r="P146" s="219">
        <f t="shared" si="11"/>
        <v>0</v>
      </c>
      <c r="Q146" s="219">
        <v>0</v>
      </c>
      <c r="R146" s="219">
        <f t="shared" si="12"/>
        <v>0</v>
      </c>
      <c r="S146" s="219">
        <v>0</v>
      </c>
      <c r="T146" s="220">
        <f t="shared" si="13"/>
        <v>0</v>
      </c>
      <c r="U146" s="34"/>
      <c r="V146" s="34"/>
      <c r="W146" s="34"/>
      <c r="X146" s="34"/>
      <c r="Y146" s="34"/>
      <c r="Z146" s="34"/>
      <c r="AA146" s="34"/>
      <c r="AB146" s="34"/>
      <c r="AC146" s="34"/>
      <c r="AD146" s="34"/>
      <c r="AE146" s="34"/>
      <c r="AR146" s="221" t="s">
        <v>207</v>
      </c>
      <c r="AT146" s="221" t="s">
        <v>197</v>
      </c>
      <c r="AU146" s="221" t="s">
        <v>83</v>
      </c>
      <c r="AY146" s="17" t="s">
        <v>194</v>
      </c>
      <c r="BE146" s="222">
        <f t="shared" si="14"/>
        <v>0</v>
      </c>
      <c r="BF146" s="222">
        <f t="shared" si="15"/>
        <v>0</v>
      </c>
      <c r="BG146" s="222">
        <f t="shared" si="16"/>
        <v>0</v>
      </c>
      <c r="BH146" s="222">
        <f t="shared" si="17"/>
        <v>0</v>
      </c>
      <c r="BI146" s="222">
        <f t="shared" si="18"/>
        <v>0</v>
      </c>
      <c r="BJ146" s="17" t="s">
        <v>83</v>
      </c>
      <c r="BK146" s="222">
        <f t="shared" si="19"/>
        <v>0</v>
      </c>
      <c r="BL146" s="17" t="s">
        <v>207</v>
      </c>
      <c r="BM146" s="221" t="s">
        <v>569</v>
      </c>
    </row>
    <row r="147" spans="1:65" s="2" customFormat="1" ht="24" customHeight="1">
      <c r="A147" s="34"/>
      <c r="B147" s="35"/>
      <c r="C147" s="209" t="s">
        <v>363</v>
      </c>
      <c r="D147" s="209" t="s">
        <v>197</v>
      </c>
      <c r="E147" s="210" t="s">
        <v>3151</v>
      </c>
      <c r="F147" s="211" t="s">
        <v>5476</v>
      </c>
      <c r="G147" s="212" t="s">
        <v>240</v>
      </c>
      <c r="H147" s="213">
        <v>2</v>
      </c>
      <c r="I147" s="214"/>
      <c r="J147" s="215">
        <f t="shared" si="10"/>
        <v>0</v>
      </c>
      <c r="K147" s="216"/>
      <c r="L147" s="39"/>
      <c r="M147" s="217" t="s">
        <v>1</v>
      </c>
      <c r="N147" s="218" t="s">
        <v>40</v>
      </c>
      <c r="O147" s="71"/>
      <c r="P147" s="219">
        <f t="shared" si="11"/>
        <v>0</v>
      </c>
      <c r="Q147" s="219">
        <v>0</v>
      </c>
      <c r="R147" s="219">
        <f t="shared" si="12"/>
        <v>0</v>
      </c>
      <c r="S147" s="219">
        <v>0</v>
      </c>
      <c r="T147" s="220">
        <f t="shared" si="13"/>
        <v>0</v>
      </c>
      <c r="U147" s="34"/>
      <c r="V147" s="34"/>
      <c r="W147" s="34"/>
      <c r="X147" s="34"/>
      <c r="Y147" s="34"/>
      <c r="Z147" s="34"/>
      <c r="AA147" s="34"/>
      <c r="AB147" s="34"/>
      <c r="AC147" s="34"/>
      <c r="AD147" s="34"/>
      <c r="AE147" s="34"/>
      <c r="AR147" s="221" t="s">
        <v>207</v>
      </c>
      <c r="AT147" s="221" t="s">
        <v>197</v>
      </c>
      <c r="AU147" s="221" t="s">
        <v>83</v>
      </c>
      <c r="AY147" s="17" t="s">
        <v>194</v>
      </c>
      <c r="BE147" s="222">
        <f t="shared" si="14"/>
        <v>0</v>
      </c>
      <c r="BF147" s="222">
        <f t="shared" si="15"/>
        <v>0</v>
      </c>
      <c r="BG147" s="222">
        <f t="shared" si="16"/>
        <v>0</v>
      </c>
      <c r="BH147" s="222">
        <f t="shared" si="17"/>
        <v>0</v>
      </c>
      <c r="BI147" s="222">
        <f t="shared" si="18"/>
        <v>0</v>
      </c>
      <c r="BJ147" s="17" t="s">
        <v>83</v>
      </c>
      <c r="BK147" s="222">
        <f t="shared" si="19"/>
        <v>0</v>
      </c>
      <c r="BL147" s="17" t="s">
        <v>207</v>
      </c>
      <c r="BM147" s="221" t="s">
        <v>577</v>
      </c>
    </row>
    <row r="148" spans="1:65" s="2" customFormat="1" ht="48" customHeight="1">
      <c r="A148" s="34"/>
      <c r="B148" s="35"/>
      <c r="C148" s="209" t="s">
        <v>367</v>
      </c>
      <c r="D148" s="209" t="s">
        <v>197</v>
      </c>
      <c r="E148" s="210" t="s">
        <v>3153</v>
      </c>
      <c r="F148" s="211" t="s">
        <v>5477</v>
      </c>
      <c r="G148" s="212" t="s">
        <v>2221</v>
      </c>
      <c r="H148" s="213">
        <v>5</v>
      </c>
      <c r="I148" s="214"/>
      <c r="J148" s="215">
        <f t="shared" si="10"/>
        <v>0</v>
      </c>
      <c r="K148" s="216"/>
      <c r="L148" s="39"/>
      <c r="M148" s="217" t="s">
        <v>1</v>
      </c>
      <c r="N148" s="218" t="s">
        <v>40</v>
      </c>
      <c r="O148" s="71"/>
      <c r="P148" s="219">
        <f t="shared" si="11"/>
        <v>0</v>
      </c>
      <c r="Q148" s="219">
        <v>0</v>
      </c>
      <c r="R148" s="219">
        <f t="shared" si="12"/>
        <v>0</v>
      </c>
      <c r="S148" s="219">
        <v>0</v>
      </c>
      <c r="T148" s="220">
        <f t="shared" si="13"/>
        <v>0</v>
      </c>
      <c r="U148" s="34"/>
      <c r="V148" s="34"/>
      <c r="W148" s="34"/>
      <c r="X148" s="34"/>
      <c r="Y148" s="34"/>
      <c r="Z148" s="34"/>
      <c r="AA148" s="34"/>
      <c r="AB148" s="34"/>
      <c r="AC148" s="34"/>
      <c r="AD148" s="34"/>
      <c r="AE148" s="34"/>
      <c r="AR148" s="221" t="s">
        <v>207</v>
      </c>
      <c r="AT148" s="221" t="s">
        <v>197</v>
      </c>
      <c r="AU148" s="221" t="s">
        <v>83</v>
      </c>
      <c r="AY148" s="17" t="s">
        <v>194</v>
      </c>
      <c r="BE148" s="222">
        <f t="shared" si="14"/>
        <v>0</v>
      </c>
      <c r="BF148" s="222">
        <f t="shared" si="15"/>
        <v>0</v>
      </c>
      <c r="BG148" s="222">
        <f t="shared" si="16"/>
        <v>0</v>
      </c>
      <c r="BH148" s="222">
        <f t="shared" si="17"/>
        <v>0</v>
      </c>
      <c r="BI148" s="222">
        <f t="shared" si="18"/>
        <v>0</v>
      </c>
      <c r="BJ148" s="17" t="s">
        <v>83</v>
      </c>
      <c r="BK148" s="222">
        <f t="shared" si="19"/>
        <v>0</v>
      </c>
      <c r="BL148" s="17" t="s">
        <v>207</v>
      </c>
      <c r="BM148" s="221" t="s">
        <v>588</v>
      </c>
    </row>
    <row r="149" spans="1:65" s="2" customFormat="1" ht="60" customHeight="1">
      <c r="A149" s="34"/>
      <c r="B149" s="35"/>
      <c r="C149" s="209" t="s">
        <v>371</v>
      </c>
      <c r="D149" s="209" t="s">
        <v>197</v>
      </c>
      <c r="E149" s="210" t="s">
        <v>3155</v>
      </c>
      <c r="F149" s="211" t="s">
        <v>5478</v>
      </c>
      <c r="G149" s="212" t="s">
        <v>2221</v>
      </c>
      <c r="H149" s="213">
        <v>13</v>
      </c>
      <c r="I149" s="214"/>
      <c r="J149" s="215">
        <f t="shared" si="10"/>
        <v>0</v>
      </c>
      <c r="K149" s="216"/>
      <c r="L149" s="39"/>
      <c r="M149" s="217" t="s">
        <v>1</v>
      </c>
      <c r="N149" s="218" t="s">
        <v>40</v>
      </c>
      <c r="O149" s="71"/>
      <c r="P149" s="219">
        <f t="shared" si="11"/>
        <v>0</v>
      </c>
      <c r="Q149" s="219">
        <v>0</v>
      </c>
      <c r="R149" s="219">
        <f t="shared" si="12"/>
        <v>0</v>
      </c>
      <c r="S149" s="219">
        <v>0</v>
      </c>
      <c r="T149" s="220">
        <f t="shared" si="13"/>
        <v>0</v>
      </c>
      <c r="U149" s="34"/>
      <c r="V149" s="34"/>
      <c r="W149" s="34"/>
      <c r="X149" s="34"/>
      <c r="Y149" s="34"/>
      <c r="Z149" s="34"/>
      <c r="AA149" s="34"/>
      <c r="AB149" s="34"/>
      <c r="AC149" s="34"/>
      <c r="AD149" s="34"/>
      <c r="AE149" s="34"/>
      <c r="AR149" s="221" t="s">
        <v>207</v>
      </c>
      <c r="AT149" s="221" t="s">
        <v>197</v>
      </c>
      <c r="AU149" s="221" t="s">
        <v>83</v>
      </c>
      <c r="AY149" s="17" t="s">
        <v>194</v>
      </c>
      <c r="BE149" s="222">
        <f t="shared" si="14"/>
        <v>0</v>
      </c>
      <c r="BF149" s="222">
        <f t="shared" si="15"/>
        <v>0</v>
      </c>
      <c r="BG149" s="222">
        <f t="shared" si="16"/>
        <v>0</v>
      </c>
      <c r="BH149" s="222">
        <f t="shared" si="17"/>
        <v>0</v>
      </c>
      <c r="BI149" s="222">
        <f t="shared" si="18"/>
        <v>0</v>
      </c>
      <c r="BJ149" s="17" t="s">
        <v>83</v>
      </c>
      <c r="BK149" s="222">
        <f t="shared" si="19"/>
        <v>0</v>
      </c>
      <c r="BL149" s="17" t="s">
        <v>207</v>
      </c>
      <c r="BM149" s="221" t="s">
        <v>598</v>
      </c>
    </row>
    <row r="150" spans="1:65" s="2" customFormat="1" ht="24" customHeight="1">
      <c r="A150" s="34"/>
      <c r="B150" s="35"/>
      <c r="C150" s="209" t="s">
        <v>375</v>
      </c>
      <c r="D150" s="209" t="s">
        <v>197</v>
      </c>
      <c r="E150" s="210" t="s">
        <v>3157</v>
      </c>
      <c r="F150" s="211" t="s">
        <v>5479</v>
      </c>
      <c r="G150" s="212" t="s">
        <v>2221</v>
      </c>
      <c r="H150" s="213">
        <v>13</v>
      </c>
      <c r="I150" s="214"/>
      <c r="J150" s="215">
        <f t="shared" si="10"/>
        <v>0</v>
      </c>
      <c r="K150" s="216"/>
      <c r="L150" s="39"/>
      <c r="M150" s="217" t="s">
        <v>1</v>
      </c>
      <c r="N150" s="218" t="s">
        <v>40</v>
      </c>
      <c r="O150" s="71"/>
      <c r="P150" s="219">
        <f t="shared" si="11"/>
        <v>0</v>
      </c>
      <c r="Q150" s="219">
        <v>0</v>
      </c>
      <c r="R150" s="219">
        <f t="shared" si="12"/>
        <v>0</v>
      </c>
      <c r="S150" s="219">
        <v>0</v>
      </c>
      <c r="T150" s="220">
        <f t="shared" si="13"/>
        <v>0</v>
      </c>
      <c r="U150" s="34"/>
      <c r="V150" s="34"/>
      <c r="W150" s="34"/>
      <c r="X150" s="34"/>
      <c r="Y150" s="34"/>
      <c r="Z150" s="34"/>
      <c r="AA150" s="34"/>
      <c r="AB150" s="34"/>
      <c r="AC150" s="34"/>
      <c r="AD150" s="34"/>
      <c r="AE150" s="34"/>
      <c r="AR150" s="221" t="s">
        <v>207</v>
      </c>
      <c r="AT150" s="221" t="s">
        <v>197</v>
      </c>
      <c r="AU150" s="221" t="s">
        <v>83</v>
      </c>
      <c r="AY150" s="17" t="s">
        <v>194</v>
      </c>
      <c r="BE150" s="222">
        <f t="shared" si="14"/>
        <v>0</v>
      </c>
      <c r="BF150" s="222">
        <f t="shared" si="15"/>
        <v>0</v>
      </c>
      <c r="BG150" s="222">
        <f t="shared" si="16"/>
        <v>0</v>
      </c>
      <c r="BH150" s="222">
        <f t="shared" si="17"/>
        <v>0</v>
      </c>
      <c r="BI150" s="222">
        <f t="shared" si="18"/>
        <v>0</v>
      </c>
      <c r="BJ150" s="17" t="s">
        <v>83</v>
      </c>
      <c r="BK150" s="222">
        <f t="shared" si="19"/>
        <v>0</v>
      </c>
      <c r="BL150" s="17" t="s">
        <v>207</v>
      </c>
      <c r="BM150" s="221" t="s">
        <v>606</v>
      </c>
    </row>
    <row r="151" spans="1:65" s="2" customFormat="1" ht="16.5" customHeight="1">
      <c r="A151" s="34"/>
      <c r="B151" s="35"/>
      <c r="C151" s="209" t="s">
        <v>7</v>
      </c>
      <c r="D151" s="209" t="s">
        <v>197</v>
      </c>
      <c r="E151" s="210" t="s">
        <v>3159</v>
      </c>
      <c r="F151" s="211" t="s">
        <v>3258</v>
      </c>
      <c r="G151" s="212" t="s">
        <v>280</v>
      </c>
      <c r="H151" s="213">
        <v>1</v>
      </c>
      <c r="I151" s="214"/>
      <c r="J151" s="215">
        <f t="shared" si="10"/>
        <v>0</v>
      </c>
      <c r="K151" s="216"/>
      <c r="L151" s="39"/>
      <c r="M151" s="217" t="s">
        <v>1</v>
      </c>
      <c r="N151" s="218" t="s">
        <v>40</v>
      </c>
      <c r="O151" s="71"/>
      <c r="P151" s="219">
        <f t="shared" si="11"/>
        <v>0</v>
      </c>
      <c r="Q151" s="219">
        <v>0</v>
      </c>
      <c r="R151" s="219">
        <f t="shared" si="12"/>
        <v>0</v>
      </c>
      <c r="S151" s="219">
        <v>0</v>
      </c>
      <c r="T151" s="220">
        <f t="shared" si="13"/>
        <v>0</v>
      </c>
      <c r="U151" s="34"/>
      <c r="V151" s="34"/>
      <c r="W151" s="34"/>
      <c r="X151" s="34"/>
      <c r="Y151" s="34"/>
      <c r="Z151" s="34"/>
      <c r="AA151" s="34"/>
      <c r="AB151" s="34"/>
      <c r="AC151" s="34"/>
      <c r="AD151" s="34"/>
      <c r="AE151" s="34"/>
      <c r="AR151" s="221" t="s">
        <v>207</v>
      </c>
      <c r="AT151" s="221" t="s">
        <v>197</v>
      </c>
      <c r="AU151" s="221" t="s">
        <v>83</v>
      </c>
      <c r="AY151" s="17" t="s">
        <v>194</v>
      </c>
      <c r="BE151" s="222">
        <f t="shared" si="14"/>
        <v>0</v>
      </c>
      <c r="BF151" s="222">
        <f t="shared" si="15"/>
        <v>0</v>
      </c>
      <c r="BG151" s="222">
        <f t="shared" si="16"/>
        <v>0</v>
      </c>
      <c r="BH151" s="222">
        <f t="shared" si="17"/>
        <v>0</v>
      </c>
      <c r="BI151" s="222">
        <f t="shared" si="18"/>
        <v>0</v>
      </c>
      <c r="BJ151" s="17" t="s">
        <v>83</v>
      </c>
      <c r="BK151" s="222">
        <f t="shared" si="19"/>
        <v>0</v>
      </c>
      <c r="BL151" s="17" t="s">
        <v>207</v>
      </c>
      <c r="BM151" s="221" t="s">
        <v>614</v>
      </c>
    </row>
    <row r="152" spans="1:65" s="2" customFormat="1" ht="24" customHeight="1">
      <c r="A152" s="34"/>
      <c r="B152" s="35"/>
      <c r="C152" s="209" t="s">
        <v>382</v>
      </c>
      <c r="D152" s="209" t="s">
        <v>197</v>
      </c>
      <c r="E152" s="210" t="s">
        <v>3161</v>
      </c>
      <c r="F152" s="211" t="s">
        <v>3260</v>
      </c>
      <c r="G152" s="212" t="s">
        <v>3225</v>
      </c>
      <c r="H152" s="213">
        <v>1</v>
      </c>
      <c r="I152" s="214"/>
      <c r="J152" s="215">
        <f t="shared" si="10"/>
        <v>0</v>
      </c>
      <c r="K152" s="216"/>
      <c r="L152" s="39"/>
      <c r="M152" s="217" t="s">
        <v>1</v>
      </c>
      <c r="N152" s="218" t="s">
        <v>40</v>
      </c>
      <c r="O152" s="71"/>
      <c r="P152" s="219">
        <f t="shared" si="11"/>
        <v>0</v>
      </c>
      <c r="Q152" s="219">
        <v>0</v>
      </c>
      <c r="R152" s="219">
        <f t="shared" si="12"/>
        <v>0</v>
      </c>
      <c r="S152" s="219">
        <v>0</v>
      </c>
      <c r="T152" s="220">
        <f t="shared" si="13"/>
        <v>0</v>
      </c>
      <c r="U152" s="34"/>
      <c r="V152" s="34"/>
      <c r="W152" s="34"/>
      <c r="X152" s="34"/>
      <c r="Y152" s="34"/>
      <c r="Z152" s="34"/>
      <c r="AA152" s="34"/>
      <c r="AB152" s="34"/>
      <c r="AC152" s="34"/>
      <c r="AD152" s="34"/>
      <c r="AE152" s="34"/>
      <c r="AR152" s="221" t="s">
        <v>207</v>
      </c>
      <c r="AT152" s="221" t="s">
        <v>197</v>
      </c>
      <c r="AU152" s="221" t="s">
        <v>83</v>
      </c>
      <c r="AY152" s="17" t="s">
        <v>194</v>
      </c>
      <c r="BE152" s="222">
        <f t="shared" si="14"/>
        <v>0</v>
      </c>
      <c r="BF152" s="222">
        <f t="shared" si="15"/>
        <v>0</v>
      </c>
      <c r="BG152" s="222">
        <f t="shared" si="16"/>
        <v>0</v>
      </c>
      <c r="BH152" s="222">
        <f t="shared" si="17"/>
        <v>0</v>
      </c>
      <c r="BI152" s="222">
        <f t="shared" si="18"/>
        <v>0</v>
      </c>
      <c r="BJ152" s="17" t="s">
        <v>83</v>
      </c>
      <c r="BK152" s="222">
        <f t="shared" si="19"/>
        <v>0</v>
      </c>
      <c r="BL152" s="17" t="s">
        <v>207</v>
      </c>
      <c r="BM152" s="221" t="s">
        <v>622</v>
      </c>
    </row>
    <row r="153" spans="1:65" s="2" customFormat="1" ht="16.5" customHeight="1">
      <c r="A153" s="34"/>
      <c r="B153" s="35"/>
      <c r="C153" s="209" t="s">
        <v>388</v>
      </c>
      <c r="D153" s="209" t="s">
        <v>197</v>
      </c>
      <c r="E153" s="210" t="s">
        <v>3163</v>
      </c>
      <c r="F153" s="211" t="s">
        <v>5480</v>
      </c>
      <c r="G153" s="212" t="s">
        <v>3225</v>
      </c>
      <c r="H153" s="213">
        <v>1</v>
      </c>
      <c r="I153" s="214"/>
      <c r="J153" s="215">
        <f t="shared" si="10"/>
        <v>0</v>
      </c>
      <c r="K153" s="216"/>
      <c r="L153" s="39"/>
      <c r="M153" s="217" t="s">
        <v>1</v>
      </c>
      <c r="N153" s="218" t="s">
        <v>40</v>
      </c>
      <c r="O153" s="71"/>
      <c r="P153" s="219">
        <f t="shared" si="11"/>
        <v>0</v>
      </c>
      <c r="Q153" s="219">
        <v>0</v>
      </c>
      <c r="R153" s="219">
        <f t="shared" si="12"/>
        <v>0</v>
      </c>
      <c r="S153" s="219">
        <v>0</v>
      </c>
      <c r="T153" s="220">
        <f t="shared" si="13"/>
        <v>0</v>
      </c>
      <c r="U153" s="34"/>
      <c r="V153" s="34"/>
      <c r="W153" s="34"/>
      <c r="X153" s="34"/>
      <c r="Y153" s="34"/>
      <c r="Z153" s="34"/>
      <c r="AA153" s="34"/>
      <c r="AB153" s="34"/>
      <c r="AC153" s="34"/>
      <c r="AD153" s="34"/>
      <c r="AE153" s="34"/>
      <c r="AR153" s="221" t="s">
        <v>207</v>
      </c>
      <c r="AT153" s="221" t="s">
        <v>197</v>
      </c>
      <c r="AU153" s="221" t="s">
        <v>83</v>
      </c>
      <c r="AY153" s="17" t="s">
        <v>194</v>
      </c>
      <c r="BE153" s="222">
        <f t="shared" si="14"/>
        <v>0</v>
      </c>
      <c r="BF153" s="222">
        <f t="shared" si="15"/>
        <v>0</v>
      </c>
      <c r="BG153" s="222">
        <f t="shared" si="16"/>
        <v>0</v>
      </c>
      <c r="BH153" s="222">
        <f t="shared" si="17"/>
        <v>0</v>
      </c>
      <c r="BI153" s="222">
        <f t="shared" si="18"/>
        <v>0</v>
      </c>
      <c r="BJ153" s="17" t="s">
        <v>83</v>
      </c>
      <c r="BK153" s="222">
        <f t="shared" si="19"/>
        <v>0</v>
      </c>
      <c r="BL153" s="17" t="s">
        <v>207</v>
      </c>
      <c r="BM153" s="221" t="s">
        <v>634</v>
      </c>
    </row>
    <row r="154" spans="1:65" s="12" customFormat="1" ht="25.9" customHeight="1">
      <c r="B154" s="193"/>
      <c r="C154" s="194"/>
      <c r="D154" s="195" t="s">
        <v>74</v>
      </c>
      <c r="E154" s="196" t="s">
        <v>2499</v>
      </c>
      <c r="F154" s="196" t="s">
        <v>5481</v>
      </c>
      <c r="G154" s="194"/>
      <c r="H154" s="194"/>
      <c r="I154" s="197"/>
      <c r="J154" s="198">
        <f>BK154</f>
        <v>0</v>
      </c>
      <c r="K154" s="194"/>
      <c r="L154" s="199"/>
      <c r="M154" s="200"/>
      <c r="N154" s="201"/>
      <c r="O154" s="201"/>
      <c r="P154" s="202">
        <f>SUM(P155:P158)</f>
        <v>0</v>
      </c>
      <c r="Q154" s="201"/>
      <c r="R154" s="202">
        <f>SUM(R155:R158)</f>
        <v>0</v>
      </c>
      <c r="S154" s="201"/>
      <c r="T154" s="203">
        <f>SUM(T155:T158)</f>
        <v>0</v>
      </c>
      <c r="AR154" s="204" t="s">
        <v>83</v>
      </c>
      <c r="AT154" s="205" t="s">
        <v>74</v>
      </c>
      <c r="AU154" s="205" t="s">
        <v>75</v>
      </c>
      <c r="AY154" s="204" t="s">
        <v>194</v>
      </c>
      <c r="BK154" s="206">
        <f>SUM(BK155:BK158)</f>
        <v>0</v>
      </c>
    </row>
    <row r="155" spans="1:65" s="2" customFormat="1" ht="36" customHeight="1">
      <c r="A155" s="34"/>
      <c r="B155" s="35"/>
      <c r="C155" s="209" t="s">
        <v>396</v>
      </c>
      <c r="D155" s="209" t="s">
        <v>197</v>
      </c>
      <c r="E155" s="210" t="s">
        <v>3165</v>
      </c>
      <c r="F155" s="211" t="s">
        <v>5482</v>
      </c>
      <c r="G155" s="212" t="s">
        <v>240</v>
      </c>
      <c r="H155" s="213">
        <v>2</v>
      </c>
      <c r="I155" s="214"/>
      <c r="J155" s="215">
        <f>ROUND(I155*H155,2)</f>
        <v>0</v>
      </c>
      <c r="K155" s="216"/>
      <c r="L155" s="39"/>
      <c r="M155" s="217" t="s">
        <v>1</v>
      </c>
      <c r="N155" s="218" t="s">
        <v>40</v>
      </c>
      <c r="O155" s="71"/>
      <c r="P155" s="219">
        <f>O155*H155</f>
        <v>0</v>
      </c>
      <c r="Q155" s="219">
        <v>0</v>
      </c>
      <c r="R155" s="219">
        <f>Q155*H155</f>
        <v>0</v>
      </c>
      <c r="S155" s="219">
        <v>0</v>
      </c>
      <c r="T155" s="220">
        <f>S155*H155</f>
        <v>0</v>
      </c>
      <c r="U155" s="34"/>
      <c r="V155" s="34"/>
      <c r="W155" s="34"/>
      <c r="X155" s="34"/>
      <c r="Y155" s="34"/>
      <c r="Z155" s="34"/>
      <c r="AA155" s="34"/>
      <c r="AB155" s="34"/>
      <c r="AC155" s="34"/>
      <c r="AD155" s="34"/>
      <c r="AE155" s="34"/>
      <c r="AR155" s="221" t="s">
        <v>207</v>
      </c>
      <c r="AT155" s="221" t="s">
        <v>197</v>
      </c>
      <c r="AU155" s="221" t="s">
        <v>83</v>
      </c>
      <c r="AY155" s="17" t="s">
        <v>194</v>
      </c>
      <c r="BE155" s="222">
        <f>IF(N155="základní",J155,0)</f>
        <v>0</v>
      </c>
      <c r="BF155" s="222">
        <f>IF(N155="snížená",J155,0)</f>
        <v>0</v>
      </c>
      <c r="BG155" s="222">
        <f>IF(N155="zákl. přenesená",J155,0)</f>
        <v>0</v>
      </c>
      <c r="BH155" s="222">
        <f>IF(N155="sníž. přenesená",J155,0)</f>
        <v>0</v>
      </c>
      <c r="BI155" s="222">
        <f>IF(N155="nulová",J155,0)</f>
        <v>0</v>
      </c>
      <c r="BJ155" s="17" t="s">
        <v>83</v>
      </c>
      <c r="BK155" s="222">
        <f>ROUND(I155*H155,2)</f>
        <v>0</v>
      </c>
      <c r="BL155" s="17" t="s">
        <v>207</v>
      </c>
      <c r="BM155" s="221" t="s">
        <v>645</v>
      </c>
    </row>
    <row r="156" spans="1:65" s="2" customFormat="1" ht="36" customHeight="1">
      <c r="A156" s="34"/>
      <c r="B156" s="35"/>
      <c r="C156" s="209" t="s">
        <v>403</v>
      </c>
      <c r="D156" s="209" t="s">
        <v>197</v>
      </c>
      <c r="E156" s="210" t="s">
        <v>3167</v>
      </c>
      <c r="F156" s="211" t="s">
        <v>5483</v>
      </c>
      <c r="G156" s="212" t="s">
        <v>2221</v>
      </c>
      <c r="H156" s="213">
        <v>13</v>
      </c>
      <c r="I156" s="214"/>
      <c r="J156" s="215">
        <f>ROUND(I156*H156,2)</f>
        <v>0</v>
      </c>
      <c r="K156" s="216"/>
      <c r="L156" s="39"/>
      <c r="M156" s="217" t="s">
        <v>1</v>
      </c>
      <c r="N156" s="218" t="s">
        <v>40</v>
      </c>
      <c r="O156" s="71"/>
      <c r="P156" s="219">
        <f>O156*H156</f>
        <v>0</v>
      </c>
      <c r="Q156" s="219">
        <v>0</v>
      </c>
      <c r="R156" s="219">
        <f>Q156*H156</f>
        <v>0</v>
      </c>
      <c r="S156" s="219">
        <v>0</v>
      </c>
      <c r="T156" s="220">
        <f>S156*H156</f>
        <v>0</v>
      </c>
      <c r="U156" s="34"/>
      <c r="V156" s="34"/>
      <c r="W156" s="34"/>
      <c r="X156" s="34"/>
      <c r="Y156" s="34"/>
      <c r="Z156" s="34"/>
      <c r="AA156" s="34"/>
      <c r="AB156" s="34"/>
      <c r="AC156" s="34"/>
      <c r="AD156" s="34"/>
      <c r="AE156" s="34"/>
      <c r="AR156" s="221" t="s">
        <v>207</v>
      </c>
      <c r="AT156" s="221" t="s">
        <v>197</v>
      </c>
      <c r="AU156" s="221" t="s">
        <v>83</v>
      </c>
      <c r="AY156" s="17" t="s">
        <v>194</v>
      </c>
      <c r="BE156" s="222">
        <f>IF(N156="základní",J156,0)</f>
        <v>0</v>
      </c>
      <c r="BF156" s="222">
        <f>IF(N156="snížená",J156,0)</f>
        <v>0</v>
      </c>
      <c r="BG156" s="222">
        <f>IF(N156="zákl. přenesená",J156,0)</f>
        <v>0</v>
      </c>
      <c r="BH156" s="222">
        <f>IF(N156="sníž. přenesená",J156,0)</f>
        <v>0</v>
      </c>
      <c r="BI156" s="222">
        <f>IF(N156="nulová",J156,0)</f>
        <v>0</v>
      </c>
      <c r="BJ156" s="17" t="s">
        <v>83</v>
      </c>
      <c r="BK156" s="222">
        <f>ROUND(I156*H156,2)</f>
        <v>0</v>
      </c>
      <c r="BL156" s="17" t="s">
        <v>207</v>
      </c>
      <c r="BM156" s="221" t="s">
        <v>653</v>
      </c>
    </row>
    <row r="157" spans="1:65" s="2" customFormat="1" ht="60" customHeight="1">
      <c r="A157" s="34"/>
      <c r="B157" s="35"/>
      <c r="C157" s="209" t="s">
        <v>533</v>
      </c>
      <c r="D157" s="209" t="s">
        <v>197</v>
      </c>
      <c r="E157" s="210" t="s">
        <v>3169</v>
      </c>
      <c r="F157" s="211" t="s">
        <v>5484</v>
      </c>
      <c r="G157" s="212" t="s">
        <v>240</v>
      </c>
      <c r="H157" s="213">
        <v>1</v>
      </c>
      <c r="I157" s="214"/>
      <c r="J157" s="215">
        <f>ROUND(I157*H157,2)</f>
        <v>0</v>
      </c>
      <c r="K157" s="216"/>
      <c r="L157" s="39"/>
      <c r="M157" s="217" t="s">
        <v>1</v>
      </c>
      <c r="N157" s="218" t="s">
        <v>40</v>
      </c>
      <c r="O157" s="71"/>
      <c r="P157" s="219">
        <f>O157*H157</f>
        <v>0</v>
      </c>
      <c r="Q157" s="219">
        <v>0</v>
      </c>
      <c r="R157" s="219">
        <f>Q157*H157</f>
        <v>0</v>
      </c>
      <c r="S157" s="219">
        <v>0</v>
      </c>
      <c r="T157" s="220">
        <f>S157*H157</f>
        <v>0</v>
      </c>
      <c r="U157" s="34"/>
      <c r="V157" s="34"/>
      <c r="W157" s="34"/>
      <c r="X157" s="34"/>
      <c r="Y157" s="34"/>
      <c r="Z157" s="34"/>
      <c r="AA157" s="34"/>
      <c r="AB157" s="34"/>
      <c r="AC157" s="34"/>
      <c r="AD157" s="34"/>
      <c r="AE157" s="34"/>
      <c r="AR157" s="221" t="s">
        <v>207</v>
      </c>
      <c r="AT157" s="221" t="s">
        <v>197</v>
      </c>
      <c r="AU157" s="221" t="s">
        <v>83</v>
      </c>
      <c r="AY157" s="17" t="s">
        <v>194</v>
      </c>
      <c r="BE157" s="222">
        <f>IF(N157="základní",J157,0)</f>
        <v>0</v>
      </c>
      <c r="BF157" s="222">
        <f>IF(N157="snížená",J157,0)</f>
        <v>0</v>
      </c>
      <c r="BG157" s="222">
        <f>IF(N157="zákl. přenesená",J157,0)</f>
        <v>0</v>
      </c>
      <c r="BH157" s="222">
        <f>IF(N157="sníž. přenesená",J157,0)</f>
        <v>0</v>
      </c>
      <c r="BI157" s="222">
        <f>IF(N157="nulová",J157,0)</f>
        <v>0</v>
      </c>
      <c r="BJ157" s="17" t="s">
        <v>83</v>
      </c>
      <c r="BK157" s="222">
        <f>ROUND(I157*H157,2)</f>
        <v>0</v>
      </c>
      <c r="BL157" s="17" t="s">
        <v>207</v>
      </c>
      <c r="BM157" s="221" t="s">
        <v>683</v>
      </c>
    </row>
    <row r="158" spans="1:65" s="2" customFormat="1" ht="24" customHeight="1">
      <c r="A158" s="34"/>
      <c r="B158" s="35"/>
      <c r="C158" s="209" t="s">
        <v>537</v>
      </c>
      <c r="D158" s="209" t="s">
        <v>197</v>
      </c>
      <c r="E158" s="210" t="s">
        <v>3171</v>
      </c>
      <c r="F158" s="211" t="s">
        <v>5485</v>
      </c>
      <c r="G158" s="212" t="s">
        <v>3225</v>
      </c>
      <c r="H158" s="213">
        <v>1</v>
      </c>
      <c r="I158" s="214"/>
      <c r="J158" s="215">
        <f>ROUND(I158*H158,2)</f>
        <v>0</v>
      </c>
      <c r="K158" s="216"/>
      <c r="L158" s="39"/>
      <c r="M158" s="217" t="s">
        <v>1</v>
      </c>
      <c r="N158" s="218" t="s">
        <v>40</v>
      </c>
      <c r="O158" s="71"/>
      <c r="P158" s="219">
        <f>O158*H158</f>
        <v>0</v>
      </c>
      <c r="Q158" s="219">
        <v>0</v>
      </c>
      <c r="R158" s="219">
        <f>Q158*H158</f>
        <v>0</v>
      </c>
      <c r="S158" s="219">
        <v>0</v>
      </c>
      <c r="T158" s="220">
        <f>S158*H158</f>
        <v>0</v>
      </c>
      <c r="U158" s="34"/>
      <c r="V158" s="34"/>
      <c r="W158" s="34"/>
      <c r="X158" s="34"/>
      <c r="Y158" s="34"/>
      <c r="Z158" s="34"/>
      <c r="AA158" s="34"/>
      <c r="AB158" s="34"/>
      <c r="AC158" s="34"/>
      <c r="AD158" s="34"/>
      <c r="AE158" s="34"/>
      <c r="AR158" s="221" t="s">
        <v>207</v>
      </c>
      <c r="AT158" s="221" t="s">
        <v>197</v>
      </c>
      <c r="AU158" s="221" t="s">
        <v>83</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691</v>
      </c>
    </row>
    <row r="159" spans="1:65" s="12" customFormat="1" ht="25.9" customHeight="1">
      <c r="B159" s="193"/>
      <c r="C159" s="194"/>
      <c r="D159" s="195" t="s">
        <v>74</v>
      </c>
      <c r="E159" s="196" t="s">
        <v>2502</v>
      </c>
      <c r="F159" s="196" t="s">
        <v>5486</v>
      </c>
      <c r="G159" s="194"/>
      <c r="H159" s="194"/>
      <c r="I159" s="197"/>
      <c r="J159" s="198">
        <f>BK159</f>
        <v>0</v>
      </c>
      <c r="K159" s="194"/>
      <c r="L159" s="199"/>
      <c r="M159" s="200"/>
      <c r="N159" s="201"/>
      <c r="O159" s="201"/>
      <c r="P159" s="202">
        <f>SUM(P160:P172)</f>
        <v>0</v>
      </c>
      <c r="Q159" s="201"/>
      <c r="R159" s="202">
        <f>SUM(R160:R172)</f>
        <v>0</v>
      </c>
      <c r="S159" s="201"/>
      <c r="T159" s="203">
        <f>SUM(T160:T172)</f>
        <v>0</v>
      </c>
      <c r="AR159" s="204" t="s">
        <v>83</v>
      </c>
      <c r="AT159" s="205" t="s">
        <v>74</v>
      </c>
      <c r="AU159" s="205" t="s">
        <v>75</v>
      </c>
      <c r="AY159" s="204" t="s">
        <v>194</v>
      </c>
      <c r="BK159" s="206">
        <f>SUM(BK160:BK172)</f>
        <v>0</v>
      </c>
    </row>
    <row r="160" spans="1:65" s="2" customFormat="1" ht="16.5" customHeight="1">
      <c r="A160" s="34"/>
      <c r="B160" s="35"/>
      <c r="C160" s="209" t="s">
        <v>541</v>
      </c>
      <c r="D160" s="209" t="s">
        <v>197</v>
      </c>
      <c r="E160" s="210" t="s">
        <v>3173</v>
      </c>
      <c r="F160" s="211" t="s">
        <v>5487</v>
      </c>
      <c r="G160" s="212" t="s">
        <v>240</v>
      </c>
      <c r="H160" s="213">
        <v>1</v>
      </c>
      <c r="I160" s="214"/>
      <c r="J160" s="215">
        <f t="shared" ref="J160:J172" si="20">ROUND(I160*H160,2)</f>
        <v>0</v>
      </c>
      <c r="K160" s="216"/>
      <c r="L160" s="39"/>
      <c r="M160" s="217" t="s">
        <v>1</v>
      </c>
      <c r="N160" s="218" t="s">
        <v>40</v>
      </c>
      <c r="O160" s="71"/>
      <c r="P160" s="219">
        <f t="shared" ref="P160:P172" si="21">O160*H160</f>
        <v>0</v>
      </c>
      <c r="Q160" s="219">
        <v>0</v>
      </c>
      <c r="R160" s="219">
        <f t="shared" ref="R160:R172" si="22">Q160*H160</f>
        <v>0</v>
      </c>
      <c r="S160" s="219">
        <v>0</v>
      </c>
      <c r="T160" s="220">
        <f t="shared" ref="T160:T172" si="23">S160*H160</f>
        <v>0</v>
      </c>
      <c r="U160" s="34"/>
      <c r="V160" s="34"/>
      <c r="W160" s="34"/>
      <c r="X160" s="34"/>
      <c r="Y160" s="34"/>
      <c r="Z160" s="34"/>
      <c r="AA160" s="34"/>
      <c r="AB160" s="34"/>
      <c r="AC160" s="34"/>
      <c r="AD160" s="34"/>
      <c r="AE160" s="34"/>
      <c r="AR160" s="221" t="s">
        <v>207</v>
      </c>
      <c r="AT160" s="221" t="s">
        <v>197</v>
      </c>
      <c r="AU160" s="221" t="s">
        <v>83</v>
      </c>
      <c r="AY160" s="17" t="s">
        <v>194</v>
      </c>
      <c r="BE160" s="222">
        <f t="shared" ref="BE160:BE172" si="24">IF(N160="základní",J160,0)</f>
        <v>0</v>
      </c>
      <c r="BF160" s="222">
        <f t="shared" ref="BF160:BF172" si="25">IF(N160="snížená",J160,0)</f>
        <v>0</v>
      </c>
      <c r="BG160" s="222">
        <f t="shared" ref="BG160:BG172" si="26">IF(N160="zákl. přenesená",J160,0)</f>
        <v>0</v>
      </c>
      <c r="BH160" s="222">
        <f t="shared" ref="BH160:BH172" si="27">IF(N160="sníž. přenesená",J160,0)</f>
        <v>0</v>
      </c>
      <c r="BI160" s="222">
        <f t="shared" ref="BI160:BI172" si="28">IF(N160="nulová",J160,0)</f>
        <v>0</v>
      </c>
      <c r="BJ160" s="17" t="s">
        <v>83</v>
      </c>
      <c r="BK160" s="222">
        <f t="shared" ref="BK160:BK172" si="29">ROUND(I160*H160,2)</f>
        <v>0</v>
      </c>
      <c r="BL160" s="17" t="s">
        <v>207</v>
      </c>
      <c r="BM160" s="221" t="s">
        <v>699</v>
      </c>
    </row>
    <row r="161" spans="1:65" s="2" customFormat="1" ht="36" customHeight="1">
      <c r="A161" s="34"/>
      <c r="B161" s="35"/>
      <c r="C161" s="209" t="s">
        <v>550</v>
      </c>
      <c r="D161" s="209" t="s">
        <v>197</v>
      </c>
      <c r="E161" s="210" t="s">
        <v>3175</v>
      </c>
      <c r="F161" s="211" t="s">
        <v>5488</v>
      </c>
      <c r="G161" s="212" t="s">
        <v>302</v>
      </c>
      <c r="H161" s="213">
        <v>2.56</v>
      </c>
      <c r="I161" s="214"/>
      <c r="J161" s="215">
        <f t="shared" si="20"/>
        <v>0</v>
      </c>
      <c r="K161" s="216"/>
      <c r="L161" s="39"/>
      <c r="M161" s="217" t="s">
        <v>1</v>
      </c>
      <c r="N161" s="218" t="s">
        <v>40</v>
      </c>
      <c r="O161" s="71"/>
      <c r="P161" s="219">
        <f t="shared" si="21"/>
        <v>0</v>
      </c>
      <c r="Q161" s="219">
        <v>0</v>
      </c>
      <c r="R161" s="219">
        <f t="shared" si="22"/>
        <v>0</v>
      </c>
      <c r="S161" s="219">
        <v>0</v>
      </c>
      <c r="T161" s="220">
        <f t="shared" si="23"/>
        <v>0</v>
      </c>
      <c r="U161" s="34"/>
      <c r="V161" s="34"/>
      <c r="W161" s="34"/>
      <c r="X161" s="34"/>
      <c r="Y161" s="34"/>
      <c r="Z161" s="34"/>
      <c r="AA161" s="34"/>
      <c r="AB161" s="34"/>
      <c r="AC161" s="34"/>
      <c r="AD161" s="34"/>
      <c r="AE161" s="34"/>
      <c r="AR161" s="221" t="s">
        <v>207</v>
      </c>
      <c r="AT161" s="221" t="s">
        <v>197</v>
      </c>
      <c r="AU161" s="221" t="s">
        <v>83</v>
      </c>
      <c r="AY161" s="17" t="s">
        <v>194</v>
      </c>
      <c r="BE161" s="222">
        <f t="shared" si="24"/>
        <v>0</v>
      </c>
      <c r="BF161" s="222">
        <f t="shared" si="25"/>
        <v>0</v>
      </c>
      <c r="BG161" s="222">
        <f t="shared" si="26"/>
        <v>0</v>
      </c>
      <c r="BH161" s="222">
        <f t="shared" si="27"/>
        <v>0</v>
      </c>
      <c r="BI161" s="222">
        <f t="shared" si="28"/>
        <v>0</v>
      </c>
      <c r="BJ161" s="17" t="s">
        <v>83</v>
      </c>
      <c r="BK161" s="222">
        <f t="shared" si="29"/>
        <v>0</v>
      </c>
      <c r="BL161" s="17" t="s">
        <v>207</v>
      </c>
      <c r="BM161" s="221" t="s">
        <v>708</v>
      </c>
    </row>
    <row r="162" spans="1:65" s="2" customFormat="1" ht="24" customHeight="1">
      <c r="A162" s="34"/>
      <c r="B162" s="35"/>
      <c r="C162" s="209" t="s">
        <v>558</v>
      </c>
      <c r="D162" s="209" t="s">
        <v>197</v>
      </c>
      <c r="E162" s="210" t="s">
        <v>3177</v>
      </c>
      <c r="F162" s="211" t="s">
        <v>5489</v>
      </c>
      <c r="G162" s="212" t="s">
        <v>240</v>
      </c>
      <c r="H162" s="213">
        <v>1</v>
      </c>
      <c r="I162" s="214"/>
      <c r="J162" s="215">
        <f t="shared" si="20"/>
        <v>0</v>
      </c>
      <c r="K162" s="216"/>
      <c r="L162" s="39"/>
      <c r="M162" s="217" t="s">
        <v>1</v>
      </c>
      <c r="N162" s="218" t="s">
        <v>40</v>
      </c>
      <c r="O162" s="71"/>
      <c r="P162" s="219">
        <f t="shared" si="21"/>
        <v>0</v>
      </c>
      <c r="Q162" s="219">
        <v>0</v>
      </c>
      <c r="R162" s="219">
        <f t="shared" si="22"/>
        <v>0</v>
      </c>
      <c r="S162" s="219">
        <v>0</v>
      </c>
      <c r="T162" s="220">
        <f t="shared" si="23"/>
        <v>0</v>
      </c>
      <c r="U162" s="34"/>
      <c r="V162" s="34"/>
      <c r="W162" s="34"/>
      <c r="X162" s="34"/>
      <c r="Y162" s="34"/>
      <c r="Z162" s="34"/>
      <c r="AA162" s="34"/>
      <c r="AB162" s="34"/>
      <c r="AC162" s="34"/>
      <c r="AD162" s="34"/>
      <c r="AE162" s="34"/>
      <c r="AR162" s="221" t="s">
        <v>207</v>
      </c>
      <c r="AT162" s="221" t="s">
        <v>197</v>
      </c>
      <c r="AU162" s="221" t="s">
        <v>83</v>
      </c>
      <c r="AY162" s="17" t="s">
        <v>194</v>
      </c>
      <c r="BE162" s="222">
        <f t="shared" si="24"/>
        <v>0</v>
      </c>
      <c r="BF162" s="222">
        <f t="shared" si="25"/>
        <v>0</v>
      </c>
      <c r="BG162" s="222">
        <f t="shared" si="26"/>
        <v>0</v>
      </c>
      <c r="BH162" s="222">
        <f t="shared" si="27"/>
        <v>0</v>
      </c>
      <c r="BI162" s="222">
        <f t="shared" si="28"/>
        <v>0</v>
      </c>
      <c r="BJ162" s="17" t="s">
        <v>83</v>
      </c>
      <c r="BK162" s="222">
        <f t="shared" si="29"/>
        <v>0</v>
      </c>
      <c r="BL162" s="17" t="s">
        <v>207</v>
      </c>
      <c r="BM162" s="221" t="s">
        <v>719</v>
      </c>
    </row>
    <row r="163" spans="1:65" s="2" customFormat="1" ht="24" customHeight="1">
      <c r="A163" s="34"/>
      <c r="B163" s="35"/>
      <c r="C163" s="209" t="s">
        <v>565</v>
      </c>
      <c r="D163" s="209" t="s">
        <v>197</v>
      </c>
      <c r="E163" s="210" t="s">
        <v>3179</v>
      </c>
      <c r="F163" s="211" t="s">
        <v>5490</v>
      </c>
      <c r="G163" s="212" t="s">
        <v>240</v>
      </c>
      <c r="H163" s="213">
        <v>1</v>
      </c>
      <c r="I163" s="214"/>
      <c r="J163" s="215">
        <f t="shared" si="20"/>
        <v>0</v>
      </c>
      <c r="K163" s="216"/>
      <c r="L163" s="39"/>
      <c r="M163" s="217" t="s">
        <v>1</v>
      </c>
      <c r="N163" s="218" t="s">
        <v>40</v>
      </c>
      <c r="O163" s="71"/>
      <c r="P163" s="219">
        <f t="shared" si="21"/>
        <v>0</v>
      </c>
      <c r="Q163" s="219">
        <v>0</v>
      </c>
      <c r="R163" s="219">
        <f t="shared" si="22"/>
        <v>0</v>
      </c>
      <c r="S163" s="219">
        <v>0</v>
      </c>
      <c r="T163" s="220">
        <f t="shared" si="23"/>
        <v>0</v>
      </c>
      <c r="U163" s="34"/>
      <c r="V163" s="34"/>
      <c r="W163" s="34"/>
      <c r="X163" s="34"/>
      <c r="Y163" s="34"/>
      <c r="Z163" s="34"/>
      <c r="AA163" s="34"/>
      <c r="AB163" s="34"/>
      <c r="AC163" s="34"/>
      <c r="AD163" s="34"/>
      <c r="AE163" s="34"/>
      <c r="AR163" s="221" t="s">
        <v>207</v>
      </c>
      <c r="AT163" s="221" t="s">
        <v>197</v>
      </c>
      <c r="AU163" s="221" t="s">
        <v>83</v>
      </c>
      <c r="AY163" s="17" t="s">
        <v>194</v>
      </c>
      <c r="BE163" s="222">
        <f t="shared" si="24"/>
        <v>0</v>
      </c>
      <c r="BF163" s="222">
        <f t="shared" si="25"/>
        <v>0</v>
      </c>
      <c r="BG163" s="222">
        <f t="shared" si="26"/>
        <v>0</v>
      </c>
      <c r="BH163" s="222">
        <f t="shared" si="27"/>
        <v>0</v>
      </c>
      <c r="BI163" s="222">
        <f t="shared" si="28"/>
        <v>0</v>
      </c>
      <c r="BJ163" s="17" t="s">
        <v>83</v>
      </c>
      <c r="BK163" s="222">
        <f t="shared" si="29"/>
        <v>0</v>
      </c>
      <c r="BL163" s="17" t="s">
        <v>207</v>
      </c>
      <c r="BM163" s="221" t="s">
        <v>735</v>
      </c>
    </row>
    <row r="164" spans="1:65" s="2" customFormat="1" ht="24" customHeight="1">
      <c r="A164" s="34"/>
      <c r="B164" s="35"/>
      <c r="C164" s="209" t="s">
        <v>569</v>
      </c>
      <c r="D164" s="209" t="s">
        <v>197</v>
      </c>
      <c r="E164" s="210" t="s">
        <v>3181</v>
      </c>
      <c r="F164" s="211" t="s">
        <v>5491</v>
      </c>
      <c r="G164" s="212" t="s">
        <v>3225</v>
      </c>
      <c r="H164" s="213">
        <v>1</v>
      </c>
      <c r="I164" s="214"/>
      <c r="J164" s="215">
        <f t="shared" si="20"/>
        <v>0</v>
      </c>
      <c r="K164" s="216"/>
      <c r="L164" s="39"/>
      <c r="M164" s="217" t="s">
        <v>1</v>
      </c>
      <c r="N164" s="218" t="s">
        <v>40</v>
      </c>
      <c r="O164" s="71"/>
      <c r="P164" s="219">
        <f t="shared" si="21"/>
        <v>0</v>
      </c>
      <c r="Q164" s="219">
        <v>0</v>
      </c>
      <c r="R164" s="219">
        <f t="shared" si="22"/>
        <v>0</v>
      </c>
      <c r="S164" s="219">
        <v>0</v>
      </c>
      <c r="T164" s="220">
        <f t="shared" si="23"/>
        <v>0</v>
      </c>
      <c r="U164" s="34"/>
      <c r="V164" s="34"/>
      <c r="W164" s="34"/>
      <c r="X164" s="34"/>
      <c r="Y164" s="34"/>
      <c r="Z164" s="34"/>
      <c r="AA164" s="34"/>
      <c r="AB164" s="34"/>
      <c r="AC164" s="34"/>
      <c r="AD164" s="34"/>
      <c r="AE164" s="34"/>
      <c r="AR164" s="221" t="s">
        <v>207</v>
      </c>
      <c r="AT164" s="221" t="s">
        <v>197</v>
      </c>
      <c r="AU164" s="221" t="s">
        <v>83</v>
      </c>
      <c r="AY164" s="17" t="s">
        <v>194</v>
      </c>
      <c r="BE164" s="222">
        <f t="shared" si="24"/>
        <v>0</v>
      </c>
      <c r="BF164" s="222">
        <f t="shared" si="25"/>
        <v>0</v>
      </c>
      <c r="BG164" s="222">
        <f t="shared" si="26"/>
        <v>0</v>
      </c>
      <c r="BH164" s="222">
        <f t="shared" si="27"/>
        <v>0</v>
      </c>
      <c r="BI164" s="222">
        <f t="shared" si="28"/>
        <v>0</v>
      </c>
      <c r="BJ164" s="17" t="s">
        <v>83</v>
      </c>
      <c r="BK164" s="222">
        <f t="shared" si="29"/>
        <v>0</v>
      </c>
      <c r="BL164" s="17" t="s">
        <v>207</v>
      </c>
      <c r="BM164" s="221" t="s">
        <v>746</v>
      </c>
    </row>
    <row r="165" spans="1:65" s="2" customFormat="1" ht="48" customHeight="1">
      <c r="A165" s="34"/>
      <c r="B165" s="35"/>
      <c r="C165" s="209" t="s">
        <v>573</v>
      </c>
      <c r="D165" s="209" t="s">
        <v>197</v>
      </c>
      <c r="E165" s="210" t="s">
        <v>3183</v>
      </c>
      <c r="F165" s="211" t="s">
        <v>5492</v>
      </c>
      <c r="G165" s="212" t="s">
        <v>3225</v>
      </c>
      <c r="H165" s="213">
        <v>1</v>
      </c>
      <c r="I165" s="214"/>
      <c r="J165" s="215">
        <f t="shared" si="20"/>
        <v>0</v>
      </c>
      <c r="K165" s="216"/>
      <c r="L165" s="39"/>
      <c r="M165" s="217" t="s">
        <v>1</v>
      </c>
      <c r="N165" s="218" t="s">
        <v>40</v>
      </c>
      <c r="O165" s="71"/>
      <c r="P165" s="219">
        <f t="shared" si="21"/>
        <v>0</v>
      </c>
      <c r="Q165" s="219">
        <v>0</v>
      </c>
      <c r="R165" s="219">
        <f t="shared" si="22"/>
        <v>0</v>
      </c>
      <c r="S165" s="219">
        <v>0</v>
      </c>
      <c r="T165" s="220">
        <f t="shared" si="23"/>
        <v>0</v>
      </c>
      <c r="U165" s="34"/>
      <c r="V165" s="34"/>
      <c r="W165" s="34"/>
      <c r="X165" s="34"/>
      <c r="Y165" s="34"/>
      <c r="Z165" s="34"/>
      <c r="AA165" s="34"/>
      <c r="AB165" s="34"/>
      <c r="AC165" s="34"/>
      <c r="AD165" s="34"/>
      <c r="AE165" s="34"/>
      <c r="AR165" s="221" t="s">
        <v>207</v>
      </c>
      <c r="AT165" s="221" t="s">
        <v>197</v>
      </c>
      <c r="AU165" s="221" t="s">
        <v>83</v>
      </c>
      <c r="AY165" s="17" t="s">
        <v>194</v>
      </c>
      <c r="BE165" s="222">
        <f t="shared" si="24"/>
        <v>0</v>
      </c>
      <c r="BF165" s="222">
        <f t="shared" si="25"/>
        <v>0</v>
      </c>
      <c r="BG165" s="222">
        <f t="shared" si="26"/>
        <v>0</v>
      </c>
      <c r="BH165" s="222">
        <f t="shared" si="27"/>
        <v>0</v>
      </c>
      <c r="BI165" s="222">
        <f t="shared" si="28"/>
        <v>0</v>
      </c>
      <c r="BJ165" s="17" t="s">
        <v>83</v>
      </c>
      <c r="BK165" s="222">
        <f t="shared" si="29"/>
        <v>0</v>
      </c>
      <c r="BL165" s="17" t="s">
        <v>207</v>
      </c>
      <c r="BM165" s="221" t="s">
        <v>754</v>
      </c>
    </row>
    <row r="166" spans="1:65" s="2" customFormat="1" ht="36" customHeight="1">
      <c r="A166" s="34"/>
      <c r="B166" s="35"/>
      <c r="C166" s="209" t="s">
        <v>577</v>
      </c>
      <c r="D166" s="209" t="s">
        <v>197</v>
      </c>
      <c r="E166" s="210" t="s">
        <v>3185</v>
      </c>
      <c r="F166" s="211" t="s">
        <v>5493</v>
      </c>
      <c r="G166" s="212" t="s">
        <v>280</v>
      </c>
      <c r="H166" s="213">
        <v>1</v>
      </c>
      <c r="I166" s="214"/>
      <c r="J166" s="215">
        <f t="shared" si="20"/>
        <v>0</v>
      </c>
      <c r="K166" s="216"/>
      <c r="L166" s="39"/>
      <c r="M166" s="217" t="s">
        <v>1</v>
      </c>
      <c r="N166" s="218" t="s">
        <v>40</v>
      </c>
      <c r="O166" s="71"/>
      <c r="P166" s="219">
        <f t="shared" si="21"/>
        <v>0</v>
      </c>
      <c r="Q166" s="219">
        <v>0</v>
      </c>
      <c r="R166" s="219">
        <f t="shared" si="22"/>
        <v>0</v>
      </c>
      <c r="S166" s="219">
        <v>0</v>
      </c>
      <c r="T166" s="220">
        <f t="shared" si="23"/>
        <v>0</v>
      </c>
      <c r="U166" s="34"/>
      <c r="V166" s="34"/>
      <c r="W166" s="34"/>
      <c r="X166" s="34"/>
      <c r="Y166" s="34"/>
      <c r="Z166" s="34"/>
      <c r="AA166" s="34"/>
      <c r="AB166" s="34"/>
      <c r="AC166" s="34"/>
      <c r="AD166" s="34"/>
      <c r="AE166" s="34"/>
      <c r="AR166" s="221" t="s">
        <v>207</v>
      </c>
      <c r="AT166" s="221" t="s">
        <v>197</v>
      </c>
      <c r="AU166" s="221" t="s">
        <v>83</v>
      </c>
      <c r="AY166" s="17" t="s">
        <v>194</v>
      </c>
      <c r="BE166" s="222">
        <f t="shared" si="24"/>
        <v>0</v>
      </c>
      <c r="BF166" s="222">
        <f t="shared" si="25"/>
        <v>0</v>
      </c>
      <c r="BG166" s="222">
        <f t="shared" si="26"/>
        <v>0</v>
      </c>
      <c r="BH166" s="222">
        <f t="shared" si="27"/>
        <v>0</v>
      </c>
      <c r="BI166" s="222">
        <f t="shared" si="28"/>
        <v>0</v>
      </c>
      <c r="BJ166" s="17" t="s">
        <v>83</v>
      </c>
      <c r="BK166" s="222">
        <f t="shared" si="29"/>
        <v>0</v>
      </c>
      <c r="BL166" s="17" t="s">
        <v>207</v>
      </c>
      <c r="BM166" s="221" t="s">
        <v>764</v>
      </c>
    </row>
    <row r="167" spans="1:65" s="2" customFormat="1" ht="16.5" customHeight="1">
      <c r="A167" s="34"/>
      <c r="B167" s="35"/>
      <c r="C167" s="209" t="s">
        <v>581</v>
      </c>
      <c r="D167" s="209" t="s">
        <v>197</v>
      </c>
      <c r="E167" s="210" t="s">
        <v>3188</v>
      </c>
      <c r="F167" s="211" t="s">
        <v>5494</v>
      </c>
      <c r="G167" s="212" t="s">
        <v>240</v>
      </c>
      <c r="H167" s="213">
        <v>4</v>
      </c>
      <c r="I167" s="214"/>
      <c r="J167" s="215">
        <f t="shared" si="20"/>
        <v>0</v>
      </c>
      <c r="K167" s="216"/>
      <c r="L167" s="39"/>
      <c r="M167" s="217" t="s">
        <v>1</v>
      </c>
      <c r="N167" s="218" t="s">
        <v>40</v>
      </c>
      <c r="O167" s="71"/>
      <c r="P167" s="219">
        <f t="shared" si="21"/>
        <v>0</v>
      </c>
      <c r="Q167" s="219">
        <v>0</v>
      </c>
      <c r="R167" s="219">
        <f t="shared" si="22"/>
        <v>0</v>
      </c>
      <c r="S167" s="219">
        <v>0</v>
      </c>
      <c r="T167" s="220">
        <f t="shared" si="23"/>
        <v>0</v>
      </c>
      <c r="U167" s="34"/>
      <c r="V167" s="34"/>
      <c r="W167" s="34"/>
      <c r="X167" s="34"/>
      <c r="Y167" s="34"/>
      <c r="Z167" s="34"/>
      <c r="AA167" s="34"/>
      <c r="AB167" s="34"/>
      <c r="AC167" s="34"/>
      <c r="AD167" s="34"/>
      <c r="AE167" s="34"/>
      <c r="AR167" s="221" t="s">
        <v>207</v>
      </c>
      <c r="AT167" s="221" t="s">
        <v>197</v>
      </c>
      <c r="AU167" s="221" t="s">
        <v>83</v>
      </c>
      <c r="AY167" s="17" t="s">
        <v>194</v>
      </c>
      <c r="BE167" s="222">
        <f t="shared" si="24"/>
        <v>0</v>
      </c>
      <c r="BF167" s="222">
        <f t="shared" si="25"/>
        <v>0</v>
      </c>
      <c r="BG167" s="222">
        <f t="shared" si="26"/>
        <v>0</v>
      </c>
      <c r="BH167" s="222">
        <f t="shared" si="27"/>
        <v>0</v>
      </c>
      <c r="BI167" s="222">
        <f t="shared" si="28"/>
        <v>0</v>
      </c>
      <c r="BJ167" s="17" t="s">
        <v>83</v>
      </c>
      <c r="BK167" s="222">
        <f t="shared" si="29"/>
        <v>0</v>
      </c>
      <c r="BL167" s="17" t="s">
        <v>207</v>
      </c>
      <c r="BM167" s="221" t="s">
        <v>772</v>
      </c>
    </row>
    <row r="168" spans="1:65" s="2" customFormat="1" ht="16.5" customHeight="1">
      <c r="A168" s="34"/>
      <c r="B168" s="35"/>
      <c r="C168" s="209" t="s">
        <v>588</v>
      </c>
      <c r="D168" s="209" t="s">
        <v>197</v>
      </c>
      <c r="E168" s="210" t="s">
        <v>3190</v>
      </c>
      <c r="F168" s="211" t="s">
        <v>5495</v>
      </c>
      <c r="G168" s="212" t="s">
        <v>240</v>
      </c>
      <c r="H168" s="213">
        <v>1</v>
      </c>
      <c r="I168" s="214"/>
      <c r="J168" s="215">
        <f t="shared" si="20"/>
        <v>0</v>
      </c>
      <c r="K168" s="216"/>
      <c r="L168" s="39"/>
      <c r="M168" s="217" t="s">
        <v>1</v>
      </c>
      <c r="N168" s="218" t="s">
        <v>40</v>
      </c>
      <c r="O168" s="71"/>
      <c r="P168" s="219">
        <f t="shared" si="21"/>
        <v>0</v>
      </c>
      <c r="Q168" s="219">
        <v>0</v>
      </c>
      <c r="R168" s="219">
        <f t="shared" si="22"/>
        <v>0</v>
      </c>
      <c r="S168" s="219">
        <v>0</v>
      </c>
      <c r="T168" s="220">
        <f t="shared" si="23"/>
        <v>0</v>
      </c>
      <c r="U168" s="34"/>
      <c r="V168" s="34"/>
      <c r="W168" s="34"/>
      <c r="X168" s="34"/>
      <c r="Y168" s="34"/>
      <c r="Z168" s="34"/>
      <c r="AA168" s="34"/>
      <c r="AB168" s="34"/>
      <c r="AC168" s="34"/>
      <c r="AD168" s="34"/>
      <c r="AE168" s="34"/>
      <c r="AR168" s="221" t="s">
        <v>207</v>
      </c>
      <c r="AT168" s="221" t="s">
        <v>197</v>
      </c>
      <c r="AU168" s="221" t="s">
        <v>83</v>
      </c>
      <c r="AY168" s="17" t="s">
        <v>194</v>
      </c>
      <c r="BE168" s="222">
        <f t="shared" si="24"/>
        <v>0</v>
      </c>
      <c r="BF168" s="222">
        <f t="shared" si="25"/>
        <v>0</v>
      </c>
      <c r="BG168" s="222">
        <f t="shared" si="26"/>
        <v>0</v>
      </c>
      <c r="BH168" s="222">
        <f t="shared" si="27"/>
        <v>0</v>
      </c>
      <c r="BI168" s="222">
        <f t="shared" si="28"/>
        <v>0</v>
      </c>
      <c r="BJ168" s="17" t="s">
        <v>83</v>
      </c>
      <c r="BK168" s="222">
        <f t="shared" si="29"/>
        <v>0</v>
      </c>
      <c r="BL168" s="17" t="s">
        <v>207</v>
      </c>
      <c r="BM168" s="221" t="s">
        <v>781</v>
      </c>
    </row>
    <row r="169" spans="1:65" s="2" customFormat="1" ht="16.5" customHeight="1">
      <c r="A169" s="34"/>
      <c r="B169" s="35"/>
      <c r="C169" s="209" t="s">
        <v>594</v>
      </c>
      <c r="D169" s="209" t="s">
        <v>197</v>
      </c>
      <c r="E169" s="210" t="s">
        <v>3192</v>
      </c>
      <c r="F169" s="211" t="s">
        <v>5496</v>
      </c>
      <c r="G169" s="212" t="s">
        <v>3225</v>
      </c>
      <c r="H169" s="213">
        <v>1</v>
      </c>
      <c r="I169" s="214"/>
      <c r="J169" s="215">
        <f t="shared" si="20"/>
        <v>0</v>
      </c>
      <c r="K169" s="216"/>
      <c r="L169" s="39"/>
      <c r="M169" s="217" t="s">
        <v>1</v>
      </c>
      <c r="N169" s="218" t="s">
        <v>40</v>
      </c>
      <c r="O169" s="71"/>
      <c r="P169" s="219">
        <f t="shared" si="21"/>
        <v>0</v>
      </c>
      <c r="Q169" s="219">
        <v>0</v>
      </c>
      <c r="R169" s="219">
        <f t="shared" si="22"/>
        <v>0</v>
      </c>
      <c r="S169" s="219">
        <v>0</v>
      </c>
      <c r="T169" s="220">
        <f t="shared" si="23"/>
        <v>0</v>
      </c>
      <c r="U169" s="34"/>
      <c r="V169" s="34"/>
      <c r="W169" s="34"/>
      <c r="X169" s="34"/>
      <c r="Y169" s="34"/>
      <c r="Z169" s="34"/>
      <c r="AA169" s="34"/>
      <c r="AB169" s="34"/>
      <c r="AC169" s="34"/>
      <c r="AD169" s="34"/>
      <c r="AE169" s="34"/>
      <c r="AR169" s="221" t="s">
        <v>207</v>
      </c>
      <c r="AT169" s="221" t="s">
        <v>197</v>
      </c>
      <c r="AU169" s="221" t="s">
        <v>83</v>
      </c>
      <c r="AY169" s="17" t="s">
        <v>194</v>
      </c>
      <c r="BE169" s="222">
        <f t="shared" si="24"/>
        <v>0</v>
      </c>
      <c r="BF169" s="222">
        <f t="shared" si="25"/>
        <v>0</v>
      </c>
      <c r="BG169" s="222">
        <f t="shared" si="26"/>
        <v>0</v>
      </c>
      <c r="BH169" s="222">
        <f t="shared" si="27"/>
        <v>0</v>
      </c>
      <c r="BI169" s="222">
        <f t="shared" si="28"/>
        <v>0</v>
      </c>
      <c r="BJ169" s="17" t="s">
        <v>83</v>
      </c>
      <c r="BK169" s="222">
        <f t="shared" si="29"/>
        <v>0</v>
      </c>
      <c r="BL169" s="17" t="s">
        <v>207</v>
      </c>
      <c r="BM169" s="221" t="s">
        <v>790</v>
      </c>
    </row>
    <row r="170" spans="1:65" s="2" customFormat="1" ht="24" customHeight="1">
      <c r="A170" s="34"/>
      <c r="B170" s="35"/>
      <c r="C170" s="209" t="s">
        <v>598</v>
      </c>
      <c r="D170" s="209" t="s">
        <v>197</v>
      </c>
      <c r="E170" s="210" t="s">
        <v>3197</v>
      </c>
      <c r="F170" s="211" t="s">
        <v>5497</v>
      </c>
      <c r="G170" s="212" t="s">
        <v>2221</v>
      </c>
      <c r="H170" s="213">
        <v>2</v>
      </c>
      <c r="I170" s="214"/>
      <c r="J170" s="215">
        <f t="shared" si="20"/>
        <v>0</v>
      </c>
      <c r="K170" s="216"/>
      <c r="L170" s="39"/>
      <c r="M170" s="217" t="s">
        <v>1</v>
      </c>
      <c r="N170" s="218" t="s">
        <v>40</v>
      </c>
      <c r="O170" s="71"/>
      <c r="P170" s="219">
        <f t="shared" si="21"/>
        <v>0</v>
      </c>
      <c r="Q170" s="219">
        <v>0</v>
      </c>
      <c r="R170" s="219">
        <f t="shared" si="22"/>
        <v>0</v>
      </c>
      <c r="S170" s="219">
        <v>0</v>
      </c>
      <c r="T170" s="220">
        <f t="shared" si="23"/>
        <v>0</v>
      </c>
      <c r="U170" s="34"/>
      <c r="V170" s="34"/>
      <c r="W170" s="34"/>
      <c r="X170" s="34"/>
      <c r="Y170" s="34"/>
      <c r="Z170" s="34"/>
      <c r="AA170" s="34"/>
      <c r="AB170" s="34"/>
      <c r="AC170" s="34"/>
      <c r="AD170" s="34"/>
      <c r="AE170" s="34"/>
      <c r="AR170" s="221" t="s">
        <v>207</v>
      </c>
      <c r="AT170" s="221" t="s">
        <v>197</v>
      </c>
      <c r="AU170" s="221" t="s">
        <v>83</v>
      </c>
      <c r="AY170" s="17" t="s">
        <v>194</v>
      </c>
      <c r="BE170" s="222">
        <f t="shared" si="24"/>
        <v>0</v>
      </c>
      <c r="BF170" s="222">
        <f t="shared" si="25"/>
        <v>0</v>
      </c>
      <c r="BG170" s="222">
        <f t="shared" si="26"/>
        <v>0</v>
      </c>
      <c r="BH170" s="222">
        <f t="shared" si="27"/>
        <v>0</v>
      </c>
      <c r="BI170" s="222">
        <f t="shared" si="28"/>
        <v>0</v>
      </c>
      <c r="BJ170" s="17" t="s">
        <v>83</v>
      </c>
      <c r="BK170" s="222">
        <f t="shared" si="29"/>
        <v>0</v>
      </c>
      <c r="BL170" s="17" t="s">
        <v>207</v>
      </c>
      <c r="BM170" s="221" t="s">
        <v>810</v>
      </c>
    </row>
    <row r="171" spans="1:65" s="2" customFormat="1" ht="24" customHeight="1">
      <c r="A171" s="34"/>
      <c r="B171" s="35"/>
      <c r="C171" s="209" t="s">
        <v>602</v>
      </c>
      <c r="D171" s="209" t="s">
        <v>197</v>
      </c>
      <c r="E171" s="210" t="s">
        <v>3199</v>
      </c>
      <c r="F171" s="211" t="s">
        <v>5498</v>
      </c>
      <c r="G171" s="212" t="s">
        <v>3225</v>
      </c>
      <c r="H171" s="213">
        <v>1</v>
      </c>
      <c r="I171" s="214"/>
      <c r="J171" s="215">
        <f t="shared" si="20"/>
        <v>0</v>
      </c>
      <c r="K171" s="216"/>
      <c r="L171" s="39"/>
      <c r="M171" s="217" t="s">
        <v>1</v>
      </c>
      <c r="N171" s="218" t="s">
        <v>40</v>
      </c>
      <c r="O171" s="71"/>
      <c r="P171" s="219">
        <f t="shared" si="21"/>
        <v>0</v>
      </c>
      <c r="Q171" s="219">
        <v>0</v>
      </c>
      <c r="R171" s="219">
        <f t="shared" si="22"/>
        <v>0</v>
      </c>
      <c r="S171" s="219">
        <v>0</v>
      </c>
      <c r="T171" s="220">
        <f t="shared" si="23"/>
        <v>0</v>
      </c>
      <c r="U171" s="34"/>
      <c r="V171" s="34"/>
      <c r="W171" s="34"/>
      <c r="X171" s="34"/>
      <c r="Y171" s="34"/>
      <c r="Z171" s="34"/>
      <c r="AA171" s="34"/>
      <c r="AB171" s="34"/>
      <c r="AC171" s="34"/>
      <c r="AD171" s="34"/>
      <c r="AE171" s="34"/>
      <c r="AR171" s="221" t="s">
        <v>207</v>
      </c>
      <c r="AT171" s="221" t="s">
        <v>197</v>
      </c>
      <c r="AU171" s="221" t="s">
        <v>83</v>
      </c>
      <c r="AY171" s="17" t="s">
        <v>194</v>
      </c>
      <c r="BE171" s="222">
        <f t="shared" si="24"/>
        <v>0</v>
      </c>
      <c r="BF171" s="222">
        <f t="shared" si="25"/>
        <v>0</v>
      </c>
      <c r="BG171" s="222">
        <f t="shared" si="26"/>
        <v>0</v>
      </c>
      <c r="BH171" s="222">
        <f t="shared" si="27"/>
        <v>0</v>
      </c>
      <c r="BI171" s="222">
        <f t="shared" si="28"/>
        <v>0</v>
      </c>
      <c r="BJ171" s="17" t="s">
        <v>83</v>
      </c>
      <c r="BK171" s="222">
        <f t="shared" si="29"/>
        <v>0</v>
      </c>
      <c r="BL171" s="17" t="s">
        <v>207</v>
      </c>
      <c r="BM171" s="221" t="s">
        <v>820</v>
      </c>
    </row>
    <row r="172" spans="1:65" s="2" customFormat="1" ht="16.5" customHeight="1">
      <c r="A172" s="34"/>
      <c r="B172" s="35"/>
      <c r="C172" s="209" t="s">
        <v>606</v>
      </c>
      <c r="D172" s="209" t="s">
        <v>197</v>
      </c>
      <c r="E172" s="210" t="s">
        <v>3202</v>
      </c>
      <c r="F172" s="211" t="s">
        <v>5499</v>
      </c>
      <c r="G172" s="212" t="s">
        <v>240</v>
      </c>
      <c r="H172" s="213">
        <v>1</v>
      </c>
      <c r="I172" s="214"/>
      <c r="J172" s="215">
        <f t="shared" si="20"/>
        <v>0</v>
      </c>
      <c r="K172" s="216"/>
      <c r="L172" s="39"/>
      <c r="M172" s="217" t="s">
        <v>1</v>
      </c>
      <c r="N172" s="218" t="s">
        <v>40</v>
      </c>
      <c r="O172" s="71"/>
      <c r="P172" s="219">
        <f t="shared" si="21"/>
        <v>0</v>
      </c>
      <c r="Q172" s="219">
        <v>0</v>
      </c>
      <c r="R172" s="219">
        <f t="shared" si="22"/>
        <v>0</v>
      </c>
      <c r="S172" s="219">
        <v>0</v>
      </c>
      <c r="T172" s="220">
        <f t="shared" si="23"/>
        <v>0</v>
      </c>
      <c r="U172" s="34"/>
      <c r="V172" s="34"/>
      <c r="W172" s="34"/>
      <c r="X172" s="34"/>
      <c r="Y172" s="34"/>
      <c r="Z172" s="34"/>
      <c r="AA172" s="34"/>
      <c r="AB172" s="34"/>
      <c r="AC172" s="34"/>
      <c r="AD172" s="34"/>
      <c r="AE172" s="34"/>
      <c r="AR172" s="221" t="s">
        <v>207</v>
      </c>
      <c r="AT172" s="221" t="s">
        <v>197</v>
      </c>
      <c r="AU172" s="221" t="s">
        <v>83</v>
      </c>
      <c r="AY172" s="17" t="s">
        <v>194</v>
      </c>
      <c r="BE172" s="222">
        <f t="shared" si="24"/>
        <v>0</v>
      </c>
      <c r="BF172" s="222">
        <f t="shared" si="25"/>
        <v>0</v>
      </c>
      <c r="BG172" s="222">
        <f t="shared" si="26"/>
        <v>0</v>
      </c>
      <c r="BH172" s="222">
        <f t="shared" si="27"/>
        <v>0</v>
      </c>
      <c r="BI172" s="222">
        <f t="shared" si="28"/>
        <v>0</v>
      </c>
      <c r="BJ172" s="17" t="s">
        <v>83</v>
      </c>
      <c r="BK172" s="222">
        <f t="shared" si="29"/>
        <v>0</v>
      </c>
      <c r="BL172" s="17" t="s">
        <v>207</v>
      </c>
      <c r="BM172" s="221" t="s">
        <v>832</v>
      </c>
    </row>
    <row r="173" spans="1:65" s="12" customFormat="1" ht="25.9" customHeight="1">
      <c r="B173" s="193"/>
      <c r="C173" s="194"/>
      <c r="D173" s="195" t="s">
        <v>74</v>
      </c>
      <c r="E173" s="196" t="s">
        <v>2506</v>
      </c>
      <c r="F173" s="196" t="s">
        <v>5500</v>
      </c>
      <c r="G173" s="194"/>
      <c r="H173" s="194"/>
      <c r="I173" s="197"/>
      <c r="J173" s="198">
        <f>BK173</f>
        <v>0</v>
      </c>
      <c r="K173" s="194"/>
      <c r="L173" s="199"/>
      <c r="M173" s="200"/>
      <c r="N173" s="201"/>
      <c r="O173" s="201"/>
      <c r="P173" s="202">
        <f>SUM(P174:P178)</f>
        <v>0</v>
      </c>
      <c r="Q173" s="201"/>
      <c r="R173" s="202">
        <f>SUM(R174:R178)</f>
        <v>0</v>
      </c>
      <c r="S173" s="201"/>
      <c r="T173" s="203">
        <f>SUM(T174:T178)</f>
        <v>0</v>
      </c>
      <c r="AR173" s="204" t="s">
        <v>83</v>
      </c>
      <c r="AT173" s="205" t="s">
        <v>74</v>
      </c>
      <c r="AU173" s="205" t="s">
        <v>75</v>
      </c>
      <c r="AY173" s="204" t="s">
        <v>194</v>
      </c>
      <c r="BK173" s="206">
        <f>SUM(BK174:BK178)</f>
        <v>0</v>
      </c>
    </row>
    <row r="174" spans="1:65" s="2" customFormat="1" ht="24" customHeight="1">
      <c r="A174" s="34"/>
      <c r="B174" s="35"/>
      <c r="C174" s="209" t="s">
        <v>610</v>
      </c>
      <c r="D174" s="209" t="s">
        <v>197</v>
      </c>
      <c r="E174" s="210" t="s">
        <v>3204</v>
      </c>
      <c r="F174" s="211" t="s">
        <v>5501</v>
      </c>
      <c r="G174" s="212" t="s">
        <v>3225</v>
      </c>
      <c r="H174" s="213">
        <v>4</v>
      </c>
      <c r="I174" s="214"/>
      <c r="J174" s="215">
        <f>ROUND(I174*H174,2)</f>
        <v>0</v>
      </c>
      <c r="K174" s="216"/>
      <c r="L174" s="39"/>
      <c r="M174" s="217" t="s">
        <v>1</v>
      </c>
      <c r="N174" s="218" t="s">
        <v>40</v>
      </c>
      <c r="O174" s="71"/>
      <c r="P174" s="219">
        <f>O174*H174</f>
        <v>0</v>
      </c>
      <c r="Q174" s="219">
        <v>0</v>
      </c>
      <c r="R174" s="219">
        <f>Q174*H174</f>
        <v>0</v>
      </c>
      <c r="S174" s="219">
        <v>0</v>
      </c>
      <c r="T174" s="220">
        <f>S174*H174</f>
        <v>0</v>
      </c>
      <c r="U174" s="34"/>
      <c r="V174" s="34"/>
      <c r="W174" s="34"/>
      <c r="X174" s="34"/>
      <c r="Y174" s="34"/>
      <c r="Z174" s="34"/>
      <c r="AA174" s="34"/>
      <c r="AB174" s="34"/>
      <c r="AC174" s="34"/>
      <c r="AD174" s="34"/>
      <c r="AE174" s="34"/>
      <c r="AR174" s="221" t="s">
        <v>207</v>
      </c>
      <c r="AT174" s="221" t="s">
        <v>197</v>
      </c>
      <c r="AU174" s="221" t="s">
        <v>83</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844</v>
      </c>
    </row>
    <row r="175" spans="1:65" s="2" customFormat="1" ht="24" customHeight="1">
      <c r="A175" s="34"/>
      <c r="B175" s="35"/>
      <c r="C175" s="209" t="s">
        <v>614</v>
      </c>
      <c r="D175" s="209" t="s">
        <v>197</v>
      </c>
      <c r="E175" s="210" t="s">
        <v>3206</v>
      </c>
      <c r="F175" s="211" t="s">
        <v>5502</v>
      </c>
      <c r="G175" s="212" t="s">
        <v>3225</v>
      </c>
      <c r="H175" s="213">
        <v>1</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207</v>
      </c>
      <c r="AT175" s="221" t="s">
        <v>197</v>
      </c>
      <c r="AU175" s="221" t="s">
        <v>83</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854</v>
      </c>
    </row>
    <row r="176" spans="1:65" s="2" customFormat="1" ht="48" customHeight="1">
      <c r="A176" s="34"/>
      <c r="B176" s="35"/>
      <c r="C176" s="209" t="s">
        <v>618</v>
      </c>
      <c r="D176" s="209" t="s">
        <v>197</v>
      </c>
      <c r="E176" s="210" t="s">
        <v>3209</v>
      </c>
      <c r="F176" s="211" t="s">
        <v>5503</v>
      </c>
      <c r="G176" s="212" t="s">
        <v>3225</v>
      </c>
      <c r="H176" s="213">
        <v>1</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83</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867</v>
      </c>
    </row>
    <row r="177" spans="1:65" s="2" customFormat="1" ht="36" customHeight="1">
      <c r="A177" s="34"/>
      <c r="B177" s="35"/>
      <c r="C177" s="209" t="s">
        <v>622</v>
      </c>
      <c r="D177" s="209" t="s">
        <v>197</v>
      </c>
      <c r="E177" s="210" t="s">
        <v>3211</v>
      </c>
      <c r="F177" s="211" t="s">
        <v>5504</v>
      </c>
      <c r="G177" s="212" t="s">
        <v>3225</v>
      </c>
      <c r="H177" s="213">
        <v>1</v>
      </c>
      <c r="I177" s="214"/>
      <c r="J177" s="215">
        <f>ROUND(I177*H177,2)</f>
        <v>0</v>
      </c>
      <c r="K177" s="216"/>
      <c r="L177" s="39"/>
      <c r="M177" s="217" t="s">
        <v>1</v>
      </c>
      <c r="N177" s="218" t="s">
        <v>40</v>
      </c>
      <c r="O177" s="71"/>
      <c r="P177" s="219">
        <f>O177*H177</f>
        <v>0</v>
      </c>
      <c r="Q177" s="219">
        <v>0</v>
      </c>
      <c r="R177" s="219">
        <f>Q177*H177</f>
        <v>0</v>
      </c>
      <c r="S177" s="219">
        <v>0</v>
      </c>
      <c r="T177" s="220">
        <f>S177*H177</f>
        <v>0</v>
      </c>
      <c r="U177" s="34"/>
      <c r="V177" s="34"/>
      <c r="W177" s="34"/>
      <c r="X177" s="34"/>
      <c r="Y177" s="34"/>
      <c r="Z177" s="34"/>
      <c r="AA177" s="34"/>
      <c r="AB177" s="34"/>
      <c r="AC177" s="34"/>
      <c r="AD177" s="34"/>
      <c r="AE177" s="34"/>
      <c r="AR177" s="221" t="s">
        <v>207</v>
      </c>
      <c r="AT177" s="221" t="s">
        <v>197</v>
      </c>
      <c r="AU177" s="221" t="s">
        <v>83</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207</v>
      </c>
      <c r="BM177" s="221" t="s">
        <v>878</v>
      </c>
    </row>
    <row r="178" spans="1:65" s="2" customFormat="1" ht="24" customHeight="1">
      <c r="A178" s="34"/>
      <c r="B178" s="35"/>
      <c r="C178" s="209" t="s">
        <v>628</v>
      </c>
      <c r="D178" s="209" t="s">
        <v>197</v>
      </c>
      <c r="E178" s="210" t="s">
        <v>3213</v>
      </c>
      <c r="F178" s="211" t="s">
        <v>5505</v>
      </c>
      <c r="G178" s="212" t="s">
        <v>3225</v>
      </c>
      <c r="H178" s="213">
        <v>1</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207</v>
      </c>
      <c r="AT178" s="221" t="s">
        <v>197</v>
      </c>
      <c r="AU178" s="221" t="s">
        <v>83</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890</v>
      </c>
    </row>
    <row r="179" spans="1:65" s="12" customFormat="1" ht="25.9" customHeight="1">
      <c r="B179" s="193"/>
      <c r="C179" s="194"/>
      <c r="D179" s="195" t="s">
        <v>74</v>
      </c>
      <c r="E179" s="196" t="s">
        <v>248</v>
      </c>
      <c r="F179" s="196" t="s">
        <v>3831</v>
      </c>
      <c r="G179" s="194"/>
      <c r="H179" s="194"/>
      <c r="I179" s="197"/>
      <c r="J179" s="198">
        <f>BK179</f>
        <v>0</v>
      </c>
      <c r="K179" s="194"/>
      <c r="L179" s="199"/>
      <c r="M179" s="200"/>
      <c r="N179" s="201"/>
      <c r="O179" s="201"/>
      <c r="P179" s="202">
        <f>SUM(P180:P181)</f>
        <v>0</v>
      </c>
      <c r="Q179" s="201"/>
      <c r="R179" s="202">
        <f>SUM(R180:R181)</f>
        <v>0</v>
      </c>
      <c r="S179" s="201"/>
      <c r="T179" s="203">
        <f>SUM(T180:T181)</f>
        <v>0</v>
      </c>
      <c r="AR179" s="204" t="s">
        <v>83</v>
      </c>
      <c r="AT179" s="205" t="s">
        <v>74</v>
      </c>
      <c r="AU179" s="205" t="s">
        <v>75</v>
      </c>
      <c r="AY179" s="204" t="s">
        <v>194</v>
      </c>
      <c r="BK179" s="206">
        <f>SUM(BK180:BK181)</f>
        <v>0</v>
      </c>
    </row>
    <row r="180" spans="1:65" s="2" customFormat="1" ht="16.5" customHeight="1">
      <c r="A180" s="34"/>
      <c r="B180" s="35"/>
      <c r="C180" s="209" t="s">
        <v>634</v>
      </c>
      <c r="D180" s="209" t="s">
        <v>197</v>
      </c>
      <c r="E180" s="210" t="s">
        <v>3215</v>
      </c>
      <c r="F180" s="211" t="s">
        <v>3842</v>
      </c>
      <c r="G180" s="212" t="s">
        <v>3225</v>
      </c>
      <c r="H180" s="213">
        <v>1</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207</v>
      </c>
      <c r="AT180" s="221" t="s">
        <v>197</v>
      </c>
      <c r="AU180" s="221" t="s">
        <v>83</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207</v>
      </c>
      <c r="BM180" s="221" t="s">
        <v>901</v>
      </c>
    </row>
    <row r="181" spans="1:65" s="2" customFormat="1" ht="24" customHeight="1">
      <c r="A181" s="34"/>
      <c r="B181" s="35"/>
      <c r="C181" s="209" t="s">
        <v>639</v>
      </c>
      <c r="D181" s="209" t="s">
        <v>197</v>
      </c>
      <c r="E181" s="210" t="s">
        <v>3217</v>
      </c>
      <c r="F181" s="211" t="s">
        <v>3845</v>
      </c>
      <c r="G181" s="212" t="s">
        <v>3225</v>
      </c>
      <c r="H181" s="213">
        <v>1</v>
      </c>
      <c r="I181" s="214"/>
      <c r="J181" s="215">
        <f>ROUND(I181*H181,2)</f>
        <v>0</v>
      </c>
      <c r="K181" s="216"/>
      <c r="L181" s="39"/>
      <c r="M181" s="278" t="s">
        <v>1</v>
      </c>
      <c r="N181" s="279" t="s">
        <v>40</v>
      </c>
      <c r="O181" s="229"/>
      <c r="P181" s="280">
        <f>O181*H181</f>
        <v>0</v>
      </c>
      <c r="Q181" s="280">
        <v>0</v>
      </c>
      <c r="R181" s="280">
        <f>Q181*H181</f>
        <v>0</v>
      </c>
      <c r="S181" s="280">
        <v>0</v>
      </c>
      <c r="T181" s="281">
        <f>S181*H181</f>
        <v>0</v>
      </c>
      <c r="U181" s="34"/>
      <c r="V181" s="34"/>
      <c r="W181" s="34"/>
      <c r="X181" s="34"/>
      <c r="Y181" s="34"/>
      <c r="Z181" s="34"/>
      <c r="AA181" s="34"/>
      <c r="AB181" s="34"/>
      <c r="AC181" s="34"/>
      <c r="AD181" s="34"/>
      <c r="AE181" s="34"/>
      <c r="AR181" s="221" t="s">
        <v>207</v>
      </c>
      <c r="AT181" s="221" t="s">
        <v>197</v>
      </c>
      <c r="AU181" s="221" t="s">
        <v>83</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910</v>
      </c>
    </row>
    <row r="182" spans="1:65" s="2" customFormat="1" ht="6.95" customHeight="1">
      <c r="A182" s="34"/>
      <c r="B182" s="54"/>
      <c r="C182" s="55"/>
      <c r="D182" s="55"/>
      <c r="E182" s="55"/>
      <c r="F182" s="55"/>
      <c r="G182" s="55"/>
      <c r="H182" s="55"/>
      <c r="I182" s="158"/>
      <c r="J182" s="55"/>
      <c r="K182" s="55"/>
      <c r="L182" s="39"/>
      <c r="M182" s="34"/>
      <c r="O182" s="34"/>
      <c r="P182" s="34"/>
      <c r="Q182" s="34"/>
      <c r="R182" s="34"/>
      <c r="S182" s="34"/>
      <c r="T182" s="34"/>
      <c r="U182" s="34"/>
      <c r="V182" s="34"/>
      <c r="W182" s="34"/>
      <c r="X182" s="34"/>
      <c r="Y182" s="34"/>
      <c r="Z182" s="34"/>
      <c r="AA182" s="34"/>
      <c r="AB182" s="34"/>
      <c r="AC182" s="34"/>
      <c r="AD182" s="34"/>
      <c r="AE182" s="34"/>
    </row>
  </sheetData>
  <sheetProtection algorithmName="SHA-512" hashValue="qXPIMo6nPn+l0yfskGSaEFEcvWsRLVtFHl0VsCgotdJIE4mZbVuv+AQ1ZI2EGumbqhPlCSKr/9G4nbrEJyJ8VQ==" saltValue="WfVeRYfI69qJXHm1SYulPJlf9xdCYT47NEbWEIFP/4i41l/L5zxYMvO3nkSwjW0nEvvmLQRZfCnRxVDRcFu/sw==" spinCount="100000" sheet="1" objects="1" scenarios="1" formatColumns="0" formatRows="0" autoFilter="0"/>
  <autoFilter ref="C126:K181"/>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156</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5423</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5506</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ROUND((SUM(BE127:BE194)),  2)</f>
        <v>0</v>
      </c>
      <c r="G35" s="34"/>
      <c r="H35" s="34"/>
      <c r="I35" s="137">
        <v>0.21</v>
      </c>
      <c r="J35" s="136">
        <f>ROUND(((SUM(BE127:BE194))*I35),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ROUND((SUM(BF127:BF194)),  2)</f>
        <v>0</v>
      </c>
      <c r="G36" s="34"/>
      <c r="H36" s="34"/>
      <c r="I36" s="137">
        <v>0.15</v>
      </c>
      <c r="J36" s="136">
        <f>ROUND(((SUM(BF127:BF194))*I36),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ROUND((SUM(BG127:BG194)),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ROUND((SUM(BH127:BH194)),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ROUND((SUM(BI127:BI194)),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5423</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D.601a - Komunikace areálové</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J127</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267</v>
      </c>
      <c r="E99" s="170"/>
      <c r="F99" s="170"/>
      <c r="G99" s="170"/>
      <c r="H99" s="170"/>
      <c r="I99" s="171"/>
      <c r="J99" s="172">
        <f>J128</f>
        <v>0</v>
      </c>
      <c r="K99" s="168"/>
      <c r="L99" s="173"/>
    </row>
    <row r="100" spans="1:47" s="10" customFormat="1" ht="19.899999999999999" customHeight="1">
      <c r="B100" s="174"/>
      <c r="C100" s="104"/>
      <c r="D100" s="175" t="s">
        <v>409</v>
      </c>
      <c r="E100" s="176"/>
      <c r="F100" s="176"/>
      <c r="G100" s="176"/>
      <c r="H100" s="176"/>
      <c r="I100" s="177"/>
      <c r="J100" s="178">
        <f>J129</f>
        <v>0</v>
      </c>
      <c r="K100" s="104"/>
      <c r="L100" s="179"/>
    </row>
    <row r="101" spans="1:47" s="10" customFormat="1" ht="19.899999999999999" customHeight="1">
      <c r="B101" s="174"/>
      <c r="C101" s="104"/>
      <c r="D101" s="175" t="s">
        <v>268</v>
      </c>
      <c r="E101" s="176"/>
      <c r="F101" s="176"/>
      <c r="G101" s="176"/>
      <c r="H101" s="176"/>
      <c r="I101" s="177"/>
      <c r="J101" s="178">
        <f>J151</f>
        <v>0</v>
      </c>
      <c r="K101" s="104"/>
      <c r="L101" s="179"/>
    </row>
    <row r="102" spans="1:47" s="10" customFormat="1" ht="19.899999999999999" customHeight="1">
      <c r="B102" s="174"/>
      <c r="C102" s="104"/>
      <c r="D102" s="175" t="s">
        <v>5507</v>
      </c>
      <c r="E102" s="176"/>
      <c r="F102" s="176"/>
      <c r="G102" s="176"/>
      <c r="H102" s="176"/>
      <c r="I102" s="177"/>
      <c r="J102" s="178">
        <f>J156</f>
        <v>0</v>
      </c>
      <c r="K102" s="104"/>
      <c r="L102" s="179"/>
    </row>
    <row r="103" spans="1:47" s="10" customFormat="1" ht="19.899999999999999" customHeight="1">
      <c r="B103" s="174"/>
      <c r="C103" s="104"/>
      <c r="D103" s="175" t="s">
        <v>270</v>
      </c>
      <c r="E103" s="176"/>
      <c r="F103" s="176"/>
      <c r="G103" s="176"/>
      <c r="H103" s="176"/>
      <c r="I103" s="177"/>
      <c r="J103" s="178">
        <f>J172</f>
        <v>0</v>
      </c>
      <c r="K103" s="104"/>
      <c r="L103" s="179"/>
    </row>
    <row r="104" spans="1:47" s="10" customFormat="1" ht="19.899999999999999" customHeight="1">
      <c r="B104" s="174"/>
      <c r="C104" s="104"/>
      <c r="D104" s="175" t="s">
        <v>271</v>
      </c>
      <c r="E104" s="176"/>
      <c r="F104" s="176"/>
      <c r="G104" s="176"/>
      <c r="H104" s="176"/>
      <c r="I104" s="177"/>
      <c r="J104" s="178">
        <f>J187</f>
        <v>0</v>
      </c>
      <c r="K104" s="104"/>
      <c r="L104" s="179"/>
    </row>
    <row r="105" spans="1:47" s="10" customFormat="1" ht="19.899999999999999" customHeight="1">
      <c r="B105" s="174"/>
      <c r="C105" s="104"/>
      <c r="D105" s="175" t="s">
        <v>272</v>
      </c>
      <c r="E105" s="176"/>
      <c r="F105" s="176"/>
      <c r="G105" s="176"/>
      <c r="H105" s="176"/>
      <c r="I105" s="177"/>
      <c r="J105" s="178">
        <f>J193</f>
        <v>0</v>
      </c>
      <c r="K105" s="104"/>
      <c r="L105" s="179"/>
    </row>
    <row r="106" spans="1:47" s="2" customFormat="1" ht="21.75" customHeight="1">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47" s="2" customFormat="1" ht="6.95" customHeight="1">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47" s="2" customFormat="1" ht="24.95" customHeight="1">
      <c r="A112" s="34"/>
      <c r="B112" s="35"/>
      <c r="C112" s="23" t="s">
        <v>178</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6.9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34" t="str">
        <f>E7</f>
        <v>Poliklinika Lanškroun</v>
      </c>
      <c r="F115" s="335"/>
      <c r="G115" s="335"/>
      <c r="H115" s="335"/>
      <c r="I115" s="122"/>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164</v>
      </c>
      <c r="D116" s="22"/>
      <c r="E116" s="22"/>
      <c r="F116" s="22"/>
      <c r="G116" s="22"/>
      <c r="H116" s="22"/>
      <c r="I116" s="115"/>
      <c r="J116" s="22"/>
      <c r="K116" s="22"/>
      <c r="L116" s="20"/>
    </row>
    <row r="117" spans="1:63" s="2" customFormat="1" ht="16.5" customHeight="1">
      <c r="A117" s="34"/>
      <c r="B117" s="35"/>
      <c r="C117" s="36"/>
      <c r="D117" s="36"/>
      <c r="E117" s="334" t="s">
        <v>5423</v>
      </c>
      <c r="F117" s="336"/>
      <c r="G117" s="336"/>
      <c r="H117" s="336"/>
      <c r="I117" s="122"/>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265</v>
      </c>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302" t="str">
        <f>E11</f>
        <v>D.601a - Komunikace areálové</v>
      </c>
      <c r="F119" s="336"/>
      <c r="G119" s="336"/>
      <c r="H119" s="336"/>
      <c r="I119" s="122"/>
      <c r="J119" s="36"/>
      <c r="K119" s="36"/>
      <c r="L119" s="51"/>
      <c r="S119" s="34"/>
      <c r="T119" s="34"/>
      <c r="U119" s="34"/>
      <c r="V119" s="34"/>
      <c r="W119" s="34"/>
      <c r="X119" s="34"/>
      <c r="Y119" s="34"/>
      <c r="Z119" s="34"/>
      <c r="AA119" s="34"/>
      <c r="AB119" s="34"/>
      <c r="AC119" s="34"/>
      <c r="AD119" s="34"/>
      <c r="AE119" s="34"/>
    </row>
    <row r="120" spans="1:63"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Lanškroun</v>
      </c>
      <c r="G121" s="36"/>
      <c r="H121" s="36"/>
      <c r="I121" s="123" t="s">
        <v>22</v>
      </c>
      <c r="J121" s="66" t="str">
        <f>IF(J14="","",J14)</f>
        <v>25. 7. 2019</v>
      </c>
      <c r="K121" s="36"/>
      <c r="L121" s="51"/>
      <c r="S121" s="34"/>
      <c r="T121" s="34"/>
      <c r="U121" s="34"/>
      <c r="V121" s="34"/>
      <c r="W121" s="34"/>
      <c r="X121" s="34"/>
      <c r="Y121" s="34"/>
      <c r="Z121" s="34"/>
      <c r="AA121" s="34"/>
      <c r="AB121" s="34"/>
      <c r="AC121" s="34"/>
      <c r="AD121" s="34"/>
      <c r="AE121" s="34"/>
    </row>
    <row r="122" spans="1:63" s="2" customFormat="1" ht="6.9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3" s="2" customFormat="1" ht="15.2" customHeight="1">
      <c r="A123" s="34"/>
      <c r="B123" s="35"/>
      <c r="C123" s="29" t="s">
        <v>24</v>
      </c>
      <c r="D123" s="36"/>
      <c r="E123" s="36"/>
      <c r="F123" s="27" t="str">
        <f>E17</f>
        <v xml:space="preserve"> </v>
      </c>
      <c r="G123" s="36"/>
      <c r="H123" s="36"/>
      <c r="I123" s="123" t="s">
        <v>30</v>
      </c>
      <c r="J123" s="32" t="str">
        <f>E23</f>
        <v xml:space="preserve"> </v>
      </c>
      <c r="K123" s="36"/>
      <c r="L123" s="51"/>
      <c r="S123" s="34"/>
      <c r="T123" s="34"/>
      <c r="U123" s="34"/>
      <c r="V123" s="34"/>
      <c r="W123" s="34"/>
      <c r="X123" s="34"/>
      <c r="Y123" s="34"/>
      <c r="Z123" s="34"/>
      <c r="AA123" s="34"/>
      <c r="AB123" s="34"/>
      <c r="AC123" s="34"/>
      <c r="AD123" s="34"/>
      <c r="AE123" s="34"/>
    </row>
    <row r="124" spans="1:63" s="2" customFormat="1" ht="27.95" customHeight="1">
      <c r="A124" s="34"/>
      <c r="B124" s="35"/>
      <c r="C124" s="29" t="s">
        <v>28</v>
      </c>
      <c r="D124" s="36"/>
      <c r="E124" s="36"/>
      <c r="F124" s="27" t="str">
        <f>IF(E20="","",E20)</f>
        <v>Vyplň údaj</v>
      </c>
      <c r="G124" s="36"/>
      <c r="H124" s="36"/>
      <c r="I124" s="123" t="s">
        <v>32</v>
      </c>
      <c r="J124" s="32" t="str">
        <f>E26</f>
        <v>Obermeyer Helika a.s.</v>
      </c>
      <c r="K124" s="36"/>
      <c r="L124" s="51"/>
      <c r="S124" s="34"/>
      <c r="T124" s="34"/>
      <c r="U124" s="34"/>
      <c r="V124" s="34"/>
      <c r="W124" s="34"/>
      <c r="X124" s="34"/>
      <c r="Y124" s="34"/>
      <c r="Z124" s="34"/>
      <c r="AA124" s="34"/>
      <c r="AB124" s="34"/>
      <c r="AC124" s="34"/>
      <c r="AD124" s="34"/>
      <c r="AE124" s="34"/>
    </row>
    <row r="125" spans="1:63" s="2" customFormat="1" ht="10.35" customHeight="1">
      <c r="A125" s="34"/>
      <c r="B125" s="35"/>
      <c r="C125" s="36"/>
      <c r="D125" s="36"/>
      <c r="E125" s="36"/>
      <c r="F125" s="36"/>
      <c r="G125" s="36"/>
      <c r="H125" s="36"/>
      <c r="I125" s="122"/>
      <c r="J125" s="36"/>
      <c r="K125" s="36"/>
      <c r="L125" s="51"/>
      <c r="S125" s="34"/>
      <c r="T125" s="34"/>
      <c r="U125" s="34"/>
      <c r="V125" s="34"/>
      <c r="W125" s="34"/>
      <c r="X125" s="34"/>
      <c r="Y125" s="34"/>
      <c r="Z125" s="34"/>
      <c r="AA125" s="34"/>
      <c r="AB125" s="34"/>
      <c r="AC125" s="34"/>
      <c r="AD125" s="34"/>
      <c r="AE125" s="34"/>
    </row>
    <row r="126" spans="1:63" s="11" customFormat="1" ht="29.25" customHeight="1">
      <c r="A126" s="180"/>
      <c r="B126" s="181"/>
      <c r="C126" s="182" t="s">
        <v>179</v>
      </c>
      <c r="D126" s="183" t="s">
        <v>60</v>
      </c>
      <c r="E126" s="183" t="s">
        <v>56</v>
      </c>
      <c r="F126" s="183" t="s">
        <v>57</v>
      </c>
      <c r="G126" s="183" t="s">
        <v>180</v>
      </c>
      <c r="H126" s="183" t="s">
        <v>181</v>
      </c>
      <c r="I126" s="184" t="s">
        <v>182</v>
      </c>
      <c r="J126" s="185" t="s">
        <v>168</v>
      </c>
      <c r="K126" s="186" t="s">
        <v>183</v>
      </c>
      <c r="L126" s="187"/>
      <c r="M126" s="75" t="s">
        <v>1</v>
      </c>
      <c r="N126" s="76" t="s">
        <v>39</v>
      </c>
      <c r="O126" s="76" t="s">
        <v>184</v>
      </c>
      <c r="P126" s="76" t="s">
        <v>185</v>
      </c>
      <c r="Q126" s="76" t="s">
        <v>186</v>
      </c>
      <c r="R126" s="76" t="s">
        <v>187</v>
      </c>
      <c r="S126" s="76" t="s">
        <v>188</v>
      </c>
      <c r="T126" s="77" t="s">
        <v>189</v>
      </c>
      <c r="U126" s="180"/>
      <c r="V126" s="180"/>
      <c r="W126" s="180"/>
      <c r="X126" s="180"/>
      <c r="Y126" s="180"/>
      <c r="Z126" s="180"/>
      <c r="AA126" s="180"/>
      <c r="AB126" s="180"/>
      <c r="AC126" s="180"/>
      <c r="AD126" s="180"/>
      <c r="AE126" s="180"/>
    </row>
    <row r="127" spans="1:63" s="2" customFormat="1" ht="22.9" customHeight="1">
      <c r="A127" s="34"/>
      <c r="B127" s="35"/>
      <c r="C127" s="82" t="s">
        <v>190</v>
      </c>
      <c r="D127" s="36"/>
      <c r="E127" s="36"/>
      <c r="F127" s="36"/>
      <c r="G127" s="36"/>
      <c r="H127" s="36"/>
      <c r="I127" s="122"/>
      <c r="J127" s="188">
        <f>BK127</f>
        <v>0</v>
      </c>
      <c r="K127" s="36"/>
      <c r="L127" s="39"/>
      <c r="M127" s="78"/>
      <c r="N127" s="189"/>
      <c r="O127" s="79"/>
      <c r="P127" s="190">
        <f>P128</f>
        <v>0</v>
      </c>
      <c r="Q127" s="79"/>
      <c r="R127" s="190">
        <f>R128</f>
        <v>336.57314374999999</v>
      </c>
      <c r="S127" s="79"/>
      <c r="T127" s="191">
        <f>T128</f>
        <v>7.4259000000000004</v>
      </c>
      <c r="U127" s="34"/>
      <c r="V127" s="34"/>
      <c r="W127" s="34"/>
      <c r="X127" s="34"/>
      <c r="Y127" s="34"/>
      <c r="Z127" s="34"/>
      <c r="AA127" s="34"/>
      <c r="AB127" s="34"/>
      <c r="AC127" s="34"/>
      <c r="AD127" s="34"/>
      <c r="AE127" s="34"/>
      <c r="AT127" s="17" t="s">
        <v>74</v>
      </c>
      <c r="AU127" s="17" t="s">
        <v>170</v>
      </c>
      <c r="BK127" s="192">
        <f>BK128</f>
        <v>0</v>
      </c>
    </row>
    <row r="128" spans="1:63" s="12" customFormat="1" ht="25.9" customHeight="1">
      <c r="B128" s="193"/>
      <c r="C128" s="194"/>
      <c r="D128" s="195" t="s">
        <v>74</v>
      </c>
      <c r="E128" s="196" t="s">
        <v>275</v>
      </c>
      <c r="F128" s="196" t="s">
        <v>276</v>
      </c>
      <c r="G128" s="194"/>
      <c r="H128" s="194"/>
      <c r="I128" s="197"/>
      <c r="J128" s="198">
        <f>BK128</f>
        <v>0</v>
      </c>
      <c r="K128" s="194"/>
      <c r="L128" s="199"/>
      <c r="M128" s="200"/>
      <c r="N128" s="201"/>
      <c r="O128" s="201"/>
      <c r="P128" s="202">
        <f>P129+P151+P156+P172+P187+P193</f>
        <v>0</v>
      </c>
      <c r="Q128" s="201"/>
      <c r="R128" s="202">
        <f>R129+R151+R156+R172+R187+R193</f>
        <v>336.57314374999999</v>
      </c>
      <c r="S128" s="201"/>
      <c r="T128" s="203">
        <f>T129+T151+T156+T172+T187+T193</f>
        <v>7.4259000000000004</v>
      </c>
      <c r="AR128" s="204" t="s">
        <v>83</v>
      </c>
      <c r="AT128" s="205" t="s">
        <v>74</v>
      </c>
      <c r="AU128" s="205" t="s">
        <v>75</v>
      </c>
      <c r="AY128" s="204" t="s">
        <v>194</v>
      </c>
      <c r="BK128" s="206">
        <f>BK129+BK151+BK156+BK172+BK187+BK193</f>
        <v>0</v>
      </c>
    </row>
    <row r="129" spans="1:65" s="12" customFormat="1" ht="22.9" customHeight="1">
      <c r="B129" s="193"/>
      <c r="C129" s="194"/>
      <c r="D129" s="195" t="s">
        <v>74</v>
      </c>
      <c r="E129" s="207" t="s">
        <v>83</v>
      </c>
      <c r="F129" s="207" t="s">
        <v>429</v>
      </c>
      <c r="G129" s="194"/>
      <c r="H129" s="194"/>
      <c r="I129" s="197"/>
      <c r="J129" s="208">
        <f>BK129</f>
        <v>0</v>
      </c>
      <c r="K129" s="194"/>
      <c r="L129" s="199"/>
      <c r="M129" s="200"/>
      <c r="N129" s="201"/>
      <c r="O129" s="201"/>
      <c r="P129" s="202">
        <f>SUM(P130:P150)</f>
        <v>0</v>
      </c>
      <c r="Q129" s="201"/>
      <c r="R129" s="202">
        <f>SUM(R130:R150)</f>
        <v>4.6799999999999999E-4</v>
      </c>
      <c r="S129" s="201"/>
      <c r="T129" s="203">
        <f>SUM(T130:T150)</f>
        <v>7.4259000000000004</v>
      </c>
      <c r="AR129" s="204" t="s">
        <v>83</v>
      </c>
      <c r="AT129" s="205" t="s">
        <v>74</v>
      </c>
      <c r="AU129" s="205" t="s">
        <v>83</v>
      </c>
      <c r="AY129" s="204" t="s">
        <v>194</v>
      </c>
      <c r="BK129" s="206">
        <f>SUM(BK130:BK150)</f>
        <v>0</v>
      </c>
    </row>
    <row r="130" spans="1:65" s="2" customFormat="1" ht="24" customHeight="1">
      <c r="A130" s="34"/>
      <c r="B130" s="35"/>
      <c r="C130" s="209" t="s">
        <v>83</v>
      </c>
      <c r="D130" s="209" t="s">
        <v>197</v>
      </c>
      <c r="E130" s="210" t="s">
        <v>5508</v>
      </c>
      <c r="F130" s="211" t="s">
        <v>5509</v>
      </c>
      <c r="G130" s="212" t="s">
        <v>302</v>
      </c>
      <c r="H130" s="213">
        <v>8.8000000000000007</v>
      </c>
      <c r="I130" s="214"/>
      <c r="J130" s="215">
        <f t="shared" ref="J130:J135" si="0">ROUND(I130*H130,2)</f>
        <v>0</v>
      </c>
      <c r="K130" s="216"/>
      <c r="L130" s="39"/>
      <c r="M130" s="217" t="s">
        <v>1</v>
      </c>
      <c r="N130" s="218" t="s">
        <v>40</v>
      </c>
      <c r="O130" s="71"/>
      <c r="P130" s="219">
        <f t="shared" ref="P130:P135" si="1">O130*H130</f>
        <v>0</v>
      </c>
      <c r="Q130" s="219">
        <v>0</v>
      </c>
      <c r="R130" s="219">
        <f t="shared" ref="R130:R135" si="2">Q130*H130</f>
        <v>0</v>
      </c>
      <c r="S130" s="219">
        <v>0.48</v>
      </c>
      <c r="T130" s="220">
        <f t="shared" ref="T130:T135" si="3">S130*H130</f>
        <v>4.2240000000000002</v>
      </c>
      <c r="U130" s="34"/>
      <c r="V130" s="34"/>
      <c r="W130" s="34"/>
      <c r="X130" s="34"/>
      <c r="Y130" s="34"/>
      <c r="Z130" s="34"/>
      <c r="AA130" s="34"/>
      <c r="AB130" s="34"/>
      <c r="AC130" s="34"/>
      <c r="AD130" s="34"/>
      <c r="AE130" s="34"/>
      <c r="AR130" s="221" t="s">
        <v>207</v>
      </c>
      <c r="AT130" s="221" t="s">
        <v>197</v>
      </c>
      <c r="AU130" s="221" t="s">
        <v>85</v>
      </c>
      <c r="AY130" s="17" t="s">
        <v>194</v>
      </c>
      <c r="BE130" s="222">
        <f t="shared" ref="BE130:BE135" si="4">IF(N130="základní",J130,0)</f>
        <v>0</v>
      </c>
      <c r="BF130" s="222">
        <f t="shared" ref="BF130:BF135" si="5">IF(N130="snížená",J130,0)</f>
        <v>0</v>
      </c>
      <c r="BG130" s="222">
        <f t="shared" ref="BG130:BG135" si="6">IF(N130="zákl. přenesená",J130,0)</f>
        <v>0</v>
      </c>
      <c r="BH130" s="222">
        <f t="shared" ref="BH130:BH135" si="7">IF(N130="sníž. přenesená",J130,0)</f>
        <v>0</v>
      </c>
      <c r="BI130" s="222">
        <f t="shared" ref="BI130:BI135" si="8">IF(N130="nulová",J130,0)</f>
        <v>0</v>
      </c>
      <c r="BJ130" s="17" t="s">
        <v>83</v>
      </c>
      <c r="BK130" s="222">
        <f t="shared" ref="BK130:BK135" si="9">ROUND(I130*H130,2)</f>
        <v>0</v>
      </c>
      <c r="BL130" s="17" t="s">
        <v>207</v>
      </c>
      <c r="BM130" s="221" t="s">
        <v>5510</v>
      </c>
    </row>
    <row r="131" spans="1:65" s="2" customFormat="1" ht="16.5" customHeight="1">
      <c r="A131" s="34"/>
      <c r="B131" s="35"/>
      <c r="C131" s="209" t="s">
        <v>85</v>
      </c>
      <c r="D131" s="209" t="s">
        <v>197</v>
      </c>
      <c r="E131" s="210" t="s">
        <v>5511</v>
      </c>
      <c r="F131" s="211" t="s">
        <v>5512</v>
      </c>
      <c r="G131" s="212" t="s">
        <v>302</v>
      </c>
      <c r="H131" s="213">
        <v>3.5</v>
      </c>
      <c r="I131" s="214"/>
      <c r="J131" s="215">
        <f t="shared" si="0"/>
        <v>0</v>
      </c>
      <c r="K131" s="216"/>
      <c r="L131" s="39"/>
      <c r="M131" s="217" t="s">
        <v>1</v>
      </c>
      <c r="N131" s="218" t="s">
        <v>40</v>
      </c>
      <c r="O131" s="71"/>
      <c r="P131" s="219">
        <f t="shared" si="1"/>
        <v>0</v>
      </c>
      <c r="Q131" s="219">
        <v>0</v>
      </c>
      <c r="R131" s="219">
        <f t="shared" si="2"/>
        <v>0</v>
      </c>
      <c r="S131" s="219">
        <v>0.32500000000000001</v>
      </c>
      <c r="T131" s="220">
        <f t="shared" si="3"/>
        <v>1.1375</v>
      </c>
      <c r="U131" s="34"/>
      <c r="V131" s="34"/>
      <c r="W131" s="34"/>
      <c r="X131" s="34"/>
      <c r="Y131" s="34"/>
      <c r="Z131" s="34"/>
      <c r="AA131" s="34"/>
      <c r="AB131" s="34"/>
      <c r="AC131" s="34"/>
      <c r="AD131" s="34"/>
      <c r="AE131" s="34"/>
      <c r="AR131" s="221" t="s">
        <v>207</v>
      </c>
      <c r="AT131" s="221" t="s">
        <v>197</v>
      </c>
      <c r="AU131" s="221" t="s">
        <v>85</v>
      </c>
      <c r="AY131" s="17" t="s">
        <v>194</v>
      </c>
      <c r="BE131" s="222">
        <f t="shared" si="4"/>
        <v>0</v>
      </c>
      <c r="BF131" s="222">
        <f t="shared" si="5"/>
        <v>0</v>
      </c>
      <c r="BG131" s="222">
        <f t="shared" si="6"/>
        <v>0</v>
      </c>
      <c r="BH131" s="222">
        <f t="shared" si="7"/>
        <v>0</v>
      </c>
      <c r="BI131" s="222">
        <f t="shared" si="8"/>
        <v>0</v>
      </c>
      <c r="BJ131" s="17" t="s">
        <v>83</v>
      </c>
      <c r="BK131" s="222">
        <f t="shared" si="9"/>
        <v>0</v>
      </c>
      <c r="BL131" s="17" t="s">
        <v>207</v>
      </c>
      <c r="BM131" s="221" t="s">
        <v>5513</v>
      </c>
    </row>
    <row r="132" spans="1:65" s="2" customFormat="1" ht="24" customHeight="1">
      <c r="A132" s="34"/>
      <c r="B132" s="35"/>
      <c r="C132" s="209" t="s">
        <v>209</v>
      </c>
      <c r="D132" s="209" t="s">
        <v>197</v>
      </c>
      <c r="E132" s="210" t="s">
        <v>5514</v>
      </c>
      <c r="F132" s="211" t="s">
        <v>5515</v>
      </c>
      <c r="G132" s="212" t="s">
        <v>302</v>
      </c>
      <c r="H132" s="213">
        <v>7.8</v>
      </c>
      <c r="I132" s="214"/>
      <c r="J132" s="215">
        <f t="shared" si="0"/>
        <v>0</v>
      </c>
      <c r="K132" s="216"/>
      <c r="L132" s="39"/>
      <c r="M132" s="217" t="s">
        <v>1</v>
      </c>
      <c r="N132" s="218" t="s">
        <v>40</v>
      </c>
      <c r="O132" s="71"/>
      <c r="P132" s="219">
        <f t="shared" si="1"/>
        <v>0</v>
      </c>
      <c r="Q132" s="219">
        <v>6.0000000000000002E-5</v>
      </c>
      <c r="R132" s="219">
        <f t="shared" si="2"/>
        <v>4.6799999999999999E-4</v>
      </c>
      <c r="S132" s="219">
        <v>0.128</v>
      </c>
      <c r="T132" s="220">
        <f t="shared" si="3"/>
        <v>0.99839999999999995</v>
      </c>
      <c r="U132" s="34"/>
      <c r="V132" s="34"/>
      <c r="W132" s="34"/>
      <c r="X132" s="34"/>
      <c r="Y132" s="34"/>
      <c r="Z132" s="34"/>
      <c r="AA132" s="34"/>
      <c r="AB132" s="34"/>
      <c r="AC132" s="34"/>
      <c r="AD132" s="34"/>
      <c r="AE132" s="34"/>
      <c r="AR132" s="221" t="s">
        <v>207</v>
      </c>
      <c r="AT132" s="221" t="s">
        <v>197</v>
      </c>
      <c r="AU132" s="221" t="s">
        <v>85</v>
      </c>
      <c r="AY132" s="17" t="s">
        <v>194</v>
      </c>
      <c r="BE132" s="222">
        <f t="shared" si="4"/>
        <v>0</v>
      </c>
      <c r="BF132" s="222">
        <f t="shared" si="5"/>
        <v>0</v>
      </c>
      <c r="BG132" s="222">
        <f t="shared" si="6"/>
        <v>0</v>
      </c>
      <c r="BH132" s="222">
        <f t="shared" si="7"/>
        <v>0</v>
      </c>
      <c r="BI132" s="222">
        <f t="shared" si="8"/>
        <v>0</v>
      </c>
      <c r="BJ132" s="17" t="s">
        <v>83</v>
      </c>
      <c r="BK132" s="222">
        <f t="shared" si="9"/>
        <v>0</v>
      </c>
      <c r="BL132" s="17" t="s">
        <v>207</v>
      </c>
      <c r="BM132" s="221" t="s">
        <v>5516</v>
      </c>
    </row>
    <row r="133" spans="1:65" s="2" customFormat="1" ht="16.5" customHeight="1">
      <c r="A133" s="34"/>
      <c r="B133" s="35"/>
      <c r="C133" s="209" t="s">
        <v>207</v>
      </c>
      <c r="D133" s="209" t="s">
        <v>197</v>
      </c>
      <c r="E133" s="210" t="s">
        <v>5517</v>
      </c>
      <c r="F133" s="211" t="s">
        <v>5518</v>
      </c>
      <c r="G133" s="212" t="s">
        <v>318</v>
      </c>
      <c r="H133" s="213">
        <v>5.2</v>
      </c>
      <c r="I133" s="214"/>
      <c r="J133" s="215">
        <f t="shared" si="0"/>
        <v>0</v>
      </c>
      <c r="K133" s="216"/>
      <c r="L133" s="39"/>
      <c r="M133" s="217" t="s">
        <v>1</v>
      </c>
      <c r="N133" s="218" t="s">
        <v>40</v>
      </c>
      <c r="O133" s="71"/>
      <c r="P133" s="219">
        <f t="shared" si="1"/>
        <v>0</v>
      </c>
      <c r="Q133" s="219">
        <v>0</v>
      </c>
      <c r="R133" s="219">
        <f t="shared" si="2"/>
        <v>0</v>
      </c>
      <c r="S133" s="219">
        <v>0.20499999999999999</v>
      </c>
      <c r="T133" s="220">
        <f t="shared" si="3"/>
        <v>1.0660000000000001</v>
      </c>
      <c r="U133" s="34"/>
      <c r="V133" s="34"/>
      <c r="W133" s="34"/>
      <c r="X133" s="34"/>
      <c r="Y133" s="34"/>
      <c r="Z133" s="34"/>
      <c r="AA133" s="34"/>
      <c r="AB133" s="34"/>
      <c r="AC133" s="34"/>
      <c r="AD133" s="34"/>
      <c r="AE133" s="34"/>
      <c r="AR133" s="221" t="s">
        <v>207</v>
      </c>
      <c r="AT133" s="221" t="s">
        <v>197</v>
      </c>
      <c r="AU133" s="221" t="s">
        <v>85</v>
      </c>
      <c r="AY133" s="17" t="s">
        <v>194</v>
      </c>
      <c r="BE133" s="222">
        <f t="shared" si="4"/>
        <v>0</v>
      </c>
      <c r="BF133" s="222">
        <f t="shared" si="5"/>
        <v>0</v>
      </c>
      <c r="BG133" s="222">
        <f t="shared" si="6"/>
        <v>0</v>
      </c>
      <c r="BH133" s="222">
        <f t="shared" si="7"/>
        <v>0</v>
      </c>
      <c r="BI133" s="222">
        <f t="shared" si="8"/>
        <v>0</v>
      </c>
      <c r="BJ133" s="17" t="s">
        <v>83</v>
      </c>
      <c r="BK133" s="222">
        <f t="shared" si="9"/>
        <v>0</v>
      </c>
      <c r="BL133" s="17" t="s">
        <v>207</v>
      </c>
      <c r="BM133" s="221" t="s">
        <v>5519</v>
      </c>
    </row>
    <row r="134" spans="1:65" s="2" customFormat="1" ht="24" customHeight="1">
      <c r="A134" s="34"/>
      <c r="B134" s="35"/>
      <c r="C134" s="209" t="s">
        <v>193</v>
      </c>
      <c r="D134" s="209" t="s">
        <v>197</v>
      </c>
      <c r="E134" s="210" t="s">
        <v>5520</v>
      </c>
      <c r="F134" s="211" t="s">
        <v>5521</v>
      </c>
      <c r="G134" s="212" t="s">
        <v>280</v>
      </c>
      <c r="H134" s="213">
        <v>355.3</v>
      </c>
      <c r="I134" s="214"/>
      <c r="J134" s="215">
        <f t="shared" si="0"/>
        <v>0</v>
      </c>
      <c r="K134" s="216"/>
      <c r="L134" s="39"/>
      <c r="M134" s="217" t="s">
        <v>1</v>
      </c>
      <c r="N134" s="218" t="s">
        <v>40</v>
      </c>
      <c r="O134" s="71"/>
      <c r="P134" s="219">
        <f t="shared" si="1"/>
        <v>0</v>
      </c>
      <c r="Q134" s="219">
        <v>0</v>
      </c>
      <c r="R134" s="219">
        <f t="shared" si="2"/>
        <v>0</v>
      </c>
      <c r="S134" s="219">
        <v>0</v>
      </c>
      <c r="T134" s="220">
        <f t="shared" si="3"/>
        <v>0</v>
      </c>
      <c r="U134" s="34"/>
      <c r="V134" s="34"/>
      <c r="W134" s="34"/>
      <c r="X134" s="34"/>
      <c r="Y134" s="34"/>
      <c r="Z134" s="34"/>
      <c r="AA134" s="34"/>
      <c r="AB134" s="34"/>
      <c r="AC134" s="34"/>
      <c r="AD134" s="34"/>
      <c r="AE134" s="34"/>
      <c r="AR134" s="221" t="s">
        <v>207</v>
      </c>
      <c r="AT134" s="221" t="s">
        <v>197</v>
      </c>
      <c r="AU134" s="221" t="s">
        <v>85</v>
      </c>
      <c r="AY134" s="17" t="s">
        <v>194</v>
      </c>
      <c r="BE134" s="222">
        <f t="shared" si="4"/>
        <v>0</v>
      </c>
      <c r="BF134" s="222">
        <f t="shared" si="5"/>
        <v>0</v>
      </c>
      <c r="BG134" s="222">
        <f t="shared" si="6"/>
        <v>0</v>
      </c>
      <c r="BH134" s="222">
        <f t="shared" si="7"/>
        <v>0</v>
      </c>
      <c r="BI134" s="222">
        <f t="shared" si="8"/>
        <v>0</v>
      </c>
      <c r="BJ134" s="17" t="s">
        <v>83</v>
      </c>
      <c r="BK134" s="222">
        <f t="shared" si="9"/>
        <v>0</v>
      </c>
      <c r="BL134" s="17" t="s">
        <v>207</v>
      </c>
      <c r="BM134" s="221" t="s">
        <v>5522</v>
      </c>
    </row>
    <row r="135" spans="1:65" s="2" customFormat="1" ht="24" customHeight="1">
      <c r="A135" s="34"/>
      <c r="B135" s="35"/>
      <c r="C135" s="209" t="s">
        <v>221</v>
      </c>
      <c r="D135" s="209" t="s">
        <v>197</v>
      </c>
      <c r="E135" s="210" t="s">
        <v>5523</v>
      </c>
      <c r="F135" s="211" t="s">
        <v>5524</v>
      </c>
      <c r="G135" s="212" t="s">
        <v>280</v>
      </c>
      <c r="H135" s="213">
        <v>20.527999999999999</v>
      </c>
      <c r="I135" s="214"/>
      <c r="J135" s="215">
        <f t="shared" si="0"/>
        <v>0</v>
      </c>
      <c r="K135" s="216"/>
      <c r="L135" s="39"/>
      <c r="M135" s="217" t="s">
        <v>1</v>
      </c>
      <c r="N135" s="218" t="s">
        <v>40</v>
      </c>
      <c r="O135" s="71"/>
      <c r="P135" s="219">
        <f t="shared" si="1"/>
        <v>0</v>
      </c>
      <c r="Q135" s="219">
        <v>0</v>
      </c>
      <c r="R135" s="219">
        <f t="shared" si="2"/>
        <v>0</v>
      </c>
      <c r="S135" s="219">
        <v>0</v>
      </c>
      <c r="T135" s="220">
        <f t="shared" si="3"/>
        <v>0</v>
      </c>
      <c r="U135" s="34"/>
      <c r="V135" s="34"/>
      <c r="W135" s="34"/>
      <c r="X135" s="34"/>
      <c r="Y135" s="34"/>
      <c r="Z135" s="34"/>
      <c r="AA135" s="34"/>
      <c r="AB135" s="34"/>
      <c r="AC135" s="34"/>
      <c r="AD135" s="34"/>
      <c r="AE135" s="34"/>
      <c r="AR135" s="221" t="s">
        <v>207</v>
      </c>
      <c r="AT135" s="221" t="s">
        <v>197</v>
      </c>
      <c r="AU135" s="221" t="s">
        <v>85</v>
      </c>
      <c r="AY135" s="17" t="s">
        <v>194</v>
      </c>
      <c r="BE135" s="222">
        <f t="shared" si="4"/>
        <v>0</v>
      </c>
      <c r="BF135" s="222">
        <f t="shared" si="5"/>
        <v>0</v>
      </c>
      <c r="BG135" s="222">
        <f t="shared" si="6"/>
        <v>0</v>
      </c>
      <c r="BH135" s="222">
        <f t="shared" si="7"/>
        <v>0</v>
      </c>
      <c r="BI135" s="222">
        <f t="shared" si="8"/>
        <v>0</v>
      </c>
      <c r="BJ135" s="17" t="s">
        <v>83</v>
      </c>
      <c r="BK135" s="222">
        <f t="shared" si="9"/>
        <v>0</v>
      </c>
      <c r="BL135" s="17" t="s">
        <v>207</v>
      </c>
      <c r="BM135" s="221" t="s">
        <v>5525</v>
      </c>
    </row>
    <row r="136" spans="1:65" s="15" customFormat="1" ht="11.25">
      <c r="B136" s="253"/>
      <c r="C136" s="254"/>
      <c r="D136" s="223" t="s">
        <v>287</v>
      </c>
      <c r="E136" s="255" t="s">
        <v>1</v>
      </c>
      <c r="F136" s="256" t="s">
        <v>5526</v>
      </c>
      <c r="G136" s="254"/>
      <c r="H136" s="255" t="s">
        <v>1</v>
      </c>
      <c r="I136" s="257"/>
      <c r="J136" s="254"/>
      <c r="K136" s="254"/>
      <c r="L136" s="258"/>
      <c r="M136" s="259"/>
      <c r="N136" s="260"/>
      <c r="O136" s="260"/>
      <c r="P136" s="260"/>
      <c r="Q136" s="260"/>
      <c r="R136" s="260"/>
      <c r="S136" s="260"/>
      <c r="T136" s="261"/>
      <c r="AT136" s="262" t="s">
        <v>287</v>
      </c>
      <c r="AU136" s="262" t="s">
        <v>85</v>
      </c>
      <c r="AV136" s="15" t="s">
        <v>83</v>
      </c>
      <c r="AW136" s="15" t="s">
        <v>31</v>
      </c>
      <c r="AX136" s="15" t="s">
        <v>75</v>
      </c>
      <c r="AY136" s="262" t="s">
        <v>194</v>
      </c>
    </row>
    <row r="137" spans="1:65" s="13" customFormat="1" ht="11.25">
      <c r="B137" s="231"/>
      <c r="C137" s="232"/>
      <c r="D137" s="223" t="s">
        <v>287</v>
      </c>
      <c r="E137" s="233" t="s">
        <v>1</v>
      </c>
      <c r="F137" s="234" t="s">
        <v>5527</v>
      </c>
      <c r="G137" s="232"/>
      <c r="H137" s="235">
        <v>9.1199999999999992</v>
      </c>
      <c r="I137" s="236"/>
      <c r="J137" s="232"/>
      <c r="K137" s="232"/>
      <c r="L137" s="237"/>
      <c r="M137" s="238"/>
      <c r="N137" s="239"/>
      <c r="O137" s="239"/>
      <c r="P137" s="239"/>
      <c r="Q137" s="239"/>
      <c r="R137" s="239"/>
      <c r="S137" s="239"/>
      <c r="T137" s="240"/>
      <c r="AT137" s="241" t="s">
        <v>287</v>
      </c>
      <c r="AU137" s="241" t="s">
        <v>85</v>
      </c>
      <c r="AV137" s="13" t="s">
        <v>85</v>
      </c>
      <c r="AW137" s="13" t="s">
        <v>31</v>
      </c>
      <c r="AX137" s="13" t="s">
        <v>75</v>
      </c>
      <c r="AY137" s="241" t="s">
        <v>194</v>
      </c>
    </row>
    <row r="138" spans="1:65" s="15" customFormat="1" ht="11.25">
      <c r="B138" s="253"/>
      <c r="C138" s="254"/>
      <c r="D138" s="223" t="s">
        <v>287</v>
      </c>
      <c r="E138" s="255" t="s">
        <v>1</v>
      </c>
      <c r="F138" s="256" t="s">
        <v>5528</v>
      </c>
      <c r="G138" s="254"/>
      <c r="H138" s="255" t="s">
        <v>1</v>
      </c>
      <c r="I138" s="257"/>
      <c r="J138" s="254"/>
      <c r="K138" s="254"/>
      <c r="L138" s="258"/>
      <c r="M138" s="259"/>
      <c r="N138" s="260"/>
      <c r="O138" s="260"/>
      <c r="P138" s="260"/>
      <c r="Q138" s="260"/>
      <c r="R138" s="260"/>
      <c r="S138" s="260"/>
      <c r="T138" s="261"/>
      <c r="AT138" s="262" t="s">
        <v>287</v>
      </c>
      <c r="AU138" s="262" t="s">
        <v>85</v>
      </c>
      <c r="AV138" s="15" t="s">
        <v>83</v>
      </c>
      <c r="AW138" s="15" t="s">
        <v>31</v>
      </c>
      <c r="AX138" s="15" t="s">
        <v>75</v>
      </c>
      <c r="AY138" s="262" t="s">
        <v>194</v>
      </c>
    </row>
    <row r="139" spans="1:65" s="13" customFormat="1" ht="11.25">
      <c r="B139" s="231"/>
      <c r="C139" s="232"/>
      <c r="D139" s="223" t="s">
        <v>287</v>
      </c>
      <c r="E139" s="233" t="s">
        <v>1</v>
      </c>
      <c r="F139" s="234" t="s">
        <v>5529</v>
      </c>
      <c r="G139" s="232"/>
      <c r="H139" s="235">
        <v>0.27200000000000002</v>
      </c>
      <c r="I139" s="236"/>
      <c r="J139" s="232"/>
      <c r="K139" s="232"/>
      <c r="L139" s="237"/>
      <c r="M139" s="238"/>
      <c r="N139" s="239"/>
      <c r="O139" s="239"/>
      <c r="P139" s="239"/>
      <c r="Q139" s="239"/>
      <c r="R139" s="239"/>
      <c r="S139" s="239"/>
      <c r="T139" s="240"/>
      <c r="AT139" s="241" t="s">
        <v>287</v>
      </c>
      <c r="AU139" s="241" t="s">
        <v>85</v>
      </c>
      <c r="AV139" s="13" t="s">
        <v>85</v>
      </c>
      <c r="AW139" s="13" t="s">
        <v>31</v>
      </c>
      <c r="AX139" s="13" t="s">
        <v>75</v>
      </c>
      <c r="AY139" s="241" t="s">
        <v>194</v>
      </c>
    </row>
    <row r="140" spans="1:65" s="15" customFormat="1" ht="11.25">
      <c r="B140" s="253"/>
      <c r="C140" s="254"/>
      <c r="D140" s="223" t="s">
        <v>287</v>
      </c>
      <c r="E140" s="255" t="s">
        <v>1</v>
      </c>
      <c r="F140" s="256" t="s">
        <v>5530</v>
      </c>
      <c r="G140" s="254"/>
      <c r="H140" s="255" t="s">
        <v>1</v>
      </c>
      <c r="I140" s="257"/>
      <c r="J140" s="254"/>
      <c r="K140" s="254"/>
      <c r="L140" s="258"/>
      <c r="M140" s="259"/>
      <c r="N140" s="260"/>
      <c r="O140" s="260"/>
      <c r="P140" s="260"/>
      <c r="Q140" s="260"/>
      <c r="R140" s="260"/>
      <c r="S140" s="260"/>
      <c r="T140" s="261"/>
      <c r="AT140" s="262" t="s">
        <v>287</v>
      </c>
      <c r="AU140" s="262" t="s">
        <v>85</v>
      </c>
      <c r="AV140" s="15" t="s">
        <v>83</v>
      </c>
      <c r="AW140" s="15" t="s">
        <v>31</v>
      </c>
      <c r="AX140" s="15" t="s">
        <v>75</v>
      </c>
      <c r="AY140" s="262" t="s">
        <v>194</v>
      </c>
    </row>
    <row r="141" spans="1:65" s="13" customFormat="1" ht="11.25">
      <c r="B141" s="231"/>
      <c r="C141" s="232"/>
      <c r="D141" s="223" t="s">
        <v>287</v>
      </c>
      <c r="E141" s="233" t="s">
        <v>1</v>
      </c>
      <c r="F141" s="234" t="s">
        <v>5531</v>
      </c>
      <c r="G141" s="232"/>
      <c r="H141" s="235">
        <v>11.135999999999999</v>
      </c>
      <c r="I141" s="236"/>
      <c r="J141" s="232"/>
      <c r="K141" s="232"/>
      <c r="L141" s="237"/>
      <c r="M141" s="238"/>
      <c r="N141" s="239"/>
      <c r="O141" s="239"/>
      <c r="P141" s="239"/>
      <c r="Q141" s="239"/>
      <c r="R141" s="239"/>
      <c r="S141" s="239"/>
      <c r="T141" s="240"/>
      <c r="AT141" s="241" t="s">
        <v>287</v>
      </c>
      <c r="AU141" s="241" t="s">
        <v>85</v>
      </c>
      <c r="AV141" s="13" t="s">
        <v>85</v>
      </c>
      <c r="AW141" s="13" t="s">
        <v>31</v>
      </c>
      <c r="AX141" s="13" t="s">
        <v>75</v>
      </c>
      <c r="AY141" s="241" t="s">
        <v>194</v>
      </c>
    </row>
    <row r="142" spans="1:65" s="14" customFormat="1" ht="11.25">
      <c r="B142" s="242"/>
      <c r="C142" s="243"/>
      <c r="D142" s="223" t="s">
        <v>287</v>
      </c>
      <c r="E142" s="244" t="s">
        <v>1</v>
      </c>
      <c r="F142" s="245" t="s">
        <v>290</v>
      </c>
      <c r="G142" s="243"/>
      <c r="H142" s="246">
        <v>20.527999999999999</v>
      </c>
      <c r="I142" s="247"/>
      <c r="J142" s="243"/>
      <c r="K142" s="243"/>
      <c r="L142" s="248"/>
      <c r="M142" s="249"/>
      <c r="N142" s="250"/>
      <c r="O142" s="250"/>
      <c r="P142" s="250"/>
      <c r="Q142" s="250"/>
      <c r="R142" s="250"/>
      <c r="S142" s="250"/>
      <c r="T142" s="251"/>
      <c r="AT142" s="252" t="s">
        <v>287</v>
      </c>
      <c r="AU142" s="252" t="s">
        <v>85</v>
      </c>
      <c r="AV142" s="14" t="s">
        <v>207</v>
      </c>
      <c r="AW142" s="14" t="s">
        <v>31</v>
      </c>
      <c r="AX142" s="14" t="s">
        <v>83</v>
      </c>
      <c r="AY142" s="252" t="s">
        <v>194</v>
      </c>
    </row>
    <row r="143" spans="1:65" s="2" customFormat="1" ht="24" customHeight="1">
      <c r="A143" s="34"/>
      <c r="B143" s="35"/>
      <c r="C143" s="209" t="s">
        <v>228</v>
      </c>
      <c r="D143" s="209" t="s">
        <v>197</v>
      </c>
      <c r="E143" s="210" t="s">
        <v>5532</v>
      </c>
      <c r="F143" s="211" t="s">
        <v>5533</v>
      </c>
      <c r="G143" s="212" t="s">
        <v>280</v>
      </c>
      <c r="H143" s="213">
        <v>0.375</v>
      </c>
      <c r="I143" s="214"/>
      <c r="J143" s="215">
        <f>ROUND(I143*H143,2)</f>
        <v>0</v>
      </c>
      <c r="K143" s="216"/>
      <c r="L143" s="39"/>
      <c r="M143" s="217" t="s">
        <v>1</v>
      </c>
      <c r="N143" s="218" t="s">
        <v>40</v>
      </c>
      <c r="O143" s="71"/>
      <c r="P143" s="219">
        <f>O143*H143</f>
        <v>0</v>
      </c>
      <c r="Q143" s="219">
        <v>0</v>
      </c>
      <c r="R143" s="219">
        <f>Q143*H143</f>
        <v>0</v>
      </c>
      <c r="S143" s="219">
        <v>0</v>
      </c>
      <c r="T143" s="220">
        <f>S143*H143</f>
        <v>0</v>
      </c>
      <c r="U143" s="34"/>
      <c r="V143" s="34"/>
      <c r="W143" s="34"/>
      <c r="X143" s="34"/>
      <c r="Y143" s="34"/>
      <c r="Z143" s="34"/>
      <c r="AA143" s="34"/>
      <c r="AB143" s="34"/>
      <c r="AC143" s="34"/>
      <c r="AD143" s="34"/>
      <c r="AE143" s="34"/>
      <c r="AR143" s="221" t="s">
        <v>207</v>
      </c>
      <c r="AT143" s="221" t="s">
        <v>197</v>
      </c>
      <c r="AU143" s="221" t="s">
        <v>85</v>
      </c>
      <c r="AY143" s="17" t="s">
        <v>194</v>
      </c>
      <c r="BE143" s="222">
        <f>IF(N143="základní",J143,0)</f>
        <v>0</v>
      </c>
      <c r="BF143" s="222">
        <f>IF(N143="snížená",J143,0)</f>
        <v>0</v>
      </c>
      <c r="BG143" s="222">
        <f>IF(N143="zákl. přenesená",J143,0)</f>
        <v>0</v>
      </c>
      <c r="BH143" s="222">
        <f>IF(N143="sníž. přenesená",J143,0)</f>
        <v>0</v>
      </c>
      <c r="BI143" s="222">
        <f>IF(N143="nulová",J143,0)</f>
        <v>0</v>
      </c>
      <c r="BJ143" s="17" t="s">
        <v>83</v>
      </c>
      <c r="BK143" s="222">
        <f>ROUND(I143*H143,2)</f>
        <v>0</v>
      </c>
      <c r="BL143" s="17" t="s">
        <v>207</v>
      </c>
      <c r="BM143" s="221" t="s">
        <v>5534</v>
      </c>
    </row>
    <row r="144" spans="1:65" s="2" customFormat="1" ht="19.5">
      <c r="A144" s="34"/>
      <c r="B144" s="35"/>
      <c r="C144" s="36"/>
      <c r="D144" s="223" t="s">
        <v>203</v>
      </c>
      <c r="E144" s="36"/>
      <c r="F144" s="224" t="s">
        <v>5535</v>
      </c>
      <c r="G144" s="36"/>
      <c r="H144" s="36"/>
      <c r="I144" s="122"/>
      <c r="J144" s="36"/>
      <c r="K144" s="36"/>
      <c r="L144" s="39"/>
      <c r="M144" s="225"/>
      <c r="N144" s="226"/>
      <c r="O144" s="71"/>
      <c r="P144" s="71"/>
      <c r="Q144" s="71"/>
      <c r="R144" s="71"/>
      <c r="S144" s="71"/>
      <c r="T144" s="72"/>
      <c r="U144" s="34"/>
      <c r="V144" s="34"/>
      <c r="W144" s="34"/>
      <c r="X144" s="34"/>
      <c r="Y144" s="34"/>
      <c r="Z144" s="34"/>
      <c r="AA144" s="34"/>
      <c r="AB144" s="34"/>
      <c r="AC144" s="34"/>
      <c r="AD144" s="34"/>
      <c r="AE144" s="34"/>
      <c r="AT144" s="17" t="s">
        <v>203</v>
      </c>
      <c r="AU144" s="17" t="s">
        <v>85</v>
      </c>
    </row>
    <row r="145" spans="1:65" s="13" customFormat="1" ht="11.25">
      <c r="B145" s="231"/>
      <c r="C145" s="232"/>
      <c r="D145" s="223" t="s">
        <v>287</v>
      </c>
      <c r="E145" s="233" t="s">
        <v>1</v>
      </c>
      <c r="F145" s="234" t="s">
        <v>5536</v>
      </c>
      <c r="G145" s="232"/>
      <c r="H145" s="235">
        <v>0.375</v>
      </c>
      <c r="I145" s="236"/>
      <c r="J145" s="232"/>
      <c r="K145" s="232"/>
      <c r="L145" s="237"/>
      <c r="M145" s="238"/>
      <c r="N145" s="239"/>
      <c r="O145" s="239"/>
      <c r="P145" s="239"/>
      <c r="Q145" s="239"/>
      <c r="R145" s="239"/>
      <c r="S145" s="239"/>
      <c r="T145" s="240"/>
      <c r="AT145" s="241" t="s">
        <v>287</v>
      </c>
      <c r="AU145" s="241" t="s">
        <v>85</v>
      </c>
      <c r="AV145" s="13" t="s">
        <v>85</v>
      </c>
      <c r="AW145" s="13" t="s">
        <v>31</v>
      </c>
      <c r="AX145" s="13" t="s">
        <v>83</v>
      </c>
      <c r="AY145" s="241" t="s">
        <v>194</v>
      </c>
    </row>
    <row r="146" spans="1:65" s="2" customFormat="1" ht="24" customHeight="1">
      <c r="A146" s="34"/>
      <c r="B146" s="35"/>
      <c r="C146" s="209" t="s">
        <v>232</v>
      </c>
      <c r="D146" s="209" t="s">
        <v>197</v>
      </c>
      <c r="E146" s="210" t="s">
        <v>5430</v>
      </c>
      <c r="F146" s="211" t="s">
        <v>5431</v>
      </c>
      <c r="G146" s="212" t="s">
        <v>280</v>
      </c>
      <c r="H146" s="213">
        <v>11.135999999999999</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207</v>
      </c>
      <c r="AT146" s="221" t="s">
        <v>197</v>
      </c>
      <c r="AU146" s="221" t="s">
        <v>85</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5537</v>
      </c>
    </row>
    <row r="147" spans="1:65" s="13" customFormat="1" ht="11.25">
      <c r="B147" s="231"/>
      <c r="C147" s="232"/>
      <c r="D147" s="223" t="s">
        <v>287</v>
      </c>
      <c r="E147" s="233" t="s">
        <v>1</v>
      </c>
      <c r="F147" s="234" t="s">
        <v>5531</v>
      </c>
      <c r="G147" s="232"/>
      <c r="H147" s="235">
        <v>11.135999999999999</v>
      </c>
      <c r="I147" s="236"/>
      <c r="J147" s="232"/>
      <c r="K147" s="232"/>
      <c r="L147" s="237"/>
      <c r="M147" s="238"/>
      <c r="N147" s="239"/>
      <c r="O147" s="239"/>
      <c r="P147" s="239"/>
      <c r="Q147" s="239"/>
      <c r="R147" s="239"/>
      <c r="S147" s="239"/>
      <c r="T147" s="240"/>
      <c r="AT147" s="241" t="s">
        <v>287</v>
      </c>
      <c r="AU147" s="241" t="s">
        <v>85</v>
      </c>
      <c r="AV147" s="13" t="s">
        <v>85</v>
      </c>
      <c r="AW147" s="13" t="s">
        <v>31</v>
      </c>
      <c r="AX147" s="13" t="s">
        <v>83</v>
      </c>
      <c r="AY147" s="241" t="s">
        <v>194</v>
      </c>
    </row>
    <row r="148" spans="1:65" s="2" customFormat="1" ht="24" customHeight="1">
      <c r="A148" s="34"/>
      <c r="B148" s="35"/>
      <c r="C148" s="209" t="s">
        <v>237</v>
      </c>
      <c r="D148" s="209" t="s">
        <v>197</v>
      </c>
      <c r="E148" s="210" t="s">
        <v>5538</v>
      </c>
      <c r="F148" s="211" t="s">
        <v>5539</v>
      </c>
      <c r="G148" s="212" t="s">
        <v>280</v>
      </c>
      <c r="H148" s="213">
        <v>364.3</v>
      </c>
      <c r="I148" s="214"/>
      <c r="J148" s="215">
        <f>ROUND(I148*H148,2)</f>
        <v>0</v>
      </c>
      <c r="K148" s="216"/>
      <c r="L148" s="39"/>
      <c r="M148" s="217" t="s">
        <v>1</v>
      </c>
      <c r="N148" s="218" t="s">
        <v>40</v>
      </c>
      <c r="O148" s="71"/>
      <c r="P148" s="219">
        <f>O148*H148</f>
        <v>0</v>
      </c>
      <c r="Q148" s="219">
        <v>0</v>
      </c>
      <c r="R148" s="219">
        <f>Q148*H148</f>
        <v>0</v>
      </c>
      <c r="S148" s="219">
        <v>0</v>
      </c>
      <c r="T148" s="220">
        <f>S148*H148</f>
        <v>0</v>
      </c>
      <c r="U148" s="34"/>
      <c r="V148" s="34"/>
      <c r="W148" s="34"/>
      <c r="X148" s="34"/>
      <c r="Y148" s="34"/>
      <c r="Z148" s="34"/>
      <c r="AA148" s="34"/>
      <c r="AB148" s="34"/>
      <c r="AC148" s="34"/>
      <c r="AD148" s="34"/>
      <c r="AE148" s="34"/>
      <c r="AR148" s="221" t="s">
        <v>207</v>
      </c>
      <c r="AT148" s="221" t="s">
        <v>197</v>
      </c>
      <c r="AU148" s="221" t="s">
        <v>85</v>
      </c>
      <c r="AY148" s="17" t="s">
        <v>194</v>
      </c>
      <c r="BE148" s="222">
        <f>IF(N148="základní",J148,0)</f>
        <v>0</v>
      </c>
      <c r="BF148" s="222">
        <f>IF(N148="snížená",J148,0)</f>
        <v>0</v>
      </c>
      <c r="BG148" s="222">
        <f>IF(N148="zákl. přenesená",J148,0)</f>
        <v>0</v>
      </c>
      <c r="BH148" s="222">
        <f>IF(N148="sníž. přenesená",J148,0)</f>
        <v>0</v>
      </c>
      <c r="BI148" s="222">
        <f>IF(N148="nulová",J148,0)</f>
        <v>0</v>
      </c>
      <c r="BJ148" s="17" t="s">
        <v>83</v>
      </c>
      <c r="BK148" s="222">
        <f>ROUND(I148*H148,2)</f>
        <v>0</v>
      </c>
      <c r="BL148" s="17" t="s">
        <v>207</v>
      </c>
      <c r="BM148" s="221" t="s">
        <v>5540</v>
      </c>
    </row>
    <row r="149" spans="1:65" s="2" customFormat="1" ht="16.5" customHeight="1">
      <c r="A149" s="34"/>
      <c r="B149" s="35"/>
      <c r="C149" s="209" t="s">
        <v>244</v>
      </c>
      <c r="D149" s="209" t="s">
        <v>197</v>
      </c>
      <c r="E149" s="210" t="s">
        <v>456</v>
      </c>
      <c r="F149" s="211" t="s">
        <v>457</v>
      </c>
      <c r="G149" s="212" t="s">
        <v>280</v>
      </c>
      <c r="H149" s="213">
        <v>364.3</v>
      </c>
      <c r="I149" s="214"/>
      <c r="J149" s="215">
        <f>ROUND(I149*H149,2)</f>
        <v>0</v>
      </c>
      <c r="K149" s="216"/>
      <c r="L149" s="39"/>
      <c r="M149" s="217" t="s">
        <v>1</v>
      </c>
      <c r="N149" s="218" t="s">
        <v>40</v>
      </c>
      <c r="O149" s="71"/>
      <c r="P149" s="219">
        <f>O149*H149</f>
        <v>0</v>
      </c>
      <c r="Q149" s="219">
        <v>0</v>
      </c>
      <c r="R149" s="219">
        <f>Q149*H149</f>
        <v>0</v>
      </c>
      <c r="S149" s="219">
        <v>0</v>
      </c>
      <c r="T149" s="220">
        <f>S149*H149</f>
        <v>0</v>
      </c>
      <c r="U149" s="34"/>
      <c r="V149" s="34"/>
      <c r="W149" s="34"/>
      <c r="X149" s="34"/>
      <c r="Y149" s="34"/>
      <c r="Z149" s="34"/>
      <c r="AA149" s="34"/>
      <c r="AB149" s="34"/>
      <c r="AC149" s="34"/>
      <c r="AD149" s="34"/>
      <c r="AE149" s="34"/>
      <c r="AR149" s="221" t="s">
        <v>207</v>
      </c>
      <c r="AT149" s="221" t="s">
        <v>197</v>
      </c>
      <c r="AU149" s="221" t="s">
        <v>85</v>
      </c>
      <c r="AY149" s="17" t="s">
        <v>194</v>
      </c>
      <c r="BE149" s="222">
        <f>IF(N149="základní",J149,0)</f>
        <v>0</v>
      </c>
      <c r="BF149" s="222">
        <f>IF(N149="snížená",J149,0)</f>
        <v>0</v>
      </c>
      <c r="BG149" s="222">
        <f>IF(N149="zákl. přenesená",J149,0)</f>
        <v>0</v>
      </c>
      <c r="BH149" s="222">
        <f>IF(N149="sníž. přenesená",J149,0)</f>
        <v>0</v>
      </c>
      <c r="BI149" s="222">
        <f>IF(N149="nulová",J149,0)</f>
        <v>0</v>
      </c>
      <c r="BJ149" s="17" t="s">
        <v>83</v>
      </c>
      <c r="BK149" s="222">
        <f>ROUND(I149*H149,2)</f>
        <v>0</v>
      </c>
      <c r="BL149" s="17" t="s">
        <v>207</v>
      </c>
      <c r="BM149" s="221" t="s">
        <v>5541</v>
      </c>
    </row>
    <row r="150" spans="1:65" s="2" customFormat="1" ht="24" customHeight="1">
      <c r="A150" s="34"/>
      <c r="B150" s="35"/>
      <c r="C150" s="209" t="s">
        <v>248</v>
      </c>
      <c r="D150" s="209" t="s">
        <v>197</v>
      </c>
      <c r="E150" s="210" t="s">
        <v>459</v>
      </c>
      <c r="F150" s="211" t="s">
        <v>460</v>
      </c>
      <c r="G150" s="212" t="s">
        <v>344</v>
      </c>
      <c r="H150" s="213">
        <v>601.1</v>
      </c>
      <c r="I150" s="214"/>
      <c r="J150" s="215">
        <f>ROUND(I150*H150,2)</f>
        <v>0</v>
      </c>
      <c r="K150" s="216"/>
      <c r="L150" s="39"/>
      <c r="M150" s="217" t="s">
        <v>1</v>
      </c>
      <c r="N150" s="218" t="s">
        <v>40</v>
      </c>
      <c r="O150" s="71"/>
      <c r="P150" s="219">
        <f>O150*H150</f>
        <v>0</v>
      </c>
      <c r="Q150" s="219">
        <v>0</v>
      </c>
      <c r="R150" s="219">
        <f>Q150*H150</f>
        <v>0</v>
      </c>
      <c r="S150" s="219">
        <v>0</v>
      </c>
      <c r="T150" s="220">
        <f>S150*H150</f>
        <v>0</v>
      </c>
      <c r="U150" s="34"/>
      <c r="V150" s="34"/>
      <c r="W150" s="34"/>
      <c r="X150" s="34"/>
      <c r="Y150" s="34"/>
      <c r="Z150" s="34"/>
      <c r="AA150" s="34"/>
      <c r="AB150" s="34"/>
      <c r="AC150" s="34"/>
      <c r="AD150" s="34"/>
      <c r="AE150" s="34"/>
      <c r="AR150" s="221" t="s">
        <v>207</v>
      </c>
      <c r="AT150" s="221" t="s">
        <v>197</v>
      </c>
      <c r="AU150" s="221" t="s">
        <v>85</v>
      </c>
      <c r="AY150" s="17" t="s">
        <v>194</v>
      </c>
      <c r="BE150" s="222">
        <f>IF(N150="základní",J150,0)</f>
        <v>0</v>
      </c>
      <c r="BF150" s="222">
        <f>IF(N150="snížená",J150,0)</f>
        <v>0</v>
      </c>
      <c r="BG150" s="222">
        <f>IF(N150="zákl. přenesená",J150,0)</f>
        <v>0</v>
      </c>
      <c r="BH150" s="222">
        <f>IF(N150="sníž. přenesená",J150,0)</f>
        <v>0</v>
      </c>
      <c r="BI150" s="222">
        <f>IF(N150="nulová",J150,0)</f>
        <v>0</v>
      </c>
      <c r="BJ150" s="17" t="s">
        <v>83</v>
      </c>
      <c r="BK150" s="222">
        <f>ROUND(I150*H150,2)</f>
        <v>0</v>
      </c>
      <c r="BL150" s="17" t="s">
        <v>207</v>
      </c>
      <c r="BM150" s="221" t="s">
        <v>5542</v>
      </c>
    </row>
    <row r="151" spans="1:65" s="12" customFormat="1" ht="22.9" customHeight="1">
      <c r="B151" s="193"/>
      <c r="C151" s="194"/>
      <c r="D151" s="195" t="s">
        <v>74</v>
      </c>
      <c r="E151" s="207" t="s">
        <v>85</v>
      </c>
      <c r="F151" s="207" t="s">
        <v>277</v>
      </c>
      <c r="G151" s="194"/>
      <c r="H151" s="194"/>
      <c r="I151" s="197"/>
      <c r="J151" s="208">
        <f>BK151</f>
        <v>0</v>
      </c>
      <c r="K151" s="194"/>
      <c r="L151" s="199"/>
      <c r="M151" s="200"/>
      <c r="N151" s="201"/>
      <c r="O151" s="201"/>
      <c r="P151" s="202">
        <f>SUM(P152:P155)</f>
        <v>0</v>
      </c>
      <c r="Q151" s="201"/>
      <c r="R151" s="202">
        <f>SUM(R152:R155)</f>
        <v>1.05750375</v>
      </c>
      <c r="S151" s="201"/>
      <c r="T151" s="203">
        <f>SUM(T152:T155)</f>
        <v>0</v>
      </c>
      <c r="AR151" s="204" t="s">
        <v>83</v>
      </c>
      <c r="AT151" s="205" t="s">
        <v>74</v>
      </c>
      <c r="AU151" s="205" t="s">
        <v>83</v>
      </c>
      <c r="AY151" s="204" t="s">
        <v>194</v>
      </c>
      <c r="BK151" s="206">
        <f>SUM(BK152:BK155)</f>
        <v>0</v>
      </c>
    </row>
    <row r="152" spans="1:65" s="2" customFormat="1" ht="24" customHeight="1">
      <c r="A152" s="34"/>
      <c r="B152" s="35"/>
      <c r="C152" s="209" t="s">
        <v>254</v>
      </c>
      <c r="D152" s="209" t="s">
        <v>197</v>
      </c>
      <c r="E152" s="210" t="s">
        <v>5543</v>
      </c>
      <c r="F152" s="211" t="s">
        <v>5544</v>
      </c>
      <c r="G152" s="212" t="s">
        <v>318</v>
      </c>
      <c r="H152" s="213">
        <v>72</v>
      </c>
      <c r="I152" s="214"/>
      <c r="J152" s="215">
        <f>ROUND(I152*H152,2)</f>
        <v>0</v>
      </c>
      <c r="K152" s="216"/>
      <c r="L152" s="39"/>
      <c r="M152" s="217" t="s">
        <v>1</v>
      </c>
      <c r="N152" s="218" t="s">
        <v>40</v>
      </c>
      <c r="O152" s="71"/>
      <c r="P152" s="219">
        <f>O152*H152</f>
        <v>0</v>
      </c>
      <c r="Q152" s="219">
        <v>1.91E-3</v>
      </c>
      <c r="R152" s="219">
        <f>Q152*H152</f>
        <v>0.13752</v>
      </c>
      <c r="S152" s="219">
        <v>0</v>
      </c>
      <c r="T152" s="220">
        <f>S152*H152</f>
        <v>0</v>
      </c>
      <c r="U152" s="34"/>
      <c r="V152" s="34"/>
      <c r="W152" s="34"/>
      <c r="X152" s="34"/>
      <c r="Y152" s="34"/>
      <c r="Z152" s="34"/>
      <c r="AA152" s="34"/>
      <c r="AB152" s="34"/>
      <c r="AC152" s="34"/>
      <c r="AD152" s="34"/>
      <c r="AE152" s="34"/>
      <c r="AR152" s="221" t="s">
        <v>207</v>
      </c>
      <c r="AT152" s="221" t="s">
        <v>197</v>
      </c>
      <c r="AU152" s="221" t="s">
        <v>85</v>
      </c>
      <c r="AY152" s="17" t="s">
        <v>194</v>
      </c>
      <c r="BE152" s="222">
        <f>IF(N152="základní",J152,0)</f>
        <v>0</v>
      </c>
      <c r="BF152" s="222">
        <f>IF(N152="snížená",J152,0)</f>
        <v>0</v>
      </c>
      <c r="BG152" s="222">
        <f>IF(N152="zákl. přenesená",J152,0)</f>
        <v>0</v>
      </c>
      <c r="BH152" s="222">
        <f>IF(N152="sníž. přenesená",J152,0)</f>
        <v>0</v>
      </c>
      <c r="BI152" s="222">
        <f>IF(N152="nulová",J152,0)</f>
        <v>0</v>
      </c>
      <c r="BJ152" s="17" t="s">
        <v>83</v>
      </c>
      <c r="BK152" s="222">
        <f>ROUND(I152*H152,2)</f>
        <v>0</v>
      </c>
      <c r="BL152" s="17" t="s">
        <v>207</v>
      </c>
      <c r="BM152" s="221" t="s">
        <v>5545</v>
      </c>
    </row>
    <row r="153" spans="1:65" s="2" customFormat="1" ht="24" customHeight="1">
      <c r="A153" s="34"/>
      <c r="B153" s="35"/>
      <c r="C153" s="209" t="s">
        <v>260</v>
      </c>
      <c r="D153" s="209" t="s">
        <v>197</v>
      </c>
      <c r="E153" s="210" t="s">
        <v>5546</v>
      </c>
      <c r="F153" s="211" t="s">
        <v>5547</v>
      </c>
      <c r="G153" s="212" t="s">
        <v>280</v>
      </c>
      <c r="H153" s="213">
        <v>0.375</v>
      </c>
      <c r="I153" s="214"/>
      <c r="J153" s="215">
        <f>ROUND(I153*H153,2)</f>
        <v>0</v>
      </c>
      <c r="K153" s="216"/>
      <c r="L153" s="39"/>
      <c r="M153" s="217" t="s">
        <v>1</v>
      </c>
      <c r="N153" s="218" t="s">
        <v>40</v>
      </c>
      <c r="O153" s="71"/>
      <c r="P153" s="219">
        <f>O153*H153</f>
        <v>0</v>
      </c>
      <c r="Q153" s="219">
        <v>2.45329</v>
      </c>
      <c r="R153" s="219">
        <f>Q153*H153</f>
        <v>0.91998374999999999</v>
      </c>
      <c r="S153" s="219">
        <v>0</v>
      </c>
      <c r="T153" s="220">
        <f>S153*H153</f>
        <v>0</v>
      </c>
      <c r="U153" s="34"/>
      <c r="V153" s="34"/>
      <c r="W153" s="34"/>
      <c r="X153" s="34"/>
      <c r="Y153" s="34"/>
      <c r="Z153" s="34"/>
      <c r="AA153" s="34"/>
      <c r="AB153" s="34"/>
      <c r="AC153" s="34"/>
      <c r="AD153" s="34"/>
      <c r="AE153" s="34"/>
      <c r="AR153" s="221" t="s">
        <v>207</v>
      </c>
      <c r="AT153" s="221" t="s">
        <v>197</v>
      </c>
      <c r="AU153" s="221" t="s">
        <v>85</v>
      </c>
      <c r="AY153" s="17" t="s">
        <v>194</v>
      </c>
      <c r="BE153" s="222">
        <f>IF(N153="základní",J153,0)</f>
        <v>0</v>
      </c>
      <c r="BF153" s="222">
        <f>IF(N153="snížená",J153,0)</f>
        <v>0</v>
      </c>
      <c r="BG153" s="222">
        <f>IF(N153="zákl. přenesená",J153,0)</f>
        <v>0</v>
      </c>
      <c r="BH153" s="222">
        <f>IF(N153="sníž. přenesená",J153,0)</f>
        <v>0</v>
      </c>
      <c r="BI153" s="222">
        <f>IF(N153="nulová",J153,0)</f>
        <v>0</v>
      </c>
      <c r="BJ153" s="17" t="s">
        <v>83</v>
      </c>
      <c r="BK153" s="222">
        <f>ROUND(I153*H153,2)</f>
        <v>0</v>
      </c>
      <c r="BL153" s="17" t="s">
        <v>207</v>
      </c>
      <c r="BM153" s="221" t="s">
        <v>5548</v>
      </c>
    </row>
    <row r="154" spans="1:65" s="2" customFormat="1" ht="29.25">
      <c r="A154" s="34"/>
      <c r="B154" s="35"/>
      <c r="C154" s="36"/>
      <c r="D154" s="223" t="s">
        <v>203</v>
      </c>
      <c r="E154" s="36"/>
      <c r="F154" s="224" t="s">
        <v>5549</v>
      </c>
      <c r="G154" s="36"/>
      <c r="H154" s="36"/>
      <c r="I154" s="122"/>
      <c r="J154" s="36"/>
      <c r="K154" s="36"/>
      <c r="L154" s="39"/>
      <c r="M154" s="225"/>
      <c r="N154" s="226"/>
      <c r="O154" s="71"/>
      <c r="P154" s="71"/>
      <c r="Q154" s="71"/>
      <c r="R154" s="71"/>
      <c r="S154" s="71"/>
      <c r="T154" s="72"/>
      <c r="U154" s="34"/>
      <c r="V154" s="34"/>
      <c r="W154" s="34"/>
      <c r="X154" s="34"/>
      <c r="Y154" s="34"/>
      <c r="Z154" s="34"/>
      <c r="AA154" s="34"/>
      <c r="AB154" s="34"/>
      <c r="AC154" s="34"/>
      <c r="AD154" s="34"/>
      <c r="AE154" s="34"/>
      <c r="AT154" s="17" t="s">
        <v>203</v>
      </c>
      <c r="AU154" s="17" t="s">
        <v>85</v>
      </c>
    </row>
    <row r="155" spans="1:65" s="13" customFormat="1" ht="11.25">
      <c r="B155" s="231"/>
      <c r="C155" s="232"/>
      <c r="D155" s="223" t="s">
        <v>287</v>
      </c>
      <c r="E155" s="233" t="s">
        <v>1</v>
      </c>
      <c r="F155" s="234" t="s">
        <v>5536</v>
      </c>
      <c r="G155" s="232"/>
      <c r="H155" s="235">
        <v>0.375</v>
      </c>
      <c r="I155" s="236"/>
      <c r="J155" s="232"/>
      <c r="K155" s="232"/>
      <c r="L155" s="237"/>
      <c r="M155" s="238"/>
      <c r="N155" s="239"/>
      <c r="O155" s="239"/>
      <c r="P155" s="239"/>
      <c r="Q155" s="239"/>
      <c r="R155" s="239"/>
      <c r="S155" s="239"/>
      <c r="T155" s="240"/>
      <c r="AT155" s="241" t="s">
        <v>287</v>
      </c>
      <c r="AU155" s="241" t="s">
        <v>85</v>
      </c>
      <c r="AV155" s="13" t="s">
        <v>85</v>
      </c>
      <c r="AW155" s="13" t="s">
        <v>31</v>
      </c>
      <c r="AX155" s="13" t="s">
        <v>83</v>
      </c>
      <c r="AY155" s="241" t="s">
        <v>194</v>
      </c>
    </row>
    <row r="156" spans="1:65" s="12" customFormat="1" ht="22.9" customHeight="1">
      <c r="B156" s="193"/>
      <c r="C156" s="194"/>
      <c r="D156" s="195" t="s">
        <v>74</v>
      </c>
      <c r="E156" s="207" t="s">
        <v>193</v>
      </c>
      <c r="F156" s="207" t="s">
        <v>5550</v>
      </c>
      <c r="G156" s="194"/>
      <c r="H156" s="194"/>
      <c r="I156" s="197"/>
      <c r="J156" s="208">
        <f>BK156</f>
        <v>0</v>
      </c>
      <c r="K156" s="194"/>
      <c r="L156" s="199"/>
      <c r="M156" s="200"/>
      <c r="N156" s="201"/>
      <c r="O156" s="201"/>
      <c r="P156" s="202">
        <f>SUM(P157:P171)</f>
        <v>0</v>
      </c>
      <c r="Q156" s="201"/>
      <c r="R156" s="202">
        <f>SUM(R157:R171)</f>
        <v>308.05151799999999</v>
      </c>
      <c r="S156" s="201"/>
      <c r="T156" s="203">
        <f>SUM(T157:T171)</f>
        <v>0</v>
      </c>
      <c r="AR156" s="204" t="s">
        <v>83</v>
      </c>
      <c r="AT156" s="205" t="s">
        <v>74</v>
      </c>
      <c r="AU156" s="205" t="s">
        <v>83</v>
      </c>
      <c r="AY156" s="204" t="s">
        <v>194</v>
      </c>
      <c r="BK156" s="206">
        <f>SUM(BK157:BK171)</f>
        <v>0</v>
      </c>
    </row>
    <row r="157" spans="1:65" s="2" customFormat="1" ht="16.5" customHeight="1">
      <c r="A157" s="34"/>
      <c r="B157" s="35"/>
      <c r="C157" s="209" t="s">
        <v>262</v>
      </c>
      <c r="D157" s="209" t="s">
        <v>197</v>
      </c>
      <c r="E157" s="210" t="s">
        <v>5551</v>
      </c>
      <c r="F157" s="211" t="s">
        <v>5552</v>
      </c>
      <c r="G157" s="212" t="s">
        <v>302</v>
      </c>
      <c r="H157" s="213">
        <v>322.3</v>
      </c>
      <c r="I157" s="214"/>
      <c r="J157" s="215">
        <f>ROUND(I157*H157,2)</f>
        <v>0</v>
      </c>
      <c r="K157" s="216"/>
      <c r="L157" s="39"/>
      <c r="M157" s="217" t="s">
        <v>1</v>
      </c>
      <c r="N157" s="218" t="s">
        <v>40</v>
      </c>
      <c r="O157" s="71"/>
      <c r="P157" s="219">
        <f>O157*H157</f>
        <v>0</v>
      </c>
      <c r="Q157" s="219">
        <v>8.0960000000000004E-2</v>
      </c>
      <c r="R157" s="219">
        <f>Q157*H157</f>
        <v>26.093408000000004</v>
      </c>
      <c r="S157" s="219">
        <v>0</v>
      </c>
      <c r="T157" s="220">
        <f>S157*H157</f>
        <v>0</v>
      </c>
      <c r="U157" s="34"/>
      <c r="V157" s="34"/>
      <c r="W157" s="34"/>
      <c r="X157" s="34"/>
      <c r="Y157" s="34"/>
      <c r="Z157" s="34"/>
      <c r="AA157" s="34"/>
      <c r="AB157" s="34"/>
      <c r="AC157" s="34"/>
      <c r="AD157" s="34"/>
      <c r="AE157" s="34"/>
      <c r="AR157" s="221" t="s">
        <v>207</v>
      </c>
      <c r="AT157" s="221" t="s">
        <v>197</v>
      </c>
      <c r="AU157" s="221" t="s">
        <v>85</v>
      </c>
      <c r="AY157" s="17" t="s">
        <v>194</v>
      </c>
      <c r="BE157" s="222">
        <f>IF(N157="základní",J157,0)</f>
        <v>0</v>
      </c>
      <c r="BF157" s="222">
        <f>IF(N157="snížená",J157,0)</f>
        <v>0</v>
      </c>
      <c r="BG157" s="222">
        <f>IF(N157="zákl. přenesená",J157,0)</f>
        <v>0</v>
      </c>
      <c r="BH157" s="222">
        <f>IF(N157="sníž. přenesená",J157,0)</f>
        <v>0</v>
      </c>
      <c r="BI157" s="222">
        <f>IF(N157="nulová",J157,0)</f>
        <v>0</v>
      </c>
      <c r="BJ157" s="17" t="s">
        <v>83</v>
      </c>
      <c r="BK157" s="222">
        <f>ROUND(I157*H157,2)</f>
        <v>0</v>
      </c>
      <c r="BL157" s="17" t="s">
        <v>207</v>
      </c>
      <c r="BM157" s="221" t="s">
        <v>5553</v>
      </c>
    </row>
    <row r="158" spans="1:65" s="2" customFormat="1" ht="24" customHeight="1">
      <c r="A158" s="34"/>
      <c r="B158" s="35"/>
      <c r="C158" s="209" t="s">
        <v>8</v>
      </c>
      <c r="D158" s="209" t="s">
        <v>197</v>
      </c>
      <c r="E158" s="210" t="s">
        <v>5554</v>
      </c>
      <c r="F158" s="211" t="s">
        <v>5555</v>
      </c>
      <c r="G158" s="212" t="s">
        <v>302</v>
      </c>
      <c r="H158" s="213">
        <v>326.60000000000002</v>
      </c>
      <c r="I158" s="214"/>
      <c r="J158" s="215">
        <f>ROUND(I158*H158,2)</f>
        <v>0</v>
      </c>
      <c r="K158" s="216"/>
      <c r="L158" s="39"/>
      <c r="M158" s="217" t="s">
        <v>1</v>
      </c>
      <c r="N158" s="218" t="s">
        <v>40</v>
      </c>
      <c r="O158" s="71"/>
      <c r="P158" s="219">
        <f>O158*H158</f>
        <v>0</v>
      </c>
      <c r="Q158" s="219">
        <v>0.29160000000000003</v>
      </c>
      <c r="R158" s="219">
        <f>Q158*H158</f>
        <v>95.236560000000011</v>
      </c>
      <c r="S158" s="219">
        <v>0</v>
      </c>
      <c r="T158" s="220">
        <f>S158*H158</f>
        <v>0</v>
      </c>
      <c r="U158" s="34"/>
      <c r="V158" s="34"/>
      <c r="W158" s="34"/>
      <c r="X158" s="34"/>
      <c r="Y158" s="34"/>
      <c r="Z158" s="34"/>
      <c r="AA158" s="34"/>
      <c r="AB158" s="34"/>
      <c r="AC158" s="34"/>
      <c r="AD158" s="34"/>
      <c r="AE158" s="34"/>
      <c r="AR158" s="221" t="s">
        <v>207</v>
      </c>
      <c r="AT158" s="221" t="s">
        <v>197</v>
      </c>
      <c r="AU158" s="221" t="s">
        <v>85</v>
      </c>
      <c r="AY158" s="17" t="s">
        <v>194</v>
      </c>
      <c r="BE158" s="222">
        <f>IF(N158="základní",J158,0)</f>
        <v>0</v>
      </c>
      <c r="BF158" s="222">
        <f>IF(N158="snížená",J158,0)</f>
        <v>0</v>
      </c>
      <c r="BG158" s="222">
        <f>IF(N158="zákl. přenesená",J158,0)</f>
        <v>0</v>
      </c>
      <c r="BH158" s="222">
        <f>IF(N158="sníž. přenesená",J158,0)</f>
        <v>0</v>
      </c>
      <c r="BI158" s="222">
        <f>IF(N158="nulová",J158,0)</f>
        <v>0</v>
      </c>
      <c r="BJ158" s="17" t="s">
        <v>83</v>
      </c>
      <c r="BK158" s="222">
        <f>ROUND(I158*H158,2)</f>
        <v>0</v>
      </c>
      <c r="BL158" s="17" t="s">
        <v>207</v>
      </c>
      <c r="BM158" s="221" t="s">
        <v>5556</v>
      </c>
    </row>
    <row r="159" spans="1:65" s="13" customFormat="1" ht="11.25">
      <c r="B159" s="231"/>
      <c r="C159" s="232"/>
      <c r="D159" s="223" t="s">
        <v>287</v>
      </c>
      <c r="E159" s="233" t="s">
        <v>1</v>
      </c>
      <c r="F159" s="234" t="s">
        <v>5557</v>
      </c>
      <c r="G159" s="232"/>
      <c r="H159" s="235">
        <v>322.3</v>
      </c>
      <c r="I159" s="236"/>
      <c r="J159" s="232"/>
      <c r="K159" s="232"/>
      <c r="L159" s="237"/>
      <c r="M159" s="238"/>
      <c r="N159" s="239"/>
      <c r="O159" s="239"/>
      <c r="P159" s="239"/>
      <c r="Q159" s="239"/>
      <c r="R159" s="239"/>
      <c r="S159" s="239"/>
      <c r="T159" s="240"/>
      <c r="AT159" s="241" t="s">
        <v>287</v>
      </c>
      <c r="AU159" s="241" t="s">
        <v>85</v>
      </c>
      <c r="AV159" s="13" t="s">
        <v>85</v>
      </c>
      <c r="AW159" s="13" t="s">
        <v>31</v>
      </c>
      <c r="AX159" s="13" t="s">
        <v>75</v>
      </c>
      <c r="AY159" s="241" t="s">
        <v>194</v>
      </c>
    </row>
    <row r="160" spans="1:65" s="13" customFormat="1" ht="11.25">
      <c r="B160" s="231"/>
      <c r="C160" s="232"/>
      <c r="D160" s="223" t="s">
        <v>287</v>
      </c>
      <c r="E160" s="233" t="s">
        <v>1</v>
      </c>
      <c r="F160" s="234" t="s">
        <v>5558</v>
      </c>
      <c r="G160" s="232"/>
      <c r="H160" s="235">
        <v>4.3</v>
      </c>
      <c r="I160" s="236"/>
      <c r="J160" s="232"/>
      <c r="K160" s="232"/>
      <c r="L160" s="237"/>
      <c r="M160" s="238"/>
      <c r="N160" s="239"/>
      <c r="O160" s="239"/>
      <c r="P160" s="239"/>
      <c r="Q160" s="239"/>
      <c r="R160" s="239"/>
      <c r="S160" s="239"/>
      <c r="T160" s="240"/>
      <c r="AT160" s="241" t="s">
        <v>287</v>
      </c>
      <c r="AU160" s="241" t="s">
        <v>85</v>
      </c>
      <c r="AV160" s="13" t="s">
        <v>85</v>
      </c>
      <c r="AW160" s="13" t="s">
        <v>31</v>
      </c>
      <c r="AX160" s="13" t="s">
        <v>75</v>
      </c>
      <c r="AY160" s="241" t="s">
        <v>194</v>
      </c>
    </row>
    <row r="161" spans="1:65" s="14" customFormat="1" ht="11.25">
      <c r="B161" s="242"/>
      <c r="C161" s="243"/>
      <c r="D161" s="223" t="s">
        <v>287</v>
      </c>
      <c r="E161" s="244" t="s">
        <v>1</v>
      </c>
      <c r="F161" s="245" t="s">
        <v>290</v>
      </c>
      <c r="G161" s="243"/>
      <c r="H161" s="246">
        <v>326.60000000000002</v>
      </c>
      <c r="I161" s="247"/>
      <c r="J161" s="243"/>
      <c r="K161" s="243"/>
      <c r="L161" s="248"/>
      <c r="M161" s="249"/>
      <c r="N161" s="250"/>
      <c r="O161" s="250"/>
      <c r="P161" s="250"/>
      <c r="Q161" s="250"/>
      <c r="R161" s="250"/>
      <c r="S161" s="250"/>
      <c r="T161" s="251"/>
      <c r="AT161" s="252" t="s">
        <v>287</v>
      </c>
      <c r="AU161" s="252" t="s">
        <v>85</v>
      </c>
      <c r="AV161" s="14" t="s">
        <v>207</v>
      </c>
      <c r="AW161" s="14" t="s">
        <v>31</v>
      </c>
      <c r="AX161" s="14" t="s">
        <v>83</v>
      </c>
      <c r="AY161" s="252" t="s">
        <v>194</v>
      </c>
    </row>
    <row r="162" spans="1:65" s="2" customFormat="1" ht="24" customHeight="1">
      <c r="A162" s="34"/>
      <c r="B162" s="35"/>
      <c r="C162" s="209" t="s">
        <v>359</v>
      </c>
      <c r="D162" s="209" t="s">
        <v>197</v>
      </c>
      <c r="E162" s="210" t="s">
        <v>5559</v>
      </c>
      <c r="F162" s="211" t="s">
        <v>5560</v>
      </c>
      <c r="G162" s="212" t="s">
        <v>302</v>
      </c>
      <c r="H162" s="213">
        <v>322.3</v>
      </c>
      <c r="I162" s="214"/>
      <c r="J162" s="215">
        <f>ROUND(I162*H162,2)</f>
        <v>0</v>
      </c>
      <c r="K162" s="216"/>
      <c r="L162" s="39"/>
      <c r="M162" s="217" t="s">
        <v>1</v>
      </c>
      <c r="N162" s="218" t="s">
        <v>40</v>
      </c>
      <c r="O162" s="71"/>
      <c r="P162" s="219">
        <f>O162*H162</f>
        <v>0</v>
      </c>
      <c r="Q162" s="219">
        <v>0.38624999999999998</v>
      </c>
      <c r="R162" s="219">
        <f>Q162*H162</f>
        <v>124.488375</v>
      </c>
      <c r="S162" s="219">
        <v>0</v>
      </c>
      <c r="T162" s="220">
        <f>S162*H162</f>
        <v>0</v>
      </c>
      <c r="U162" s="34"/>
      <c r="V162" s="34"/>
      <c r="W162" s="34"/>
      <c r="X162" s="34"/>
      <c r="Y162" s="34"/>
      <c r="Z162" s="34"/>
      <c r="AA162" s="34"/>
      <c r="AB162" s="34"/>
      <c r="AC162" s="34"/>
      <c r="AD162" s="34"/>
      <c r="AE162" s="34"/>
      <c r="AR162" s="221" t="s">
        <v>207</v>
      </c>
      <c r="AT162" s="221" t="s">
        <v>197</v>
      </c>
      <c r="AU162" s="221" t="s">
        <v>85</v>
      </c>
      <c r="AY162" s="17" t="s">
        <v>194</v>
      </c>
      <c r="BE162" s="222">
        <f>IF(N162="základní",J162,0)</f>
        <v>0</v>
      </c>
      <c r="BF162" s="222">
        <f>IF(N162="snížená",J162,0)</f>
        <v>0</v>
      </c>
      <c r="BG162" s="222">
        <f>IF(N162="zákl. přenesená",J162,0)</f>
        <v>0</v>
      </c>
      <c r="BH162" s="222">
        <f>IF(N162="sníž. přenesená",J162,0)</f>
        <v>0</v>
      </c>
      <c r="BI162" s="222">
        <f>IF(N162="nulová",J162,0)</f>
        <v>0</v>
      </c>
      <c r="BJ162" s="17" t="s">
        <v>83</v>
      </c>
      <c r="BK162" s="222">
        <f>ROUND(I162*H162,2)</f>
        <v>0</v>
      </c>
      <c r="BL162" s="17" t="s">
        <v>207</v>
      </c>
      <c r="BM162" s="221" t="s">
        <v>5561</v>
      </c>
    </row>
    <row r="163" spans="1:65" s="2" customFormat="1" ht="24" customHeight="1">
      <c r="A163" s="34"/>
      <c r="B163" s="35"/>
      <c r="C163" s="209" t="s">
        <v>363</v>
      </c>
      <c r="D163" s="209" t="s">
        <v>197</v>
      </c>
      <c r="E163" s="210" t="s">
        <v>5562</v>
      </c>
      <c r="F163" s="211" t="s">
        <v>5563</v>
      </c>
      <c r="G163" s="212" t="s">
        <v>302</v>
      </c>
      <c r="H163" s="213">
        <v>21.5</v>
      </c>
      <c r="I163" s="214"/>
      <c r="J163" s="215">
        <f>ROUND(I163*H163,2)</f>
        <v>0</v>
      </c>
      <c r="K163" s="216"/>
      <c r="L163" s="39"/>
      <c r="M163" s="217" t="s">
        <v>1</v>
      </c>
      <c r="N163" s="218" t="s">
        <v>40</v>
      </c>
      <c r="O163" s="71"/>
      <c r="P163" s="219">
        <f>O163*H163</f>
        <v>0</v>
      </c>
      <c r="Q163" s="219">
        <v>8.4250000000000005E-2</v>
      </c>
      <c r="R163" s="219">
        <f>Q163*H163</f>
        <v>1.8113750000000002</v>
      </c>
      <c r="S163" s="219">
        <v>0</v>
      </c>
      <c r="T163" s="220">
        <f>S163*H163</f>
        <v>0</v>
      </c>
      <c r="U163" s="34"/>
      <c r="V163" s="34"/>
      <c r="W163" s="34"/>
      <c r="X163" s="34"/>
      <c r="Y163" s="34"/>
      <c r="Z163" s="34"/>
      <c r="AA163" s="34"/>
      <c r="AB163" s="34"/>
      <c r="AC163" s="34"/>
      <c r="AD163" s="34"/>
      <c r="AE163" s="34"/>
      <c r="AR163" s="221" t="s">
        <v>207</v>
      </c>
      <c r="AT163" s="221" t="s">
        <v>197</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5564</v>
      </c>
    </row>
    <row r="164" spans="1:65" s="2" customFormat="1" ht="16.5" customHeight="1">
      <c r="A164" s="34"/>
      <c r="B164" s="35"/>
      <c r="C164" s="266" t="s">
        <v>367</v>
      </c>
      <c r="D164" s="266" t="s">
        <v>436</v>
      </c>
      <c r="E164" s="267" t="s">
        <v>5565</v>
      </c>
      <c r="F164" s="268" t="s">
        <v>5566</v>
      </c>
      <c r="G164" s="269" t="s">
        <v>302</v>
      </c>
      <c r="H164" s="270">
        <v>21.5</v>
      </c>
      <c r="I164" s="271"/>
      <c r="J164" s="272">
        <f>ROUND(I164*H164,2)</f>
        <v>0</v>
      </c>
      <c r="K164" s="273"/>
      <c r="L164" s="274"/>
      <c r="M164" s="275" t="s">
        <v>1</v>
      </c>
      <c r="N164" s="276" t="s">
        <v>40</v>
      </c>
      <c r="O164" s="71"/>
      <c r="P164" s="219">
        <f>O164*H164</f>
        <v>0</v>
      </c>
      <c r="Q164" s="219">
        <v>0.09</v>
      </c>
      <c r="R164" s="219">
        <f>Q164*H164</f>
        <v>1.9349999999999998</v>
      </c>
      <c r="S164" s="219">
        <v>0</v>
      </c>
      <c r="T164" s="220">
        <f>S164*H164</f>
        <v>0</v>
      </c>
      <c r="U164" s="34"/>
      <c r="V164" s="34"/>
      <c r="W164" s="34"/>
      <c r="X164" s="34"/>
      <c r="Y164" s="34"/>
      <c r="Z164" s="34"/>
      <c r="AA164" s="34"/>
      <c r="AB164" s="34"/>
      <c r="AC164" s="34"/>
      <c r="AD164" s="34"/>
      <c r="AE164" s="34"/>
      <c r="AR164" s="221" t="s">
        <v>232</v>
      </c>
      <c r="AT164" s="221" t="s">
        <v>436</v>
      </c>
      <c r="AU164" s="221" t="s">
        <v>85</v>
      </c>
      <c r="AY164" s="17" t="s">
        <v>194</v>
      </c>
      <c r="BE164" s="222">
        <f>IF(N164="základní",J164,0)</f>
        <v>0</v>
      </c>
      <c r="BF164" s="222">
        <f>IF(N164="snížená",J164,0)</f>
        <v>0</v>
      </c>
      <c r="BG164" s="222">
        <f>IF(N164="zákl. přenesená",J164,0)</f>
        <v>0</v>
      </c>
      <c r="BH164" s="222">
        <f>IF(N164="sníž. přenesená",J164,0)</f>
        <v>0</v>
      </c>
      <c r="BI164" s="222">
        <f>IF(N164="nulová",J164,0)</f>
        <v>0</v>
      </c>
      <c r="BJ164" s="17" t="s">
        <v>83</v>
      </c>
      <c r="BK164" s="222">
        <f>ROUND(I164*H164,2)</f>
        <v>0</v>
      </c>
      <c r="BL164" s="17" t="s">
        <v>207</v>
      </c>
      <c r="BM164" s="221" t="s">
        <v>5567</v>
      </c>
    </row>
    <row r="165" spans="1:65" s="2" customFormat="1" ht="19.5">
      <c r="A165" s="34"/>
      <c r="B165" s="35"/>
      <c r="C165" s="36"/>
      <c r="D165" s="223" t="s">
        <v>203</v>
      </c>
      <c r="E165" s="36"/>
      <c r="F165" s="224" t="s">
        <v>5568</v>
      </c>
      <c r="G165" s="36"/>
      <c r="H165" s="36"/>
      <c r="I165" s="122"/>
      <c r="J165" s="36"/>
      <c r="K165" s="36"/>
      <c r="L165" s="39"/>
      <c r="M165" s="225"/>
      <c r="N165" s="226"/>
      <c r="O165" s="71"/>
      <c r="P165" s="71"/>
      <c r="Q165" s="71"/>
      <c r="R165" s="71"/>
      <c r="S165" s="71"/>
      <c r="T165" s="72"/>
      <c r="U165" s="34"/>
      <c r="V165" s="34"/>
      <c r="W165" s="34"/>
      <c r="X165" s="34"/>
      <c r="Y165" s="34"/>
      <c r="Z165" s="34"/>
      <c r="AA165" s="34"/>
      <c r="AB165" s="34"/>
      <c r="AC165" s="34"/>
      <c r="AD165" s="34"/>
      <c r="AE165" s="34"/>
      <c r="AT165" s="17" t="s">
        <v>203</v>
      </c>
      <c r="AU165" s="17" t="s">
        <v>85</v>
      </c>
    </row>
    <row r="166" spans="1:65" s="2" customFormat="1" ht="24" customHeight="1">
      <c r="A166" s="34"/>
      <c r="B166" s="35"/>
      <c r="C166" s="266" t="s">
        <v>371</v>
      </c>
      <c r="D166" s="266" t="s">
        <v>436</v>
      </c>
      <c r="E166" s="267" t="s">
        <v>5569</v>
      </c>
      <c r="F166" s="268" t="s">
        <v>5570</v>
      </c>
      <c r="G166" s="269" t="s">
        <v>302</v>
      </c>
      <c r="H166" s="270">
        <v>1.9</v>
      </c>
      <c r="I166" s="271"/>
      <c r="J166" s="272">
        <f>ROUND(I166*H166,2)</f>
        <v>0</v>
      </c>
      <c r="K166" s="273"/>
      <c r="L166" s="274"/>
      <c r="M166" s="275" t="s">
        <v>1</v>
      </c>
      <c r="N166" s="276" t="s">
        <v>40</v>
      </c>
      <c r="O166" s="71"/>
      <c r="P166" s="219">
        <f>O166*H166</f>
        <v>0</v>
      </c>
      <c r="Q166" s="219">
        <v>0.09</v>
      </c>
      <c r="R166" s="219">
        <f>Q166*H166</f>
        <v>0.17099999999999999</v>
      </c>
      <c r="S166" s="219">
        <v>0</v>
      </c>
      <c r="T166" s="220">
        <f>S166*H166</f>
        <v>0</v>
      </c>
      <c r="U166" s="34"/>
      <c r="V166" s="34"/>
      <c r="W166" s="34"/>
      <c r="X166" s="34"/>
      <c r="Y166" s="34"/>
      <c r="Z166" s="34"/>
      <c r="AA166" s="34"/>
      <c r="AB166" s="34"/>
      <c r="AC166" s="34"/>
      <c r="AD166" s="34"/>
      <c r="AE166" s="34"/>
      <c r="AR166" s="221" t="s">
        <v>232</v>
      </c>
      <c r="AT166" s="221" t="s">
        <v>436</v>
      </c>
      <c r="AU166" s="221" t="s">
        <v>85</v>
      </c>
      <c r="AY166" s="17" t="s">
        <v>194</v>
      </c>
      <c r="BE166" s="222">
        <f>IF(N166="základní",J166,0)</f>
        <v>0</v>
      </c>
      <c r="BF166" s="222">
        <f>IF(N166="snížená",J166,0)</f>
        <v>0</v>
      </c>
      <c r="BG166" s="222">
        <f>IF(N166="zákl. přenesená",J166,0)</f>
        <v>0</v>
      </c>
      <c r="BH166" s="222">
        <f>IF(N166="sníž. přenesená",J166,0)</f>
        <v>0</v>
      </c>
      <c r="BI166" s="222">
        <f>IF(N166="nulová",J166,0)</f>
        <v>0</v>
      </c>
      <c r="BJ166" s="17" t="s">
        <v>83</v>
      </c>
      <c r="BK166" s="222">
        <f>ROUND(I166*H166,2)</f>
        <v>0</v>
      </c>
      <c r="BL166" s="17" t="s">
        <v>207</v>
      </c>
      <c r="BM166" s="221" t="s">
        <v>5571</v>
      </c>
    </row>
    <row r="167" spans="1:65" s="2" customFormat="1" ht="19.5">
      <c r="A167" s="34"/>
      <c r="B167" s="35"/>
      <c r="C167" s="36"/>
      <c r="D167" s="223" t="s">
        <v>203</v>
      </c>
      <c r="E167" s="36"/>
      <c r="F167" s="224" t="s">
        <v>5568</v>
      </c>
      <c r="G167" s="36"/>
      <c r="H167" s="36"/>
      <c r="I167" s="122"/>
      <c r="J167" s="36"/>
      <c r="K167" s="36"/>
      <c r="L167" s="39"/>
      <c r="M167" s="225"/>
      <c r="N167" s="226"/>
      <c r="O167" s="71"/>
      <c r="P167" s="71"/>
      <c r="Q167" s="71"/>
      <c r="R167" s="71"/>
      <c r="S167" s="71"/>
      <c r="T167" s="72"/>
      <c r="U167" s="34"/>
      <c r="V167" s="34"/>
      <c r="W167" s="34"/>
      <c r="X167" s="34"/>
      <c r="Y167" s="34"/>
      <c r="Z167" s="34"/>
      <c r="AA167" s="34"/>
      <c r="AB167" s="34"/>
      <c r="AC167" s="34"/>
      <c r="AD167" s="34"/>
      <c r="AE167" s="34"/>
      <c r="AT167" s="17" t="s">
        <v>203</v>
      </c>
      <c r="AU167" s="17" t="s">
        <v>85</v>
      </c>
    </row>
    <row r="168" spans="1:65" s="2" customFormat="1" ht="24" customHeight="1">
      <c r="A168" s="34"/>
      <c r="B168" s="35"/>
      <c r="C168" s="209" t="s">
        <v>375</v>
      </c>
      <c r="D168" s="209" t="s">
        <v>197</v>
      </c>
      <c r="E168" s="210" t="s">
        <v>5572</v>
      </c>
      <c r="F168" s="211" t="s">
        <v>5573</v>
      </c>
      <c r="G168" s="212" t="s">
        <v>302</v>
      </c>
      <c r="H168" s="213">
        <v>332</v>
      </c>
      <c r="I168" s="214"/>
      <c r="J168" s="215">
        <f>ROUND(I168*H168,2)</f>
        <v>0</v>
      </c>
      <c r="K168" s="216"/>
      <c r="L168" s="39"/>
      <c r="M168" s="217" t="s">
        <v>1</v>
      </c>
      <c r="N168" s="218" t="s">
        <v>40</v>
      </c>
      <c r="O168" s="71"/>
      <c r="P168" s="219">
        <f>O168*H168</f>
        <v>0</v>
      </c>
      <c r="Q168" s="219">
        <v>8.5650000000000004E-2</v>
      </c>
      <c r="R168" s="219">
        <f>Q168*H168</f>
        <v>28.4358</v>
      </c>
      <c r="S168" s="219">
        <v>0</v>
      </c>
      <c r="T168" s="220">
        <f>S168*H168</f>
        <v>0</v>
      </c>
      <c r="U168" s="34"/>
      <c r="V168" s="34"/>
      <c r="W168" s="34"/>
      <c r="X168" s="34"/>
      <c r="Y168" s="34"/>
      <c r="Z168" s="34"/>
      <c r="AA168" s="34"/>
      <c r="AB168" s="34"/>
      <c r="AC168" s="34"/>
      <c r="AD168" s="34"/>
      <c r="AE168" s="34"/>
      <c r="AR168" s="221" t="s">
        <v>207</v>
      </c>
      <c r="AT168" s="221" t="s">
        <v>197</v>
      </c>
      <c r="AU168" s="221" t="s">
        <v>85</v>
      </c>
      <c r="AY168" s="17" t="s">
        <v>194</v>
      </c>
      <c r="BE168" s="222">
        <f>IF(N168="základní",J168,0)</f>
        <v>0</v>
      </c>
      <c r="BF168" s="222">
        <f>IF(N168="snížená",J168,0)</f>
        <v>0</v>
      </c>
      <c r="BG168" s="222">
        <f>IF(N168="zákl. přenesená",J168,0)</f>
        <v>0</v>
      </c>
      <c r="BH168" s="222">
        <f>IF(N168="sníž. přenesená",J168,0)</f>
        <v>0</v>
      </c>
      <c r="BI168" s="222">
        <f>IF(N168="nulová",J168,0)</f>
        <v>0</v>
      </c>
      <c r="BJ168" s="17" t="s">
        <v>83</v>
      </c>
      <c r="BK168" s="222">
        <f>ROUND(I168*H168,2)</f>
        <v>0</v>
      </c>
      <c r="BL168" s="17" t="s">
        <v>207</v>
      </c>
      <c r="BM168" s="221" t="s">
        <v>5574</v>
      </c>
    </row>
    <row r="169" spans="1:65" s="2" customFormat="1" ht="36" customHeight="1">
      <c r="A169" s="34"/>
      <c r="B169" s="35"/>
      <c r="C169" s="209" t="s">
        <v>7</v>
      </c>
      <c r="D169" s="209" t="s">
        <v>197</v>
      </c>
      <c r="E169" s="210" t="s">
        <v>5575</v>
      </c>
      <c r="F169" s="211" t="s">
        <v>5576</v>
      </c>
      <c r="G169" s="212" t="s">
        <v>302</v>
      </c>
      <c r="H169" s="213">
        <v>332</v>
      </c>
      <c r="I169" s="214"/>
      <c r="J169" s="215">
        <f>ROUND(I169*H169,2)</f>
        <v>0</v>
      </c>
      <c r="K169" s="216"/>
      <c r="L169" s="39"/>
      <c r="M169" s="217" t="s">
        <v>1</v>
      </c>
      <c r="N169" s="218" t="s">
        <v>40</v>
      </c>
      <c r="O169" s="71"/>
      <c r="P169" s="219">
        <f>O169*H169</f>
        <v>0</v>
      </c>
      <c r="Q169" s="219">
        <v>0</v>
      </c>
      <c r="R169" s="219">
        <f>Q169*H169</f>
        <v>0</v>
      </c>
      <c r="S169" s="219">
        <v>0</v>
      </c>
      <c r="T169" s="220">
        <f>S169*H169</f>
        <v>0</v>
      </c>
      <c r="U169" s="34"/>
      <c r="V169" s="34"/>
      <c r="W169" s="34"/>
      <c r="X169" s="34"/>
      <c r="Y169" s="34"/>
      <c r="Z169" s="34"/>
      <c r="AA169" s="34"/>
      <c r="AB169" s="34"/>
      <c r="AC169" s="34"/>
      <c r="AD169" s="34"/>
      <c r="AE169" s="34"/>
      <c r="AR169" s="221" t="s">
        <v>207</v>
      </c>
      <c r="AT169" s="221" t="s">
        <v>197</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207</v>
      </c>
      <c r="BM169" s="221" t="s">
        <v>5577</v>
      </c>
    </row>
    <row r="170" spans="1:65" s="2" customFormat="1" ht="24" customHeight="1">
      <c r="A170" s="34"/>
      <c r="B170" s="35"/>
      <c r="C170" s="266" t="s">
        <v>382</v>
      </c>
      <c r="D170" s="266" t="s">
        <v>436</v>
      </c>
      <c r="E170" s="267" t="s">
        <v>5578</v>
      </c>
      <c r="F170" s="268" t="s">
        <v>5579</v>
      </c>
      <c r="G170" s="269" t="s">
        <v>302</v>
      </c>
      <c r="H170" s="270">
        <v>332</v>
      </c>
      <c r="I170" s="271"/>
      <c r="J170" s="272">
        <f>ROUND(I170*H170,2)</f>
        <v>0</v>
      </c>
      <c r="K170" s="273"/>
      <c r="L170" s="274"/>
      <c r="M170" s="275" t="s">
        <v>1</v>
      </c>
      <c r="N170" s="276" t="s">
        <v>40</v>
      </c>
      <c r="O170" s="71"/>
      <c r="P170" s="219">
        <f>O170*H170</f>
        <v>0</v>
      </c>
      <c r="Q170" s="219">
        <v>0.09</v>
      </c>
      <c r="R170" s="219">
        <f>Q170*H170</f>
        <v>29.88</v>
      </c>
      <c r="S170" s="219">
        <v>0</v>
      </c>
      <c r="T170" s="220">
        <f>S170*H170</f>
        <v>0</v>
      </c>
      <c r="U170" s="34"/>
      <c r="V170" s="34"/>
      <c r="W170" s="34"/>
      <c r="X170" s="34"/>
      <c r="Y170" s="34"/>
      <c r="Z170" s="34"/>
      <c r="AA170" s="34"/>
      <c r="AB170" s="34"/>
      <c r="AC170" s="34"/>
      <c r="AD170" s="34"/>
      <c r="AE170" s="34"/>
      <c r="AR170" s="221" t="s">
        <v>232</v>
      </c>
      <c r="AT170" s="221" t="s">
        <v>436</v>
      </c>
      <c r="AU170" s="221" t="s">
        <v>85</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207</v>
      </c>
      <c r="BM170" s="221" t="s">
        <v>5580</v>
      </c>
    </row>
    <row r="171" spans="1:65" s="2" customFormat="1" ht="19.5">
      <c r="A171" s="34"/>
      <c r="B171" s="35"/>
      <c r="C171" s="36"/>
      <c r="D171" s="223" t="s">
        <v>203</v>
      </c>
      <c r="E171" s="36"/>
      <c r="F171" s="224" t="s">
        <v>5568</v>
      </c>
      <c r="G171" s="36"/>
      <c r="H171" s="36"/>
      <c r="I171" s="122"/>
      <c r="J171" s="36"/>
      <c r="K171" s="36"/>
      <c r="L171" s="39"/>
      <c r="M171" s="225"/>
      <c r="N171" s="226"/>
      <c r="O171" s="71"/>
      <c r="P171" s="71"/>
      <c r="Q171" s="71"/>
      <c r="R171" s="71"/>
      <c r="S171" s="71"/>
      <c r="T171" s="72"/>
      <c r="U171" s="34"/>
      <c r="V171" s="34"/>
      <c r="W171" s="34"/>
      <c r="X171" s="34"/>
      <c r="Y171" s="34"/>
      <c r="Z171" s="34"/>
      <c r="AA171" s="34"/>
      <c r="AB171" s="34"/>
      <c r="AC171" s="34"/>
      <c r="AD171" s="34"/>
      <c r="AE171" s="34"/>
      <c r="AT171" s="17" t="s">
        <v>203</v>
      </c>
      <c r="AU171" s="17" t="s">
        <v>85</v>
      </c>
    </row>
    <row r="172" spans="1:65" s="12" customFormat="1" ht="22.9" customHeight="1">
      <c r="B172" s="193"/>
      <c r="C172" s="194"/>
      <c r="D172" s="195" t="s">
        <v>74</v>
      </c>
      <c r="E172" s="207" t="s">
        <v>237</v>
      </c>
      <c r="F172" s="207" t="s">
        <v>304</v>
      </c>
      <c r="G172" s="194"/>
      <c r="H172" s="194"/>
      <c r="I172" s="197"/>
      <c r="J172" s="208">
        <f>BK172</f>
        <v>0</v>
      </c>
      <c r="K172" s="194"/>
      <c r="L172" s="199"/>
      <c r="M172" s="200"/>
      <c r="N172" s="201"/>
      <c r="O172" s="201"/>
      <c r="P172" s="202">
        <f>SUM(P173:P186)</f>
        <v>0</v>
      </c>
      <c r="Q172" s="201"/>
      <c r="R172" s="202">
        <f>SUM(R173:R186)</f>
        <v>27.463653999999998</v>
      </c>
      <c r="S172" s="201"/>
      <c r="T172" s="203">
        <f>SUM(T173:T186)</f>
        <v>0</v>
      </c>
      <c r="AR172" s="204" t="s">
        <v>83</v>
      </c>
      <c r="AT172" s="205" t="s">
        <v>74</v>
      </c>
      <c r="AU172" s="205" t="s">
        <v>83</v>
      </c>
      <c r="AY172" s="204" t="s">
        <v>194</v>
      </c>
      <c r="BK172" s="206">
        <f>SUM(BK173:BK186)</f>
        <v>0</v>
      </c>
    </row>
    <row r="173" spans="1:65" s="2" customFormat="1" ht="24" customHeight="1">
      <c r="A173" s="34"/>
      <c r="B173" s="35"/>
      <c r="C173" s="209" t="s">
        <v>388</v>
      </c>
      <c r="D173" s="209" t="s">
        <v>197</v>
      </c>
      <c r="E173" s="210" t="s">
        <v>5394</v>
      </c>
      <c r="F173" s="211" t="s">
        <v>5395</v>
      </c>
      <c r="G173" s="212" t="s">
        <v>337</v>
      </c>
      <c r="H173" s="213">
        <v>3</v>
      </c>
      <c r="I173" s="214"/>
      <c r="J173" s="215">
        <f>ROUND(I173*H173,2)</f>
        <v>0</v>
      </c>
      <c r="K173" s="216"/>
      <c r="L173" s="39"/>
      <c r="M173" s="217" t="s">
        <v>1</v>
      </c>
      <c r="N173" s="218" t="s">
        <v>40</v>
      </c>
      <c r="O173" s="71"/>
      <c r="P173" s="219">
        <f>O173*H173</f>
        <v>0</v>
      </c>
      <c r="Q173" s="219">
        <v>6.9999999999999999E-4</v>
      </c>
      <c r="R173" s="219">
        <f>Q173*H173</f>
        <v>2.0999999999999999E-3</v>
      </c>
      <c r="S173" s="219">
        <v>0</v>
      </c>
      <c r="T173" s="220">
        <f>S173*H173</f>
        <v>0</v>
      </c>
      <c r="U173" s="34"/>
      <c r="V173" s="34"/>
      <c r="W173" s="34"/>
      <c r="X173" s="34"/>
      <c r="Y173" s="34"/>
      <c r="Z173" s="34"/>
      <c r="AA173" s="34"/>
      <c r="AB173" s="34"/>
      <c r="AC173" s="34"/>
      <c r="AD173" s="34"/>
      <c r="AE173" s="34"/>
      <c r="AR173" s="221" t="s">
        <v>207</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207</v>
      </c>
      <c r="BM173" s="221" t="s">
        <v>5581</v>
      </c>
    </row>
    <row r="174" spans="1:65" s="2" customFormat="1" ht="16.5" customHeight="1">
      <c r="A174" s="34"/>
      <c r="B174" s="35"/>
      <c r="C174" s="266" t="s">
        <v>396</v>
      </c>
      <c r="D174" s="266" t="s">
        <v>436</v>
      </c>
      <c r="E174" s="267" t="s">
        <v>5582</v>
      </c>
      <c r="F174" s="268" t="s">
        <v>5583</v>
      </c>
      <c r="G174" s="269" t="s">
        <v>337</v>
      </c>
      <c r="H174" s="270">
        <v>3</v>
      </c>
      <c r="I174" s="271"/>
      <c r="J174" s="272">
        <f>ROUND(I174*H174,2)</f>
        <v>0</v>
      </c>
      <c r="K174" s="273"/>
      <c r="L174" s="274"/>
      <c r="M174" s="275" t="s">
        <v>1</v>
      </c>
      <c r="N174" s="276" t="s">
        <v>40</v>
      </c>
      <c r="O174" s="71"/>
      <c r="P174" s="219">
        <f>O174*H174</f>
        <v>0</v>
      </c>
      <c r="Q174" s="219">
        <v>6.0000000000000001E-3</v>
      </c>
      <c r="R174" s="219">
        <f>Q174*H174</f>
        <v>1.8000000000000002E-2</v>
      </c>
      <c r="S174" s="219">
        <v>0</v>
      </c>
      <c r="T174" s="220">
        <f>S174*H174</f>
        <v>0</v>
      </c>
      <c r="U174" s="34"/>
      <c r="V174" s="34"/>
      <c r="W174" s="34"/>
      <c r="X174" s="34"/>
      <c r="Y174" s="34"/>
      <c r="Z174" s="34"/>
      <c r="AA174" s="34"/>
      <c r="AB174" s="34"/>
      <c r="AC174" s="34"/>
      <c r="AD174" s="34"/>
      <c r="AE174" s="34"/>
      <c r="AR174" s="221" t="s">
        <v>232</v>
      </c>
      <c r="AT174" s="221" t="s">
        <v>436</v>
      </c>
      <c r="AU174" s="221" t="s">
        <v>85</v>
      </c>
      <c r="AY174" s="17" t="s">
        <v>194</v>
      </c>
      <c r="BE174" s="222">
        <f>IF(N174="základní",J174,0)</f>
        <v>0</v>
      </c>
      <c r="BF174" s="222">
        <f>IF(N174="snížená",J174,0)</f>
        <v>0</v>
      </c>
      <c r="BG174" s="222">
        <f>IF(N174="zákl. přenesená",J174,0)</f>
        <v>0</v>
      </c>
      <c r="BH174" s="222">
        <f>IF(N174="sníž. přenesená",J174,0)</f>
        <v>0</v>
      </c>
      <c r="BI174" s="222">
        <f>IF(N174="nulová",J174,0)</f>
        <v>0</v>
      </c>
      <c r="BJ174" s="17" t="s">
        <v>83</v>
      </c>
      <c r="BK174" s="222">
        <f>ROUND(I174*H174,2)</f>
        <v>0</v>
      </c>
      <c r="BL174" s="17" t="s">
        <v>207</v>
      </c>
      <c r="BM174" s="221" t="s">
        <v>5584</v>
      </c>
    </row>
    <row r="175" spans="1:65" s="2" customFormat="1" ht="48.75">
      <c r="A175" s="34"/>
      <c r="B175" s="35"/>
      <c r="C175" s="36"/>
      <c r="D175" s="223" t="s">
        <v>203</v>
      </c>
      <c r="E175" s="36"/>
      <c r="F175" s="224" t="s">
        <v>5585</v>
      </c>
      <c r="G175" s="36"/>
      <c r="H175" s="36"/>
      <c r="I175" s="122"/>
      <c r="J175" s="36"/>
      <c r="K175" s="36"/>
      <c r="L175" s="39"/>
      <c r="M175" s="225"/>
      <c r="N175" s="226"/>
      <c r="O175" s="71"/>
      <c r="P175" s="71"/>
      <c r="Q175" s="71"/>
      <c r="R175" s="71"/>
      <c r="S175" s="71"/>
      <c r="T175" s="72"/>
      <c r="U175" s="34"/>
      <c r="V175" s="34"/>
      <c r="W175" s="34"/>
      <c r="X175" s="34"/>
      <c r="Y175" s="34"/>
      <c r="Z175" s="34"/>
      <c r="AA175" s="34"/>
      <c r="AB175" s="34"/>
      <c r="AC175" s="34"/>
      <c r="AD175" s="34"/>
      <c r="AE175" s="34"/>
      <c r="AT175" s="17" t="s">
        <v>203</v>
      </c>
      <c r="AU175" s="17" t="s">
        <v>85</v>
      </c>
    </row>
    <row r="176" spans="1:65" s="2" customFormat="1" ht="24" customHeight="1">
      <c r="A176" s="34"/>
      <c r="B176" s="35"/>
      <c r="C176" s="209" t="s">
        <v>403</v>
      </c>
      <c r="D176" s="209" t="s">
        <v>197</v>
      </c>
      <c r="E176" s="210" t="s">
        <v>5586</v>
      </c>
      <c r="F176" s="211" t="s">
        <v>5587</v>
      </c>
      <c r="G176" s="212" t="s">
        <v>337</v>
      </c>
      <c r="H176" s="213">
        <v>3</v>
      </c>
      <c r="I176" s="214"/>
      <c r="J176" s="215">
        <f>ROUND(I176*H176,2)</f>
        <v>0</v>
      </c>
      <c r="K176" s="216"/>
      <c r="L176" s="39"/>
      <c r="M176" s="217" t="s">
        <v>1</v>
      </c>
      <c r="N176" s="218" t="s">
        <v>40</v>
      </c>
      <c r="O176" s="71"/>
      <c r="P176" s="219">
        <f>O176*H176</f>
        <v>0</v>
      </c>
      <c r="Q176" s="219">
        <v>0.10940999999999999</v>
      </c>
      <c r="R176" s="219">
        <f>Q176*H176</f>
        <v>0.32822999999999997</v>
      </c>
      <c r="S176" s="219">
        <v>0</v>
      </c>
      <c r="T176" s="220">
        <f>S176*H176</f>
        <v>0</v>
      </c>
      <c r="U176" s="34"/>
      <c r="V176" s="34"/>
      <c r="W176" s="34"/>
      <c r="X176" s="34"/>
      <c r="Y176" s="34"/>
      <c r="Z176" s="34"/>
      <c r="AA176" s="34"/>
      <c r="AB176" s="34"/>
      <c r="AC176" s="34"/>
      <c r="AD176" s="34"/>
      <c r="AE176" s="34"/>
      <c r="AR176" s="221" t="s">
        <v>207</v>
      </c>
      <c r="AT176" s="221" t="s">
        <v>197</v>
      </c>
      <c r="AU176" s="221" t="s">
        <v>85</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5588</v>
      </c>
    </row>
    <row r="177" spans="1:65" s="2" customFormat="1" ht="16.5" customHeight="1">
      <c r="A177" s="34"/>
      <c r="B177" s="35"/>
      <c r="C177" s="266" t="s">
        <v>533</v>
      </c>
      <c r="D177" s="266" t="s">
        <v>436</v>
      </c>
      <c r="E177" s="267" t="s">
        <v>5589</v>
      </c>
      <c r="F177" s="268" t="s">
        <v>5590</v>
      </c>
      <c r="G177" s="269" t="s">
        <v>337</v>
      </c>
      <c r="H177" s="270">
        <v>3</v>
      </c>
      <c r="I177" s="271"/>
      <c r="J177" s="272">
        <f>ROUND(I177*H177,2)</f>
        <v>0</v>
      </c>
      <c r="K177" s="273"/>
      <c r="L177" s="274"/>
      <c r="M177" s="275" t="s">
        <v>1</v>
      </c>
      <c r="N177" s="276" t="s">
        <v>40</v>
      </c>
      <c r="O177" s="71"/>
      <c r="P177" s="219">
        <f>O177*H177</f>
        <v>0</v>
      </c>
      <c r="Q177" s="219">
        <v>6.4999999999999997E-3</v>
      </c>
      <c r="R177" s="219">
        <f>Q177*H177</f>
        <v>1.95E-2</v>
      </c>
      <c r="S177" s="219">
        <v>0</v>
      </c>
      <c r="T177" s="220">
        <f>S177*H177</f>
        <v>0</v>
      </c>
      <c r="U177" s="34"/>
      <c r="V177" s="34"/>
      <c r="W177" s="34"/>
      <c r="X177" s="34"/>
      <c r="Y177" s="34"/>
      <c r="Z177" s="34"/>
      <c r="AA177" s="34"/>
      <c r="AB177" s="34"/>
      <c r="AC177" s="34"/>
      <c r="AD177" s="34"/>
      <c r="AE177" s="34"/>
      <c r="AR177" s="221" t="s">
        <v>232</v>
      </c>
      <c r="AT177" s="221" t="s">
        <v>436</v>
      </c>
      <c r="AU177" s="221" t="s">
        <v>85</v>
      </c>
      <c r="AY177" s="17" t="s">
        <v>194</v>
      </c>
      <c r="BE177" s="222">
        <f>IF(N177="základní",J177,0)</f>
        <v>0</v>
      </c>
      <c r="BF177" s="222">
        <f>IF(N177="snížená",J177,0)</f>
        <v>0</v>
      </c>
      <c r="BG177" s="222">
        <f>IF(N177="zákl. přenesená",J177,0)</f>
        <v>0</v>
      </c>
      <c r="BH177" s="222">
        <f>IF(N177="sníž. přenesená",J177,0)</f>
        <v>0</v>
      </c>
      <c r="BI177" s="222">
        <f>IF(N177="nulová",J177,0)</f>
        <v>0</v>
      </c>
      <c r="BJ177" s="17" t="s">
        <v>83</v>
      </c>
      <c r="BK177" s="222">
        <f>ROUND(I177*H177,2)</f>
        <v>0</v>
      </c>
      <c r="BL177" s="17" t="s">
        <v>207</v>
      </c>
      <c r="BM177" s="221" t="s">
        <v>5591</v>
      </c>
    </row>
    <row r="178" spans="1:65" s="2" customFormat="1" ht="24" customHeight="1">
      <c r="A178" s="34"/>
      <c r="B178" s="35"/>
      <c r="C178" s="209" t="s">
        <v>537</v>
      </c>
      <c r="D178" s="209" t="s">
        <v>197</v>
      </c>
      <c r="E178" s="210" t="s">
        <v>5407</v>
      </c>
      <c r="F178" s="211" t="s">
        <v>5408</v>
      </c>
      <c r="G178" s="212" t="s">
        <v>302</v>
      </c>
      <c r="H178" s="213">
        <v>9</v>
      </c>
      <c r="I178" s="214"/>
      <c r="J178" s="215">
        <f>ROUND(I178*H178,2)</f>
        <v>0</v>
      </c>
      <c r="K178" s="216"/>
      <c r="L178" s="39"/>
      <c r="M178" s="217" t="s">
        <v>1</v>
      </c>
      <c r="N178" s="218" t="s">
        <v>40</v>
      </c>
      <c r="O178" s="71"/>
      <c r="P178" s="219">
        <f>O178*H178</f>
        <v>0</v>
      </c>
      <c r="Q178" s="219">
        <v>5.9999999999999995E-4</v>
      </c>
      <c r="R178" s="219">
        <f>Q178*H178</f>
        <v>5.3999999999999994E-3</v>
      </c>
      <c r="S178" s="219">
        <v>0</v>
      </c>
      <c r="T178" s="220">
        <f>S178*H178</f>
        <v>0</v>
      </c>
      <c r="U178" s="34"/>
      <c r="V178" s="34"/>
      <c r="W178" s="34"/>
      <c r="X178" s="34"/>
      <c r="Y178" s="34"/>
      <c r="Z178" s="34"/>
      <c r="AA178" s="34"/>
      <c r="AB178" s="34"/>
      <c r="AC178" s="34"/>
      <c r="AD178" s="34"/>
      <c r="AE178" s="34"/>
      <c r="AR178" s="221" t="s">
        <v>207</v>
      </c>
      <c r="AT178" s="221" t="s">
        <v>197</v>
      </c>
      <c r="AU178" s="221" t="s">
        <v>85</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5592</v>
      </c>
    </row>
    <row r="179" spans="1:65" s="2" customFormat="1" ht="39">
      <c r="A179" s="34"/>
      <c r="B179" s="35"/>
      <c r="C179" s="36"/>
      <c r="D179" s="223" t="s">
        <v>203</v>
      </c>
      <c r="E179" s="36"/>
      <c r="F179" s="224" t="s">
        <v>5593</v>
      </c>
      <c r="G179" s="36"/>
      <c r="H179" s="36"/>
      <c r="I179" s="122"/>
      <c r="J179" s="36"/>
      <c r="K179" s="36"/>
      <c r="L179" s="39"/>
      <c r="M179" s="225"/>
      <c r="N179" s="226"/>
      <c r="O179" s="71"/>
      <c r="P179" s="71"/>
      <c r="Q179" s="71"/>
      <c r="R179" s="71"/>
      <c r="S179" s="71"/>
      <c r="T179" s="72"/>
      <c r="U179" s="34"/>
      <c r="V179" s="34"/>
      <c r="W179" s="34"/>
      <c r="X179" s="34"/>
      <c r="Y179" s="34"/>
      <c r="Z179" s="34"/>
      <c r="AA179" s="34"/>
      <c r="AB179" s="34"/>
      <c r="AC179" s="34"/>
      <c r="AD179" s="34"/>
      <c r="AE179" s="34"/>
      <c r="AT179" s="17" t="s">
        <v>203</v>
      </c>
      <c r="AU179" s="17" t="s">
        <v>85</v>
      </c>
    </row>
    <row r="180" spans="1:65" s="13" customFormat="1" ht="11.25">
      <c r="B180" s="231"/>
      <c r="C180" s="232"/>
      <c r="D180" s="223" t="s">
        <v>287</v>
      </c>
      <c r="E180" s="233" t="s">
        <v>1</v>
      </c>
      <c r="F180" s="234" t="s">
        <v>5594</v>
      </c>
      <c r="G180" s="232"/>
      <c r="H180" s="235">
        <v>9</v>
      </c>
      <c r="I180" s="236"/>
      <c r="J180" s="232"/>
      <c r="K180" s="232"/>
      <c r="L180" s="237"/>
      <c r="M180" s="238"/>
      <c r="N180" s="239"/>
      <c r="O180" s="239"/>
      <c r="P180" s="239"/>
      <c r="Q180" s="239"/>
      <c r="R180" s="239"/>
      <c r="S180" s="239"/>
      <c r="T180" s="240"/>
      <c r="AT180" s="241" t="s">
        <v>287</v>
      </c>
      <c r="AU180" s="241" t="s">
        <v>85</v>
      </c>
      <c r="AV180" s="13" t="s">
        <v>85</v>
      </c>
      <c r="AW180" s="13" t="s">
        <v>31</v>
      </c>
      <c r="AX180" s="13" t="s">
        <v>83</v>
      </c>
      <c r="AY180" s="241" t="s">
        <v>194</v>
      </c>
    </row>
    <row r="181" spans="1:65" s="2" customFormat="1" ht="24" customHeight="1">
      <c r="A181" s="34"/>
      <c r="B181" s="35"/>
      <c r="C181" s="209" t="s">
        <v>541</v>
      </c>
      <c r="D181" s="209" t="s">
        <v>197</v>
      </c>
      <c r="E181" s="210" t="s">
        <v>5595</v>
      </c>
      <c r="F181" s="211" t="s">
        <v>5596</v>
      </c>
      <c r="G181" s="212" t="s">
        <v>318</v>
      </c>
      <c r="H181" s="213">
        <v>36</v>
      </c>
      <c r="I181" s="214"/>
      <c r="J181" s="215">
        <f>ROUND(I181*H181,2)</f>
        <v>0</v>
      </c>
      <c r="K181" s="216"/>
      <c r="L181" s="39"/>
      <c r="M181" s="217" t="s">
        <v>1</v>
      </c>
      <c r="N181" s="218" t="s">
        <v>40</v>
      </c>
      <c r="O181" s="71"/>
      <c r="P181" s="219">
        <f>O181*H181</f>
        <v>0</v>
      </c>
      <c r="Q181" s="219">
        <v>5.9999999999999995E-4</v>
      </c>
      <c r="R181" s="219">
        <f>Q181*H181</f>
        <v>2.1599999999999998E-2</v>
      </c>
      <c r="S181" s="219">
        <v>0</v>
      </c>
      <c r="T181" s="220">
        <f>S181*H181</f>
        <v>0</v>
      </c>
      <c r="U181" s="34"/>
      <c r="V181" s="34"/>
      <c r="W181" s="34"/>
      <c r="X181" s="34"/>
      <c r="Y181" s="34"/>
      <c r="Z181" s="34"/>
      <c r="AA181" s="34"/>
      <c r="AB181" s="34"/>
      <c r="AC181" s="34"/>
      <c r="AD181" s="34"/>
      <c r="AE181" s="34"/>
      <c r="AR181" s="221" t="s">
        <v>207</v>
      </c>
      <c r="AT181" s="221" t="s">
        <v>197</v>
      </c>
      <c r="AU181" s="221" t="s">
        <v>85</v>
      </c>
      <c r="AY181" s="17" t="s">
        <v>194</v>
      </c>
      <c r="BE181" s="222">
        <f>IF(N181="základní",J181,0)</f>
        <v>0</v>
      </c>
      <c r="BF181" s="222">
        <f>IF(N181="snížená",J181,0)</f>
        <v>0</v>
      </c>
      <c r="BG181" s="222">
        <f>IF(N181="zákl. přenesená",J181,0)</f>
        <v>0</v>
      </c>
      <c r="BH181" s="222">
        <f>IF(N181="sníž. přenesená",J181,0)</f>
        <v>0</v>
      </c>
      <c r="BI181" s="222">
        <f>IF(N181="nulová",J181,0)</f>
        <v>0</v>
      </c>
      <c r="BJ181" s="17" t="s">
        <v>83</v>
      </c>
      <c r="BK181" s="222">
        <f>ROUND(I181*H181,2)</f>
        <v>0</v>
      </c>
      <c r="BL181" s="17" t="s">
        <v>207</v>
      </c>
      <c r="BM181" s="221" t="s">
        <v>5597</v>
      </c>
    </row>
    <row r="182" spans="1:65" s="13" customFormat="1" ht="11.25">
      <c r="B182" s="231"/>
      <c r="C182" s="232"/>
      <c r="D182" s="223" t="s">
        <v>287</v>
      </c>
      <c r="E182" s="233" t="s">
        <v>1</v>
      </c>
      <c r="F182" s="234" t="s">
        <v>5598</v>
      </c>
      <c r="G182" s="232"/>
      <c r="H182" s="235">
        <v>36</v>
      </c>
      <c r="I182" s="236"/>
      <c r="J182" s="232"/>
      <c r="K182" s="232"/>
      <c r="L182" s="237"/>
      <c r="M182" s="238"/>
      <c r="N182" s="239"/>
      <c r="O182" s="239"/>
      <c r="P182" s="239"/>
      <c r="Q182" s="239"/>
      <c r="R182" s="239"/>
      <c r="S182" s="239"/>
      <c r="T182" s="240"/>
      <c r="AT182" s="241" t="s">
        <v>287</v>
      </c>
      <c r="AU182" s="241" t="s">
        <v>85</v>
      </c>
      <c r="AV182" s="13" t="s">
        <v>85</v>
      </c>
      <c r="AW182" s="13" t="s">
        <v>31</v>
      </c>
      <c r="AX182" s="13" t="s">
        <v>83</v>
      </c>
      <c r="AY182" s="241" t="s">
        <v>194</v>
      </c>
    </row>
    <row r="183" spans="1:65" s="2" customFormat="1" ht="24" customHeight="1">
      <c r="A183" s="34"/>
      <c r="B183" s="35"/>
      <c r="C183" s="209" t="s">
        <v>550</v>
      </c>
      <c r="D183" s="209" t="s">
        <v>197</v>
      </c>
      <c r="E183" s="210" t="s">
        <v>5599</v>
      </c>
      <c r="F183" s="211" t="s">
        <v>5600</v>
      </c>
      <c r="G183" s="212" t="s">
        <v>318</v>
      </c>
      <c r="H183" s="213">
        <v>110.2</v>
      </c>
      <c r="I183" s="214"/>
      <c r="J183" s="215">
        <f>ROUND(I183*H183,2)</f>
        <v>0</v>
      </c>
      <c r="K183" s="216"/>
      <c r="L183" s="39"/>
      <c r="M183" s="217" t="s">
        <v>1</v>
      </c>
      <c r="N183" s="218" t="s">
        <v>40</v>
      </c>
      <c r="O183" s="71"/>
      <c r="P183" s="219">
        <f>O183*H183</f>
        <v>0</v>
      </c>
      <c r="Q183" s="219">
        <v>0.15540000000000001</v>
      </c>
      <c r="R183" s="219">
        <f>Q183*H183</f>
        <v>17.125080000000001</v>
      </c>
      <c r="S183" s="219">
        <v>0</v>
      </c>
      <c r="T183" s="220">
        <f>S183*H183</f>
        <v>0</v>
      </c>
      <c r="U183" s="34"/>
      <c r="V183" s="34"/>
      <c r="W183" s="34"/>
      <c r="X183" s="34"/>
      <c r="Y183" s="34"/>
      <c r="Z183" s="34"/>
      <c r="AA183" s="34"/>
      <c r="AB183" s="34"/>
      <c r="AC183" s="34"/>
      <c r="AD183" s="34"/>
      <c r="AE183" s="34"/>
      <c r="AR183" s="221" t="s">
        <v>207</v>
      </c>
      <c r="AT183" s="221" t="s">
        <v>197</v>
      </c>
      <c r="AU183" s="221" t="s">
        <v>85</v>
      </c>
      <c r="AY183" s="17" t="s">
        <v>194</v>
      </c>
      <c r="BE183" s="222">
        <f>IF(N183="základní",J183,0)</f>
        <v>0</v>
      </c>
      <c r="BF183" s="222">
        <f>IF(N183="snížená",J183,0)</f>
        <v>0</v>
      </c>
      <c r="BG183" s="222">
        <f>IF(N183="zákl. přenesená",J183,0)</f>
        <v>0</v>
      </c>
      <c r="BH183" s="222">
        <f>IF(N183="sníž. přenesená",J183,0)</f>
        <v>0</v>
      </c>
      <c r="BI183" s="222">
        <f>IF(N183="nulová",J183,0)</f>
        <v>0</v>
      </c>
      <c r="BJ183" s="17" t="s">
        <v>83</v>
      </c>
      <c r="BK183" s="222">
        <f>ROUND(I183*H183,2)</f>
        <v>0</v>
      </c>
      <c r="BL183" s="17" t="s">
        <v>207</v>
      </c>
      <c r="BM183" s="221" t="s">
        <v>5601</v>
      </c>
    </row>
    <row r="184" spans="1:65" s="2" customFormat="1" ht="16.5" customHeight="1">
      <c r="A184" s="34"/>
      <c r="B184" s="35"/>
      <c r="C184" s="266" t="s">
        <v>558</v>
      </c>
      <c r="D184" s="266" t="s">
        <v>436</v>
      </c>
      <c r="E184" s="267" t="s">
        <v>5602</v>
      </c>
      <c r="F184" s="268" t="s">
        <v>5603</v>
      </c>
      <c r="G184" s="269" t="s">
        <v>318</v>
      </c>
      <c r="H184" s="270">
        <v>114</v>
      </c>
      <c r="I184" s="271"/>
      <c r="J184" s="272">
        <f>ROUND(I184*H184,2)</f>
        <v>0</v>
      </c>
      <c r="K184" s="273"/>
      <c r="L184" s="274"/>
      <c r="M184" s="275" t="s">
        <v>1</v>
      </c>
      <c r="N184" s="276" t="s">
        <v>40</v>
      </c>
      <c r="O184" s="71"/>
      <c r="P184" s="219">
        <f>O184*H184</f>
        <v>0</v>
      </c>
      <c r="Q184" s="219">
        <v>8.2400000000000001E-2</v>
      </c>
      <c r="R184" s="219">
        <f>Q184*H184</f>
        <v>9.3935999999999993</v>
      </c>
      <c r="S184" s="219">
        <v>0</v>
      </c>
      <c r="T184" s="220">
        <f>S184*H184</f>
        <v>0</v>
      </c>
      <c r="U184" s="34"/>
      <c r="V184" s="34"/>
      <c r="W184" s="34"/>
      <c r="X184" s="34"/>
      <c r="Y184" s="34"/>
      <c r="Z184" s="34"/>
      <c r="AA184" s="34"/>
      <c r="AB184" s="34"/>
      <c r="AC184" s="34"/>
      <c r="AD184" s="34"/>
      <c r="AE184" s="34"/>
      <c r="AR184" s="221" t="s">
        <v>232</v>
      </c>
      <c r="AT184" s="221" t="s">
        <v>436</v>
      </c>
      <c r="AU184" s="221" t="s">
        <v>85</v>
      </c>
      <c r="AY184" s="17" t="s">
        <v>194</v>
      </c>
      <c r="BE184" s="222">
        <f>IF(N184="základní",J184,0)</f>
        <v>0</v>
      </c>
      <c r="BF184" s="222">
        <f>IF(N184="snížená",J184,0)</f>
        <v>0</v>
      </c>
      <c r="BG184" s="222">
        <f>IF(N184="zákl. přenesená",J184,0)</f>
        <v>0</v>
      </c>
      <c r="BH184" s="222">
        <f>IF(N184="sníž. přenesená",J184,0)</f>
        <v>0</v>
      </c>
      <c r="BI184" s="222">
        <f>IF(N184="nulová",J184,0)</f>
        <v>0</v>
      </c>
      <c r="BJ184" s="17" t="s">
        <v>83</v>
      </c>
      <c r="BK184" s="222">
        <f>ROUND(I184*H184,2)</f>
        <v>0</v>
      </c>
      <c r="BL184" s="17" t="s">
        <v>207</v>
      </c>
      <c r="BM184" s="221" t="s">
        <v>5604</v>
      </c>
    </row>
    <row r="185" spans="1:65" s="2" customFormat="1" ht="24" customHeight="1">
      <c r="A185" s="34"/>
      <c r="B185" s="35"/>
      <c r="C185" s="209" t="s">
        <v>565</v>
      </c>
      <c r="D185" s="209" t="s">
        <v>197</v>
      </c>
      <c r="E185" s="210" t="s">
        <v>5605</v>
      </c>
      <c r="F185" s="211" t="s">
        <v>5606</v>
      </c>
      <c r="G185" s="212" t="s">
        <v>318</v>
      </c>
      <c r="H185" s="213">
        <v>3.4</v>
      </c>
      <c r="I185" s="214"/>
      <c r="J185" s="215">
        <f>ROUND(I185*H185,2)</f>
        <v>0</v>
      </c>
      <c r="K185" s="216"/>
      <c r="L185" s="39"/>
      <c r="M185" s="217" t="s">
        <v>1</v>
      </c>
      <c r="N185" s="218" t="s">
        <v>40</v>
      </c>
      <c r="O185" s="71"/>
      <c r="P185" s="219">
        <f>O185*H185</f>
        <v>0</v>
      </c>
      <c r="Q185" s="219">
        <v>0.1295</v>
      </c>
      <c r="R185" s="219">
        <f>Q185*H185</f>
        <v>0.44030000000000002</v>
      </c>
      <c r="S185" s="219">
        <v>0</v>
      </c>
      <c r="T185" s="220">
        <f>S185*H185</f>
        <v>0</v>
      </c>
      <c r="U185" s="34"/>
      <c r="V185" s="34"/>
      <c r="W185" s="34"/>
      <c r="X185" s="34"/>
      <c r="Y185" s="34"/>
      <c r="Z185" s="34"/>
      <c r="AA185" s="34"/>
      <c r="AB185" s="34"/>
      <c r="AC185" s="34"/>
      <c r="AD185" s="34"/>
      <c r="AE185" s="34"/>
      <c r="AR185" s="221" t="s">
        <v>207</v>
      </c>
      <c r="AT185" s="221" t="s">
        <v>197</v>
      </c>
      <c r="AU185" s="221" t="s">
        <v>85</v>
      </c>
      <c r="AY185" s="17" t="s">
        <v>194</v>
      </c>
      <c r="BE185" s="222">
        <f>IF(N185="základní",J185,0)</f>
        <v>0</v>
      </c>
      <c r="BF185" s="222">
        <f>IF(N185="snížená",J185,0)</f>
        <v>0</v>
      </c>
      <c r="BG185" s="222">
        <f>IF(N185="zákl. přenesená",J185,0)</f>
        <v>0</v>
      </c>
      <c r="BH185" s="222">
        <f>IF(N185="sníž. přenesená",J185,0)</f>
        <v>0</v>
      </c>
      <c r="BI185" s="222">
        <f>IF(N185="nulová",J185,0)</f>
        <v>0</v>
      </c>
      <c r="BJ185" s="17" t="s">
        <v>83</v>
      </c>
      <c r="BK185" s="222">
        <f>ROUND(I185*H185,2)</f>
        <v>0</v>
      </c>
      <c r="BL185" s="17" t="s">
        <v>207</v>
      </c>
      <c r="BM185" s="221" t="s">
        <v>5607</v>
      </c>
    </row>
    <row r="186" spans="1:65" s="2" customFormat="1" ht="16.5" customHeight="1">
      <c r="A186" s="34"/>
      <c r="B186" s="35"/>
      <c r="C186" s="266" t="s">
        <v>569</v>
      </c>
      <c r="D186" s="266" t="s">
        <v>436</v>
      </c>
      <c r="E186" s="267" t="s">
        <v>5608</v>
      </c>
      <c r="F186" s="268" t="s">
        <v>5609</v>
      </c>
      <c r="G186" s="269" t="s">
        <v>318</v>
      </c>
      <c r="H186" s="270">
        <v>3.923</v>
      </c>
      <c r="I186" s="271"/>
      <c r="J186" s="272">
        <f>ROUND(I186*H186,2)</f>
        <v>0</v>
      </c>
      <c r="K186" s="273"/>
      <c r="L186" s="274"/>
      <c r="M186" s="275" t="s">
        <v>1</v>
      </c>
      <c r="N186" s="276" t="s">
        <v>40</v>
      </c>
      <c r="O186" s="71"/>
      <c r="P186" s="219">
        <f>O186*H186</f>
        <v>0</v>
      </c>
      <c r="Q186" s="219">
        <v>2.8000000000000001E-2</v>
      </c>
      <c r="R186" s="219">
        <f>Q186*H186</f>
        <v>0.109844</v>
      </c>
      <c r="S186" s="219">
        <v>0</v>
      </c>
      <c r="T186" s="220">
        <f>S186*H186</f>
        <v>0</v>
      </c>
      <c r="U186" s="34"/>
      <c r="V186" s="34"/>
      <c r="W186" s="34"/>
      <c r="X186" s="34"/>
      <c r="Y186" s="34"/>
      <c r="Z186" s="34"/>
      <c r="AA186" s="34"/>
      <c r="AB186" s="34"/>
      <c r="AC186" s="34"/>
      <c r="AD186" s="34"/>
      <c r="AE186" s="34"/>
      <c r="AR186" s="221" t="s">
        <v>232</v>
      </c>
      <c r="AT186" s="221" t="s">
        <v>436</v>
      </c>
      <c r="AU186" s="221" t="s">
        <v>85</v>
      </c>
      <c r="AY186" s="17" t="s">
        <v>194</v>
      </c>
      <c r="BE186" s="222">
        <f>IF(N186="základní",J186,0)</f>
        <v>0</v>
      </c>
      <c r="BF186" s="222">
        <f>IF(N186="snížená",J186,0)</f>
        <v>0</v>
      </c>
      <c r="BG186" s="222">
        <f>IF(N186="zákl. přenesená",J186,0)</f>
        <v>0</v>
      </c>
      <c r="BH186" s="222">
        <f>IF(N186="sníž. přenesená",J186,0)</f>
        <v>0</v>
      </c>
      <c r="BI186" s="222">
        <f>IF(N186="nulová",J186,0)</f>
        <v>0</v>
      </c>
      <c r="BJ186" s="17" t="s">
        <v>83</v>
      </c>
      <c r="BK186" s="222">
        <f>ROUND(I186*H186,2)</f>
        <v>0</v>
      </c>
      <c r="BL186" s="17" t="s">
        <v>207</v>
      </c>
      <c r="BM186" s="221" t="s">
        <v>5610</v>
      </c>
    </row>
    <row r="187" spans="1:65" s="12" customFormat="1" ht="22.9" customHeight="1">
      <c r="B187" s="193"/>
      <c r="C187" s="194"/>
      <c r="D187" s="195" t="s">
        <v>74</v>
      </c>
      <c r="E187" s="207" t="s">
        <v>340</v>
      </c>
      <c r="F187" s="207" t="s">
        <v>341</v>
      </c>
      <c r="G187" s="194"/>
      <c r="H187" s="194"/>
      <c r="I187" s="197"/>
      <c r="J187" s="208">
        <f>BK187</f>
        <v>0</v>
      </c>
      <c r="K187" s="194"/>
      <c r="L187" s="199"/>
      <c r="M187" s="200"/>
      <c r="N187" s="201"/>
      <c r="O187" s="201"/>
      <c r="P187" s="202">
        <f>SUM(P188:P192)</f>
        <v>0</v>
      </c>
      <c r="Q187" s="201"/>
      <c r="R187" s="202">
        <f>SUM(R188:R192)</f>
        <v>0</v>
      </c>
      <c r="S187" s="201"/>
      <c r="T187" s="203">
        <f>SUM(T188:T192)</f>
        <v>0</v>
      </c>
      <c r="AR187" s="204" t="s">
        <v>83</v>
      </c>
      <c r="AT187" s="205" t="s">
        <v>74</v>
      </c>
      <c r="AU187" s="205" t="s">
        <v>83</v>
      </c>
      <c r="AY187" s="204" t="s">
        <v>194</v>
      </c>
      <c r="BK187" s="206">
        <f>SUM(BK188:BK192)</f>
        <v>0</v>
      </c>
    </row>
    <row r="188" spans="1:65" s="2" customFormat="1" ht="16.5" customHeight="1">
      <c r="A188" s="34"/>
      <c r="B188" s="35"/>
      <c r="C188" s="209" t="s">
        <v>573</v>
      </c>
      <c r="D188" s="209" t="s">
        <v>197</v>
      </c>
      <c r="E188" s="210" t="s">
        <v>5611</v>
      </c>
      <c r="F188" s="211" t="s">
        <v>5612</v>
      </c>
      <c r="G188" s="212" t="s">
        <v>344</v>
      </c>
      <c r="H188" s="213">
        <v>7.4260000000000002</v>
      </c>
      <c r="I188" s="214"/>
      <c r="J188" s="215">
        <f>ROUND(I188*H188,2)</f>
        <v>0</v>
      </c>
      <c r="K188" s="216"/>
      <c r="L188" s="39"/>
      <c r="M188" s="217" t="s">
        <v>1</v>
      </c>
      <c r="N188" s="218" t="s">
        <v>40</v>
      </c>
      <c r="O188" s="71"/>
      <c r="P188" s="219">
        <f>O188*H188</f>
        <v>0</v>
      </c>
      <c r="Q188" s="219">
        <v>0</v>
      </c>
      <c r="R188" s="219">
        <f>Q188*H188</f>
        <v>0</v>
      </c>
      <c r="S188" s="219">
        <v>0</v>
      </c>
      <c r="T188" s="220">
        <f>S188*H188</f>
        <v>0</v>
      </c>
      <c r="U188" s="34"/>
      <c r="V188" s="34"/>
      <c r="W188" s="34"/>
      <c r="X188" s="34"/>
      <c r="Y188" s="34"/>
      <c r="Z188" s="34"/>
      <c r="AA188" s="34"/>
      <c r="AB188" s="34"/>
      <c r="AC188" s="34"/>
      <c r="AD188" s="34"/>
      <c r="AE188" s="34"/>
      <c r="AR188" s="221" t="s">
        <v>207</v>
      </c>
      <c r="AT188" s="221" t="s">
        <v>197</v>
      </c>
      <c r="AU188" s="221" t="s">
        <v>85</v>
      </c>
      <c r="AY188" s="17" t="s">
        <v>194</v>
      </c>
      <c r="BE188" s="222">
        <f>IF(N188="základní",J188,0)</f>
        <v>0</v>
      </c>
      <c r="BF188" s="222">
        <f>IF(N188="snížená",J188,0)</f>
        <v>0</v>
      </c>
      <c r="BG188" s="222">
        <f>IF(N188="zákl. přenesená",J188,0)</f>
        <v>0</v>
      </c>
      <c r="BH188" s="222">
        <f>IF(N188="sníž. přenesená",J188,0)</f>
        <v>0</v>
      </c>
      <c r="BI188" s="222">
        <f>IF(N188="nulová",J188,0)</f>
        <v>0</v>
      </c>
      <c r="BJ188" s="17" t="s">
        <v>83</v>
      </c>
      <c r="BK188" s="222">
        <f>ROUND(I188*H188,2)</f>
        <v>0</v>
      </c>
      <c r="BL188" s="17" t="s">
        <v>207</v>
      </c>
      <c r="BM188" s="221" t="s">
        <v>5613</v>
      </c>
    </row>
    <row r="189" spans="1:65" s="2" customFormat="1" ht="24" customHeight="1">
      <c r="A189" s="34"/>
      <c r="B189" s="35"/>
      <c r="C189" s="209" t="s">
        <v>577</v>
      </c>
      <c r="D189" s="209" t="s">
        <v>197</v>
      </c>
      <c r="E189" s="210" t="s">
        <v>5614</v>
      </c>
      <c r="F189" s="211" t="s">
        <v>5615</v>
      </c>
      <c r="G189" s="212" t="s">
        <v>344</v>
      </c>
      <c r="H189" s="213">
        <v>74.260000000000005</v>
      </c>
      <c r="I189" s="214"/>
      <c r="J189" s="215">
        <f>ROUND(I189*H189,2)</f>
        <v>0</v>
      </c>
      <c r="K189" s="216"/>
      <c r="L189" s="39"/>
      <c r="M189" s="217" t="s">
        <v>1</v>
      </c>
      <c r="N189" s="218" t="s">
        <v>40</v>
      </c>
      <c r="O189" s="71"/>
      <c r="P189" s="219">
        <f>O189*H189</f>
        <v>0</v>
      </c>
      <c r="Q189" s="219">
        <v>0</v>
      </c>
      <c r="R189" s="219">
        <f>Q189*H189</f>
        <v>0</v>
      </c>
      <c r="S189" s="219">
        <v>0</v>
      </c>
      <c r="T189" s="220">
        <f>S189*H189</f>
        <v>0</v>
      </c>
      <c r="U189" s="34"/>
      <c r="V189" s="34"/>
      <c r="W189" s="34"/>
      <c r="X189" s="34"/>
      <c r="Y189" s="34"/>
      <c r="Z189" s="34"/>
      <c r="AA189" s="34"/>
      <c r="AB189" s="34"/>
      <c r="AC189" s="34"/>
      <c r="AD189" s="34"/>
      <c r="AE189" s="34"/>
      <c r="AR189" s="221" t="s">
        <v>207</v>
      </c>
      <c r="AT189" s="221" t="s">
        <v>197</v>
      </c>
      <c r="AU189" s="221" t="s">
        <v>85</v>
      </c>
      <c r="AY189" s="17" t="s">
        <v>194</v>
      </c>
      <c r="BE189" s="222">
        <f>IF(N189="základní",J189,0)</f>
        <v>0</v>
      </c>
      <c r="BF189" s="222">
        <f>IF(N189="snížená",J189,0)</f>
        <v>0</v>
      </c>
      <c r="BG189" s="222">
        <f>IF(N189="zákl. přenesená",J189,0)</f>
        <v>0</v>
      </c>
      <c r="BH189" s="222">
        <f>IF(N189="sníž. přenesená",J189,0)</f>
        <v>0</v>
      </c>
      <c r="BI189" s="222">
        <f>IF(N189="nulová",J189,0)</f>
        <v>0</v>
      </c>
      <c r="BJ189" s="17" t="s">
        <v>83</v>
      </c>
      <c r="BK189" s="222">
        <f>ROUND(I189*H189,2)</f>
        <v>0</v>
      </c>
      <c r="BL189" s="17" t="s">
        <v>207</v>
      </c>
      <c r="BM189" s="221" t="s">
        <v>5616</v>
      </c>
    </row>
    <row r="190" spans="1:65" s="13" customFormat="1" ht="11.25">
      <c r="B190" s="231"/>
      <c r="C190" s="232"/>
      <c r="D190" s="223" t="s">
        <v>287</v>
      </c>
      <c r="E190" s="232"/>
      <c r="F190" s="234" t="s">
        <v>5617</v>
      </c>
      <c r="G190" s="232"/>
      <c r="H190" s="235">
        <v>74.260000000000005</v>
      </c>
      <c r="I190" s="236"/>
      <c r="J190" s="232"/>
      <c r="K190" s="232"/>
      <c r="L190" s="237"/>
      <c r="M190" s="238"/>
      <c r="N190" s="239"/>
      <c r="O190" s="239"/>
      <c r="P190" s="239"/>
      <c r="Q190" s="239"/>
      <c r="R190" s="239"/>
      <c r="S190" s="239"/>
      <c r="T190" s="240"/>
      <c r="AT190" s="241" t="s">
        <v>287</v>
      </c>
      <c r="AU190" s="241" t="s">
        <v>85</v>
      </c>
      <c r="AV190" s="13" t="s">
        <v>85</v>
      </c>
      <c r="AW190" s="13" t="s">
        <v>4</v>
      </c>
      <c r="AX190" s="13" t="s">
        <v>83</v>
      </c>
      <c r="AY190" s="241" t="s">
        <v>194</v>
      </c>
    </row>
    <row r="191" spans="1:65" s="2" customFormat="1" ht="24" customHeight="1">
      <c r="A191" s="34"/>
      <c r="B191" s="35"/>
      <c r="C191" s="209" t="s">
        <v>581</v>
      </c>
      <c r="D191" s="209" t="s">
        <v>197</v>
      </c>
      <c r="E191" s="210" t="s">
        <v>5618</v>
      </c>
      <c r="F191" s="211" t="s">
        <v>5619</v>
      </c>
      <c r="G191" s="212" t="s">
        <v>344</v>
      </c>
      <c r="H191" s="213">
        <v>7.4260000000000002</v>
      </c>
      <c r="I191" s="214"/>
      <c r="J191" s="215">
        <f>ROUND(I191*H191,2)</f>
        <v>0</v>
      </c>
      <c r="K191" s="216"/>
      <c r="L191" s="39"/>
      <c r="M191" s="217" t="s">
        <v>1</v>
      </c>
      <c r="N191" s="218" t="s">
        <v>40</v>
      </c>
      <c r="O191" s="71"/>
      <c r="P191" s="219">
        <f>O191*H191</f>
        <v>0</v>
      </c>
      <c r="Q191" s="219">
        <v>0</v>
      </c>
      <c r="R191" s="219">
        <f>Q191*H191</f>
        <v>0</v>
      </c>
      <c r="S191" s="219">
        <v>0</v>
      </c>
      <c r="T191" s="220">
        <f>S191*H191</f>
        <v>0</v>
      </c>
      <c r="U191" s="34"/>
      <c r="V191" s="34"/>
      <c r="W191" s="34"/>
      <c r="X191" s="34"/>
      <c r="Y191" s="34"/>
      <c r="Z191" s="34"/>
      <c r="AA191" s="34"/>
      <c r="AB191" s="34"/>
      <c r="AC191" s="34"/>
      <c r="AD191" s="34"/>
      <c r="AE191" s="34"/>
      <c r="AR191" s="221" t="s">
        <v>207</v>
      </c>
      <c r="AT191" s="221" t="s">
        <v>197</v>
      </c>
      <c r="AU191" s="221" t="s">
        <v>85</v>
      </c>
      <c r="AY191" s="17" t="s">
        <v>194</v>
      </c>
      <c r="BE191" s="222">
        <f>IF(N191="základní",J191,0)</f>
        <v>0</v>
      </c>
      <c r="BF191" s="222">
        <f>IF(N191="snížená",J191,0)</f>
        <v>0</v>
      </c>
      <c r="BG191" s="222">
        <f>IF(N191="zákl. přenesená",J191,0)</f>
        <v>0</v>
      </c>
      <c r="BH191" s="222">
        <f>IF(N191="sníž. přenesená",J191,0)</f>
        <v>0</v>
      </c>
      <c r="BI191" s="222">
        <f>IF(N191="nulová",J191,0)</f>
        <v>0</v>
      </c>
      <c r="BJ191" s="17" t="s">
        <v>83</v>
      </c>
      <c r="BK191" s="222">
        <f>ROUND(I191*H191,2)</f>
        <v>0</v>
      </c>
      <c r="BL191" s="17" t="s">
        <v>207</v>
      </c>
      <c r="BM191" s="221" t="s">
        <v>5620</v>
      </c>
    </row>
    <row r="192" spans="1:65" s="2" customFormat="1" ht="24" customHeight="1">
      <c r="A192" s="34"/>
      <c r="B192" s="35"/>
      <c r="C192" s="209" t="s">
        <v>588</v>
      </c>
      <c r="D192" s="209" t="s">
        <v>197</v>
      </c>
      <c r="E192" s="210" t="s">
        <v>5621</v>
      </c>
      <c r="F192" s="211" t="s">
        <v>5622</v>
      </c>
      <c r="G192" s="212" t="s">
        <v>344</v>
      </c>
      <c r="H192" s="213">
        <v>6.2880000000000003</v>
      </c>
      <c r="I192" s="214"/>
      <c r="J192" s="215">
        <f>ROUND(I192*H192,2)</f>
        <v>0</v>
      </c>
      <c r="K192" s="216"/>
      <c r="L192" s="39"/>
      <c r="M192" s="217" t="s">
        <v>1</v>
      </c>
      <c r="N192" s="218" t="s">
        <v>40</v>
      </c>
      <c r="O192" s="71"/>
      <c r="P192" s="219">
        <f>O192*H192</f>
        <v>0</v>
      </c>
      <c r="Q192" s="219">
        <v>0</v>
      </c>
      <c r="R192" s="219">
        <f>Q192*H192</f>
        <v>0</v>
      </c>
      <c r="S192" s="219">
        <v>0</v>
      </c>
      <c r="T192" s="220">
        <f>S192*H192</f>
        <v>0</v>
      </c>
      <c r="U192" s="34"/>
      <c r="V192" s="34"/>
      <c r="W192" s="34"/>
      <c r="X192" s="34"/>
      <c r="Y192" s="34"/>
      <c r="Z192" s="34"/>
      <c r="AA192" s="34"/>
      <c r="AB192" s="34"/>
      <c r="AC192" s="34"/>
      <c r="AD192" s="34"/>
      <c r="AE192" s="34"/>
      <c r="AR192" s="221" t="s">
        <v>207</v>
      </c>
      <c r="AT192" s="221" t="s">
        <v>197</v>
      </c>
      <c r="AU192" s="221" t="s">
        <v>85</v>
      </c>
      <c r="AY192" s="17" t="s">
        <v>194</v>
      </c>
      <c r="BE192" s="222">
        <f>IF(N192="základní",J192,0)</f>
        <v>0</v>
      </c>
      <c r="BF192" s="222">
        <f>IF(N192="snížená",J192,0)</f>
        <v>0</v>
      </c>
      <c r="BG192" s="222">
        <f>IF(N192="zákl. přenesená",J192,0)</f>
        <v>0</v>
      </c>
      <c r="BH192" s="222">
        <f>IF(N192="sníž. přenesená",J192,0)</f>
        <v>0</v>
      </c>
      <c r="BI192" s="222">
        <f>IF(N192="nulová",J192,0)</f>
        <v>0</v>
      </c>
      <c r="BJ192" s="17" t="s">
        <v>83</v>
      </c>
      <c r="BK192" s="222">
        <f>ROUND(I192*H192,2)</f>
        <v>0</v>
      </c>
      <c r="BL192" s="17" t="s">
        <v>207</v>
      </c>
      <c r="BM192" s="221" t="s">
        <v>5623</v>
      </c>
    </row>
    <row r="193" spans="1:65" s="12" customFormat="1" ht="22.9" customHeight="1">
      <c r="B193" s="193"/>
      <c r="C193" s="194"/>
      <c r="D193" s="195" t="s">
        <v>74</v>
      </c>
      <c r="E193" s="207" t="s">
        <v>386</v>
      </c>
      <c r="F193" s="207" t="s">
        <v>387</v>
      </c>
      <c r="G193" s="194"/>
      <c r="H193" s="194"/>
      <c r="I193" s="197"/>
      <c r="J193" s="208">
        <f>BK193</f>
        <v>0</v>
      </c>
      <c r="K193" s="194"/>
      <c r="L193" s="199"/>
      <c r="M193" s="200"/>
      <c r="N193" s="201"/>
      <c r="O193" s="201"/>
      <c r="P193" s="202">
        <f>P194</f>
        <v>0</v>
      </c>
      <c r="Q193" s="201"/>
      <c r="R193" s="202">
        <f>R194</f>
        <v>0</v>
      </c>
      <c r="S193" s="201"/>
      <c r="T193" s="203">
        <f>T194</f>
        <v>0</v>
      </c>
      <c r="AR193" s="204" t="s">
        <v>83</v>
      </c>
      <c r="AT193" s="205" t="s">
        <v>74</v>
      </c>
      <c r="AU193" s="205" t="s">
        <v>83</v>
      </c>
      <c r="AY193" s="204" t="s">
        <v>194</v>
      </c>
      <c r="BK193" s="206">
        <f>BK194</f>
        <v>0</v>
      </c>
    </row>
    <row r="194" spans="1:65" s="2" customFormat="1" ht="24" customHeight="1">
      <c r="A194" s="34"/>
      <c r="B194" s="35"/>
      <c r="C194" s="209" t="s">
        <v>594</v>
      </c>
      <c r="D194" s="209" t="s">
        <v>197</v>
      </c>
      <c r="E194" s="210" t="s">
        <v>5624</v>
      </c>
      <c r="F194" s="211" t="s">
        <v>5625</v>
      </c>
      <c r="G194" s="212" t="s">
        <v>344</v>
      </c>
      <c r="H194" s="213">
        <v>336.57299999999998</v>
      </c>
      <c r="I194" s="214"/>
      <c r="J194" s="215">
        <f>ROUND(I194*H194,2)</f>
        <v>0</v>
      </c>
      <c r="K194" s="216"/>
      <c r="L194" s="39"/>
      <c r="M194" s="278" t="s">
        <v>1</v>
      </c>
      <c r="N194" s="279" t="s">
        <v>40</v>
      </c>
      <c r="O194" s="229"/>
      <c r="P194" s="280">
        <f>O194*H194</f>
        <v>0</v>
      </c>
      <c r="Q194" s="280">
        <v>0</v>
      </c>
      <c r="R194" s="280">
        <f>Q194*H194</f>
        <v>0</v>
      </c>
      <c r="S194" s="280">
        <v>0</v>
      </c>
      <c r="T194" s="281">
        <f>S194*H194</f>
        <v>0</v>
      </c>
      <c r="U194" s="34"/>
      <c r="V194" s="34"/>
      <c r="W194" s="34"/>
      <c r="X194" s="34"/>
      <c r="Y194" s="34"/>
      <c r="Z194" s="34"/>
      <c r="AA194" s="34"/>
      <c r="AB194" s="34"/>
      <c r="AC194" s="34"/>
      <c r="AD194" s="34"/>
      <c r="AE194" s="34"/>
      <c r="AR194" s="221" t="s">
        <v>207</v>
      </c>
      <c r="AT194" s="221" t="s">
        <v>197</v>
      </c>
      <c r="AU194" s="221" t="s">
        <v>85</v>
      </c>
      <c r="AY194" s="17" t="s">
        <v>194</v>
      </c>
      <c r="BE194" s="222">
        <f>IF(N194="základní",J194,0)</f>
        <v>0</v>
      </c>
      <c r="BF194" s="222">
        <f>IF(N194="snížená",J194,0)</f>
        <v>0</v>
      </c>
      <c r="BG194" s="222">
        <f>IF(N194="zákl. přenesená",J194,0)</f>
        <v>0</v>
      </c>
      <c r="BH194" s="222">
        <f>IF(N194="sníž. přenesená",J194,0)</f>
        <v>0</v>
      </c>
      <c r="BI194" s="222">
        <f>IF(N194="nulová",J194,0)</f>
        <v>0</v>
      </c>
      <c r="BJ194" s="17" t="s">
        <v>83</v>
      </c>
      <c r="BK194" s="222">
        <f>ROUND(I194*H194,2)</f>
        <v>0</v>
      </c>
      <c r="BL194" s="17" t="s">
        <v>207</v>
      </c>
      <c r="BM194" s="221" t="s">
        <v>5626</v>
      </c>
    </row>
    <row r="195" spans="1:65" s="2" customFormat="1" ht="6.95" customHeight="1">
      <c r="A195" s="34"/>
      <c r="B195" s="54"/>
      <c r="C195" s="55"/>
      <c r="D195" s="55"/>
      <c r="E195" s="55"/>
      <c r="F195" s="55"/>
      <c r="G195" s="55"/>
      <c r="H195" s="55"/>
      <c r="I195" s="158"/>
      <c r="J195" s="55"/>
      <c r="K195" s="55"/>
      <c r="L195" s="39"/>
      <c r="M195" s="34"/>
      <c r="O195" s="34"/>
      <c r="P195" s="34"/>
      <c r="Q195" s="34"/>
      <c r="R195" s="34"/>
      <c r="S195" s="34"/>
      <c r="T195" s="34"/>
      <c r="U195" s="34"/>
      <c r="V195" s="34"/>
      <c r="W195" s="34"/>
      <c r="X195" s="34"/>
      <c r="Y195" s="34"/>
      <c r="Z195" s="34"/>
      <c r="AA195" s="34"/>
      <c r="AB195" s="34"/>
      <c r="AC195" s="34"/>
      <c r="AD195" s="34"/>
      <c r="AE195" s="34"/>
    </row>
  </sheetData>
  <sheetProtection algorithmName="SHA-512" hashValue="2c4CoUvlg1KNW7L+UvG46Md2NYZLc/pLsq8NHqA0ou//CePRd62HAxoZ/K2poWVNMWtkA9G5QKMALu+4qPgyOg==" saltValue="jykewbg5TDHrhfINZhKGfX+SCqDv/b7ua/Yn20CgCtfA7KjQElb4Qsf3CyAjHARZT/lijr///JjDnnhMAbi8Zw==" spinCount="100000" sheet="1" objects="1" scenarios="1" formatColumns="0" formatRows="0" autoFilter="0"/>
  <autoFilter ref="C126:K194"/>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159</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5423</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5627</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ROUND((SUM(BE126:BE178)),  2)</f>
        <v>0</v>
      </c>
      <c r="G35" s="34"/>
      <c r="H35" s="34"/>
      <c r="I35" s="137">
        <v>0.21</v>
      </c>
      <c r="J35" s="136">
        <f>ROUND(((SUM(BE126:BE178))*I35),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ROUND((SUM(BF126:BF178)),  2)</f>
        <v>0</v>
      </c>
      <c r="G36" s="34"/>
      <c r="H36" s="34"/>
      <c r="I36" s="137">
        <v>0.15</v>
      </c>
      <c r="J36" s="136">
        <f>ROUND(((SUM(BF126:BF178))*I36),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ROUND((SUM(BG126:BG178)),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ROUND((SUM(BH126:BH178)),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ROUND((SUM(BI126:BI178)),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5423</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D.601b - Komunikace mimo areál</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J126</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267</v>
      </c>
      <c r="E99" s="170"/>
      <c r="F99" s="170"/>
      <c r="G99" s="170"/>
      <c r="H99" s="170"/>
      <c r="I99" s="171"/>
      <c r="J99" s="172">
        <f>J127</f>
        <v>0</v>
      </c>
      <c r="K99" s="168"/>
      <c r="L99" s="173"/>
    </row>
    <row r="100" spans="1:47" s="10" customFormat="1" ht="19.899999999999999" customHeight="1">
      <c r="B100" s="174"/>
      <c r="C100" s="104"/>
      <c r="D100" s="175" t="s">
        <v>409</v>
      </c>
      <c r="E100" s="176"/>
      <c r="F100" s="176"/>
      <c r="G100" s="176"/>
      <c r="H100" s="176"/>
      <c r="I100" s="177"/>
      <c r="J100" s="178">
        <f>J128</f>
        <v>0</v>
      </c>
      <c r="K100" s="104"/>
      <c r="L100" s="179"/>
    </row>
    <row r="101" spans="1:47" s="10" customFormat="1" ht="19.899999999999999" customHeight="1">
      <c r="B101" s="174"/>
      <c r="C101" s="104"/>
      <c r="D101" s="175" t="s">
        <v>5507</v>
      </c>
      <c r="E101" s="176"/>
      <c r="F101" s="176"/>
      <c r="G101" s="176"/>
      <c r="H101" s="176"/>
      <c r="I101" s="177"/>
      <c r="J101" s="178">
        <f>J141</f>
        <v>0</v>
      </c>
      <c r="K101" s="104"/>
      <c r="L101" s="179"/>
    </row>
    <row r="102" spans="1:47" s="10" customFormat="1" ht="19.899999999999999" customHeight="1">
      <c r="B102" s="174"/>
      <c r="C102" s="104"/>
      <c r="D102" s="175" t="s">
        <v>270</v>
      </c>
      <c r="E102" s="176"/>
      <c r="F102" s="176"/>
      <c r="G102" s="176"/>
      <c r="H102" s="176"/>
      <c r="I102" s="177"/>
      <c r="J102" s="178">
        <f>J168</f>
        <v>0</v>
      </c>
      <c r="K102" s="104"/>
      <c r="L102" s="179"/>
    </row>
    <row r="103" spans="1:47" s="10" customFormat="1" ht="19.899999999999999" customHeight="1">
      <c r="B103" s="174"/>
      <c r="C103" s="104"/>
      <c r="D103" s="175" t="s">
        <v>271</v>
      </c>
      <c r="E103" s="176"/>
      <c r="F103" s="176"/>
      <c r="G103" s="176"/>
      <c r="H103" s="176"/>
      <c r="I103" s="177"/>
      <c r="J103" s="178">
        <f>J171</f>
        <v>0</v>
      </c>
      <c r="K103" s="104"/>
      <c r="L103" s="179"/>
    </row>
    <row r="104" spans="1:47" s="10" customFormat="1" ht="19.899999999999999" customHeight="1">
      <c r="B104" s="174"/>
      <c r="C104" s="104"/>
      <c r="D104" s="175" t="s">
        <v>272</v>
      </c>
      <c r="E104" s="176"/>
      <c r="F104" s="176"/>
      <c r="G104" s="176"/>
      <c r="H104" s="176"/>
      <c r="I104" s="177"/>
      <c r="J104" s="178">
        <f>J177</f>
        <v>0</v>
      </c>
      <c r="K104" s="104"/>
      <c r="L104" s="179"/>
    </row>
    <row r="105" spans="1:47" s="2" customFormat="1" ht="21.75" customHeight="1">
      <c r="A105" s="34"/>
      <c r="B105" s="35"/>
      <c r="C105" s="36"/>
      <c r="D105" s="36"/>
      <c r="E105" s="36"/>
      <c r="F105" s="36"/>
      <c r="G105" s="36"/>
      <c r="H105" s="36"/>
      <c r="I105" s="122"/>
      <c r="J105" s="36"/>
      <c r="K105" s="36"/>
      <c r="L105" s="51"/>
      <c r="S105" s="34"/>
      <c r="T105" s="34"/>
      <c r="U105" s="34"/>
      <c r="V105" s="34"/>
      <c r="W105" s="34"/>
      <c r="X105" s="34"/>
      <c r="Y105" s="34"/>
      <c r="Z105" s="34"/>
      <c r="AA105" s="34"/>
      <c r="AB105" s="34"/>
      <c r="AC105" s="34"/>
      <c r="AD105" s="34"/>
      <c r="AE105" s="34"/>
    </row>
    <row r="106" spans="1:47" s="2" customFormat="1" ht="6.95" customHeight="1">
      <c r="A106" s="34"/>
      <c r="B106" s="54"/>
      <c r="C106" s="55"/>
      <c r="D106" s="55"/>
      <c r="E106" s="55"/>
      <c r="F106" s="55"/>
      <c r="G106" s="55"/>
      <c r="H106" s="55"/>
      <c r="I106" s="158"/>
      <c r="J106" s="55"/>
      <c r="K106" s="55"/>
      <c r="L106" s="51"/>
      <c r="S106" s="34"/>
      <c r="T106" s="34"/>
      <c r="U106" s="34"/>
      <c r="V106" s="34"/>
      <c r="W106" s="34"/>
      <c r="X106" s="34"/>
      <c r="Y106" s="34"/>
      <c r="Z106" s="34"/>
      <c r="AA106" s="34"/>
      <c r="AB106" s="34"/>
      <c r="AC106" s="34"/>
      <c r="AD106" s="34"/>
      <c r="AE106" s="34"/>
    </row>
    <row r="110" spans="1:47" s="2" customFormat="1" ht="6.95" customHeight="1">
      <c r="A110" s="34"/>
      <c r="B110" s="56"/>
      <c r="C110" s="57"/>
      <c r="D110" s="57"/>
      <c r="E110" s="57"/>
      <c r="F110" s="57"/>
      <c r="G110" s="57"/>
      <c r="H110" s="57"/>
      <c r="I110" s="161"/>
      <c r="J110" s="57"/>
      <c r="K110" s="57"/>
      <c r="L110" s="51"/>
      <c r="S110" s="34"/>
      <c r="T110" s="34"/>
      <c r="U110" s="34"/>
      <c r="V110" s="34"/>
      <c r="W110" s="34"/>
      <c r="X110" s="34"/>
      <c r="Y110" s="34"/>
      <c r="Z110" s="34"/>
      <c r="AA110" s="34"/>
      <c r="AB110" s="34"/>
      <c r="AC110" s="34"/>
      <c r="AD110" s="34"/>
      <c r="AE110" s="34"/>
    </row>
    <row r="111" spans="1:47" s="2" customFormat="1" ht="24.95" customHeight="1">
      <c r="A111" s="34"/>
      <c r="B111" s="35"/>
      <c r="C111" s="23" t="s">
        <v>178</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3" s="2" customFormat="1" ht="12" customHeight="1">
      <c r="A113" s="34"/>
      <c r="B113" s="35"/>
      <c r="C113" s="29" t="s">
        <v>16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16.5" customHeight="1">
      <c r="A114" s="34"/>
      <c r="B114" s="35"/>
      <c r="C114" s="36"/>
      <c r="D114" s="36"/>
      <c r="E114" s="334" t="str">
        <f>E7</f>
        <v>Poliklinika Lanškroun</v>
      </c>
      <c r="F114" s="335"/>
      <c r="G114" s="335"/>
      <c r="H114" s="335"/>
      <c r="I114" s="122"/>
      <c r="J114" s="36"/>
      <c r="K114" s="36"/>
      <c r="L114" s="51"/>
      <c r="S114" s="34"/>
      <c r="T114" s="34"/>
      <c r="U114" s="34"/>
      <c r="V114" s="34"/>
      <c r="W114" s="34"/>
      <c r="X114" s="34"/>
      <c r="Y114" s="34"/>
      <c r="Z114" s="34"/>
      <c r="AA114" s="34"/>
      <c r="AB114" s="34"/>
      <c r="AC114" s="34"/>
      <c r="AD114" s="34"/>
      <c r="AE114" s="34"/>
    </row>
    <row r="115" spans="1:63" s="1" customFormat="1" ht="12" customHeight="1">
      <c r="B115" s="21"/>
      <c r="C115" s="29" t="s">
        <v>164</v>
      </c>
      <c r="D115" s="22"/>
      <c r="E115" s="22"/>
      <c r="F115" s="22"/>
      <c r="G115" s="22"/>
      <c r="H115" s="22"/>
      <c r="I115" s="115"/>
      <c r="J115" s="22"/>
      <c r="K115" s="22"/>
      <c r="L115" s="20"/>
    </row>
    <row r="116" spans="1:63" s="2" customFormat="1" ht="16.5" customHeight="1">
      <c r="A116" s="34"/>
      <c r="B116" s="35"/>
      <c r="C116" s="36"/>
      <c r="D116" s="36"/>
      <c r="E116" s="334" t="s">
        <v>5423</v>
      </c>
      <c r="F116" s="336"/>
      <c r="G116" s="336"/>
      <c r="H116" s="336"/>
      <c r="I116" s="122"/>
      <c r="J116" s="36"/>
      <c r="K116" s="36"/>
      <c r="L116" s="51"/>
      <c r="S116" s="34"/>
      <c r="T116" s="34"/>
      <c r="U116" s="34"/>
      <c r="V116" s="34"/>
      <c r="W116" s="34"/>
      <c r="X116" s="34"/>
      <c r="Y116" s="34"/>
      <c r="Z116" s="34"/>
      <c r="AA116" s="34"/>
      <c r="AB116" s="34"/>
      <c r="AC116" s="34"/>
      <c r="AD116" s="34"/>
      <c r="AE116" s="34"/>
    </row>
    <row r="117" spans="1:63" s="2" customFormat="1" ht="12" customHeight="1">
      <c r="A117" s="34"/>
      <c r="B117" s="35"/>
      <c r="C117" s="29" t="s">
        <v>265</v>
      </c>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3" s="2" customFormat="1" ht="16.5" customHeight="1">
      <c r="A118" s="34"/>
      <c r="B118" s="35"/>
      <c r="C118" s="36"/>
      <c r="D118" s="36"/>
      <c r="E118" s="302" t="str">
        <f>E11</f>
        <v>D.601b - Komunikace mimo areál</v>
      </c>
      <c r="F118" s="336"/>
      <c r="G118" s="336"/>
      <c r="H118" s="336"/>
      <c r="I118" s="122"/>
      <c r="J118" s="36"/>
      <c r="K118" s="36"/>
      <c r="L118" s="51"/>
      <c r="S118" s="34"/>
      <c r="T118" s="34"/>
      <c r="U118" s="34"/>
      <c r="V118" s="34"/>
      <c r="W118" s="34"/>
      <c r="X118" s="34"/>
      <c r="Y118" s="34"/>
      <c r="Z118" s="34"/>
      <c r="AA118" s="34"/>
      <c r="AB118" s="34"/>
      <c r="AC118" s="34"/>
      <c r="AD118" s="34"/>
      <c r="AE118" s="34"/>
    </row>
    <row r="119" spans="1:63"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2" customHeight="1">
      <c r="A120" s="34"/>
      <c r="B120" s="35"/>
      <c r="C120" s="29" t="s">
        <v>20</v>
      </c>
      <c r="D120" s="36"/>
      <c r="E120" s="36"/>
      <c r="F120" s="27" t="str">
        <f>F14</f>
        <v>Lanškroun</v>
      </c>
      <c r="G120" s="36"/>
      <c r="H120" s="36"/>
      <c r="I120" s="123" t="s">
        <v>22</v>
      </c>
      <c r="J120" s="66" t="str">
        <f>IF(J14="","",J14)</f>
        <v>25. 7. 2019</v>
      </c>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5.2" customHeight="1">
      <c r="A122" s="34"/>
      <c r="B122" s="35"/>
      <c r="C122" s="29" t="s">
        <v>24</v>
      </c>
      <c r="D122" s="36"/>
      <c r="E122" s="36"/>
      <c r="F122" s="27" t="str">
        <f>E17</f>
        <v xml:space="preserve"> </v>
      </c>
      <c r="G122" s="36"/>
      <c r="H122" s="36"/>
      <c r="I122" s="123" t="s">
        <v>30</v>
      </c>
      <c r="J122" s="32" t="str">
        <f>E23</f>
        <v xml:space="preserve"> </v>
      </c>
      <c r="K122" s="36"/>
      <c r="L122" s="51"/>
      <c r="S122" s="34"/>
      <c r="T122" s="34"/>
      <c r="U122" s="34"/>
      <c r="V122" s="34"/>
      <c r="W122" s="34"/>
      <c r="X122" s="34"/>
      <c r="Y122" s="34"/>
      <c r="Z122" s="34"/>
      <c r="AA122" s="34"/>
      <c r="AB122" s="34"/>
      <c r="AC122" s="34"/>
      <c r="AD122" s="34"/>
      <c r="AE122" s="34"/>
    </row>
    <row r="123" spans="1:63" s="2" customFormat="1" ht="27.95" customHeight="1">
      <c r="A123" s="34"/>
      <c r="B123" s="35"/>
      <c r="C123" s="29" t="s">
        <v>28</v>
      </c>
      <c r="D123" s="36"/>
      <c r="E123" s="36"/>
      <c r="F123" s="27" t="str">
        <f>IF(E20="","",E20)</f>
        <v>Vyplň údaj</v>
      </c>
      <c r="G123" s="36"/>
      <c r="H123" s="36"/>
      <c r="I123" s="123" t="s">
        <v>32</v>
      </c>
      <c r="J123" s="32" t="str">
        <f>E26</f>
        <v>Obermeyer Helika a.s.</v>
      </c>
      <c r="K123" s="36"/>
      <c r="L123" s="51"/>
      <c r="S123" s="34"/>
      <c r="T123" s="34"/>
      <c r="U123" s="34"/>
      <c r="V123" s="34"/>
      <c r="W123" s="34"/>
      <c r="X123" s="34"/>
      <c r="Y123" s="34"/>
      <c r="Z123" s="34"/>
      <c r="AA123" s="34"/>
      <c r="AB123" s="34"/>
      <c r="AC123" s="34"/>
      <c r="AD123" s="34"/>
      <c r="AE123" s="34"/>
    </row>
    <row r="124" spans="1:63" s="2" customFormat="1" ht="10.3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63" s="11" customFormat="1" ht="29.25" customHeight="1">
      <c r="A125" s="180"/>
      <c r="B125" s="181"/>
      <c r="C125" s="182" t="s">
        <v>179</v>
      </c>
      <c r="D125" s="183" t="s">
        <v>60</v>
      </c>
      <c r="E125" s="183" t="s">
        <v>56</v>
      </c>
      <c r="F125" s="183" t="s">
        <v>57</v>
      </c>
      <c r="G125" s="183" t="s">
        <v>180</v>
      </c>
      <c r="H125" s="183" t="s">
        <v>181</v>
      </c>
      <c r="I125" s="184" t="s">
        <v>182</v>
      </c>
      <c r="J125" s="185" t="s">
        <v>168</v>
      </c>
      <c r="K125" s="186" t="s">
        <v>183</v>
      </c>
      <c r="L125" s="187"/>
      <c r="M125" s="75" t="s">
        <v>1</v>
      </c>
      <c r="N125" s="76" t="s">
        <v>39</v>
      </c>
      <c r="O125" s="76" t="s">
        <v>184</v>
      </c>
      <c r="P125" s="76" t="s">
        <v>185</v>
      </c>
      <c r="Q125" s="76" t="s">
        <v>186</v>
      </c>
      <c r="R125" s="76" t="s">
        <v>187</v>
      </c>
      <c r="S125" s="76" t="s">
        <v>188</v>
      </c>
      <c r="T125" s="77" t="s">
        <v>189</v>
      </c>
      <c r="U125" s="180"/>
      <c r="V125" s="180"/>
      <c r="W125" s="180"/>
      <c r="X125" s="180"/>
      <c r="Y125" s="180"/>
      <c r="Z125" s="180"/>
      <c r="AA125" s="180"/>
      <c r="AB125" s="180"/>
      <c r="AC125" s="180"/>
      <c r="AD125" s="180"/>
      <c r="AE125" s="180"/>
    </row>
    <row r="126" spans="1:63" s="2" customFormat="1" ht="22.9" customHeight="1">
      <c r="A126" s="34"/>
      <c r="B126" s="35"/>
      <c r="C126" s="82" t="s">
        <v>190</v>
      </c>
      <c r="D126" s="36"/>
      <c r="E126" s="36"/>
      <c r="F126" s="36"/>
      <c r="G126" s="36"/>
      <c r="H126" s="36"/>
      <c r="I126" s="122"/>
      <c r="J126" s="188">
        <f>BK126</f>
        <v>0</v>
      </c>
      <c r="K126" s="36"/>
      <c r="L126" s="39"/>
      <c r="M126" s="78"/>
      <c r="N126" s="189"/>
      <c r="O126" s="79"/>
      <c r="P126" s="190">
        <f>P127</f>
        <v>0</v>
      </c>
      <c r="Q126" s="79"/>
      <c r="R126" s="190">
        <f>R127</f>
        <v>132.71016699999998</v>
      </c>
      <c r="S126" s="79"/>
      <c r="T126" s="191">
        <f>T127</f>
        <v>60.514099999999999</v>
      </c>
      <c r="U126" s="34"/>
      <c r="V126" s="34"/>
      <c r="W126" s="34"/>
      <c r="X126" s="34"/>
      <c r="Y126" s="34"/>
      <c r="Z126" s="34"/>
      <c r="AA126" s="34"/>
      <c r="AB126" s="34"/>
      <c r="AC126" s="34"/>
      <c r="AD126" s="34"/>
      <c r="AE126" s="34"/>
      <c r="AT126" s="17" t="s">
        <v>74</v>
      </c>
      <c r="AU126" s="17" t="s">
        <v>170</v>
      </c>
      <c r="BK126" s="192">
        <f>BK127</f>
        <v>0</v>
      </c>
    </row>
    <row r="127" spans="1:63" s="12" customFormat="1" ht="25.9" customHeight="1">
      <c r="B127" s="193"/>
      <c r="C127" s="194"/>
      <c r="D127" s="195" t="s">
        <v>74</v>
      </c>
      <c r="E127" s="196" t="s">
        <v>275</v>
      </c>
      <c r="F127" s="196" t="s">
        <v>276</v>
      </c>
      <c r="G127" s="194"/>
      <c r="H127" s="194"/>
      <c r="I127" s="197"/>
      <c r="J127" s="198">
        <f>BK127</f>
        <v>0</v>
      </c>
      <c r="K127" s="194"/>
      <c r="L127" s="199"/>
      <c r="M127" s="200"/>
      <c r="N127" s="201"/>
      <c r="O127" s="201"/>
      <c r="P127" s="202">
        <f>P128+P141+P168+P171+P177</f>
        <v>0</v>
      </c>
      <c r="Q127" s="201"/>
      <c r="R127" s="202">
        <f>R128+R141+R168+R171+R177</f>
        <v>132.71016699999998</v>
      </c>
      <c r="S127" s="201"/>
      <c r="T127" s="203">
        <f>T128+T141+T168+T171+T177</f>
        <v>60.514099999999999</v>
      </c>
      <c r="AR127" s="204" t="s">
        <v>83</v>
      </c>
      <c r="AT127" s="205" t="s">
        <v>74</v>
      </c>
      <c r="AU127" s="205" t="s">
        <v>75</v>
      </c>
      <c r="AY127" s="204" t="s">
        <v>194</v>
      </c>
      <c r="BK127" s="206">
        <f>BK128+BK141+BK168+BK171+BK177</f>
        <v>0</v>
      </c>
    </row>
    <row r="128" spans="1:63" s="12" customFormat="1" ht="22.9" customHeight="1">
      <c r="B128" s="193"/>
      <c r="C128" s="194"/>
      <c r="D128" s="195" t="s">
        <v>74</v>
      </c>
      <c r="E128" s="207" t="s">
        <v>83</v>
      </c>
      <c r="F128" s="207" t="s">
        <v>429</v>
      </c>
      <c r="G128" s="194"/>
      <c r="H128" s="194"/>
      <c r="I128" s="197"/>
      <c r="J128" s="208">
        <f>BK128</f>
        <v>0</v>
      </c>
      <c r="K128" s="194"/>
      <c r="L128" s="199"/>
      <c r="M128" s="200"/>
      <c r="N128" s="201"/>
      <c r="O128" s="201"/>
      <c r="P128" s="202">
        <f>SUM(P129:P140)</f>
        <v>0</v>
      </c>
      <c r="Q128" s="201"/>
      <c r="R128" s="202">
        <f>SUM(R129:R140)</f>
        <v>6.7620000000000006E-3</v>
      </c>
      <c r="S128" s="201"/>
      <c r="T128" s="203">
        <f>SUM(T129:T140)</f>
        <v>60.514099999999999</v>
      </c>
      <c r="AR128" s="204" t="s">
        <v>83</v>
      </c>
      <c r="AT128" s="205" t="s">
        <v>74</v>
      </c>
      <c r="AU128" s="205" t="s">
        <v>83</v>
      </c>
      <c r="AY128" s="204" t="s">
        <v>194</v>
      </c>
      <c r="BK128" s="206">
        <f>SUM(BK129:BK140)</f>
        <v>0</v>
      </c>
    </row>
    <row r="129" spans="1:65" s="2" customFormat="1" ht="24" customHeight="1">
      <c r="A129" s="34"/>
      <c r="B129" s="35"/>
      <c r="C129" s="209" t="s">
        <v>83</v>
      </c>
      <c r="D129" s="209" t="s">
        <v>197</v>
      </c>
      <c r="E129" s="210" t="s">
        <v>5628</v>
      </c>
      <c r="F129" s="211" t="s">
        <v>5629</v>
      </c>
      <c r="G129" s="212" t="s">
        <v>302</v>
      </c>
      <c r="H129" s="213">
        <v>49.7</v>
      </c>
      <c r="I129" s="214"/>
      <c r="J129" s="215">
        <f>ROUND(I129*H129,2)</f>
        <v>0</v>
      </c>
      <c r="K129" s="216"/>
      <c r="L129" s="39"/>
      <c r="M129" s="217" t="s">
        <v>1</v>
      </c>
      <c r="N129" s="218" t="s">
        <v>40</v>
      </c>
      <c r="O129" s="71"/>
      <c r="P129" s="219">
        <f>O129*H129</f>
        <v>0</v>
      </c>
      <c r="Q129" s="219">
        <v>0</v>
      </c>
      <c r="R129" s="219">
        <f>Q129*H129</f>
        <v>0</v>
      </c>
      <c r="S129" s="219">
        <v>0.29499999999999998</v>
      </c>
      <c r="T129" s="220">
        <f>S129*H129</f>
        <v>14.6615</v>
      </c>
      <c r="U129" s="34"/>
      <c r="V129" s="34"/>
      <c r="W129" s="34"/>
      <c r="X129" s="34"/>
      <c r="Y129" s="34"/>
      <c r="Z129" s="34"/>
      <c r="AA129" s="34"/>
      <c r="AB129" s="34"/>
      <c r="AC129" s="34"/>
      <c r="AD129" s="34"/>
      <c r="AE129" s="34"/>
      <c r="AR129" s="221" t="s">
        <v>207</v>
      </c>
      <c r="AT129" s="221" t="s">
        <v>197</v>
      </c>
      <c r="AU129" s="221" t="s">
        <v>85</v>
      </c>
      <c r="AY129" s="17" t="s">
        <v>194</v>
      </c>
      <c r="BE129" s="222">
        <f>IF(N129="základní",J129,0)</f>
        <v>0</v>
      </c>
      <c r="BF129" s="222">
        <f>IF(N129="snížená",J129,0)</f>
        <v>0</v>
      </c>
      <c r="BG129" s="222">
        <f>IF(N129="zákl. přenesená",J129,0)</f>
        <v>0</v>
      </c>
      <c r="BH129" s="222">
        <f>IF(N129="sníž. přenesená",J129,0)</f>
        <v>0</v>
      </c>
      <c r="BI129" s="222">
        <f>IF(N129="nulová",J129,0)</f>
        <v>0</v>
      </c>
      <c r="BJ129" s="17" t="s">
        <v>83</v>
      </c>
      <c r="BK129" s="222">
        <f>ROUND(I129*H129,2)</f>
        <v>0</v>
      </c>
      <c r="BL129" s="17" t="s">
        <v>207</v>
      </c>
      <c r="BM129" s="221" t="s">
        <v>5630</v>
      </c>
    </row>
    <row r="130" spans="1:65" s="2" customFormat="1" ht="19.5">
      <c r="A130" s="34"/>
      <c r="B130" s="35"/>
      <c r="C130" s="36"/>
      <c r="D130" s="223" t="s">
        <v>203</v>
      </c>
      <c r="E130" s="36"/>
      <c r="F130" s="224" t="s">
        <v>5631</v>
      </c>
      <c r="G130" s="36"/>
      <c r="H130" s="36"/>
      <c r="I130" s="122"/>
      <c r="J130" s="36"/>
      <c r="K130" s="36"/>
      <c r="L130" s="39"/>
      <c r="M130" s="225"/>
      <c r="N130" s="226"/>
      <c r="O130" s="71"/>
      <c r="P130" s="71"/>
      <c r="Q130" s="71"/>
      <c r="R130" s="71"/>
      <c r="S130" s="71"/>
      <c r="T130" s="72"/>
      <c r="U130" s="34"/>
      <c r="V130" s="34"/>
      <c r="W130" s="34"/>
      <c r="X130" s="34"/>
      <c r="Y130" s="34"/>
      <c r="Z130" s="34"/>
      <c r="AA130" s="34"/>
      <c r="AB130" s="34"/>
      <c r="AC130" s="34"/>
      <c r="AD130" s="34"/>
      <c r="AE130" s="34"/>
      <c r="AT130" s="17" t="s">
        <v>203</v>
      </c>
      <c r="AU130" s="17" t="s">
        <v>85</v>
      </c>
    </row>
    <row r="131" spans="1:65" s="2" customFormat="1" ht="24" customHeight="1">
      <c r="A131" s="34"/>
      <c r="B131" s="35"/>
      <c r="C131" s="209" t="s">
        <v>85</v>
      </c>
      <c r="D131" s="209" t="s">
        <v>197</v>
      </c>
      <c r="E131" s="210" t="s">
        <v>5632</v>
      </c>
      <c r="F131" s="211" t="s">
        <v>5633</v>
      </c>
      <c r="G131" s="212" t="s">
        <v>302</v>
      </c>
      <c r="H131" s="213">
        <v>76.7</v>
      </c>
      <c r="I131" s="214"/>
      <c r="J131" s="215">
        <f>ROUND(I131*H131,2)</f>
        <v>0</v>
      </c>
      <c r="K131" s="216"/>
      <c r="L131" s="39"/>
      <c r="M131" s="217" t="s">
        <v>1</v>
      </c>
      <c r="N131" s="218" t="s">
        <v>40</v>
      </c>
      <c r="O131" s="71"/>
      <c r="P131" s="219">
        <f>O131*H131</f>
        <v>0</v>
      </c>
      <c r="Q131" s="219">
        <v>0</v>
      </c>
      <c r="R131" s="219">
        <f>Q131*H131</f>
        <v>0</v>
      </c>
      <c r="S131" s="219">
        <v>0.29499999999999998</v>
      </c>
      <c r="T131" s="220">
        <f>S131*H131</f>
        <v>22.6265</v>
      </c>
      <c r="U131" s="34"/>
      <c r="V131" s="34"/>
      <c r="W131" s="34"/>
      <c r="X131" s="34"/>
      <c r="Y131" s="34"/>
      <c r="Z131" s="34"/>
      <c r="AA131" s="34"/>
      <c r="AB131" s="34"/>
      <c r="AC131" s="34"/>
      <c r="AD131" s="34"/>
      <c r="AE131" s="34"/>
      <c r="AR131" s="221" t="s">
        <v>207</v>
      </c>
      <c r="AT131" s="221" t="s">
        <v>197</v>
      </c>
      <c r="AU131" s="221" t="s">
        <v>85</v>
      </c>
      <c r="AY131" s="17" t="s">
        <v>194</v>
      </c>
      <c r="BE131" s="222">
        <f>IF(N131="základní",J131,0)</f>
        <v>0</v>
      </c>
      <c r="BF131" s="222">
        <f>IF(N131="snížená",J131,0)</f>
        <v>0</v>
      </c>
      <c r="BG131" s="222">
        <f>IF(N131="zákl. přenesená",J131,0)</f>
        <v>0</v>
      </c>
      <c r="BH131" s="222">
        <f>IF(N131="sníž. přenesená",J131,0)</f>
        <v>0</v>
      </c>
      <c r="BI131" s="222">
        <f>IF(N131="nulová",J131,0)</f>
        <v>0</v>
      </c>
      <c r="BJ131" s="17" t="s">
        <v>83</v>
      </c>
      <c r="BK131" s="222">
        <f>ROUND(I131*H131,2)</f>
        <v>0</v>
      </c>
      <c r="BL131" s="17" t="s">
        <v>207</v>
      </c>
      <c r="BM131" s="221" t="s">
        <v>5634</v>
      </c>
    </row>
    <row r="132" spans="1:65" s="2" customFormat="1" ht="16.5" customHeight="1">
      <c r="A132" s="34"/>
      <c r="B132" s="35"/>
      <c r="C132" s="209" t="s">
        <v>209</v>
      </c>
      <c r="D132" s="209" t="s">
        <v>197</v>
      </c>
      <c r="E132" s="210" t="s">
        <v>5511</v>
      </c>
      <c r="F132" s="211" t="s">
        <v>5512</v>
      </c>
      <c r="G132" s="212" t="s">
        <v>302</v>
      </c>
      <c r="H132" s="213">
        <v>10.3</v>
      </c>
      <c r="I132" s="214"/>
      <c r="J132" s="215">
        <f>ROUND(I132*H132,2)</f>
        <v>0</v>
      </c>
      <c r="K132" s="216"/>
      <c r="L132" s="39"/>
      <c r="M132" s="217" t="s">
        <v>1</v>
      </c>
      <c r="N132" s="218" t="s">
        <v>40</v>
      </c>
      <c r="O132" s="71"/>
      <c r="P132" s="219">
        <f>O132*H132</f>
        <v>0</v>
      </c>
      <c r="Q132" s="219">
        <v>0</v>
      </c>
      <c r="R132" s="219">
        <f>Q132*H132</f>
        <v>0</v>
      </c>
      <c r="S132" s="219">
        <v>0.32500000000000001</v>
      </c>
      <c r="T132" s="220">
        <f>S132*H132</f>
        <v>3.3475000000000001</v>
      </c>
      <c r="U132" s="34"/>
      <c r="V132" s="34"/>
      <c r="W132" s="34"/>
      <c r="X132" s="34"/>
      <c r="Y132" s="34"/>
      <c r="Z132" s="34"/>
      <c r="AA132" s="34"/>
      <c r="AB132" s="34"/>
      <c r="AC132" s="34"/>
      <c r="AD132" s="34"/>
      <c r="AE132" s="34"/>
      <c r="AR132" s="221" t="s">
        <v>207</v>
      </c>
      <c r="AT132" s="221" t="s">
        <v>197</v>
      </c>
      <c r="AU132" s="221" t="s">
        <v>85</v>
      </c>
      <c r="AY132" s="17" t="s">
        <v>194</v>
      </c>
      <c r="BE132" s="222">
        <f>IF(N132="základní",J132,0)</f>
        <v>0</v>
      </c>
      <c r="BF132" s="222">
        <f>IF(N132="snížená",J132,0)</f>
        <v>0</v>
      </c>
      <c r="BG132" s="222">
        <f>IF(N132="zákl. přenesená",J132,0)</f>
        <v>0</v>
      </c>
      <c r="BH132" s="222">
        <f>IF(N132="sníž. přenesená",J132,0)</f>
        <v>0</v>
      </c>
      <c r="BI132" s="222">
        <f>IF(N132="nulová",J132,0)</f>
        <v>0</v>
      </c>
      <c r="BJ132" s="17" t="s">
        <v>83</v>
      </c>
      <c r="BK132" s="222">
        <f>ROUND(I132*H132,2)</f>
        <v>0</v>
      </c>
      <c r="BL132" s="17" t="s">
        <v>207</v>
      </c>
      <c r="BM132" s="221" t="s">
        <v>5635</v>
      </c>
    </row>
    <row r="133" spans="1:65" s="2" customFormat="1" ht="24" customHeight="1">
      <c r="A133" s="34"/>
      <c r="B133" s="35"/>
      <c r="C133" s="209" t="s">
        <v>207</v>
      </c>
      <c r="D133" s="209" t="s">
        <v>197</v>
      </c>
      <c r="E133" s="210" t="s">
        <v>5514</v>
      </c>
      <c r="F133" s="211" t="s">
        <v>5515</v>
      </c>
      <c r="G133" s="212" t="s">
        <v>302</v>
      </c>
      <c r="H133" s="213">
        <v>112.7</v>
      </c>
      <c r="I133" s="214"/>
      <c r="J133" s="215">
        <f>ROUND(I133*H133,2)</f>
        <v>0</v>
      </c>
      <c r="K133" s="216"/>
      <c r="L133" s="39"/>
      <c r="M133" s="217" t="s">
        <v>1</v>
      </c>
      <c r="N133" s="218" t="s">
        <v>40</v>
      </c>
      <c r="O133" s="71"/>
      <c r="P133" s="219">
        <f>O133*H133</f>
        <v>0</v>
      </c>
      <c r="Q133" s="219">
        <v>6.0000000000000002E-5</v>
      </c>
      <c r="R133" s="219">
        <f>Q133*H133</f>
        <v>6.7620000000000006E-3</v>
      </c>
      <c r="S133" s="219">
        <v>0.128</v>
      </c>
      <c r="T133" s="220">
        <f>S133*H133</f>
        <v>14.425600000000001</v>
      </c>
      <c r="U133" s="34"/>
      <c r="V133" s="34"/>
      <c r="W133" s="34"/>
      <c r="X133" s="34"/>
      <c r="Y133" s="34"/>
      <c r="Z133" s="34"/>
      <c r="AA133" s="34"/>
      <c r="AB133" s="34"/>
      <c r="AC133" s="34"/>
      <c r="AD133" s="34"/>
      <c r="AE133" s="34"/>
      <c r="AR133" s="221" t="s">
        <v>207</v>
      </c>
      <c r="AT133" s="221" t="s">
        <v>197</v>
      </c>
      <c r="AU133" s="221" t="s">
        <v>85</v>
      </c>
      <c r="AY133" s="17" t="s">
        <v>194</v>
      </c>
      <c r="BE133" s="222">
        <f>IF(N133="základní",J133,0)</f>
        <v>0</v>
      </c>
      <c r="BF133" s="222">
        <f>IF(N133="snížená",J133,0)</f>
        <v>0</v>
      </c>
      <c r="BG133" s="222">
        <f>IF(N133="zákl. přenesená",J133,0)</f>
        <v>0</v>
      </c>
      <c r="BH133" s="222">
        <f>IF(N133="sníž. přenesená",J133,0)</f>
        <v>0</v>
      </c>
      <c r="BI133" s="222">
        <f>IF(N133="nulová",J133,0)</f>
        <v>0</v>
      </c>
      <c r="BJ133" s="17" t="s">
        <v>83</v>
      </c>
      <c r="BK133" s="222">
        <f>ROUND(I133*H133,2)</f>
        <v>0</v>
      </c>
      <c r="BL133" s="17" t="s">
        <v>207</v>
      </c>
      <c r="BM133" s="221" t="s">
        <v>5636</v>
      </c>
    </row>
    <row r="134" spans="1:65" s="2" customFormat="1" ht="16.5" customHeight="1">
      <c r="A134" s="34"/>
      <c r="B134" s="35"/>
      <c r="C134" s="209" t="s">
        <v>193</v>
      </c>
      <c r="D134" s="209" t="s">
        <v>197</v>
      </c>
      <c r="E134" s="210" t="s">
        <v>5517</v>
      </c>
      <c r="F134" s="211" t="s">
        <v>5518</v>
      </c>
      <c r="G134" s="212" t="s">
        <v>318</v>
      </c>
      <c r="H134" s="213">
        <v>26.6</v>
      </c>
      <c r="I134" s="214"/>
      <c r="J134" s="215">
        <f>ROUND(I134*H134,2)</f>
        <v>0</v>
      </c>
      <c r="K134" s="216"/>
      <c r="L134" s="39"/>
      <c r="M134" s="217" t="s">
        <v>1</v>
      </c>
      <c r="N134" s="218" t="s">
        <v>40</v>
      </c>
      <c r="O134" s="71"/>
      <c r="P134" s="219">
        <f>O134*H134</f>
        <v>0</v>
      </c>
      <c r="Q134" s="219">
        <v>0</v>
      </c>
      <c r="R134" s="219">
        <f>Q134*H134</f>
        <v>0</v>
      </c>
      <c r="S134" s="219">
        <v>0.20499999999999999</v>
      </c>
      <c r="T134" s="220">
        <f>S134*H134</f>
        <v>5.4530000000000003</v>
      </c>
      <c r="U134" s="34"/>
      <c r="V134" s="34"/>
      <c r="W134" s="34"/>
      <c r="X134" s="34"/>
      <c r="Y134" s="34"/>
      <c r="Z134" s="34"/>
      <c r="AA134" s="34"/>
      <c r="AB134" s="34"/>
      <c r="AC134" s="34"/>
      <c r="AD134" s="34"/>
      <c r="AE134" s="34"/>
      <c r="AR134" s="221" t="s">
        <v>207</v>
      </c>
      <c r="AT134" s="221" t="s">
        <v>197</v>
      </c>
      <c r="AU134" s="221" t="s">
        <v>85</v>
      </c>
      <c r="AY134" s="17" t="s">
        <v>194</v>
      </c>
      <c r="BE134" s="222">
        <f>IF(N134="základní",J134,0)</f>
        <v>0</v>
      </c>
      <c r="BF134" s="222">
        <f>IF(N134="snížená",J134,0)</f>
        <v>0</v>
      </c>
      <c r="BG134" s="222">
        <f>IF(N134="zákl. přenesená",J134,0)</f>
        <v>0</v>
      </c>
      <c r="BH134" s="222">
        <f>IF(N134="sníž. přenesená",J134,0)</f>
        <v>0</v>
      </c>
      <c r="BI134" s="222">
        <f>IF(N134="nulová",J134,0)</f>
        <v>0</v>
      </c>
      <c r="BJ134" s="17" t="s">
        <v>83</v>
      </c>
      <c r="BK134" s="222">
        <f>ROUND(I134*H134,2)</f>
        <v>0</v>
      </c>
      <c r="BL134" s="17" t="s">
        <v>207</v>
      </c>
      <c r="BM134" s="221" t="s">
        <v>5519</v>
      </c>
    </row>
    <row r="135" spans="1:65" s="2" customFormat="1" ht="19.5">
      <c r="A135" s="34"/>
      <c r="B135" s="35"/>
      <c r="C135" s="36"/>
      <c r="D135" s="223" t="s">
        <v>203</v>
      </c>
      <c r="E135" s="36"/>
      <c r="F135" s="224" t="s">
        <v>5637</v>
      </c>
      <c r="G135" s="36"/>
      <c r="H135" s="36"/>
      <c r="I135" s="122"/>
      <c r="J135" s="36"/>
      <c r="K135" s="36"/>
      <c r="L135" s="39"/>
      <c r="M135" s="225"/>
      <c r="N135" s="226"/>
      <c r="O135" s="71"/>
      <c r="P135" s="71"/>
      <c r="Q135" s="71"/>
      <c r="R135" s="71"/>
      <c r="S135" s="71"/>
      <c r="T135" s="72"/>
      <c r="U135" s="34"/>
      <c r="V135" s="34"/>
      <c r="W135" s="34"/>
      <c r="X135" s="34"/>
      <c r="Y135" s="34"/>
      <c r="Z135" s="34"/>
      <c r="AA135" s="34"/>
      <c r="AB135" s="34"/>
      <c r="AC135" s="34"/>
      <c r="AD135" s="34"/>
      <c r="AE135" s="34"/>
      <c r="AT135" s="17" t="s">
        <v>203</v>
      </c>
      <c r="AU135" s="17" t="s">
        <v>85</v>
      </c>
    </row>
    <row r="136" spans="1:65" s="2" customFormat="1" ht="24" customHeight="1">
      <c r="A136" s="34"/>
      <c r="B136" s="35"/>
      <c r="C136" s="209" t="s">
        <v>221</v>
      </c>
      <c r="D136" s="209" t="s">
        <v>197</v>
      </c>
      <c r="E136" s="210" t="s">
        <v>5523</v>
      </c>
      <c r="F136" s="211" t="s">
        <v>5524</v>
      </c>
      <c r="G136" s="212" t="s">
        <v>280</v>
      </c>
      <c r="H136" s="213">
        <v>3.06</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207</v>
      </c>
      <c r="AT136" s="221" t="s">
        <v>197</v>
      </c>
      <c r="AU136" s="221" t="s">
        <v>85</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207</v>
      </c>
      <c r="BM136" s="221" t="s">
        <v>5638</v>
      </c>
    </row>
    <row r="137" spans="1:65" s="13" customFormat="1" ht="11.25">
      <c r="B137" s="231"/>
      <c r="C137" s="232"/>
      <c r="D137" s="223" t="s">
        <v>287</v>
      </c>
      <c r="E137" s="233" t="s">
        <v>1</v>
      </c>
      <c r="F137" s="234" t="s">
        <v>5639</v>
      </c>
      <c r="G137" s="232"/>
      <c r="H137" s="235">
        <v>3.06</v>
      </c>
      <c r="I137" s="236"/>
      <c r="J137" s="232"/>
      <c r="K137" s="232"/>
      <c r="L137" s="237"/>
      <c r="M137" s="238"/>
      <c r="N137" s="239"/>
      <c r="O137" s="239"/>
      <c r="P137" s="239"/>
      <c r="Q137" s="239"/>
      <c r="R137" s="239"/>
      <c r="S137" s="239"/>
      <c r="T137" s="240"/>
      <c r="AT137" s="241" t="s">
        <v>287</v>
      </c>
      <c r="AU137" s="241" t="s">
        <v>85</v>
      </c>
      <c r="AV137" s="13" t="s">
        <v>85</v>
      </c>
      <c r="AW137" s="13" t="s">
        <v>31</v>
      </c>
      <c r="AX137" s="13" t="s">
        <v>83</v>
      </c>
      <c r="AY137" s="241" t="s">
        <v>194</v>
      </c>
    </row>
    <row r="138" spans="1:65" s="2" customFormat="1" ht="24" customHeight="1">
      <c r="A138" s="34"/>
      <c r="B138" s="35"/>
      <c r="C138" s="209" t="s">
        <v>228</v>
      </c>
      <c r="D138" s="209" t="s">
        <v>197</v>
      </c>
      <c r="E138" s="210" t="s">
        <v>5538</v>
      </c>
      <c r="F138" s="211" t="s">
        <v>5539</v>
      </c>
      <c r="G138" s="212" t="s">
        <v>280</v>
      </c>
      <c r="H138" s="213">
        <v>3.06</v>
      </c>
      <c r="I138" s="214"/>
      <c r="J138" s="215">
        <f>ROUND(I138*H138,2)</f>
        <v>0</v>
      </c>
      <c r="K138" s="216"/>
      <c r="L138" s="39"/>
      <c r="M138" s="217" t="s">
        <v>1</v>
      </c>
      <c r="N138" s="218" t="s">
        <v>40</v>
      </c>
      <c r="O138" s="71"/>
      <c r="P138" s="219">
        <f>O138*H138</f>
        <v>0</v>
      </c>
      <c r="Q138" s="219">
        <v>0</v>
      </c>
      <c r="R138" s="219">
        <f>Q138*H138</f>
        <v>0</v>
      </c>
      <c r="S138" s="219">
        <v>0</v>
      </c>
      <c r="T138" s="220">
        <f>S138*H138</f>
        <v>0</v>
      </c>
      <c r="U138" s="34"/>
      <c r="V138" s="34"/>
      <c r="W138" s="34"/>
      <c r="X138" s="34"/>
      <c r="Y138" s="34"/>
      <c r="Z138" s="34"/>
      <c r="AA138" s="34"/>
      <c r="AB138" s="34"/>
      <c r="AC138" s="34"/>
      <c r="AD138" s="34"/>
      <c r="AE138" s="34"/>
      <c r="AR138" s="221" t="s">
        <v>207</v>
      </c>
      <c r="AT138" s="221" t="s">
        <v>197</v>
      </c>
      <c r="AU138" s="221" t="s">
        <v>85</v>
      </c>
      <c r="AY138" s="17" t="s">
        <v>194</v>
      </c>
      <c r="BE138" s="222">
        <f>IF(N138="základní",J138,0)</f>
        <v>0</v>
      </c>
      <c r="BF138" s="222">
        <f>IF(N138="snížená",J138,0)</f>
        <v>0</v>
      </c>
      <c r="BG138" s="222">
        <f>IF(N138="zákl. přenesená",J138,0)</f>
        <v>0</v>
      </c>
      <c r="BH138" s="222">
        <f>IF(N138="sníž. přenesená",J138,0)</f>
        <v>0</v>
      </c>
      <c r="BI138" s="222">
        <f>IF(N138="nulová",J138,0)</f>
        <v>0</v>
      </c>
      <c r="BJ138" s="17" t="s">
        <v>83</v>
      </c>
      <c r="BK138" s="222">
        <f>ROUND(I138*H138,2)</f>
        <v>0</v>
      </c>
      <c r="BL138" s="17" t="s">
        <v>207</v>
      </c>
      <c r="BM138" s="221" t="s">
        <v>5640</v>
      </c>
    </row>
    <row r="139" spans="1:65" s="2" customFormat="1" ht="16.5" customHeight="1">
      <c r="A139" s="34"/>
      <c r="B139" s="35"/>
      <c r="C139" s="209" t="s">
        <v>232</v>
      </c>
      <c r="D139" s="209" t="s">
        <v>197</v>
      </c>
      <c r="E139" s="210" t="s">
        <v>456</v>
      </c>
      <c r="F139" s="211" t="s">
        <v>457</v>
      </c>
      <c r="G139" s="212" t="s">
        <v>280</v>
      </c>
      <c r="H139" s="213">
        <v>3.06</v>
      </c>
      <c r="I139" s="214"/>
      <c r="J139" s="215">
        <f>ROUND(I139*H139,2)</f>
        <v>0</v>
      </c>
      <c r="K139" s="216"/>
      <c r="L139" s="39"/>
      <c r="M139" s="217" t="s">
        <v>1</v>
      </c>
      <c r="N139" s="218" t="s">
        <v>40</v>
      </c>
      <c r="O139" s="71"/>
      <c r="P139" s="219">
        <f>O139*H139</f>
        <v>0</v>
      </c>
      <c r="Q139" s="219">
        <v>0</v>
      </c>
      <c r="R139" s="219">
        <f>Q139*H139</f>
        <v>0</v>
      </c>
      <c r="S139" s="219">
        <v>0</v>
      </c>
      <c r="T139" s="220">
        <f>S139*H139</f>
        <v>0</v>
      </c>
      <c r="U139" s="34"/>
      <c r="V139" s="34"/>
      <c r="W139" s="34"/>
      <c r="X139" s="34"/>
      <c r="Y139" s="34"/>
      <c r="Z139" s="34"/>
      <c r="AA139" s="34"/>
      <c r="AB139" s="34"/>
      <c r="AC139" s="34"/>
      <c r="AD139" s="34"/>
      <c r="AE139" s="34"/>
      <c r="AR139" s="221" t="s">
        <v>207</v>
      </c>
      <c r="AT139" s="221" t="s">
        <v>197</v>
      </c>
      <c r="AU139" s="221" t="s">
        <v>85</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207</v>
      </c>
      <c r="BM139" s="221" t="s">
        <v>5641</v>
      </c>
    </row>
    <row r="140" spans="1:65" s="2" customFormat="1" ht="24" customHeight="1">
      <c r="A140" s="34"/>
      <c r="B140" s="35"/>
      <c r="C140" s="209" t="s">
        <v>237</v>
      </c>
      <c r="D140" s="209" t="s">
        <v>197</v>
      </c>
      <c r="E140" s="210" t="s">
        <v>459</v>
      </c>
      <c r="F140" s="211" t="s">
        <v>460</v>
      </c>
      <c r="G140" s="212" t="s">
        <v>344</v>
      </c>
      <c r="H140" s="213">
        <v>5.0999999999999996</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85</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5642</v>
      </c>
    </row>
    <row r="141" spans="1:65" s="12" customFormat="1" ht="22.9" customHeight="1">
      <c r="B141" s="193"/>
      <c r="C141" s="194"/>
      <c r="D141" s="195" t="s">
        <v>74</v>
      </c>
      <c r="E141" s="207" t="s">
        <v>193</v>
      </c>
      <c r="F141" s="207" t="s">
        <v>5550</v>
      </c>
      <c r="G141" s="194"/>
      <c r="H141" s="194"/>
      <c r="I141" s="197"/>
      <c r="J141" s="208">
        <f>BK141</f>
        <v>0</v>
      </c>
      <c r="K141" s="194"/>
      <c r="L141" s="199"/>
      <c r="M141" s="200"/>
      <c r="N141" s="201"/>
      <c r="O141" s="201"/>
      <c r="P141" s="202">
        <f>SUM(P142:P167)</f>
        <v>0</v>
      </c>
      <c r="Q141" s="201"/>
      <c r="R141" s="202">
        <f>SUM(R142:R167)</f>
        <v>120.32402099999999</v>
      </c>
      <c r="S141" s="201"/>
      <c r="T141" s="203">
        <f>SUM(T142:T167)</f>
        <v>0</v>
      </c>
      <c r="AR141" s="204" t="s">
        <v>83</v>
      </c>
      <c r="AT141" s="205" t="s">
        <v>74</v>
      </c>
      <c r="AU141" s="205" t="s">
        <v>83</v>
      </c>
      <c r="AY141" s="204" t="s">
        <v>194</v>
      </c>
      <c r="BK141" s="206">
        <f>SUM(BK142:BK167)</f>
        <v>0</v>
      </c>
    </row>
    <row r="142" spans="1:65" s="2" customFormat="1" ht="24" customHeight="1">
      <c r="A142" s="34"/>
      <c r="B142" s="35"/>
      <c r="C142" s="209" t="s">
        <v>244</v>
      </c>
      <c r="D142" s="209" t="s">
        <v>197</v>
      </c>
      <c r="E142" s="210" t="s">
        <v>5643</v>
      </c>
      <c r="F142" s="211" t="s">
        <v>5644</v>
      </c>
      <c r="G142" s="212" t="s">
        <v>302</v>
      </c>
      <c r="H142" s="213">
        <v>53.1</v>
      </c>
      <c r="I142" s="214"/>
      <c r="J142" s="215">
        <f t="shared" ref="J142:J148" si="0">ROUND(I142*H142,2)</f>
        <v>0</v>
      </c>
      <c r="K142" s="216"/>
      <c r="L142" s="39"/>
      <c r="M142" s="217" t="s">
        <v>1</v>
      </c>
      <c r="N142" s="218" t="s">
        <v>40</v>
      </c>
      <c r="O142" s="71"/>
      <c r="P142" s="219">
        <f t="shared" ref="P142:P148" si="1">O142*H142</f>
        <v>0</v>
      </c>
      <c r="Q142" s="219">
        <v>0.10373</v>
      </c>
      <c r="R142" s="219">
        <f t="shared" ref="R142:R148" si="2">Q142*H142</f>
        <v>5.5080629999999999</v>
      </c>
      <c r="S142" s="219">
        <v>0</v>
      </c>
      <c r="T142" s="220">
        <f t="shared" ref="T142:T148" si="3">S142*H142</f>
        <v>0</v>
      </c>
      <c r="U142" s="34"/>
      <c r="V142" s="34"/>
      <c r="W142" s="34"/>
      <c r="X142" s="34"/>
      <c r="Y142" s="34"/>
      <c r="Z142" s="34"/>
      <c r="AA142" s="34"/>
      <c r="AB142" s="34"/>
      <c r="AC142" s="34"/>
      <c r="AD142" s="34"/>
      <c r="AE142" s="34"/>
      <c r="AR142" s="221" t="s">
        <v>207</v>
      </c>
      <c r="AT142" s="221" t="s">
        <v>197</v>
      </c>
      <c r="AU142" s="221" t="s">
        <v>85</v>
      </c>
      <c r="AY142" s="17" t="s">
        <v>194</v>
      </c>
      <c r="BE142" s="222">
        <f t="shared" ref="BE142:BE148" si="4">IF(N142="základní",J142,0)</f>
        <v>0</v>
      </c>
      <c r="BF142" s="222">
        <f t="shared" ref="BF142:BF148" si="5">IF(N142="snížená",J142,0)</f>
        <v>0</v>
      </c>
      <c r="BG142" s="222">
        <f t="shared" ref="BG142:BG148" si="6">IF(N142="zákl. přenesená",J142,0)</f>
        <v>0</v>
      </c>
      <c r="BH142" s="222">
        <f t="shared" ref="BH142:BH148" si="7">IF(N142="sníž. přenesená",J142,0)</f>
        <v>0</v>
      </c>
      <c r="BI142" s="222">
        <f t="shared" ref="BI142:BI148" si="8">IF(N142="nulová",J142,0)</f>
        <v>0</v>
      </c>
      <c r="BJ142" s="17" t="s">
        <v>83</v>
      </c>
      <c r="BK142" s="222">
        <f t="shared" ref="BK142:BK148" si="9">ROUND(I142*H142,2)</f>
        <v>0</v>
      </c>
      <c r="BL142" s="17" t="s">
        <v>207</v>
      </c>
      <c r="BM142" s="221" t="s">
        <v>5645</v>
      </c>
    </row>
    <row r="143" spans="1:65" s="2" customFormat="1" ht="24" customHeight="1">
      <c r="A143" s="34"/>
      <c r="B143" s="35"/>
      <c r="C143" s="209" t="s">
        <v>248</v>
      </c>
      <c r="D143" s="209" t="s">
        <v>197</v>
      </c>
      <c r="E143" s="210" t="s">
        <v>5646</v>
      </c>
      <c r="F143" s="211" t="s">
        <v>5647</v>
      </c>
      <c r="G143" s="212" t="s">
        <v>302</v>
      </c>
      <c r="H143" s="213">
        <v>53.1</v>
      </c>
      <c r="I143" s="214"/>
      <c r="J143" s="215">
        <f t="shared" si="0"/>
        <v>0</v>
      </c>
      <c r="K143" s="216"/>
      <c r="L143" s="39"/>
      <c r="M143" s="217" t="s">
        <v>1</v>
      </c>
      <c r="N143" s="218" t="s">
        <v>40</v>
      </c>
      <c r="O143" s="71"/>
      <c r="P143" s="219">
        <f t="shared" si="1"/>
        <v>0</v>
      </c>
      <c r="Q143" s="219">
        <v>4.0999999999999999E-4</v>
      </c>
      <c r="R143" s="219">
        <f t="shared" si="2"/>
        <v>2.1770999999999999E-2</v>
      </c>
      <c r="S143" s="219">
        <v>0</v>
      </c>
      <c r="T143" s="220">
        <f t="shared" si="3"/>
        <v>0</v>
      </c>
      <c r="U143" s="34"/>
      <c r="V143" s="34"/>
      <c r="W143" s="34"/>
      <c r="X143" s="34"/>
      <c r="Y143" s="34"/>
      <c r="Z143" s="34"/>
      <c r="AA143" s="34"/>
      <c r="AB143" s="34"/>
      <c r="AC143" s="34"/>
      <c r="AD143" s="34"/>
      <c r="AE143" s="34"/>
      <c r="AR143" s="221" t="s">
        <v>207</v>
      </c>
      <c r="AT143" s="221" t="s">
        <v>197</v>
      </c>
      <c r="AU143" s="221" t="s">
        <v>85</v>
      </c>
      <c r="AY143" s="17" t="s">
        <v>194</v>
      </c>
      <c r="BE143" s="222">
        <f t="shared" si="4"/>
        <v>0</v>
      </c>
      <c r="BF143" s="222">
        <f t="shared" si="5"/>
        <v>0</v>
      </c>
      <c r="BG143" s="222">
        <f t="shared" si="6"/>
        <v>0</v>
      </c>
      <c r="BH143" s="222">
        <f t="shared" si="7"/>
        <v>0</v>
      </c>
      <c r="BI143" s="222">
        <f t="shared" si="8"/>
        <v>0</v>
      </c>
      <c r="BJ143" s="17" t="s">
        <v>83</v>
      </c>
      <c r="BK143" s="222">
        <f t="shared" si="9"/>
        <v>0</v>
      </c>
      <c r="BL143" s="17" t="s">
        <v>207</v>
      </c>
      <c r="BM143" s="221" t="s">
        <v>5648</v>
      </c>
    </row>
    <row r="144" spans="1:65" s="2" customFormat="1" ht="24" customHeight="1">
      <c r="A144" s="34"/>
      <c r="B144" s="35"/>
      <c r="C144" s="209" t="s">
        <v>254</v>
      </c>
      <c r="D144" s="209" t="s">
        <v>197</v>
      </c>
      <c r="E144" s="210" t="s">
        <v>5649</v>
      </c>
      <c r="F144" s="211" t="s">
        <v>5650</v>
      </c>
      <c r="G144" s="212" t="s">
        <v>302</v>
      </c>
      <c r="H144" s="213">
        <v>53.1</v>
      </c>
      <c r="I144" s="214"/>
      <c r="J144" s="215">
        <f t="shared" si="0"/>
        <v>0</v>
      </c>
      <c r="K144" s="216"/>
      <c r="L144" s="39"/>
      <c r="M144" s="217" t="s">
        <v>1</v>
      </c>
      <c r="N144" s="218" t="s">
        <v>40</v>
      </c>
      <c r="O144" s="71"/>
      <c r="P144" s="219">
        <f t="shared" si="1"/>
        <v>0</v>
      </c>
      <c r="Q144" s="219">
        <v>0.20746000000000001</v>
      </c>
      <c r="R144" s="219">
        <f t="shared" si="2"/>
        <v>11.016126</v>
      </c>
      <c r="S144" s="219">
        <v>0</v>
      </c>
      <c r="T144" s="220">
        <f t="shared" si="3"/>
        <v>0</v>
      </c>
      <c r="U144" s="34"/>
      <c r="V144" s="34"/>
      <c r="W144" s="34"/>
      <c r="X144" s="34"/>
      <c r="Y144" s="34"/>
      <c r="Z144" s="34"/>
      <c r="AA144" s="34"/>
      <c r="AB144" s="34"/>
      <c r="AC144" s="34"/>
      <c r="AD144" s="34"/>
      <c r="AE144" s="34"/>
      <c r="AR144" s="221" t="s">
        <v>207</v>
      </c>
      <c r="AT144" s="221" t="s">
        <v>197</v>
      </c>
      <c r="AU144" s="221" t="s">
        <v>85</v>
      </c>
      <c r="AY144" s="17" t="s">
        <v>194</v>
      </c>
      <c r="BE144" s="222">
        <f t="shared" si="4"/>
        <v>0</v>
      </c>
      <c r="BF144" s="222">
        <f t="shared" si="5"/>
        <v>0</v>
      </c>
      <c r="BG144" s="222">
        <f t="shared" si="6"/>
        <v>0</v>
      </c>
      <c r="BH144" s="222">
        <f t="shared" si="7"/>
        <v>0</v>
      </c>
      <c r="BI144" s="222">
        <f t="shared" si="8"/>
        <v>0</v>
      </c>
      <c r="BJ144" s="17" t="s">
        <v>83</v>
      </c>
      <c r="BK144" s="222">
        <f t="shared" si="9"/>
        <v>0</v>
      </c>
      <c r="BL144" s="17" t="s">
        <v>207</v>
      </c>
      <c r="BM144" s="221" t="s">
        <v>5651</v>
      </c>
    </row>
    <row r="145" spans="1:65" s="2" customFormat="1" ht="24" customHeight="1">
      <c r="A145" s="34"/>
      <c r="B145" s="35"/>
      <c r="C145" s="209" t="s">
        <v>260</v>
      </c>
      <c r="D145" s="209" t="s">
        <v>197</v>
      </c>
      <c r="E145" s="210" t="s">
        <v>5652</v>
      </c>
      <c r="F145" s="211" t="s">
        <v>5653</v>
      </c>
      <c r="G145" s="212" t="s">
        <v>302</v>
      </c>
      <c r="H145" s="213">
        <v>53.1</v>
      </c>
      <c r="I145" s="214"/>
      <c r="J145" s="215">
        <f t="shared" si="0"/>
        <v>0</v>
      </c>
      <c r="K145" s="216"/>
      <c r="L145" s="39"/>
      <c r="M145" s="217" t="s">
        <v>1</v>
      </c>
      <c r="N145" s="218" t="s">
        <v>40</v>
      </c>
      <c r="O145" s="71"/>
      <c r="P145" s="219">
        <f t="shared" si="1"/>
        <v>0</v>
      </c>
      <c r="Q145" s="219">
        <v>6.0099999999999997E-3</v>
      </c>
      <c r="R145" s="219">
        <f t="shared" si="2"/>
        <v>0.319131</v>
      </c>
      <c r="S145" s="219">
        <v>0</v>
      </c>
      <c r="T145" s="220">
        <f t="shared" si="3"/>
        <v>0</v>
      </c>
      <c r="U145" s="34"/>
      <c r="V145" s="34"/>
      <c r="W145" s="34"/>
      <c r="X145" s="34"/>
      <c r="Y145" s="34"/>
      <c r="Z145" s="34"/>
      <c r="AA145" s="34"/>
      <c r="AB145" s="34"/>
      <c r="AC145" s="34"/>
      <c r="AD145" s="34"/>
      <c r="AE145" s="34"/>
      <c r="AR145" s="221" t="s">
        <v>207</v>
      </c>
      <c r="AT145" s="221" t="s">
        <v>197</v>
      </c>
      <c r="AU145" s="221" t="s">
        <v>85</v>
      </c>
      <c r="AY145" s="17" t="s">
        <v>194</v>
      </c>
      <c r="BE145" s="222">
        <f t="shared" si="4"/>
        <v>0</v>
      </c>
      <c r="BF145" s="222">
        <f t="shared" si="5"/>
        <v>0</v>
      </c>
      <c r="BG145" s="222">
        <f t="shared" si="6"/>
        <v>0</v>
      </c>
      <c r="BH145" s="222">
        <f t="shared" si="7"/>
        <v>0</v>
      </c>
      <c r="BI145" s="222">
        <f t="shared" si="8"/>
        <v>0</v>
      </c>
      <c r="BJ145" s="17" t="s">
        <v>83</v>
      </c>
      <c r="BK145" s="222">
        <f t="shared" si="9"/>
        <v>0</v>
      </c>
      <c r="BL145" s="17" t="s">
        <v>207</v>
      </c>
      <c r="BM145" s="221" t="s">
        <v>5654</v>
      </c>
    </row>
    <row r="146" spans="1:65" s="2" customFormat="1" ht="24" customHeight="1">
      <c r="A146" s="34"/>
      <c r="B146" s="35"/>
      <c r="C146" s="209" t="s">
        <v>262</v>
      </c>
      <c r="D146" s="209" t="s">
        <v>197</v>
      </c>
      <c r="E146" s="210" t="s">
        <v>5655</v>
      </c>
      <c r="F146" s="211" t="s">
        <v>5656</v>
      </c>
      <c r="G146" s="212" t="s">
        <v>302</v>
      </c>
      <c r="H146" s="213">
        <v>53.1</v>
      </c>
      <c r="I146" s="214"/>
      <c r="J146" s="215">
        <f t="shared" si="0"/>
        <v>0</v>
      </c>
      <c r="K146" s="216"/>
      <c r="L146" s="39"/>
      <c r="M146" s="217" t="s">
        <v>1</v>
      </c>
      <c r="N146" s="218" t="s">
        <v>40</v>
      </c>
      <c r="O146" s="71"/>
      <c r="P146" s="219">
        <f t="shared" si="1"/>
        <v>0</v>
      </c>
      <c r="Q146" s="219">
        <v>0.28270000000000001</v>
      </c>
      <c r="R146" s="219">
        <f t="shared" si="2"/>
        <v>15.011370000000001</v>
      </c>
      <c r="S146" s="219">
        <v>0</v>
      </c>
      <c r="T146" s="220">
        <f t="shared" si="3"/>
        <v>0</v>
      </c>
      <c r="U146" s="34"/>
      <c r="V146" s="34"/>
      <c r="W146" s="34"/>
      <c r="X146" s="34"/>
      <c r="Y146" s="34"/>
      <c r="Z146" s="34"/>
      <c r="AA146" s="34"/>
      <c r="AB146" s="34"/>
      <c r="AC146" s="34"/>
      <c r="AD146" s="34"/>
      <c r="AE146" s="34"/>
      <c r="AR146" s="221" t="s">
        <v>207</v>
      </c>
      <c r="AT146" s="221" t="s">
        <v>197</v>
      </c>
      <c r="AU146" s="221" t="s">
        <v>85</v>
      </c>
      <c r="AY146" s="17" t="s">
        <v>194</v>
      </c>
      <c r="BE146" s="222">
        <f t="shared" si="4"/>
        <v>0</v>
      </c>
      <c r="BF146" s="222">
        <f t="shared" si="5"/>
        <v>0</v>
      </c>
      <c r="BG146" s="222">
        <f t="shared" si="6"/>
        <v>0</v>
      </c>
      <c r="BH146" s="222">
        <f t="shared" si="7"/>
        <v>0</v>
      </c>
      <c r="BI146" s="222">
        <f t="shared" si="8"/>
        <v>0</v>
      </c>
      <c r="BJ146" s="17" t="s">
        <v>83</v>
      </c>
      <c r="BK146" s="222">
        <f t="shared" si="9"/>
        <v>0</v>
      </c>
      <c r="BL146" s="17" t="s">
        <v>207</v>
      </c>
      <c r="BM146" s="221" t="s">
        <v>5657</v>
      </c>
    </row>
    <row r="147" spans="1:65" s="2" customFormat="1" ht="24" customHeight="1">
      <c r="A147" s="34"/>
      <c r="B147" s="35"/>
      <c r="C147" s="209" t="s">
        <v>8</v>
      </c>
      <c r="D147" s="209" t="s">
        <v>197</v>
      </c>
      <c r="E147" s="210" t="s">
        <v>5559</v>
      </c>
      <c r="F147" s="211" t="s">
        <v>5560</v>
      </c>
      <c r="G147" s="212" t="s">
        <v>302</v>
      </c>
      <c r="H147" s="213">
        <v>53.1</v>
      </c>
      <c r="I147" s="214"/>
      <c r="J147" s="215">
        <f t="shared" si="0"/>
        <v>0</v>
      </c>
      <c r="K147" s="216"/>
      <c r="L147" s="39"/>
      <c r="M147" s="217" t="s">
        <v>1</v>
      </c>
      <c r="N147" s="218" t="s">
        <v>40</v>
      </c>
      <c r="O147" s="71"/>
      <c r="P147" s="219">
        <f t="shared" si="1"/>
        <v>0</v>
      </c>
      <c r="Q147" s="219">
        <v>0.38624999999999998</v>
      </c>
      <c r="R147" s="219">
        <f t="shared" si="2"/>
        <v>20.509875000000001</v>
      </c>
      <c r="S147" s="219">
        <v>0</v>
      </c>
      <c r="T147" s="220">
        <f t="shared" si="3"/>
        <v>0</v>
      </c>
      <c r="U147" s="34"/>
      <c r="V147" s="34"/>
      <c r="W147" s="34"/>
      <c r="X147" s="34"/>
      <c r="Y147" s="34"/>
      <c r="Z147" s="34"/>
      <c r="AA147" s="34"/>
      <c r="AB147" s="34"/>
      <c r="AC147" s="34"/>
      <c r="AD147" s="34"/>
      <c r="AE147" s="34"/>
      <c r="AR147" s="221" t="s">
        <v>207</v>
      </c>
      <c r="AT147" s="221" t="s">
        <v>197</v>
      </c>
      <c r="AU147" s="221" t="s">
        <v>85</v>
      </c>
      <c r="AY147" s="17" t="s">
        <v>194</v>
      </c>
      <c r="BE147" s="222">
        <f t="shared" si="4"/>
        <v>0</v>
      </c>
      <c r="BF147" s="222">
        <f t="shared" si="5"/>
        <v>0</v>
      </c>
      <c r="BG147" s="222">
        <f t="shared" si="6"/>
        <v>0</v>
      </c>
      <c r="BH147" s="222">
        <f t="shared" si="7"/>
        <v>0</v>
      </c>
      <c r="BI147" s="222">
        <f t="shared" si="8"/>
        <v>0</v>
      </c>
      <c r="BJ147" s="17" t="s">
        <v>83</v>
      </c>
      <c r="BK147" s="222">
        <f t="shared" si="9"/>
        <v>0</v>
      </c>
      <c r="BL147" s="17" t="s">
        <v>207</v>
      </c>
      <c r="BM147" s="221" t="s">
        <v>5658</v>
      </c>
    </row>
    <row r="148" spans="1:65" s="2" customFormat="1" ht="24" customHeight="1">
      <c r="A148" s="34"/>
      <c r="B148" s="35"/>
      <c r="C148" s="209" t="s">
        <v>359</v>
      </c>
      <c r="D148" s="209" t="s">
        <v>197</v>
      </c>
      <c r="E148" s="210" t="s">
        <v>5562</v>
      </c>
      <c r="F148" s="211" t="s">
        <v>5563</v>
      </c>
      <c r="G148" s="212" t="s">
        <v>302</v>
      </c>
      <c r="H148" s="213">
        <v>158.5</v>
      </c>
      <c r="I148" s="214"/>
      <c r="J148" s="215">
        <f t="shared" si="0"/>
        <v>0</v>
      </c>
      <c r="K148" s="216"/>
      <c r="L148" s="39"/>
      <c r="M148" s="217" t="s">
        <v>1</v>
      </c>
      <c r="N148" s="218" t="s">
        <v>40</v>
      </c>
      <c r="O148" s="71"/>
      <c r="P148" s="219">
        <f t="shared" si="1"/>
        <v>0</v>
      </c>
      <c r="Q148" s="219">
        <v>8.4250000000000005E-2</v>
      </c>
      <c r="R148" s="219">
        <f t="shared" si="2"/>
        <v>13.353625000000001</v>
      </c>
      <c r="S148" s="219">
        <v>0</v>
      </c>
      <c r="T148" s="220">
        <f t="shared" si="3"/>
        <v>0</v>
      </c>
      <c r="U148" s="34"/>
      <c r="V148" s="34"/>
      <c r="W148" s="34"/>
      <c r="X148" s="34"/>
      <c r="Y148" s="34"/>
      <c r="Z148" s="34"/>
      <c r="AA148" s="34"/>
      <c r="AB148" s="34"/>
      <c r="AC148" s="34"/>
      <c r="AD148" s="34"/>
      <c r="AE148" s="34"/>
      <c r="AR148" s="221" t="s">
        <v>207</v>
      </c>
      <c r="AT148" s="221" t="s">
        <v>197</v>
      </c>
      <c r="AU148" s="221" t="s">
        <v>85</v>
      </c>
      <c r="AY148" s="17" t="s">
        <v>194</v>
      </c>
      <c r="BE148" s="222">
        <f t="shared" si="4"/>
        <v>0</v>
      </c>
      <c r="BF148" s="222">
        <f t="shared" si="5"/>
        <v>0</v>
      </c>
      <c r="BG148" s="222">
        <f t="shared" si="6"/>
        <v>0</v>
      </c>
      <c r="BH148" s="222">
        <f t="shared" si="7"/>
        <v>0</v>
      </c>
      <c r="BI148" s="222">
        <f t="shared" si="8"/>
        <v>0</v>
      </c>
      <c r="BJ148" s="17" t="s">
        <v>83</v>
      </c>
      <c r="BK148" s="222">
        <f t="shared" si="9"/>
        <v>0</v>
      </c>
      <c r="BL148" s="17" t="s">
        <v>207</v>
      </c>
      <c r="BM148" s="221" t="s">
        <v>5564</v>
      </c>
    </row>
    <row r="149" spans="1:65" s="15" customFormat="1" ht="11.25">
      <c r="B149" s="253"/>
      <c r="C149" s="254"/>
      <c r="D149" s="223" t="s">
        <v>287</v>
      </c>
      <c r="E149" s="255" t="s">
        <v>1</v>
      </c>
      <c r="F149" s="256" t="s">
        <v>5659</v>
      </c>
      <c r="G149" s="254"/>
      <c r="H149" s="255" t="s">
        <v>1</v>
      </c>
      <c r="I149" s="257"/>
      <c r="J149" s="254"/>
      <c r="K149" s="254"/>
      <c r="L149" s="258"/>
      <c r="M149" s="259"/>
      <c r="N149" s="260"/>
      <c r="O149" s="260"/>
      <c r="P149" s="260"/>
      <c r="Q149" s="260"/>
      <c r="R149" s="260"/>
      <c r="S149" s="260"/>
      <c r="T149" s="261"/>
      <c r="AT149" s="262" t="s">
        <v>287</v>
      </c>
      <c r="AU149" s="262" t="s">
        <v>85</v>
      </c>
      <c r="AV149" s="15" t="s">
        <v>83</v>
      </c>
      <c r="AW149" s="15" t="s">
        <v>31</v>
      </c>
      <c r="AX149" s="15" t="s">
        <v>75</v>
      </c>
      <c r="AY149" s="262" t="s">
        <v>194</v>
      </c>
    </row>
    <row r="150" spans="1:65" s="13" customFormat="1" ht="11.25">
      <c r="B150" s="231"/>
      <c r="C150" s="232"/>
      <c r="D150" s="223" t="s">
        <v>287</v>
      </c>
      <c r="E150" s="233" t="s">
        <v>1</v>
      </c>
      <c r="F150" s="234" t="s">
        <v>947</v>
      </c>
      <c r="G150" s="232"/>
      <c r="H150" s="235">
        <v>105</v>
      </c>
      <c r="I150" s="236"/>
      <c r="J150" s="232"/>
      <c r="K150" s="232"/>
      <c r="L150" s="237"/>
      <c r="M150" s="238"/>
      <c r="N150" s="239"/>
      <c r="O150" s="239"/>
      <c r="P150" s="239"/>
      <c r="Q150" s="239"/>
      <c r="R150" s="239"/>
      <c r="S150" s="239"/>
      <c r="T150" s="240"/>
      <c r="AT150" s="241" t="s">
        <v>287</v>
      </c>
      <c r="AU150" s="241" t="s">
        <v>85</v>
      </c>
      <c r="AV150" s="13" t="s">
        <v>85</v>
      </c>
      <c r="AW150" s="13" t="s">
        <v>31</v>
      </c>
      <c r="AX150" s="13" t="s">
        <v>75</v>
      </c>
      <c r="AY150" s="241" t="s">
        <v>194</v>
      </c>
    </row>
    <row r="151" spans="1:65" s="15" customFormat="1" ht="11.25">
      <c r="B151" s="253"/>
      <c r="C151" s="254"/>
      <c r="D151" s="223" t="s">
        <v>287</v>
      </c>
      <c r="E151" s="255" t="s">
        <v>1</v>
      </c>
      <c r="F151" s="256" t="s">
        <v>5660</v>
      </c>
      <c r="G151" s="254"/>
      <c r="H151" s="255" t="s">
        <v>1</v>
      </c>
      <c r="I151" s="257"/>
      <c r="J151" s="254"/>
      <c r="K151" s="254"/>
      <c r="L151" s="258"/>
      <c r="M151" s="259"/>
      <c r="N151" s="260"/>
      <c r="O151" s="260"/>
      <c r="P151" s="260"/>
      <c r="Q151" s="260"/>
      <c r="R151" s="260"/>
      <c r="S151" s="260"/>
      <c r="T151" s="261"/>
      <c r="AT151" s="262" t="s">
        <v>287</v>
      </c>
      <c r="AU151" s="262" t="s">
        <v>85</v>
      </c>
      <c r="AV151" s="15" t="s">
        <v>83</v>
      </c>
      <c r="AW151" s="15" t="s">
        <v>31</v>
      </c>
      <c r="AX151" s="15" t="s">
        <v>75</v>
      </c>
      <c r="AY151" s="262" t="s">
        <v>194</v>
      </c>
    </row>
    <row r="152" spans="1:65" s="13" customFormat="1" ht="11.25">
      <c r="B152" s="231"/>
      <c r="C152" s="232"/>
      <c r="D152" s="223" t="s">
        <v>287</v>
      </c>
      <c r="E152" s="233" t="s">
        <v>1</v>
      </c>
      <c r="F152" s="234" t="s">
        <v>5661</v>
      </c>
      <c r="G152" s="232"/>
      <c r="H152" s="235">
        <v>49.7</v>
      </c>
      <c r="I152" s="236"/>
      <c r="J152" s="232"/>
      <c r="K152" s="232"/>
      <c r="L152" s="237"/>
      <c r="M152" s="238"/>
      <c r="N152" s="239"/>
      <c r="O152" s="239"/>
      <c r="P152" s="239"/>
      <c r="Q152" s="239"/>
      <c r="R152" s="239"/>
      <c r="S152" s="239"/>
      <c r="T152" s="240"/>
      <c r="AT152" s="241" t="s">
        <v>287</v>
      </c>
      <c r="AU152" s="241" t="s">
        <v>85</v>
      </c>
      <c r="AV152" s="13" t="s">
        <v>85</v>
      </c>
      <c r="AW152" s="13" t="s">
        <v>31</v>
      </c>
      <c r="AX152" s="13" t="s">
        <v>75</v>
      </c>
      <c r="AY152" s="241" t="s">
        <v>194</v>
      </c>
    </row>
    <row r="153" spans="1:65" s="15" customFormat="1" ht="11.25">
      <c r="B153" s="253"/>
      <c r="C153" s="254"/>
      <c r="D153" s="223" t="s">
        <v>287</v>
      </c>
      <c r="E153" s="255" t="s">
        <v>1</v>
      </c>
      <c r="F153" s="256" t="s">
        <v>5662</v>
      </c>
      <c r="G153" s="254"/>
      <c r="H153" s="255" t="s">
        <v>1</v>
      </c>
      <c r="I153" s="257"/>
      <c r="J153" s="254"/>
      <c r="K153" s="254"/>
      <c r="L153" s="258"/>
      <c r="M153" s="259"/>
      <c r="N153" s="260"/>
      <c r="O153" s="260"/>
      <c r="P153" s="260"/>
      <c r="Q153" s="260"/>
      <c r="R153" s="260"/>
      <c r="S153" s="260"/>
      <c r="T153" s="261"/>
      <c r="AT153" s="262" t="s">
        <v>287</v>
      </c>
      <c r="AU153" s="262" t="s">
        <v>85</v>
      </c>
      <c r="AV153" s="15" t="s">
        <v>83</v>
      </c>
      <c r="AW153" s="15" t="s">
        <v>31</v>
      </c>
      <c r="AX153" s="15" t="s">
        <v>75</v>
      </c>
      <c r="AY153" s="262" t="s">
        <v>194</v>
      </c>
    </row>
    <row r="154" spans="1:65" s="13" customFormat="1" ht="11.25">
      <c r="B154" s="231"/>
      <c r="C154" s="232"/>
      <c r="D154" s="223" t="s">
        <v>287</v>
      </c>
      <c r="E154" s="233" t="s">
        <v>1</v>
      </c>
      <c r="F154" s="234" t="s">
        <v>5663</v>
      </c>
      <c r="G154" s="232"/>
      <c r="H154" s="235">
        <v>3.8</v>
      </c>
      <c r="I154" s="236"/>
      <c r="J154" s="232"/>
      <c r="K154" s="232"/>
      <c r="L154" s="237"/>
      <c r="M154" s="238"/>
      <c r="N154" s="239"/>
      <c r="O154" s="239"/>
      <c r="P154" s="239"/>
      <c r="Q154" s="239"/>
      <c r="R154" s="239"/>
      <c r="S154" s="239"/>
      <c r="T154" s="240"/>
      <c r="AT154" s="241" t="s">
        <v>287</v>
      </c>
      <c r="AU154" s="241" t="s">
        <v>85</v>
      </c>
      <c r="AV154" s="13" t="s">
        <v>85</v>
      </c>
      <c r="AW154" s="13" t="s">
        <v>31</v>
      </c>
      <c r="AX154" s="13" t="s">
        <v>75</v>
      </c>
      <c r="AY154" s="241" t="s">
        <v>194</v>
      </c>
    </row>
    <row r="155" spans="1:65" s="14" customFormat="1" ht="11.25">
      <c r="B155" s="242"/>
      <c r="C155" s="243"/>
      <c r="D155" s="223" t="s">
        <v>287</v>
      </c>
      <c r="E155" s="244" t="s">
        <v>1</v>
      </c>
      <c r="F155" s="245" t="s">
        <v>290</v>
      </c>
      <c r="G155" s="243"/>
      <c r="H155" s="246">
        <v>158.5</v>
      </c>
      <c r="I155" s="247"/>
      <c r="J155" s="243"/>
      <c r="K155" s="243"/>
      <c r="L155" s="248"/>
      <c r="M155" s="249"/>
      <c r="N155" s="250"/>
      <c r="O155" s="250"/>
      <c r="P155" s="250"/>
      <c r="Q155" s="250"/>
      <c r="R155" s="250"/>
      <c r="S155" s="250"/>
      <c r="T155" s="251"/>
      <c r="AT155" s="252" t="s">
        <v>287</v>
      </c>
      <c r="AU155" s="252" t="s">
        <v>85</v>
      </c>
      <c r="AV155" s="14" t="s">
        <v>207</v>
      </c>
      <c r="AW155" s="14" t="s">
        <v>31</v>
      </c>
      <c r="AX155" s="14" t="s">
        <v>83</v>
      </c>
      <c r="AY155" s="252" t="s">
        <v>194</v>
      </c>
    </row>
    <row r="156" spans="1:65" s="2" customFormat="1" ht="16.5" customHeight="1">
      <c r="A156" s="34"/>
      <c r="B156" s="35"/>
      <c r="C156" s="266" t="s">
        <v>363</v>
      </c>
      <c r="D156" s="266" t="s">
        <v>436</v>
      </c>
      <c r="E156" s="267" t="s">
        <v>5565</v>
      </c>
      <c r="F156" s="268" t="s">
        <v>5566</v>
      </c>
      <c r="G156" s="269" t="s">
        <v>302</v>
      </c>
      <c r="H156" s="270">
        <v>119.91</v>
      </c>
      <c r="I156" s="271"/>
      <c r="J156" s="272">
        <f>ROUND(I156*H156,2)</f>
        <v>0</v>
      </c>
      <c r="K156" s="273"/>
      <c r="L156" s="274"/>
      <c r="M156" s="275" t="s">
        <v>1</v>
      </c>
      <c r="N156" s="276" t="s">
        <v>40</v>
      </c>
      <c r="O156" s="71"/>
      <c r="P156" s="219">
        <f>O156*H156</f>
        <v>0</v>
      </c>
      <c r="Q156" s="219">
        <v>0.09</v>
      </c>
      <c r="R156" s="219">
        <f>Q156*H156</f>
        <v>10.7919</v>
      </c>
      <c r="S156" s="219">
        <v>0</v>
      </c>
      <c r="T156" s="220">
        <f>S156*H156</f>
        <v>0</v>
      </c>
      <c r="U156" s="34"/>
      <c r="V156" s="34"/>
      <c r="W156" s="34"/>
      <c r="X156" s="34"/>
      <c r="Y156" s="34"/>
      <c r="Z156" s="34"/>
      <c r="AA156" s="34"/>
      <c r="AB156" s="34"/>
      <c r="AC156" s="34"/>
      <c r="AD156" s="34"/>
      <c r="AE156" s="34"/>
      <c r="AR156" s="221" t="s">
        <v>232</v>
      </c>
      <c r="AT156" s="221" t="s">
        <v>436</v>
      </c>
      <c r="AU156" s="221" t="s">
        <v>85</v>
      </c>
      <c r="AY156" s="17" t="s">
        <v>194</v>
      </c>
      <c r="BE156" s="222">
        <f>IF(N156="základní",J156,0)</f>
        <v>0</v>
      </c>
      <c r="BF156" s="222">
        <f>IF(N156="snížená",J156,0)</f>
        <v>0</v>
      </c>
      <c r="BG156" s="222">
        <f>IF(N156="zákl. přenesená",J156,0)</f>
        <v>0</v>
      </c>
      <c r="BH156" s="222">
        <f>IF(N156="sníž. přenesená",J156,0)</f>
        <v>0</v>
      </c>
      <c r="BI156" s="222">
        <f>IF(N156="nulová",J156,0)</f>
        <v>0</v>
      </c>
      <c r="BJ156" s="17" t="s">
        <v>83</v>
      </c>
      <c r="BK156" s="222">
        <f>ROUND(I156*H156,2)</f>
        <v>0</v>
      </c>
      <c r="BL156" s="17" t="s">
        <v>207</v>
      </c>
      <c r="BM156" s="221" t="s">
        <v>5567</v>
      </c>
    </row>
    <row r="157" spans="1:65" s="2" customFormat="1" ht="19.5">
      <c r="A157" s="34"/>
      <c r="B157" s="35"/>
      <c r="C157" s="36"/>
      <c r="D157" s="223" t="s">
        <v>203</v>
      </c>
      <c r="E157" s="36"/>
      <c r="F157" s="224" t="s">
        <v>5568</v>
      </c>
      <c r="G157" s="36"/>
      <c r="H157" s="36"/>
      <c r="I157" s="122"/>
      <c r="J157" s="36"/>
      <c r="K157" s="36"/>
      <c r="L157" s="39"/>
      <c r="M157" s="225"/>
      <c r="N157" s="226"/>
      <c r="O157" s="71"/>
      <c r="P157" s="71"/>
      <c r="Q157" s="71"/>
      <c r="R157" s="71"/>
      <c r="S157" s="71"/>
      <c r="T157" s="72"/>
      <c r="U157" s="34"/>
      <c r="V157" s="34"/>
      <c r="W157" s="34"/>
      <c r="X157" s="34"/>
      <c r="Y157" s="34"/>
      <c r="Z157" s="34"/>
      <c r="AA157" s="34"/>
      <c r="AB157" s="34"/>
      <c r="AC157" s="34"/>
      <c r="AD157" s="34"/>
      <c r="AE157" s="34"/>
      <c r="AT157" s="17" t="s">
        <v>203</v>
      </c>
      <c r="AU157" s="17" t="s">
        <v>85</v>
      </c>
    </row>
    <row r="158" spans="1:65" s="15" customFormat="1" ht="11.25">
      <c r="B158" s="253"/>
      <c r="C158" s="254"/>
      <c r="D158" s="223" t="s">
        <v>287</v>
      </c>
      <c r="E158" s="255" t="s">
        <v>1</v>
      </c>
      <c r="F158" s="256" t="s">
        <v>5659</v>
      </c>
      <c r="G158" s="254"/>
      <c r="H158" s="255" t="s">
        <v>1</v>
      </c>
      <c r="I158" s="257"/>
      <c r="J158" s="254"/>
      <c r="K158" s="254"/>
      <c r="L158" s="258"/>
      <c r="M158" s="259"/>
      <c r="N158" s="260"/>
      <c r="O158" s="260"/>
      <c r="P158" s="260"/>
      <c r="Q158" s="260"/>
      <c r="R158" s="260"/>
      <c r="S158" s="260"/>
      <c r="T158" s="261"/>
      <c r="AT158" s="262" t="s">
        <v>287</v>
      </c>
      <c r="AU158" s="262" t="s">
        <v>85</v>
      </c>
      <c r="AV158" s="15" t="s">
        <v>83</v>
      </c>
      <c r="AW158" s="15" t="s">
        <v>31</v>
      </c>
      <c r="AX158" s="15" t="s">
        <v>75</v>
      </c>
      <c r="AY158" s="262" t="s">
        <v>194</v>
      </c>
    </row>
    <row r="159" spans="1:65" s="13" customFormat="1" ht="11.25">
      <c r="B159" s="231"/>
      <c r="C159" s="232"/>
      <c r="D159" s="223" t="s">
        <v>287</v>
      </c>
      <c r="E159" s="233" t="s">
        <v>1</v>
      </c>
      <c r="F159" s="234" t="s">
        <v>947</v>
      </c>
      <c r="G159" s="232"/>
      <c r="H159" s="235">
        <v>105</v>
      </c>
      <c r="I159" s="236"/>
      <c r="J159" s="232"/>
      <c r="K159" s="232"/>
      <c r="L159" s="237"/>
      <c r="M159" s="238"/>
      <c r="N159" s="239"/>
      <c r="O159" s="239"/>
      <c r="P159" s="239"/>
      <c r="Q159" s="239"/>
      <c r="R159" s="239"/>
      <c r="S159" s="239"/>
      <c r="T159" s="240"/>
      <c r="AT159" s="241" t="s">
        <v>287</v>
      </c>
      <c r="AU159" s="241" t="s">
        <v>85</v>
      </c>
      <c r="AV159" s="13" t="s">
        <v>85</v>
      </c>
      <c r="AW159" s="13" t="s">
        <v>31</v>
      </c>
      <c r="AX159" s="13" t="s">
        <v>75</v>
      </c>
      <c r="AY159" s="241" t="s">
        <v>194</v>
      </c>
    </row>
    <row r="160" spans="1:65" s="15" customFormat="1" ht="11.25">
      <c r="B160" s="253"/>
      <c r="C160" s="254"/>
      <c r="D160" s="223" t="s">
        <v>287</v>
      </c>
      <c r="E160" s="255" t="s">
        <v>1</v>
      </c>
      <c r="F160" s="256" t="s">
        <v>5664</v>
      </c>
      <c r="G160" s="254"/>
      <c r="H160" s="255" t="s">
        <v>1</v>
      </c>
      <c r="I160" s="257"/>
      <c r="J160" s="254"/>
      <c r="K160" s="254"/>
      <c r="L160" s="258"/>
      <c r="M160" s="259"/>
      <c r="N160" s="260"/>
      <c r="O160" s="260"/>
      <c r="P160" s="260"/>
      <c r="Q160" s="260"/>
      <c r="R160" s="260"/>
      <c r="S160" s="260"/>
      <c r="T160" s="261"/>
      <c r="AT160" s="262" t="s">
        <v>287</v>
      </c>
      <c r="AU160" s="262" t="s">
        <v>85</v>
      </c>
      <c r="AV160" s="15" t="s">
        <v>83</v>
      </c>
      <c r="AW160" s="15" t="s">
        <v>31</v>
      </c>
      <c r="AX160" s="15" t="s">
        <v>75</v>
      </c>
      <c r="AY160" s="262" t="s">
        <v>194</v>
      </c>
    </row>
    <row r="161" spans="1:65" s="13" customFormat="1" ht="11.25">
      <c r="B161" s="231"/>
      <c r="C161" s="232"/>
      <c r="D161" s="223" t="s">
        <v>287</v>
      </c>
      <c r="E161" s="233" t="s">
        <v>1</v>
      </c>
      <c r="F161" s="234" t="s">
        <v>5665</v>
      </c>
      <c r="G161" s="232"/>
      <c r="H161" s="235">
        <v>14.91</v>
      </c>
      <c r="I161" s="236"/>
      <c r="J161" s="232"/>
      <c r="K161" s="232"/>
      <c r="L161" s="237"/>
      <c r="M161" s="238"/>
      <c r="N161" s="239"/>
      <c r="O161" s="239"/>
      <c r="P161" s="239"/>
      <c r="Q161" s="239"/>
      <c r="R161" s="239"/>
      <c r="S161" s="239"/>
      <c r="T161" s="240"/>
      <c r="AT161" s="241" t="s">
        <v>287</v>
      </c>
      <c r="AU161" s="241" t="s">
        <v>85</v>
      </c>
      <c r="AV161" s="13" t="s">
        <v>85</v>
      </c>
      <c r="AW161" s="13" t="s">
        <v>31</v>
      </c>
      <c r="AX161" s="13" t="s">
        <v>75</v>
      </c>
      <c r="AY161" s="241" t="s">
        <v>194</v>
      </c>
    </row>
    <row r="162" spans="1:65" s="14" customFormat="1" ht="11.25">
      <c r="B162" s="242"/>
      <c r="C162" s="243"/>
      <c r="D162" s="223" t="s">
        <v>287</v>
      </c>
      <c r="E162" s="244" t="s">
        <v>1</v>
      </c>
      <c r="F162" s="245" t="s">
        <v>290</v>
      </c>
      <c r="G162" s="243"/>
      <c r="H162" s="246">
        <v>119.91</v>
      </c>
      <c r="I162" s="247"/>
      <c r="J162" s="243"/>
      <c r="K162" s="243"/>
      <c r="L162" s="248"/>
      <c r="M162" s="249"/>
      <c r="N162" s="250"/>
      <c r="O162" s="250"/>
      <c r="P162" s="250"/>
      <c r="Q162" s="250"/>
      <c r="R162" s="250"/>
      <c r="S162" s="250"/>
      <c r="T162" s="251"/>
      <c r="AT162" s="252" t="s">
        <v>287</v>
      </c>
      <c r="AU162" s="252" t="s">
        <v>85</v>
      </c>
      <c r="AV162" s="14" t="s">
        <v>207</v>
      </c>
      <c r="AW162" s="14" t="s">
        <v>31</v>
      </c>
      <c r="AX162" s="14" t="s">
        <v>83</v>
      </c>
      <c r="AY162" s="252" t="s">
        <v>194</v>
      </c>
    </row>
    <row r="163" spans="1:65" s="2" customFormat="1" ht="24" customHeight="1">
      <c r="A163" s="34"/>
      <c r="B163" s="35"/>
      <c r="C163" s="266" t="s">
        <v>367</v>
      </c>
      <c r="D163" s="266" t="s">
        <v>436</v>
      </c>
      <c r="E163" s="267" t="s">
        <v>5569</v>
      </c>
      <c r="F163" s="268" t="s">
        <v>5570</v>
      </c>
      <c r="G163" s="269" t="s">
        <v>302</v>
      </c>
      <c r="H163" s="270">
        <v>3.8</v>
      </c>
      <c r="I163" s="271"/>
      <c r="J163" s="272">
        <f>ROUND(I163*H163,2)</f>
        <v>0</v>
      </c>
      <c r="K163" s="273"/>
      <c r="L163" s="274"/>
      <c r="M163" s="275" t="s">
        <v>1</v>
      </c>
      <c r="N163" s="276" t="s">
        <v>40</v>
      </c>
      <c r="O163" s="71"/>
      <c r="P163" s="219">
        <f>O163*H163</f>
        <v>0</v>
      </c>
      <c r="Q163" s="219">
        <v>0.09</v>
      </c>
      <c r="R163" s="219">
        <f>Q163*H163</f>
        <v>0.34199999999999997</v>
      </c>
      <c r="S163" s="219">
        <v>0</v>
      </c>
      <c r="T163" s="220">
        <f>S163*H163</f>
        <v>0</v>
      </c>
      <c r="U163" s="34"/>
      <c r="V163" s="34"/>
      <c r="W163" s="34"/>
      <c r="X163" s="34"/>
      <c r="Y163" s="34"/>
      <c r="Z163" s="34"/>
      <c r="AA163" s="34"/>
      <c r="AB163" s="34"/>
      <c r="AC163" s="34"/>
      <c r="AD163" s="34"/>
      <c r="AE163" s="34"/>
      <c r="AR163" s="221" t="s">
        <v>232</v>
      </c>
      <c r="AT163" s="221" t="s">
        <v>436</v>
      </c>
      <c r="AU163" s="221" t="s">
        <v>85</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5666</v>
      </c>
    </row>
    <row r="164" spans="1:65" s="2" customFormat="1" ht="19.5">
      <c r="A164" s="34"/>
      <c r="B164" s="35"/>
      <c r="C164" s="36"/>
      <c r="D164" s="223" t="s">
        <v>203</v>
      </c>
      <c r="E164" s="36"/>
      <c r="F164" s="224" t="s">
        <v>5568</v>
      </c>
      <c r="G164" s="36"/>
      <c r="H164" s="36"/>
      <c r="I164" s="122"/>
      <c r="J164" s="36"/>
      <c r="K164" s="36"/>
      <c r="L164" s="39"/>
      <c r="M164" s="225"/>
      <c r="N164" s="226"/>
      <c r="O164" s="71"/>
      <c r="P164" s="71"/>
      <c r="Q164" s="71"/>
      <c r="R164" s="71"/>
      <c r="S164" s="71"/>
      <c r="T164" s="72"/>
      <c r="U164" s="34"/>
      <c r="V164" s="34"/>
      <c r="W164" s="34"/>
      <c r="X164" s="34"/>
      <c r="Y164" s="34"/>
      <c r="Z164" s="34"/>
      <c r="AA164" s="34"/>
      <c r="AB164" s="34"/>
      <c r="AC164" s="34"/>
      <c r="AD164" s="34"/>
      <c r="AE164" s="34"/>
      <c r="AT164" s="17" t="s">
        <v>203</v>
      </c>
      <c r="AU164" s="17" t="s">
        <v>85</v>
      </c>
    </row>
    <row r="165" spans="1:65" s="2" customFormat="1" ht="16.5" customHeight="1">
      <c r="A165" s="34"/>
      <c r="B165" s="35"/>
      <c r="C165" s="209" t="s">
        <v>371</v>
      </c>
      <c r="D165" s="209" t="s">
        <v>197</v>
      </c>
      <c r="E165" s="210" t="s">
        <v>5551</v>
      </c>
      <c r="F165" s="211" t="s">
        <v>5552</v>
      </c>
      <c r="G165" s="212" t="s">
        <v>302</v>
      </c>
      <c r="H165" s="213">
        <v>158.5</v>
      </c>
      <c r="I165" s="214"/>
      <c r="J165" s="215">
        <f>ROUND(I165*H165,2)</f>
        <v>0</v>
      </c>
      <c r="K165" s="216"/>
      <c r="L165" s="39"/>
      <c r="M165" s="217" t="s">
        <v>1</v>
      </c>
      <c r="N165" s="218" t="s">
        <v>40</v>
      </c>
      <c r="O165" s="71"/>
      <c r="P165" s="219">
        <f>O165*H165</f>
        <v>0</v>
      </c>
      <c r="Q165" s="219">
        <v>8.0960000000000004E-2</v>
      </c>
      <c r="R165" s="219">
        <f>Q165*H165</f>
        <v>12.83216</v>
      </c>
      <c r="S165" s="219">
        <v>0</v>
      </c>
      <c r="T165" s="220">
        <f>S165*H165</f>
        <v>0</v>
      </c>
      <c r="U165" s="34"/>
      <c r="V165" s="34"/>
      <c r="W165" s="34"/>
      <c r="X165" s="34"/>
      <c r="Y165" s="34"/>
      <c r="Z165" s="34"/>
      <c r="AA165" s="34"/>
      <c r="AB165" s="34"/>
      <c r="AC165" s="34"/>
      <c r="AD165" s="34"/>
      <c r="AE165" s="34"/>
      <c r="AR165" s="221" t="s">
        <v>207</v>
      </c>
      <c r="AT165" s="221" t="s">
        <v>197</v>
      </c>
      <c r="AU165" s="221" t="s">
        <v>85</v>
      </c>
      <c r="AY165" s="17" t="s">
        <v>194</v>
      </c>
      <c r="BE165" s="222">
        <f>IF(N165="základní",J165,0)</f>
        <v>0</v>
      </c>
      <c r="BF165" s="222">
        <f>IF(N165="snížená",J165,0)</f>
        <v>0</v>
      </c>
      <c r="BG165" s="222">
        <f>IF(N165="zákl. přenesená",J165,0)</f>
        <v>0</v>
      </c>
      <c r="BH165" s="222">
        <f>IF(N165="sníž. přenesená",J165,0)</f>
        <v>0</v>
      </c>
      <c r="BI165" s="222">
        <f>IF(N165="nulová",J165,0)</f>
        <v>0</v>
      </c>
      <c r="BJ165" s="17" t="s">
        <v>83</v>
      </c>
      <c r="BK165" s="222">
        <f>ROUND(I165*H165,2)</f>
        <v>0</v>
      </c>
      <c r="BL165" s="17" t="s">
        <v>207</v>
      </c>
      <c r="BM165" s="221" t="s">
        <v>5553</v>
      </c>
    </row>
    <row r="166" spans="1:65" s="2" customFormat="1" ht="19.5">
      <c r="A166" s="34"/>
      <c r="B166" s="35"/>
      <c r="C166" s="36"/>
      <c r="D166" s="223" t="s">
        <v>203</v>
      </c>
      <c r="E166" s="36"/>
      <c r="F166" s="224" t="s">
        <v>5667</v>
      </c>
      <c r="G166" s="36"/>
      <c r="H166" s="36"/>
      <c r="I166" s="122"/>
      <c r="J166" s="36"/>
      <c r="K166" s="36"/>
      <c r="L166" s="39"/>
      <c r="M166" s="225"/>
      <c r="N166" s="226"/>
      <c r="O166" s="71"/>
      <c r="P166" s="71"/>
      <c r="Q166" s="71"/>
      <c r="R166" s="71"/>
      <c r="S166" s="71"/>
      <c r="T166" s="72"/>
      <c r="U166" s="34"/>
      <c r="V166" s="34"/>
      <c r="W166" s="34"/>
      <c r="X166" s="34"/>
      <c r="Y166" s="34"/>
      <c r="Z166" s="34"/>
      <c r="AA166" s="34"/>
      <c r="AB166" s="34"/>
      <c r="AC166" s="34"/>
      <c r="AD166" s="34"/>
      <c r="AE166" s="34"/>
      <c r="AT166" s="17" t="s">
        <v>203</v>
      </c>
      <c r="AU166" s="17" t="s">
        <v>85</v>
      </c>
    </row>
    <row r="167" spans="1:65" s="2" customFormat="1" ht="24" customHeight="1">
      <c r="A167" s="34"/>
      <c r="B167" s="35"/>
      <c r="C167" s="209" t="s">
        <v>375</v>
      </c>
      <c r="D167" s="209" t="s">
        <v>197</v>
      </c>
      <c r="E167" s="210" t="s">
        <v>5554</v>
      </c>
      <c r="F167" s="211" t="s">
        <v>5555</v>
      </c>
      <c r="G167" s="212" t="s">
        <v>302</v>
      </c>
      <c r="H167" s="213">
        <v>105</v>
      </c>
      <c r="I167" s="214"/>
      <c r="J167" s="215">
        <f>ROUND(I167*H167,2)</f>
        <v>0</v>
      </c>
      <c r="K167" s="216"/>
      <c r="L167" s="39"/>
      <c r="M167" s="217" t="s">
        <v>1</v>
      </c>
      <c r="N167" s="218" t="s">
        <v>40</v>
      </c>
      <c r="O167" s="71"/>
      <c r="P167" s="219">
        <f>O167*H167</f>
        <v>0</v>
      </c>
      <c r="Q167" s="219">
        <v>0.29160000000000003</v>
      </c>
      <c r="R167" s="219">
        <f>Q167*H167</f>
        <v>30.618000000000002</v>
      </c>
      <c r="S167" s="219">
        <v>0</v>
      </c>
      <c r="T167" s="220">
        <f>S167*H167</f>
        <v>0</v>
      </c>
      <c r="U167" s="34"/>
      <c r="V167" s="34"/>
      <c r="W167" s="34"/>
      <c r="X167" s="34"/>
      <c r="Y167" s="34"/>
      <c r="Z167" s="34"/>
      <c r="AA167" s="34"/>
      <c r="AB167" s="34"/>
      <c r="AC167" s="34"/>
      <c r="AD167" s="34"/>
      <c r="AE167" s="34"/>
      <c r="AR167" s="221" t="s">
        <v>207</v>
      </c>
      <c r="AT167" s="221" t="s">
        <v>197</v>
      </c>
      <c r="AU167" s="221" t="s">
        <v>85</v>
      </c>
      <c r="AY167" s="17" t="s">
        <v>194</v>
      </c>
      <c r="BE167" s="222">
        <f>IF(N167="základní",J167,0)</f>
        <v>0</v>
      </c>
      <c r="BF167" s="222">
        <f>IF(N167="snížená",J167,0)</f>
        <v>0</v>
      </c>
      <c r="BG167" s="222">
        <f>IF(N167="zákl. přenesená",J167,0)</f>
        <v>0</v>
      </c>
      <c r="BH167" s="222">
        <f>IF(N167="sníž. přenesená",J167,0)</f>
        <v>0</v>
      </c>
      <c r="BI167" s="222">
        <f>IF(N167="nulová",J167,0)</f>
        <v>0</v>
      </c>
      <c r="BJ167" s="17" t="s">
        <v>83</v>
      </c>
      <c r="BK167" s="222">
        <f>ROUND(I167*H167,2)</f>
        <v>0</v>
      </c>
      <c r="BL167" s="17" t="s">
        <v>207</v>
      </c>
      <c r="BM167" s="221" t="s">
        <v>5668</v>
      </c>
    </row>
    <row r="168" spans="1:65" s="12" customFormat="1" ht="22.9" customHeight="1">
      <c r="B168" s="193"/>
      <c r="C168" s="194"/>
      <c r="D168" s="195" t="s">
        <v>74</v>
      </c>
      <c r="E168" s="207" t="s">
        <v>237</v>
      </c>
      <c r="F168" s="207" t="s">
        <v>304</v>
      </c>
      <c r="G168" s="194"/>
      <c r="H168" s="194"/>
      <c r="I168" s="197"/>
      <c r="J168" s="208">
        <f>BK168</f>
        <v>0</v>
      </c>
      <c r="K168" s="194"/>
      <c r="L168" s="199"/>
      <c r="M168" s="200"/>
      <c r="N168" s="201"/>
      <c r="O168" s="201"/>
      <c r="P168" s="202">
        <f>SUM(P169:P170)</f>
        <v>0</v>
      </c>
      <c r="Q168" s="201"/>
      <c r="R168" s="202">
        <f>SUM(R169:R170)</f>
        <v>12.379384</v>
      </c>
      <c r="S168" s="201"/>
      <c r="T168" s="203">
        <f>SUM(T169:T170)</f>
        <v>0</v>
      </c>
      <c r="AR168" s="204" t="s">
        <v>83</v>
      </c>
      <c r="AT168" s="205" t="s">
        <v>74</v>
      </c>
      <c r="AU168" s="205" t="s">
        <v>83</v>
      </c>
      <c r="AY168" s="204" t="s">
        <v>194</v>
      </c>
      <c r="BK168" s="206">
        <f>SUM(BK169:BK170)</f>
        <v>0</v>
      </c>
    </row>
    <row r="169" spans="1:65" s="2" customFormat="1" ht="24" customHeight="1">
      <c r="A169" s="34"/>
      <c r="B169" s="35"/>
      <c r="C169" s="209" t="s">
        <v>7</v>
      </c>
      <c r="D169" s="209" t="s">
        <v>197</v>
      </c>
      <c r="E169" s="210" t="s">
        <v>5669</v>
      </c>
      <c r="F169" s="211" t="s">
        <v>5670</v>
      </c>
      <c r="G169" s="212" t="s">
        <v>318</v>
      </c>
      <c r="H169" s="213">
        <v>55.2</v>
      </c>
      <c r="I169" s="214"/>
      <c r="J169" s="215">
        <f>ROUND(I169*H169,2)</f>
        <v>0</v>
      </c>
      <c r="K169" s="216"/>
      <c r="L169" s="39"/>
      <c r="M169" s="217" t="s">
        <v>1</v>
      </c>
      <c r="N169" s="218" t="s">
        <v>40</v>
      </c>
      <c r="O169" s="71"/>
      <c r="P169" s="219">
        <f>O169*H169</f>
        <v>0</v>
      </c>
      <c r="Q169" s="219">
        <v>0.14066999999999999</v>
      </c>
      <c r="R169" s="219">
        <f>Q169*H169</f>
        <v>7.7649840000000001</v>
      </c>
      <c r="S169" s="219">
        <v>0</v>
      </c>
      <c r="T169" s="220">
        <f>S169*H169</f>
        <v>0</v>
      </c>
      <c r="U169" s="34"/>
      <c r="V169" s="34"/>
      <c r="W169" s="34"/>
      <c r="X169" s="34"/>
      <c r="Y169" s="34"/>
      <c r="Z169" s="34"/>
      <c r="AA169" s="34"/>
      <c r="AB169" s="34"/>
      <c r="AC169" s="34"/>
      <c r="AD169" s="34"/>
      <c r="AE169" s="34"/>
      <c r="AR169" s="221" t="s">
        <v>207</v>
      </c>
      <c r="AT169" s="221" t="s">
        <v>197</v>
      </c>
      <c r="AU169" s="221" t="s">
        <v>85</v>
      </c>
      <c r="AY169" s="17" t="s">
        <v>194</v>
      </c>
      <c r="BE169" s="222">
        <f>IF(N169="základní",J169,0)</f>
        <v>0</v>
      </c>
      <c r="BF169" s="222">
        <f>IF(N169="snížená",J169,0)</f>
        <v>0</v>
      </c>
      <c r="BG169" s="222">
        <f>IF(N169="zákl. přenesená",J169,0)</f>
        <v>0</v>
      </c>
      <c r="BH169" s="222">
        <f>IF(N169="sníž. přenesená",J169,0)</f>
        <v>0</v>
      </c>
      <c r="BI169" s="222">
        <f>IF(N169="nulová",J169,0)</f>
        <v>0</v>
      </c>
      <c r="BJ169" s="17" t="s">
        <v>83</v>
      </c>
      <c r="BK169" s="222">
        <f>ROUND(I169*H169,2)</f>
        <v>0</v>
      </c>
      <c r="BL169" s="17" t="s">
        <v>207</v>
      </c>
      <c r="BM169" s="221" t="s">
        <v>5671</v>
      </c>
    </row>
    <row r="170" spans="1:65" s="2" customFormat="1" ht="16.5" customHeight="1">
      <c r="A170" s="34"/>
      <c r="B170" s="35"/>
      <c r="C170" s="266" t="s">
        <v>382</v>
      </c>
      <c r="D170" s="266" t="s">
        <v>436</v>
      </c>
      <c r="E170" s="267" t="s">
        <v>5602</v>
      </c>
      <c r="F170" s="268" t="s">
        <v>5672</v>
      </c>
      <c r="G170" s="269" t="s">
        <v>318</v>
      </c>
      <c r="H170" s="270">
        <v>56</v>
      </c>
      <c r="I170" s="271"/>
      <c r="J170" s="272">
        <f>ROUND(I170*H170,2)</f>
        <v>0</v>
      </c>
      <c r="K170" s="273"/>
      <c r="L170" s="274"/>
      <c r="M170" s="275" t="s">
        <v>1</v>
      </c>
      <c r="N170" s="276" t="s">
        <v>40</v>
      </c>
      <c r="O170" s="71"/>
      <c r="P170" s="219">
        <f>O170*H170</f>
        <v>0</v>
      </c>
      <c r="Q170" s="219">
        <v>8.2400000000000001E-2</v>
      </c>
      <c r="R170" s="219">
        <f>Q170*H170</f>
        <v>4.6143999999999998</v>
      </c>
      <c r="S170" s="219">
        <v>0</v>
      </c>
      <c r="T170" s="220">
        <f>S170*H170</f>
        <v>0</v>
      </c>
      <c r="U170" s="34"/>
      <c r="V170" s="34"/>
      <c r="W170" s="34"/>
      <c r="X170" s="34"/>
      <c r="Y170" s="34"/>
      <c r="Z170" s="34"/>
      <c r="AA170" s="34"/>
      <c r="AB170" s="34"/>
      <c r="AC170" s="34"/>
      <c r="AD170" s="34"/>
      <c r="AE170" s="34"/>
      <c r="AR170" s="221" t="s">
        <v>232</v>
      </c>
      <c r="AT170" s="221" t="s">
        <v>436</v>
      </c>
      <c r="AU170" s="221" t="s">
        <v>85</v>
      </c>
      <c r="AY170" s="17" t="s">
        <v>194</v>
      </c>
      <c r="BE170" s="222">
        <f>IF(N170="základní",J170,0)</f>
        <v>0</v>
      </c>
      <c r="BF170" s="222">
        <f>IF(N170="snížená",J170,0)</f>
        <v>0</v>
      </c>
      <c r="BG170" s="222">
        <f>IF(N170="zákl. přenesená",J170,0)</f>
        <v>0</v>
      </c>
      <c r="BH170" s="222">
        <f>IF(N170="sníž. přenesená",J170,0)</f>
        <v>0</v>
      </c>
      <c r="BI170" s="222">
        <f>IF(N170="nulová",J170,0)</f>
        <v>0</v>
      </c>
      <c r="BJ170" s="17" t="s">
        <v>83</v>
      </c>
      <c r="BK170" s="222">
        <f>ROUND(I170*H170,2)</f>
        <v>0</v>
      </c>
      <c r="BL170" s="17" t="s">
        <v>207</v>
      </c>
      <c r="BM170" s="221" t="s">
        <v>5604</v>
      </c>
    </row>
    <row r="171" spans="1:65" s="12" customFormat="1" ht="22.9" customHeight="1">
      <c r="B171" s="193"/>
      <c r="C171" s="194"/>
      <c r="D171" s="195" t="s">
        <v>74</v>
      </c>
      <c r="E171" s="207" t="s">
        <v>340</v>
      </c>
      <c r="F171" s="207" t="s">
        <v>341</v>
      </c>
      <c r="G171" s="194"/>
      <c r="H171" s="194"/>
      <c r="I171" s="197"/>
      <c r="J171" s="208">
        <f>BK171</f>
        <v>0</v>
      </c>
      <c r="K171" s="194"/>
      <c r="L171" s="199"/>
      <c r="M171" s="200"/>
      <c r="N171" s="201"/>
      <c r="O171" s="201"/>
      <c r="P171" s="202">
        <f>SUM(P172:P176)</f>
        <v>0</v>
      </c>
      <c r="Q171" s="201"/>
      <c r="R171" s="202">
        <f>SUM(R172:R176)</f>
        <v>0</v>
      </c>
      <c r="S171" s="201"/>
      <c r="T171" s="203">
        <f>SUM(T172:T176)</f>
        <v>0</v>
      </c>
      <c r="AR171" s="204" t="s">
        <v>83</v>
      </c>
      <c r="AT171" s="205" t="s">
        <v>74</v>
      </c>
      <c r="AU171" s="205" t="s">
        <v>83</v>
      </c>
      <c r="AY171" s="204" t="s">
        <v>194</v>
      </c>
      <c r="BK171" s="206">
        <f>SUM(BK172:BK176)</f>
        <v>0</v>
      </c>
    </row>
    <row r="172" spans="1:65" s="2" customFormat="1" ht="16.5" customHeight="1">
      <c r="A172" s="34"/>
      <c r="B172" s="35"/>
      <c r="C172" s="209" t="s">
        <v>388</v>
      </c>
      <c r="D172" s="209" t="s">
        <v>197</v>
      </c>
      <c r="E172" s="210" t="s">
        <v>5611</v>
      </c>
      <c r="F172" s="211" t="s">
        <v>5612</v>
      </c>
      <c r="G172" s="212" t="s">
        <v>344</v>
      </c>
      <c r="H172" s="213">
        <v>60.514000000000003</v>
      </c>
      <c r="I172" s="214"/>
      <c r="J172" s="215">
        <f>ROUND(I172*H172,2)</f>
        <v>0</v>
      </c>
      <c r="K172" s="216"/>
      <c r="L172" s="39"/>
      <c r="M172" s="217" t="s">
        <v>1</v>
      </c>
      <c r="N172" s="218" t="s">
        <v>40</v>
      </c>
      <c r="O172" s="71"/>
      <c r="P172" s="219">
        <f>O172*H172</f>
        <v>0</v>
      </c>
      <c r="Q172" s="219">
        <v>0</v>
      </c>
      <c r="R172" s="219">
        <f>Q172*H172</f>
        <v>0</v>
      </c>
      <c r="S172" s="219">
        <v>0</v>
      </c>
      <c r="T172" s="220">
        <f>S172*H172</f>
        <v>0</v>
      </c>
      <c r="U172" s="34"/>
      <c r="V172" s="34"/>
      <c r="W172" s="34"/>
      <c r="X172" s="34"/>
      <c r="Y172" s="34"/>
      <c r="Z172" s="34"/>
      <c r="AA172" s="34"/>
      <c r="AB172" s="34"/>
      <c r="AC172" s="34"/>
      <c r="AD172" s="34"/>
      <c r="AE172" s="34"/>
      <c r="AR172" s="221" t="s">
        <v>207</v>
      </c>
      <c r="AT172" s="221" t="s">
        <v>197</v>
      </c>
      <c r="AU172" s="221" t="s">
        <v>85</v>
      </c>
      <c r="AY172" s="17" t="s">
        <v>194</v>
      </c>
      <c r="BE172" s="222">
        <f>IF(N172="základní",J172,0)</f>
        <v>0</v>
      </c>
      <c r="BF172" s="222">
        <f>IF(N172="snížená",J172,0)</f>
        <v>0</v>
      </c>
      <c r="BG172" s="222">
        <f>IF(N172="zákl. přenesená",J172,0)</f>
        <v>0</v>
      </c>
      <c r="BH172" s="222">
        <f>IF(N172="sníž. přenesená",J172,0)</f>
        <v>0</v>
      </c>
      <c r="BI172" s="222">
        <f>IF(N172="nulová",J172,0)</f>
        <v>0</v>
      </c>
      <c r="BJ172" s="17" t="s">
        <v>83</v>
      </c>
      <c r="BK172" s="222">
        <f>ROUND(I172*H172,2)</f>
        <v>0</v>
      </c>
      <c r="BL172" s="17" t="s">
        <v>207</v>
      </c>
      <c r="BM172" s="221" t="s">
        <v>5613</v>
      </c>
    </row>
    <row r="173" spans="1:65" s="2" customFormat="1" ht="24" customHeight="1">
      <c r="A173" s="34"/>
      <c r="B173" s="35"/>
      <c r="C173" s="209" t="s">
        <v>396</v>
      </c>
      <c r="D173" s="209" t="s">
        <v>197</v>
      </c>
      <c r="E173" s="210" t="s">
        <v>5614</v>
      </c>
      <c r="F173" s="211" t="s">
        <v>5615</v>
      </c>
      <c r="G173" s="212" t="s">
        <v>344</v>
      </c>
      <c r="H173" s="213">
        <v>605.14</v>
      </c>
      <c r="I173" s="214"/>
      <c r="J173" s="215">
        <f>ROUND(I173*H173,2)</f>
        <v>0</v>
      </c>
      <c r="K173" s="216"/>
      <c r="L173" s="39"/>
      <c r="M173" s="217" t="s">
        <v>1</v>
      </c>
      <c r="N173" s="218" t="s">
        <v>40</v>
      </c>
      <c r="O173" s="71"/>
      <c r="P173" s="219">
        <f>O173*H173</f>
        <v>0</v>
      </c>
      <c r="Q173" s="219">
        <v>0</v>
      </c>
      <c r="R173" s="219">
        <f>Q173*H173</f>
        <v>0</v>
      </c>
      <c r="S173" s="219">
        <v>0</v>
      </c>
      <c r="T173" s="220">
        <f>S173*H173</f>
        <v>0</v>
      </c>
      <c r="U173" s="34"/>
      <c r="V173" s="34"/>
      <c r="W173" s="34"/>
      <c r="X173" s="34"/>
      <c r="Y173" s="34"/>
      <c r="Z173" s="34"/>
      <c r="AA173" s="34"/>
      <c r="AB173" s="34"/>
      <c r="AC173" s="34"/>
      <c r="AD173" s="34"/>
      <c r="AE173" s="34"/>
      <c r="AR173" s="221" t="s">
        <v>207</v>
      </c>
      <c r="AT173" s="221" t="s">
        <v>197</v>
      </c>
      <c r="AU173" s="221" t="s">
        <v>85</v>
      </c>
      <c r="AY173" s="17" t="s">
        <v>194</v>
      </c>
      <c r="BE173" s="222">
        <f>IF(N173="základní",J173,0)</f>
        <v>0</v>
      </c>
      <c r="BF173" s="222">
        <f>IF(N173="snížená",J173,0)</f>
        <v>0</v>
      </c>
      <c r="BG173" s="222">
        <f>IF(N173="zákl. přenesená",J173,0)</f>
        <v>0</v>
      </c>
      <c r="BH173" s="222">
        <f>IF(N173="sníž. přenesená",J173,0)</f>
        <v>0</v>
      </c>
      <c r="BI173" s="222">
        <f>IF(N173="nulová",J173,0)</f>
        <v>0</v>
      </c>
      <c r="BJ173" s="17" t="s">
        <v>83</v>
      </c>
      <c r="BK173" s="222">
        <f>ROUND(I173*H173,2)</f>
        <v>0</v>
      </c>
      <c r="BL173" s="17" t="s">
        <v>207</v>
      </c>
      <c r="BM173" s="221" t="s">
        <v>5616</v>
      </c>
    </row>
    <row r="174" spans="1:65" s="13" customFormat="1" ht="11.25">
      <c r="B174" s="231"/>
      <c r="C174" s="232"/>
      <c r="D174" s="223" t="s">
        <v>287</v>
      </c>
      <c r="E174" s="232"/>
      <c r="F174" s="234" t="s">
        <v>5673</v>
      </c>
      <c r="G174" s="232"/>
      <c r="H174" s="235">
        <v>605.14</v>
      </c>
      <c r="I174" s="236"/>
      <c r="J174" s="232"/>
      <c r="K174" s="232"/>
      <c r="L174" s="237"/>
      <c r="M174" s="238"/>
      <c r="N174" s="239"/>
      <c r="O174" s="239"/>
      <c r="P174" s="239"/>
      <c r="Q174" s="239"/>
      <c r="R174" s="239"/>
      <c r="S174" s="239"/>
      <c r="T174" s="240"/>
      <c r="AT174" s="241" t="s">
        <v>287</v>
      </c>
      <c r="AU174" s="241" t="s">
        <v>85</v>
      </c>
      <c r="AV174" s="13" t="s">
        <v>85</v>
      </c>
      <c r="AW174" s="13" t="s">
        <v>4</v>
      </c>
      <c r="AX174" s="13" t="s">
        <v>83</v>
      </c>
      <c r="AY174" s="241" t="s">
        <v>194</v>
      </c>
    </row>
    <row r="175" spans="1:65" s="2" customFormat="1" ht="24" customHeight="1">
      <c r="A175" s="34"/>
      <c r="B175" s="35"/>
      <c r="C175" s="209" t="s">
        <v>403</v>
      </c>
      <c r="D175" s="209" t="s">
        <v>197</v>
      </c>
      <c r="E175" s="210" t="s">
        <v>5618</v>
      </c>
      <c r="F175" s="211" t="s">
        <v>5619</v>
      </c>
      <c r="G175" s="212" t="s">
        <v>344</v>
      </c>
      <c r="H175" s="213">
        <v>60.514000000000003</v>
      </c>
      <c r="I175" s="214"/>
      <c r="J175" s="215">
        <f>ROUND(I175*H175,2)</f>
        <v>0</v>
      </c>
      <c r="K175" s="216"/>
      <c r="L175" s="39"/>
      <c r="M175" s="217" t="s">
        <v>1</v>
      </c>
      <c r="N175" s="218" t="s">
        <v>40</v>
      </c>
      <c r="O175" s="71"/>
      <c r="P175" s="219">
        <f>O175*H175</f>
        <v>0</v>
      </c>
      <c r="Q175" s="219">
        <v>0</v>
      </c>
      <c r="R175" s="219">
        <f>Q175*H175</f>
        <v>0</v>
      </c>
      <c r="S175" s="219">
        <v>0</v>
      </c>
      <c r="T175" s="220">
        <f>S175*H175</f>
        <v>0</v>
      </c>
      <c r="U175" s="34"/>
      <c r="V175" s="34"/>
      <c r="W175" s="34"/>
      <c r="X175" s="34"/>
      <c r="Y175" s="34"/>
      <c r="Z175" s="34"/>
      <c r="AA175" s="34"/>
      <c r="AB175" s="34"/>
      <c r="AC175" s="34"/>
      <c r="AD175" s="34"/>
      <c r="AE175" s="34"/>
      <c r="AR175" s="221" t="s">
        <v>207</v>
      </c>
      <c r="AT175" s="221" t="s">
        <v>197</v>
      </c>
      <c r="AU175" s="221" t="s">
        <v>85</v>
      </c>
      <c r="AY175" s="17" t="s">
        <v>194</v>
      </c>
      <c r="BE175" s="222">
        <f>IF(N175="základní",J175,0)</f>
        <v>0</v>
      </c>
      <c r="BF175" s="222">
        <f>IF(N175="snížená",J175,0)</f>
        <v>0</v>
      </c>
      <c r="BG175" s="222">
        <f>IF(N175="zákl. přenesená",J175,0)</f>
        <v>0</v>
      </c>
      <c r="BH175" s="222">
        <f>IF(N175="sníž. přenesená",J175,0)</f>
        <v>0</v>
      </c>
      <c r="BI175" s="222">
        <f>IF(N175="nulová",J175,0)</f>
        <v>0</v>
      </c>
      <c r="BJ175" s="17" t="s">
        <v>83</v>
      </c>
      <c r="BK175" s="222">
        <f>ROUND(I175*H175,2)</f>
        <v>0</v>
      </c>
      <c r="BL175" s="17" t="s">
        <v>207</v>
      </c>
      <c r="BM175" s="221" t="s">
        <v>5620</v>
      </c>
    </row>
    <row r="176" spans="1:65" s="2" customFormat="1" ht="24" customHeight="1">
      <c r="A176" s="34"/>
      <c r="B176" s="35"/>
      <c r="C176" s="209" t="s">
        <v>533</v>
      </c>
      <c r="D176" s="209" t="s">
        <v>197</v>
      </c>
      <c r="E176" s="210" t="s">
        <v>5621</v>
      </c>
      <c r="F176" s="211" t="s">
        <v>5622</v>
      </c>
      <c r="G176" s="212" t="s">
        <v>344</v>
      </c>
      <c r="H176" s="213">
        <v>58.012999999999998</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85</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5623</v>
      </c>
    </row>
    <row r="177" spans="1:65" s="12" customFormat="1" ht="22.9" customHeight="1">
      <c r="B177" s="193"/>
      <c r="C177" s="194"/>
      <c r="D177" s="195" t="s">
        <v>74</v>
      </c>
      <c r="E177" s="207" t="s">
        <v>386</v>
      </c>
      <c r="F177" s="207" t="s">
        <v>387</v>
      </c>
      <c r="G177" s="194"/>
      <c r="H177" s="194"/>
      <c r="I177" s="197"/>
      <c r="J177" s="208">
        <f>BK177</f>
        <v>0</v>
      </c>
      <c r="K177" s="194"/>
      <c r="L177" s="199"/>
      <c r="M177" s="200"/>
      <c r="N177" s="201"/>
      <c r="O177" s="201"/>
      <c r="P177" s="202">
        <f>P178</f>
        <v>0</v>
      </c>
      <c r="Q177" s="201"/>
      <c r="R177" s="202">
        <f>R178</f>
        <v>0</v>
      </c>
      <c r="S177" s="201"/>
      <c r="T177" s="203">
        <f>T178</f>
        <v>0</v>
      </c>
      <c r="AR177" s="204" t="s">
        <v>83</v>
      </c>
      <c r="AT177" s="205" t="s">
        <v>74</v>
      </c>
      <c r="AU177" s="205" t="s">
        <v>83</v>
      </c>
      <c r="AY177" s="204" t="s">
        <v>194</v>
      </c>
      <c r="BK177" s="206">
        <f>BK178</f>
        <v>0</v>
      </c>
    </row>
    <row r="178" spans="1:65" s="2" customFormat="1" ht="24" customHeight="1">
      <c r="A178" s="34"/>
      <c r="B178" s="35"/>
      <c r="C178" s="209" t="s">
        <v>537</v>
      </c>
      <c r="D178" s="209" t="s">
        <v>197</v>
      </c>
      <c r="E178" s="210" t="s">
        <v>5624</v>
      </c>
      <c r="F178" s="211" t="s">
        <v>5625</v>
      </c>
      <c r="G178" s="212" t="s">
        <v>344</v>
      </c>
      <c r="H178" s="213">
        <v>132.71</v>
      </c>
      <c r="I178" s="214"/>
      <c r="J178" s="215">
        <f>ROUND(I178*H178,2)</f>
        <v>0</v>
      </c>
      <c r="K178" s="216"/>
      <c r="L178" s="39"/>
      <c r="M178" s="278" t="s">
        <v>1</v>
      </c>
      <c r="N178" s="279" t="s">
        <v>40</v>
      </c>
      <c r="O178" s="229"/>
      <c r="P178" s="280">
        <f>O178*H178</f>
        <v>0</v>
      </c>
      <c r="Q178" s="280">
        <v>0</v>
      </c>
      <c r="R178" s="280">
        <f>Q178*H178</f>
        <v>0</v>
      </c>
      <c r="S178" s="280">
        <v>0</v>
      </c>
      <c r="T178" s="281">
        <f>S178*H178</f>
        <v>0</v>
      </c>
      <c r="U178" s="34"/>
      <c r="V178" s="34"/>
      <c r="W178" s="34"/>
      <c r="X178" s="34"/>
      <c r="Y178" s="34"/>
      <c r="Z178" s="34"/>
      <c r="AA178" s="34"/>
      <c r="AB178" s="34"/>
      <c r="AC178" s="34"/>
      <c r="AD178" s="34"/>
      <c r="AE178" s="34"/>
      <c r="AR178" s="221" t="s">
        <v>207</v>
      </c>
      <c r="AT178" s="221" t="s">
        <v>197</v>
      </c>
      <c r="AU178" s="221" t="s">
        <v>85</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5626</v>
      </c>
    </row>
    <row r="179" spans="1:65" s="2" customFormat="1" ht="6.95" customHeight="1">
      <c r="A179" s="34"/>
      <c r="B179" s="54"/>
      <c r="C179" s="55"/>
      <c r="D179" s="55"/>
      <c r="E179" s="55"/>
      <c r="F179" s="55"/>
      <c r="G179" s="55"/>
      <c r="H179" s="55"/>
      <c r="I179" s="158"/>
      <c r="J179" s="55"/>
      <c r="K179" s="55"/>
      <c r="L179" s="39"/>
      <c r="M179" s="34"/>
      <c r="O179" s="34"/>
      <c r="P179" s="34"/>
      <c r="Q179" s="34"/>
      <c r="R179" s="34"/>
      <c r="S179" s="34"/>
      <c r="T179" s="34"/>
      <c r="U179" s="34"/>
      <c r="V179" s="34"/>
      <c r="W179" s="34"/>
      <c r="X179" s="34"/>
      <c r="Y179" s="34"/>
      <c r="Z179" s="34"/>
      <c r="AA179" s="34"/>
      <c r="AB179" s="34"/>
      <c r="AC179" s="34"/>
      <c r="AD179" s="34"/>
      <c r="AE179" s="34"/>
    </row>
  </sheetData>
  <sheetProtection algorithmName="SHA-512" hashValue="RENp0lnyDBjDkM62U1Xj3N2b5qb56Yy4/17/MZL/n19/pbySLJ9krx56QWdJLBmZww8q5pm4ToFtD5bUAnMagw==" saltValue="xDrwx8t7qsvog5abPrhSdvqP6w7YqVcHxkzU1Tajy/Tzx7Mylf5uBsLkeB8ZJx/NOiSDzNGm8cwkOhWzm+TPwg==" spinCount="100000" sheet="1" objects="1" scenarios="1" formatColumns="0" formatRows="0" autoFilter="0"/>
  <autoFilter ref="C125:K178"/>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0" width="20.1640625" style="1" customWidth="1"/>
    <col min="11" max="11" width="20.1640625" style="1" hidden="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293"/>
      <c r="M2" s="293"/>
      <c r="N2" s="293"/>
      <c r="O2" s="293"/>
      <c r="P2" s="293"/>
      <c r="Q2" s="293"/>
      <c r="R2" s="293"/>
      <c r="S2" s="293"/>
      <c r="T2" s="293"/>
      <c r="U2" s="293"/>
      <c r="V2" s="293"/>
      <c r="AT2" s="17" t="s">
        <v>162</v>
      </c>
    </row>
    <row r="3" spans="1:46" s="1" customFormat="1" ht="6.95" customHeight="1">
      <c r="B3" s="116"/>
      <c r="C3" s="117"/>
      <c r="D3" s="117"/>
      <c r="E3" s="117"/>
      <c r="F3" s="117"/>
      <c r="G3" s="117"/>
      <c r="H3" s="117"/>
      <c r="I3" s="118"/>
      <c r="J3" s="117"/>
      <c r="K3" s="117"/>
      <c r="L3" s="20"/>
      <c r="AT3" s="17" t="s">
        <v>85</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16.5" customHeight="1">
      <c r="B7" s="20"/>
      <c r="E7" s="327" t="str">
        <f>'Rekapitulace stavby'!K6</f>
        <v>Poliklinika Lanškroun</v>
      </c>
      <c r="F7" s="328"/>
      <c r="G7" s="328"/>
      <c r="H7" s="328"/>
      <c r="I7" s="115"/>
      <c r="L7" s="20"/>
    </row>
    <row r="8" spans="1:46" s="1" customFormat="1" ht="12" customHeight="1">
      <c r="B8" s="20"/>
      <c r="D8" s="121" t="s">
        <v>164</v>
      </c>
      <c r="I8" s="115"/>
      <c r="L8" s="20"/>
    </row>
    <row r="9" spans="1:46" s="2" customFormat="1" ht="16.5" customHeight="1">
      <c r="A9" s="34"/>
      <c r="B9" s="39"/>
      <c r="C9" s="34"/>
      <c r="D9" s="34"/>
      <c r="E9" s="327" t="s">
        <v>5423</v>
      </c>
      <c r="F9" s="330"/>
      <c r="G9" s="330"/>
      <c r="H9" s="330"/>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265</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9" t="s">
        <v>5674</v>
      </c>
      <c r="F11" s="330"/>
      <c r="G11" s="330"/>
      <c r="H11" s="330"/>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t="str">
        <f>'Rekapitulace stavby'!AN8</f>
        <v>25. 7. 2019</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24</v>
      </c>
      <c r="E16" s="34"/>
      <c r="F16" s="34"/>
      <c r="G16" s="34"/>
      <c r="H16" s="34"/>
      <c r="I16" s="123" t="s">
        <v>25</v>
      </c>
      <c r="J16" s="110" t="str">
        <f>IF('Rekapitulace stavby'!AN10="","",'Rekapitulace stavby'!AN10)</f>
        <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 xml:space="preserve"> </v>
      </c>
      <c r="F17" s="34"/>
      <c r="G17" s="34"/>
      <c r="H17" s="34"/>
      <c r="I17" s="123" t="s">
        <v>27</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28</v>
      </c>
      <c r="E19" s="34"/>
      <c r="F19" s="34"/>
      <c r="G19" s="34"/>
      <c r="H19" s="34"/>
      <c r="I19" s="123"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31" t="str">
        <f>'Rekapitulace stavby'!E14</f>
        <v>Vyplň údaj</v>
      </c>
      <c r="F20" s="332"/>
      <c r="G20" s="332"/>
      <c r="H20" s="332"/>
      <c r="I20" s="123"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30</v>
      </c>
      <c r="E22" s="34"/>
      <c r="F22" s="34"/>
      <c r="G22" s="34"/>
      <c r="H22" s="34"/>
      <c r="I22" s="123"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23" t="s">
        <v>27</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3" t="s">
        <v>1</v>
      </c>
      <c r="F29" s="333"/>
      <c r="G29" s="333"/>
      <c r="H29" s="333"/>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ROUND((SUM(BE126:BE181)),  2)</f>
        <v>0</v>
      </c>
      <c r="G35" s="34"/>
      <c r="H35" s="34"/>
      <c r="I35" s="137">
        <v>0.21</v>
      </c>
      <c r="J35" s="136">
        <f>ROUND(((SUM(BE126:BE181))*I35),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ROUND((SUM(BF126:BF181)),  2)</f>
        <v>0</v>
      </c>
      <c r="G36" s="34"/>
      <c r="H36" s="34"/>
      <c r="I36" s="137">
        <v>0.15</v>
      </c>
      <c r="J36" s="136">
        <f>ROUND(((SUM(BF126:BF181))*I36),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ROUND((SUM(BG126:BG181)),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ROUND((SUM(BH126:BH181)),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ROUND((SUM(BI126:BI181)),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166</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34" t="str">
        <f>E7</f>
        <v>Poliklinika Lanškroun</v>
      </c>
      <c r="F85" s="335"/>
      <c r="G85" s="335"/>
      <c r="H85" s="335"/>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4" t="s">
        <v>5423</v>
      </c>
      <c r="F87" s="336"/>
      <c r="G87" s="336"/>
      <c r="H87" s="336"/>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265</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302" t="str">
        <f>E11</f>
        <v>D.901 - Sadové úpravy</v>
      </c>
      <c r="F89" s="336"/>
      <c r="G89" s="336"/>
      <c r="H89" s="336"/>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Lanškroun</v>
      </c>
      <c r="G91" s="36"/>
      <c r="H91" s="36"/>
      <c r="I91" s="123" t="s">
        <v>22</v>
      </c>
      <c r="J91" s="66" t="str">
        <f>IF(J14="","",J14)</f>
        <v>25. 7. 2019</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15.2" customHeight="1">
      <c r="A93" s="34"/>
      <c r="B93" s="35"/>
      <c r="C93" s="29" t="s">
        <v>24</v>
      </c>
      <c r="D93" s="36"/>
      <c r="E93" s="36"/>
      <c r="F93" s="27" t="str">
        <f>E17</f>
        <v xml:space="preserve"> </v>
      </c>
      <c r="G93" s="36"/>
      <c r="H93" s="36"/>
      <c r="I93" s="123" t="s">
        <v>30</v>
      </c>
      <c r="J93" s="32" t="str">
        <f>E23</f>
        <v xml:space="preserve"> </v>
      </c>
      <c r="K93" s="36"/>
      <c r="L93" s="51"/>
      <c r="S93" s="34"/>
      <c r="T93" s="34"/>
      <c r="U93" s="34"/>
      <c r="V93" s="34"/>
      <c r="W93" s="34"/>
      <c r="X93" s="34"/>
      <c r="Y93" s="34"/>
      <c r="Z93" s="34"/>
      <c r="AA93" s="34"/>
      <c r="AB93" s="34"/>
      <c r="AC93" s="34"/>
      <c r="AD93" s="34"/>
      <c r="AE93" s="34"/>
    </row>
    <row r="94" spans="1:31" s="2" customFormat="1" ht="27.95" customHeight="1">
      <c r="A94" s="34"/>
      <c r="B94" s="35"/>
      <c r="C94" s="29" t="s">
        <v>28</v>
      </c>
      <c r="D94" s="36"/>
      <c r="E94" s="36"/>
      <c r="F94" s="27" t="str">
        <f>IF(E20="","",E20)</f>
        <v>Vyplň údaj</v>
      </c>
      <c r="G94" s="36"/>
      <c r="H94" s="36"/>
      <c r="I94" s="123" t="s">
        <v>32</v>
      </c>
      <c r="J94" s="32" t="str">
        <f>E26</f>
        <v>Obermeyer Helika a.s.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167</v>
      </c>
      <c r="D96" s="163"/>
      <c r="E96" s="163"/>
      <c r="F96" s="163"/>
      <c r="G96" s="163"/>
      <c r="H96" s="163"/>
      <c r="I96" s="164"/>
      <c r="J96" s="165" t="s">
        <v>168</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169</v>
      </c>
      <c r="D98" s="36"/>
      <c r="E98" s="36"/>
      <c r="F98" s="36"/>
      <c r="G98" s="36"/>
      <c r="H98" s="36"/>
      <c r="I98" s="122"/>
      <c r="J98" s="84">
        <f>J126</f>
        <v>0</v>
      </c>
      <c r="K98" s="36"/>
      <c r="L98" s="51"/>
      <c r="S98" s="34"/>
      <c r="T98" s="34"/>
      <c r="U98" s="34"/>
      <c r="V98" s="34"/>
      <c r="W98" s="34"/>
      <c r="X98" s="34"/>
      <c r="Y98" s="34"/>
      <c r="Z98" s="34"/>
      <c r="AA98" s="34"/>
      <c r="AB98" s="34"/>
      <c r="AC98" s="34"/>
      <c r="AD98" s="34"/>
      <c r="AE98" s="34"/>
      <c r="AU98" s="17" t="s">
        <v>170</v>
      </c>
    </row>
    <row r="99" spans="1:47" s="9" customFormat="1" ht="24.95" customHeight="1">
      <c r="B99" s="167"/>
      <c r="C99" s="168"/>
      <c r="D99" s="169" t="s">
        <v>5675</v>
      </c>
      <c r="E99" s="170"/>
      <c r="F99" s="170"/>
      <c r="G99" s="170"/>
      <c r="H99" s="170"/>
      <c r="I99" s="171"/>
      <c r="J99" s="172">
        <f>J127</f>
        <v>0</v>
      </c>
      <c r="K99" s="168"/>
      <c r="L99" s="173"/>
    </row>
    <row r="100" spans="1:47" s="9" customFormat="1" ht="24.95" customHeight="1">
      <c r="B100" s="167"/>
      <c r="C100" s="168"/>
      <c r="D100" s="169" t="s">
        <v>5676</v>
      </c>
      <c r="E100" s="170"/>
      <c r="F100" s="170"/>
      <c r="G100" s="170"/>
      <c r="H100" s="170"/>
      <c r="I100" s="171"/>
      <c r="J100" s="172">
        <f>J142</f>
        <v>0</v>
      </c>
      <c r="K100" s="168"/>
      <c r="L100" s="173"/>
    </row>
    <row r="101" spans="1:47" s="9" customFormat="1" ht="24.95" customHeight="1">
      <c r="B101" s="167"/>
      <c r="C101" s="168"/>
      <c r="D101" s="169" t="s">
        <v>5677</v>
      </c>
      <c r="E101" s="170"/>
      <c r="F101" s="170"/>
      <c r="G101" s="170"/>
      <c r="H101" s="170"/>
      <c r="I101" s="171"/>
      <c r="J101" s="172">
        <f>J148</f>
        <v>0</v>
      </c>
      <c r="K101" s="168"/>
      <c r="L101" s="173"/>
    </row>
    <row r="102" spans="1:47" s="9" customFormat="1" ht="24.95" customHeight="1">
      <c r="B102" s="167"/>
      <c r="C102" s="168"/>
      <c r="D102" s="169" t="s">
        <v>5678</v>
      </c>
      <c r="E102" s="170"/>
      <c r="F102" s="170"/>
      <c r="G102" s="170"/>
      <c r="H102" s="170"/>
      <c r="I102" s="171"/>
      <c r="J102" s="172">
        <f>J160</f>
        <v>0</v>
      </c>
      <c r="K102" s="168"/>
      <c r="L102" s="173"/>
    </row>
    <row r="103" spans="1:47" s="9" customFormat="1" ht="24.95" customHeight="1">
      <c r="B103" s="167"/>
      <c r="C103" s="168"/>
      <c r="D103" s="169" t="s">
        <v>5679</v>
      </c>
      <c r="E103" s="170"/>
      <c r="F103" s="170"/>
      <c r="G103" s="170"/>
      <c r="H103" s="170"/>
      <c r="I103" s="171"/>
      <c r="J103" s="172">
        <f>J165</f>
        <v>0</v>
      </c>
      <c r="K103" s="168"/>
      <c r="L103" s="173"/>
    </row>
    <row r="104" spans="1:47" s="9" customFormat="1" ht="24.95" customHeight="1">
      <c r="B104" s="167"/>
      <c r="C104" s="168"/>
      <c r="D104" s="169" t="s">
        <v>5678</v>
      </c>
      <c r="E104" s="170"/>
      <c r="F104" s="170"/>
      <c r="G104" s="170"/>
      <c r="H104" s="170"/>
      <c r="I104" s="171"/>
      <c r="J104" s="172">
        <f>J177</f>
        <v>0</v>
      </c>
      <c r="K104" s="168"/>
      <c r="L104" s="173"/>
    </row>
    <row r="105" spans="1:47" s="2" customFormat="1" ht="21.75" customHeight="1">
      <c r="A105" s="34"/>
      <c r="B105" s="35"/>
      <c r="C105" s="36"/>
      <c r="D105" s="36"/>
      <c r="E105" s="36"/>
      <c r="F105" s="36"/>
      <c r="G105" s="36"/>
      <c r="H105" s="36"/>
      <c r="I105" s="122"/>
      <c r="J105" s="36"/>
      <c r="K105" s="36"/>
      <c r="L105" s="51"/>
      <c r="S105" s="34"/>
      <c r="T105" s="34"/>
      <c r="U105" s="34"/>
      <c r="V105" s="34"/>
      <c r="W105" s="34"/>
      <c r="X105" s="34"/>
      <c r="Y105" s="34"/>
      <c r="Z105" s="34"/>
      <c r="AA105" s="34"/>
      <c r="AB105" s="34"/>
      <c r="AC105" s="34"/>
      <c r="AD105" s="34"/>
      <c r="AE105" s="34"/>
    </row>
    <row r="106" spans="1:47" s="2" customFormat="1" ht="6.95" customHeight="1">
      <c r="A106" s="34"/>
      <c r="B106" s="54"/>
      <c r="C106" s="55"/>
      <c r="D106" s="55"/>
      <c r="E106" s="55"/>
      <c r="F106" s="55"/>
      <c r="G106" s="55"/>
      <c r="H106" s="55"/>
      <c r="I106" s="158"/>
      <c r="J106" s="55"/>
      <c r="K106" s="55"/>
      <c r="L106" s="51"/>
      <c r="S106" s="34"/>
      <c r="T106" s="34"/>
      <c r="U106" s="34"/>
      <c r="V106" s="34"/>
      <c r="W106" s="34"/>
      <c r="X106" s="34"/>
      <c r="Y106" s="34"/>
      <c r="Z106" s="34"/>
      <c r="AA106" s="34"/>
      <c r="AB106" s="34"/>
      <c r="AC106" s="34"/>
      <c r="AD106" s="34"/>
      <c r="AE106" s="34"/>
    </row>
    <row r="110" spans="1:47" s="2" customFormat="1" ht="6.95" customHeight="1">
      <c r="A110" s="34"/>
      <c r="B110" s="56"/>
      <c r="C110" s="57"/>
      <c r="D110" s="57"/>
      <c r="E110" s="57"/>
      <c r="F110" s="57"/>
      <c r="G110" s="57"/>
      <c r="H110" s="57"/>
      <c r="I110" s="161"/>
      <c r="J110" s="57"/>
      <c r="K110" s="57"/>
      <c r="L110" s="51"/>
      <c r="S110" s="34"/>
      <c r="T110" s="34"/>
      <c r="U110" s="34"/>
      <c r="V110" s="34"/>
      <c r="W110" s="34"/>
      <c r="X110" s="34"/>
      <c r="Y110" s="34"/>
      <c r="Z110" s="34"/>
      <c r="AA110" s="34"/>
      <c r="AB110" s="34"/>
      <c r="AC110" s="34"/>
      <c r="AD110" s="34"/>
      <c r="AE110" s="34"/>
    </row>
    <row r="111" spans="1:47" s="2" customFormat="1" ht="24.95" customHeight="1">
      <c r="A111" s="34"/>
      <c r="B111" s="35"/>
      <c r="C111" s="23" t="s">
        <v>178</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334" t="str">
        <f>E7</f>
        <v>Poliklinika Lanškroun</v>
      </c>
      <c r="F114" s="335"/>
      <c r="G114" s="335"/>
      <c r="H114" s="335"/>
      <c r="I114" s="122"/>
      <c r="J114" s="36"/>
      <c r="K114" s="36"/>
      <c r="L114" s="51"/>
      <c r="S114" s="34"/>
      <c r="T114" s="34"/>
      <c r="U114" s="34"/>
      <c r="V114" s="34"/>
      <c r="W114" s="34"/>
      <c r="X114" s="34"/>
      <c r="Y114" s="34"/>
      <c r="Z114" s="34"/>
      <c r="AA114" s="34"/>
      <c r="AB114" s="34"/>
      <c r="AC114" s="34"/>
      <c r="AD114" s="34"/>
      <c r="AE114" s="34"/>
    </row>
    <row r="115" spans="1:65" s="1" customFormat="1" ht="12" customHeight="1">
      <c r="B115" s="21"/>
      <c r="C115" s="29" t="s">
        <v>164</v>
      </c>
      <c r="D115" s="22"/>
      <c r="E115" s="22"/>
      <c r="F115" s="22"/>
      <c r="G115" s="22"/>
      <c r="H115" s="22"/>
      <c r="I115" s="115"/>
      <c r="J115" s="22"/>
      <c r="K115" s="22"/>
      <c r="L115" s="20"/>
    </row>
    <row r="116" spans="1:65" s="2" customFormat="1" ht="16.5" customHeight="1">
      <c r="A116" s="34"/>
      <c r="B116" s="35"/>
      <c r="C116" s="36"/>
      <c r="D116" s="36"/>
      <c r="E116" s="334" t="s">
        <v>5423</v>
      </c>
      <c r="F116" s="336"/>
      <c r="G116" s="336"/>
      <c r="H116" s="3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265</v>
      </c>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6.5" customHeight="1">
      <c r="A118" s="34"/>
      <c r="B118" s="35"/>
      <c r="C118" s="36"/>
      <c r="D118" s="36"/>
      <c r="E118" s="302" t="str">
        <f>E11</f>
        <v>D.901 - Sadové úpravy</v>
      </c>
      <c r="F118" s="336"/>
      <c r="G118" s="336"/>
      <c r="H118" s="336"/>
      <c r="I118" s="122"/>
      <c r="J118" s="36"/>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12" customHeight="1">
      <c r="A120" s="34"/>
      <c r="B120" s="35"/>
      <c r="C120" s="29" t="s">
        <v>20</v>
      </c>
      <c r="D120" s="36"/>
      <c r="E120" s="36"/>
      <c r="F120" s="27" t="str">
        <f>F14</f>
        <v>Lanškroun</v>
      </c>
      <c r="G120" s="36"/>
      <c r="H120" s="36"/>
      <c r="I120" s="123" t="s">
        <v>22</v>
      </c>
      <c r="J120" s="66" t="str">
        <f>IF(J14="","",J14)</f>
        <v>25. 7. 2019</v>
      </c>
      <c r="K120" s="36"/>
      <c r="L120" s="51"/>
      <c r="S120" s="34"/>
      <c r="T120" s="34"/>
      <c r="U120" s="34"/>
      <c r="V120" s="34"/>
      <c r="W120" s="34"/>
      <c r="X120" s="34"/>
      <c r="Y120" s="34"/>
      <c r="Z120" s="34"/>
      <c r="AA120" s="34"/>
      <c r="AB120" s="34"/>
      <c r="AC120" s="34"/>
      <c r="AD120" s="34"/>
      <c r="AE120" s="34"/>
    </row>
    <row r="121" spans="1:65"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24</v>
      </c>
      <c r="D122" s="36"/>
      <c r="E122" s="36"/>
      <c r="F122" s="27" t="str">
        <f>E17</f>
        <v xml:space="preserve"> </v>
      </c>
      <c r="G122" s="36"/>
      <c r="H122" s="36"/>
      <c r="I122" s="123" t="s">
        <v>30</v>
      </c>
      <c r="J122" s="32" t="str">
        <f>E23</f>
        <v xml:space="preserve"> </v>
      </c>
      <c r="K122" s="36"/>
      <c r="L122" s="51"/>
      <c r="S122" s="34"/>
      <c r="T122" s="34"/>
      <c r="U122" s="34"/>
      <c r="V122" s="34"/>
      <c r="W122" s="34"/>
      <c r="X122" s="34"/>
      <c r="Y122" s="34"/>
      <c r="Z122" s="34"/>
      <c r="AA122" s="34"/>
      <c r="AB122" s="34"/>
      <c r="AC122" s="34"/>
      <c r="AD122" s="34"/>
      <c r="AE122" s="34"/>
    </row>
    <row r="123" spans="1:65" s="2" customFormat="1" ht="27.95" customHeight="1">
      <c r="A123" s="34"/>
      <c r="B123" s="35"/>
      <c r="C123" s="29" t="s">
        <v>28</v>
      </c>
      <c r="D123" s="36"/>
      <c r="E123" s="36"/>
      <c r="F123" s="27" t="str">
        <f>IF(E20="","",E20)</f>
        <v>Vyplň údaj</v>
      </c>
      <c r="G123" s="36"/>
      <c r="H123" s="36"/>
      <c r="I123" s="123" t="s">
        <v>32</v>
      </c>
      <c r="J123" s="32" t="str">
        <f>E26</f>
        <v>Obermeyer Helika a.s.</v>
      </c>
      <c r="K123" s="36"/>
      <c r="L123" s="51"/>
      <c r="S123" s="34"/>
      <c r="T123" s="34"/>
      <c r="U123" s="34"/>
      <c r="V123" s="34"/>
      <c r="W123" s="34"/>
      <c r="X123" s="34"/>
      <c r="Y123" s="34"/>
      <c r="Z123" s="34"/>
      <c r="AA123" s="34"/>
      <c r="AB123" s="34"/>
      <c r="AC123" s="34"/>
      <c r="AD123" s="34"/>
      <c r="AE123" s="34"/>
    </row>
    <row r="124" spans="1:65" s="2" customFormat="1" ht="10.3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65" s="11" customFormat="1" ht="29.25" customHeight="1">
      <c r="A125" s="180"/>
      <c r="B125" s="181"/>
      <c r="C125" s="182" t="s">
        <v>179</v>
      </c>
      <c r="D125" s="183" t="s">
        <v>60</v>
      </c>
      <c r="E125" s="183" t="s">
        <v>56</v>
      </c>
      <c r="F125" s="183" t="s">
        <v>57</v>
      </c>
      <c r="G125" s="183" t="s">
        <v>180</v>
      </c>
      <c r="H125" s="183" t="s">
        <v>181</v>
      </c>
      <c r="I125" s="184" t="s">
        <v>182</v>
      </c>
      <c r="J125" s="185" t="s">
        <v>168</v>
      </c>
      <c r="K125" s="186" t="s">
        <v>183</v>
      </c>
      <c r="L125" s="187"/>
      <c r="M125" s="75" t="s">
        <v>1</v>
      </c>
      <c r="N125" s="76" t="s">
        <v>39</v>
      </c>
      <c r="O125" s="76" t="s">
        <v>184</v>
      </c>
      <c r="P125" s="76" t="s">
        <v>185</v>
      </c>
      <c r="Q125" s="76" t="s">
        <v>186</v>
      </c>
      <c r="R125" s="76" t="s">
        <v>187</v>
      </c>
      <c r="S125" s="76" t="s">
        <v>188</v>
      </c>
      <c r="T125" s="77" t="s">
        <v>189</v>
      </c>
      <c r="U125" s="180"/>
      <c r="V125" s="180"/>
      <c r="W125" s="180"/>
      <c r="X125" s="180"/>
      <c r="Y125" s="180"/>
      <c r="Z125" s="180"/>
      <c r="AA125" s="180"/>
      <c r="AB125" s="180"/>
      <c r="AC125" s="180"/>
      <c r="AD125" s="180"/>
      <c r="AE125" s="180"/>
    </row>
    <row r="126" spans="1:65" s="2" customFormat="1" ht="22.9" customHeight="1">
      <c r="A126" s="34"/>
      <c r="B126" s="35"/>
      <c r="C126" s="82" t="s">
        <v>190</v>
      </c>
      <c r="D126" s="36"/>
      <c r="E126" s="36"/>
      <c r="F126" s="36"/>
      <c r="G126" s="36"/>
      <c r="H126" s="36"/>
      <c r="I126" s="122"/>
      <c r="J126" s="188">
        <f>BK126</f>
        <v>0</v>
      </c>
      <c r="K126" s="36"/>
      <c r="L126" s="39"/>
      <c r="M126" s="78"/>
      <c r="N126" s="189"/>
      <c r="O126" s="79"/>
      <c r="P126" s="190">
        <f>P127+P142+P148+P160+P165+P177</f>
        <v>0</v>
      </c>
      <c r="Q126" s="79"/>
      <c r="R126" s="190">
        <f>R127+R142+R148+R160+R165+R177</f>
        <v>0</v>
      </c>
      <c r="S126" s="79"/>
      <c r="T126" s="191">
        <f>T127+T142+T148+T160+T165+T177</f>
        <v>0</v>
      </c>
      <c r="U126" s="34"/>
      <c r="V126" s="34"/>
      <c r="W126" s="34"/>
      <c r="X126" s="34"/>
      <c r="Y126" s="34"/>
      <c r="Z126" s="34"/>
      <c r="AA126" s="34"/>
      <c r="AB126" s="34"/>
      <c r="AC126" s="34"/>
      <c r="AD126" s="34"/>
      <c r="AE126" s="34"/>
      <c r="AT126" s="17" t="s">
        <v>74</v>
      </c>
      <c r="AU126" s="17" t="s">
        <v>170</v>
      </c>
      <c r="BK126" s="192">
        <f>BK127+BK142+BK148+BK160+BK165+BK177</f>
        <v>0</v>
      </c>
    </row>
    <row r="127" spans="1:65" s="12" customFormat="1" ht="25.9" customHeight="1">
      <c r="B127" s="193"/>
      <c r="C127" s="194"/>
      <c r="D127" s="195" t="s">
        <v>74</v>
      </c>
      <c r="E127" s="196" t="s">
        <v>2496</v>
      </c>
      <c r="F127" s="196" t="s">
        <v>5680</v>
      </c>
      <c r="G127" s="194"/>
      <c r="H127" s="194"/>
      <c r="I127" s="197"/>
      <c r="J127" s="198">
        <f>BK127</f>
        <v>0</v>
      </c>
      <c r="K127" s="194"/>
      <c r="L127" s="199"/>
      <c r="M127" s="200"/>
      <c r="N127" s="201"/>
      <c r="O127" s="201"/>
      <c r="P127" s="202">
        <f>SUM(P128:P141)</f>
        <v>0</v>
      </c>
      <c r="Q127" s="201"/>
      <c r="R127" s="202">
        <f>SUM(R128:R141)</f>
        <v>0</v>
      </c>
      <c r="S127" s="201"/>
      <c r="T127" s="203">
        <f>SUM(T128:T141)</f>
        <v>0</v>
      </c>
      <c r="AR127" s="204" t="s">
        <v>83</v>
      </c>
      <c r="AT127" s="205" t="s">
        <v>74</v>
      </c>
      <c r="AU127" s="205" t="s">
        <v>75</v>
      </c>
      <c r="AY127" s="204" t="s">
        <v>194</v>
      </c>
      <c r="BK127" s="206">
        <f>SUM(BK128:BK141)</f>
        <v>0</v>
      </c>
    </row>
    <row r="128" spans="1:65" s="2" customFormat="1" ht="16.5" customHeight="1">
      <c r="A128" s="34"/>
      <c r="B128" s="35"/>
      <c r="C128" s="209" t="s">
        <v>83</v>
      </c>
      <c r="D128" s="209" t="s">
        <v>197</v>
      </c>
      <c r="E128" s="210" t="s">
        <v>5681</v>
      </c>
      <c r="F128" s="211" t="s">
        <v>5682</v>
      </c>
      <c r="G128" s="212" t="s">
        <v>280</v>
      </c>
      <c r="H128" s="213">
        <v>0.15</v>
      </c>
      <c r="I128" s="214"/>
      <c r="J128" s="215">
        <f t="shared" ref="J128:J133" si="0">ROUND(I128*H128,2)</f>
        <v>0</v>
      </c>
      <c r="K128" s="216"/>
      <c r="L128" s="39"/>
      <c r="M128" s="217" t="s">
        <v>1</v>
      </c>
      <c r="N128" s="218" t="s">
        <v>40</v>
      </c>
      <c r="O128" s="71"/>
      <c r="P128" s="219">
        <f t="shared" ref="P128:P133" si="1">O128*H128</f>
        <v>0</v>
      </c>
      <c r="Q128" s="219">
        <v>0</v>
      </c>
      <c r="R128" s="219">
        <f t="shared" ref="R128:R133" si="2">Q128*H128</f>
        <v>0</v>
      </c>
      <c r="S128" s="219">
        <v>0</v>
      </c>
      <c r="T128" s="220">
        <f t="shared" ref="T128:T133" si="3">S128*H128</f>
        <v>0</v>
      </c>
      <c r="U128" s="34"/>
      <c r="V128" s="34"/>
      <c r="W128" s="34"/>
      <c r="X128" s="34"/>
      <c r="Y128" s="34"/>
      <c r="Z128" s="34"/>
      <c r="AA128" s="34"/>
      <c r="AB128" s="34"/>
      <c r="AC128" s="34"/>
      <c r="AD128" s="34"/>
      <c r="AE128" s="34"/>
      <c r="AR128" s="221" t="s">
        <v>207</v>
      </c>
      <c r="AT128" s="221" t="s">
        <v>197</v>
      </c>
      <c r="AU128" s="221" t="s">
        <v>83</v>
      </c>
      <c r="AY128" s="17" t="s">
        <v>194</v>
      </c>
      <c r="BE128" s="222">
        <f t="shared" ref="BE128:BE133" si="4">IF(N128="základní",J128,0)</f>
        <v>0</v>
      </c>
      <c r="BF128" s="222">
        <f t="shared" ref="BF128:BF133" si="5">IF(N128="snížená",J128,0)</f>
        <v>0</v>
      </c>
      <c r="BG128" s="222">
        <f t="shared" ref="BG128:BG133" si="6">IF(N128="zákl. přenesená",J128,0)</f>
        <v>0</v>
      </c>
      <c r="BH128" s="222">
        <f t="shared" ref="BH128:BH133" si="7">IF(N128="sníž. přenesená",J128,0)</f>
        <v>0</v>
      </c>
      <c r="BI128" s="222">
        <f t="shared" ref="BI128:BI133" si="8">IF(N128="nulová",J128,0)</f>
        <v>0</v>
      </c>
      <c r="BJ128" s="17" t="s">
        <v>83</v>
      </c>
      <c r="BK128" s="222">
        <f t="shared" ref="BK128:BK133" si="9">ROUND(I128*H128,2)</f>
        <v>0</v>
      </c>
      <c r="BL128" s="17" t="s">
        <v>207</v>
      </c>
      <c r="BM128" s="221" t="s">
        <v>85</v>
      </c>
    </row>
    <row r="129" spans="1:65" s="2" customFormat="1" ht="24" customHeight="1">
      <c r="A129" s="34"/>
      <c r="B129" s="35"/>
      <c r="C129" s="209" t="s">
        <v>85</v>
      </c>
      <c r="D129" s="209" t="s">
        <v>197</v>
      </c>
      <c r="E129" s="210" t="s">
        <v>5683</v>
      </c>
      <c r="F129" s="211" t="s">
        <v>5684</v>
      </c>
      <c r="G129" s="212" t="s">
        <v>240</v>
      </c>
      <c r="H129" s="213">
        <v>1</v>
      </c>
      <c r="I129" s="214"/>
      <c r="J129" s="215">
        <f t="shared" si="0"/>
        <v>0</v>
      </c>
      <c r="K129" s="216"/>
      <c r="L129" s="39"/>
      <c r="M129" s="217" t="s">
        <v>1</v>
      </c>
      <c r="N129" s="218" t="s">
        <v>40</v>
      </c>
      <c r="O129" s="71"/>
      <c r="P129" s="219">
        <f t="shared" si="1"/>
        <v>0</v>
      </c>
      <c r="Q129" s="219">
        <v>0</v>
      </c>
      <c r="R129" s="219">
        <f t="shared" si="2"/>
        <v>0</v>
      </c>
      <c r="S129" s="219">
        <v>0</v>
      </c>
      <c r="T129" s="220">
        <f t="shared" si="3"/>
        <v>0</v>
      </c>
      <c r="U129" s="34"/>
      <c r="V129" s="34"/>
      <c r="W129" s="34"/>
      <c r="X129" s="34"/>
      <c r="Y129" s="34"/>
      <c r="Z129" s="34"/>
      <c r="AA129" s="34"/>
      <c r="AB129" s="34"/>
      <c r="AC129" s="34"/>
      <c r="AD129" s="34"/>
      <c r="AE129" s="34"/>
      <c r="AR129" s="221" t="s">
        <v>207</v>
      </c>
      <c r="AT129" s="221" t="s">
        <v>197</v>
      </c>
      <c r="AU129" s="221" t="s">
        <v>83</v>
      </c>
      <c r="AY129" s="17" t="s">
        <v>194</v>
      </c>
      <c r="BE129" s="222">
        <f t="shared" si="4"/>
        <v>0</v>
      </c>
      <c r="BF129" s="222">
        <f t="shared" si="5"/>
        <v>0</v>
      </c>
      <c r="BG129" s="222">
        <f t="shared" si="6"/>
        <v>0</v>
      </c>
      <c r="BH129" s="222">
        <f t="shared" si="7"/>
        <v>0</v>
      </c>
      <c r="BI129" s="222">
        <f t="shared" si="8"/>
        <v>0</v>
      </c>
      <c r="BJ129" s="17" t="s">
        <v>83</v>
      </c>
      <c r="BK129" s="222">
        <f t="shared" si="9"/>
        <v>0</v>
      </c>
      <c r="BL129" s="17" t="s">
        <v>207</v>
      </c>
      <c r="BM129" s="221" t="s">
        <v>207</v>
      </c>
    </row>
    <row r="130" spans="1:65" s="2" customFormat="1" ht="24" customHeight="1">
      <c r="A130" s="34"/>
      <c r="B130" s="35"/>
      <c r="C130" s="209" t="s">
        <v>209</v>
      </c>
      <c r="D130" s="209" t="s">
        <v>197</v>
      </c>
      <c r="E130" s="210" t="s">
        <v>5685</v>
      </c>
      <c r="F130" s="211" t="s">
        <v>5686</v>
      </c>
      <c r="G130" s="212" t="s">
        <v>1304</v>
      </c>
      <c r="H130" s="213">
        <v>0.05</v>
      </c>
      <c r="I130" s="214"/>
      <c r="J130" s="215">
        <f t="shared" si="0"/>
        <v>0</v>
      </c>
      <c r="K130" s="216"/>
      <c r="L130" s="39"/>
      <c r="M130" s="217" t="s">
        <v>1</v>
      </c>
      <c r="N130" s="218" t="s">
        <v>40</v>
      </c>
      <c r="O130" s="71"/>
      <c r="P130" s="219">
        <f t="shared" si="1"/>
        <v>0</v>
      </c>
      <c r="Q130" s="219">
        <v>0</v>
      </c>
      <c r="R130" s="219">
        <f t="shared" si="2"/>
        <v>0</v>
      </c>
      <c r="S130" s="219">
        <v>0</v>
      </c>
      <c r="T130" s="220">
        <f t="shared" si="3"/>
        <v>0</v>
      </c>
      <c r="U130" s="34"/>
      <c r="V130" s="34"/>
      <c r="W130" s="34"/>
      <c r="X130" s="34"/>
      <c r="Y130" s="34"/>
      <c r="Z130" s="34"/>
      <c r="AA130" s="34"/>
      <c r="AB130" s="34"/>
      <c r="AC130" s="34"/>
      <c r="AD130" s="34"/>
      <c r="AE130" s="34"/>
      <c r="AR130" s="221" t="s">
        <v>207</v>
      </c>
      <c r="AT130" s="221" t="s">
        <v>197</v>
      </c>
      <c r="AU130" s="221" t="s">
        <v>83</v>
      </c>
      <c r="AY130" s="17" t="s">
        <v>194</v>
      </c>
      <c r="BE130" s="222">
        <f t="shared" si="4"/>
        <v>0</v>
      </c>
      <c r="BF130" s="222">
        <f t="shared" si="5"/>
        <v>0</v>
      </c>
      <c r="BG130" s="222">
        <f t="shared" si="6"/>
        <v>0</v>
      </c>
      <c r="BH130" s="222">
        <f t="shared" si="7"/>
        <v>0</v>
      </c>
      <c r="BI130" s="222">
        <f t="shared" si="8"/>
        <v>0</v>
      </c>
      <c r="BJ130" s="17" t="s">
        <v>83</v>
      </c>
      <c r="BK130" s="222">
        <f t="shared" si="9"/>
        <v>0</v>
      </c>
      <c r="BL130" s="17" t="s">
        <v>207</v>
      </c>
      <c r="BM130" s="221" t="s">
        <v>221</v>
      </c>
    </row>
    <row r="131" spans="1:65" s="2" customFormat="1" ht="16.5" customHeight="1">
      <c r="A131" s="34"/>
      <c r="B131" s="35"/>
      <c r="C131" s="209" t="s">
        <v>207</v>
      </c>
      <c r="D131" s="209" t="s">
        <v>197</v>
      </c>
      <c r="E131" s="210" t="s">
        <v>5687</v>
      </c>
      <c r="F131" s="211" t="s">
        <v>5688</v>
      </c>
      <c r="G131" s="212" t="s">
        <v>240</v>
      </c>
      <c r="H131" s="213">
        <v>1</v>
      </c>
      <c r="I131" s="214"/>
      <c r="J131" s="215">
        <f t="shared" si="0"/>
        <v>0</v>
      </c>
      <c r="K131" s="216"/>
      <c r="L131" s="39"/>
      <c r="M131" s="217" t="s">
        <v>1</v>
      </c>
      <c r="N131" s="218" t="s">
        <v>40</v>
      </c>
      <c r="O131" s="71"/>
      <c r="P131" s="219">
        <f t="shared" si="1"/>
        <v>0</v>
      </c>
      <c r="Q131" s="219">
        <v>0</v>
      </c>
      <c r="R131" s="219">
        <f t="shared" si="2"/>
        <v>0</v>
      </c>
      <c r="S131" s="219">
        <v>0</v>
      </c>
      <c r="T131" s="220">
        <f t="shared" si="3"/>
        <v>0</v>
      </c>
      <c r="U131" s="34"/>
      <c r="V131" s="34"/>
      <c r="W131" s="34"/>
      <c r="X131" s="34"/>
      <c r="Y131" s="34"/>
      <c r="Z131" s="34"/>
      <c r="AA131" s="34"/>
      <c r="AB131" s="34"/>
      <c r="AC131" s="34"/>
      <c r="AD131" s="34"/>
      <c r="AE131" s="34"/>
      <c r="AR131" s="221" t="s">
        <v>207</v>
      </c>
      <c r="AT131" s="221" t="s">
        <v>197</v>
      </c>
      <c r="AU131" s="221" t="s">
        <v>83</v>
      </c>
      <c r="AY131" s="17" t="s">
        <v>194</v>
      </c>
      <c r="BE131" s="222">
        <f t="shared" si="4"/>
        <v>0</v>
      </c>
      <c r="BF131" s="222">
        <f t="shared" si="5"/>
        <v>0</v>
      </c>
      <c r="BG131" s="222">
        <f t="shared" si="6"/>
        <v>0</v>
      </c>
      <c r="BH131" s="222">
        <f t="shared" si="7"/>
        <v>0</v>
      </c>
      <c r="BI131" s="222">
        <f t="shared" si="8"/>
        <v>0</v>
      </c>
      <c r="BJ131" s="17" t="s">
        <v>83</v>
      </c>
      <c r="BK131" s="222">
        <f t="shared" si="9"/>
        <v>0</v>
      </c>
      <c r="BL131" s="17" t="s">
        <v>207</v>
      </c>
      <c r="BM131" s="221" t="s">
        <v>232</v>
      </c>
    </row>
    <row r="132" spans="1:65" s="2" customFormat="1" ht="16.5" customHeight="1">
      <c r="A132" s="34"/>
      <c r="B132" s="35"/>
      <c r="C132" s="209" t="s">
        <v>193</v>
      </c>
      <c r="D132" s="209" t="s">
        <v>197</v>
      </c>
      <c r="E132" s="210" t="s">
        <v>5689</v>
      </c>
      <c r="F132" s="211" t="s">
        <v>5690</v>
      </c>
      <c r="G132" s="212" t="s">
        <v>240</v>
      </c>
      <c r="H132" s="213">
        <v>1</v>
      </c>
      <c r="I132" s="214"/>
      <c r="J132" s="215">
        <f t="shared" si="0"/>
        <v>0</v>
      </c>
      <c r="K132" s="216"/>
      <c r="L132" s="39"/>
      <c r="M132" s="217" t="s">
        <v>1</v>
      </c>
      <c r="N132" s="218" t="s">
        <v>40</v>
      </c>
      <c r="O132" s="71"/>
      <c r="P132" s="219">
        <f t="shared" si="1"/>
        <v>0</v>
      </c>
      <c r="Q132" s="219">
        <v>0</v>
      </c>
      <c r="R132" s="219">
        <f t="shared" si="2"/>
        <v>0</v>
      </c>
      <c r="S132" s="219">
        <v>0</v>
      </c>
      <c r="T132" s="220">
        <f t="shared" si="3"/>
        <v>0</v>
      </c>
      <c r="U132" s="34"/>
      <c r="V132" s="34"/>
      <c r="W132" s="34"/>
      <c r="X132" s="34"/>
      <c r="Y132" s="34"/>
      <c r="Z132" s="34"/>
      <c r="AA132" s="34"/>
      <c r="AB132" s="34"/>
      <c r="AC132" s="34"/>
      <c r="AD132" s="34"/>
      <c r="AE132" s="34"/>
      <c r="AR132" s="221" t="s">
        <v>207</v>
      </c>
      <c r="AT132" s="221" t="s">
        <v>197</v>
      </c>
      <c r="AU132" s="221" t="s">
        <v>83</v>
      </c>
      <c r="AY132" s="17" t="s">
        <v>194</v>
      </c>
      <c r="BE132" s="222">
        <f t="shared" si="4"/>
        <v>0</v>
      </c>
      <c r="BF132" s="222">
        <f t="shared" si="5"/>
        <v>0</v>
      </c>
      <c r="BG132" s="222">
        <f t="shared" si="6"/>
        <v>0</v>
      </c>
      <c r="BH132" s="222">
        <f t="shared" si="7"/>
        <v>0</v>
      </c>
      <c r="BI132" s="222">
        <f t="shared" si="8"/>
        <v>0</v>
      </c>
      <c r="BJ132" s="17" t="s">
        <v>83</v>
      </c>
      <c r="BK132" s="222">
        <f t="shared" si="9"/>
        <v>0</v>
      </c>
      <c r="BL132" s="17" t="s">
        <v>207</v>
      </c>
      <c r="BM132" s="221" t="s">
        <v>244</v>
      </c>
    </row>
    <row r="133" spans="1:65" s="2" customFormat="1" ht="16.5" customHeight="1">
      <c r="A133" s="34"/>
      <c r="B133" s="35"/>
      <c r="C133" s="209" t="s">
        <v>221</v>
      </c>
      <c r="D133" s="209" t="s">
        <v>197</v>
      </c>
      <c r="E133" s="210" t="s">
        <v>5691</v>
      </c>
      <c r="F133" s="211" t="s">
        <v>5692</v>
      </c>
      <c r="G133" s="212" t="s">
        <v>302</v>
      </c>
      <c r="H133" s="213">
        <v>0.45</v>
      </c>
      <c r="I133" s="214"/>
      <c r="J133" s="215">
        <f t="shared" si="0"/>
        <v>0</v>
      </c>
      <c r="K133" s="216"/>
      <c r="L133" s="39"/>
      <c r="M133" s="217" t="s">
        <v>1</v>
      </c>
      <c r="N133" s="218" t="s">
        <v>40</v>
      </c>
      <c r="O133" s="71"/>
      <c r="P133" s="219">
        <f t="shared" si="1"/>
        <v>0</v>
      </c>
      <c r="Q133" s="219">
        <v>0</v>
      </c>
      <c r="R133" s="219">
        <f t="shared" si="2"/>
        <v>0</v>
      </c>
      <c r="S133" s="219">
        <v>0</v>
      </c>
      <c r="T133" s="220">
        <f t="shared" si="3"/>
        <v>0</v>
      </c>
      <c r="U133" s="34"/>
      <c r="V133" s="34"/>
      <c r="W133" s="34"/>
      <c r="X133" s="34"/>
      <c r="Y133" s="34"/>
      <c r="Z133" s="34"/>
      <c r="AA133" s="34"/>
      <c r="AB133" s="34"/>
      <c r="AC133" s="34"/>
      <c r="AD133" s="34"/>
      <c r="AE133" s="34"/>
      <c r="AR133" s="221" t="s">
        <v>207</v>
      </c>
      <c r="AT133" s="221" t="s">
        <v>197</v>
      </c>
      <c r="AU133" s="221" t="s">
        <v>83</v>
      </c>
      <c r="AY133" s="17" t="s">
        <v>194</v>
      </c>
      <c r="BE133" s="222">
        <f t="shared" si="4"/>
        <v>0</v>
      </c>
      <c r="BF133" s="222">
        <f t="shared" si="5"/>
        <v>0</v>
      </c>
      <c r="BG133" s="222">
        <f t="shared" si="6"/>
        <v>0</v>
      </c>
      <c r="BH133" s="222">
        <f t="shared" si="7"/>
        <v>0</v>
      </c>
      <c r="BI133" s="222">
        <f t="shared" si="8"/>
        <v>0</v>
      </c>
      <c r="BJ133" s="17" t="s">
        <v>83</v>
      </c>
      <c r="BK133" s="222">
        <f t="shared" si="9"/>
        <v>0</v>
      </c>
      <c r="BL133" s="17" t="s">
        <v>207</v>
      </c>
      <c r="BM133" s="221" t="s">
        <v>254</v>
      </c>
    </row>
    <row r="134" spans="1:65" s="2" customFormat="1" ht="19.5">
      <c r="A134" s="34"/>
      <c r="B134" s="35"/>
      <c r="C134" s="36"/>
      <c r="D134" s="223" t="s">
        <v>203</v>
      </c>
      <c r="E134" s="36"/>
      <c r="F134" s="224" t="s">
        <v>5693</v>
      </c>
      <c r="G134" s="36"/>
      <c r="H134" s="36"/>
      <c r="I134" s="122"/>
      <c r="J134" s="36"/>
      <c r="K134" s="36"/>
      <c r="L134" s="39"/>
      <c r="M134" s="225"/>
      <c r="N134" s="226"/>
      <c r="O134" s="71"/>
      <c r="P134" s="71"/>
      <c r="Q134" s="71"/>
      <c r="R134" s="71"/>
      <c r="S134" s="71"/>
      <c r="T134" s="72"/>
      <c r="U134" s="34"/>
      <c r="V134" s="34"/>
      <c r="W134" s="34"/>
      <c r="X134" s="34"/>
      <c r="Y134" s="34"/>
      <c r="Z134" s="34"/>
      <c r="AA134" s="34"/>
      <c r="AB134" s="34"/>
      <c r="AC134" s="34"/>
      <c r="AD134" s="34"/>
      <c r="AE134" s="34"/>
      <c r="AT134" s="17" t="s">
        <v>203</v>
      </c>
      <c r="AU134" s="17" t="s">
        <v>83</v>
      </c>
    </row>
    <row r="135" spans="1:65" s="2" customFormat="1" ht="24" customHeight="1">
      <c r="A135" s="34"/>
      <c r="B135" s="35"/>
      <c r="C135" s="209" t="s">
        <v>228</v>
      </c>
      <c r="D135" s="209" t="s">
        <v>197</v>
      </c>
      <c r="E135" s="210" t="s">
        <v>5694</v>
      </c>
      <c r="F135" s="211" t="s">
        <v>5695</v>
      </c>
      <c r="G135" s="212" t="s">
        <v>240</v>
      </c>
      <c r="H135" s="213">
        <v>1</v>
      </c>
      <c r="I135" s="214"/>
      <c r="J135" s="215">
        <f>ROUND(I135*H135,2)</f>
        <v>0</v>
      </c>
      <c r="K135" s="216"/>
      <c r="L135" s="39"/>
      <c r="M135" s="217" t="s">
        <v>1</v>
      </c>
      <c r="N135" s="218" t="s">
        <v>40</v>
      </c>
      <c r="O135" s="71"/>
      <c r="P135" s="219">
        <f>O135*H135</f>
        <v>0</v>
      </c>
      <c r="Q135" s="219">
        <v>0</v>
      </c>
      <c r="R135" s="219">
        <f>Q135*H135</f>
        <v>0</v>
      </c>
      <c r="S135" s="219">
        <v>0</v>
      </c>
      <c r="T135" s="220">
        <f>S135*H135</f>
        <v>0</v>
      </c>
      <c r="U135" s="34"/>
      <c r="V135" s="34"/>
      <c r="W135" s="34"/>
      <c r="X135" s="34"/>
      <c r="Y135" s="34"/>
      <c r="Z135" s="34"/>
      <c r="AA135" s="34"/>
      <c r="AB135" s="34"/>
      <c r="AC135" s="34"/>
      <c r="AD135" s="34"/>
      <c r="AE135" s="34"/>
      <c r="AR135" s="221" t="s">
        <v>207</v>
      </c>
      <c r="AT135" s="221" t="s">
        <v>197</v>
      </c>
      <c r="AU135" s="221" t="s">
        <v>83</v>
      </c>
      <c r="AY135" s="17" t="s">
        <v>194</v>
      </c>
      <c r="BE135" s="222">
        <f>IF(N135="základní",J135,0)</f>
        <v>0</v>
      </c>
      <c r="BF135" s="222">
        <f>IF(N135="snížená",J135,0)</f>
        <v>0</v>
      </c>
      <c r="BG135" s="222">
        <f>IF(N135="zákl. přenesená",J135,0)</f>
        <v>0</v>
      </c>
      <c r="BH135" s="222">
        <f>IF(N135="sníž. přenesená",J135,0)</f>
        <v>0</v>
      </c>
      <c r="BI135" s="222">
        <f>IF(N135="nulová",J135,0)</f>
        <v>0</v>
      </c>
      <c r="BJ135" s="17" t="s">
        <v>83</v>
      </c>
      <c r="BK135" s="222">
        <f>ROUND(I135*H135,2)</f>
        <v>0</v>
      </c>
      <c r="BL135" s="17" t="s">
        <v>207</v>
      </c>
      <c r="BM135" s="221" t="s">
        <v>262</v>
      </c>
    </row>
    <row r="136" spans="1:65" s="2" customFormat="1" ht="16.5" customHeight="1">
      <c r="A136" s="34"/>
      <c r="B136" s="35"/>
      <c r="C136" s="209" t="s">
        <v>232</v>
      </c>
      <c r="D136" s="209" t="s">
        <v>197</v>
      </c>
      <c r="E136" s="210" t="s">
        <v>5696</v>
      </c>
      <c r="F136" s="211" t="s">
        <v>5697</v>
      </c>
      <c r="G136" s="212" t="s">
        <v>337</v>
      </c>
      <c r="H136" s="213">
        <v>1</v>
      </c>
      <c r="I136" s="214"/>
      <c r="J136" s="215">
        <f>ROUND(I136*H136,2)</f>
        <v>0</v>
      </c>
      <c r="K136" s="216"/>
      <c r="L136" s="39"/>
      <c r="M136" s="217" t="s">
        <v>1</v>
      </c>
      <c r="N136" s="218" t="s">
        <v>40</v>
      </c>
      <c r="O136" s="71"/>
      <c r="P136" s="219">
        <f>O136*H136</f>
        <v>0</v>
      </c>
      <c r="Q136" s="219">
        <v>0</v>
      </c>
      <c r="R136" s="219">
        <f>Q136*H136</f>
        <v>0</v>
      </c>
      <c r="S136" s="219">
        <v>0</v>
      </c>
      <c r="T136" s="220">
        <f>S136*H136</f>
        <v>0</v>
      </c>
      <c r="U136" s="34"/>
      <c r="V136" s="34"/>
      <c r="W136" s="34"/>
      <c r="X136" s="34"/>
      <c r="Y136" s="34"/>
      <c r="Z136" s="34"/>
      <c r="AA136" s="34"/>
      <c r="AB136" s="34"/>
      <c r="AC136" s="34"/>
      <c r="AD136" s="34"/>
      <c r="AE136" s="34"/>
      <c r="AR136" s="221" t="s">
        <v>207</v>
      </c>
      <c r="AT136" s="221" t="s">
        <v>197</v>
      </c>
      <c r="AU136" s="221" t="s">
        <v>83</v>
      </c>
      <c r="AY136" s="17" t="s">
        <v>194</v>
      </c>
      <c r="BE136" s="222">
        <f>IF(N136="základní",J136,0)</f>
        <v>0</v>
      </c>
      <c r="BF136" s="222">
        <f>IF(N136="snížená",J136,0)</f>
        <v>0</v>
      </c>
      <c r="BG136" s="222">
        <f>IF(N136="zákl. přenesená",J136,0)</f>
        <v>0</v>
      </c>
      <c r="BH136" s="222">
        <f>IF(N136="sníž. přenesená",J136,0)</f>
        <v>0</v>
      </c>
      <c r="BI136" s="222">
        <f>IF(N136="nulová",J136,0)</f>
        <v>0</v>
      </c>
      <c r="BJ136" s="17" t="s">
        <v>83</v>
      </c>
      <c r="BK136" s="222">
        <f>ROUND(I136*H136,2)</f>
        <v>0</v>
      </c>
      <c r="BL136" s="17" t="s">
        <v>207</v>
      </c>
      <c r="BM136" s="221" t="s">
        <v>359</v>
      </c>
    </row>
    <row r="137" spans="1:65" s="2" customFormat="1" ht="24" customHeight="1">
      <c r="A137" s="34"/>
      <c r="B137" s="35"/>
      <c r="C137" s="209" t="s">
        <v>237</v>
      </c>
      <c r="D137" s="209" t="s">
        <v>197</v>
      </c>
      <c r="E137" s="210" t="s">
        <v>5698</v>
      </c>
      <c r="F137" s="211" t="s">
        <v>5699</v>
      </c>
      <c r="G137" s="212" t="s">
        <v>240</v>
      </c>
      <c r="H137" s="213">
        <v>1</v>
      </c>
      <c r="I137" s="214"/>
      <c r="J137" s="215">
        <f>ROUND(I137*H137,2)</f>
        <v>0</v>
      </c>
      <c r="K137" s="216"/>
      <c r="L137" s="39"/>
      <c r="M137" s="217" t="s">
        <v>1</v>
      </c>
      <c r="N137" s="218" t="s">
        <v>40</v>
      </c>
      <c r="O137" s="71"/>
      <c r="P137" s="219">
        <f>O137*H137</f>
        <v>0</v>
      </c>
      <c r="Q137" s="219">
        <v>0</v>
      </c>
      <c r="R137" s="219">
        <f>Q137*H137</f>
        <v>0</v>
      </c>
      <c r="S137" s="219">
        <v>0</v>
      </c>
      <c r="T137" s="220">
        <f>S137*H137</f>
        <v>0</v>
      </c>
      <c r="U137" s="34"/>
      <c r="V137" s="34"/>
      <c r="W137" s="34"/>
      <c r="X137" s="34"/>
      <c r="Y137" s="34"/>
      <c r="Z137" s="34"/>
      <c r="AA137" s="34"/>
      <c r="AB137" s="34"/>
      <c r="AC137" s="34"/>
      <c r="AD137" s="34"/>
      <c r="AE137" s="34"/>
      <c r="AR137" s="221" t="s">
        <v>207</v>
      </c>
      <c r="AT137" s="221" t="s">
        <v>197</v>
      </c>
      <c r="AU137" s="221" t="s">
        <v>83</v>
      </c>
      <c r="AY137" s="17" t="s">
        <v>194</v>
      </c>
      <c r="BE137" s="222">
        <f>IF(N137="základní",J137,0)</f>
        <v>0</v>
      </c>
      <c r="BF137" s="222">
        <f>IF(N137="snížená",J137,0)</f>
        <v>0</v>
      </c>
      <c r="BG137" s="222">
        <f>IF(N137="zákl. přenesená",J137,0)</f>
        <v>0</v>
      </c>
      <c r="BH137" s="222">
        <f>IF(N137="sníž. přenesená",J137,0)</f>
        <v>0</v>
      </c>
      <c r="BI137" s="222">
        <f>IF(N137="nulová",J137,0)</f>
        <v>0</v>
      </c>
      <c r="BJ137" s="17" t="s">
        <v>83</v>
      </c>
      <c r="BK137" s="222">
        <f>ROUND(I137*H137,2)</f>
        <v>0</v>
      </c>
      <c r="BL137" s="17" t="s">
        <v>207</v>
      </c>
      <c r="BM137" s="221" t="s">
        <v>367</v>
      </c>
    </row>
    <row r="138" spans="1:65" s="2" customFormat="1" ht="19.5">
      <c r="A138" s="34"/>
      <c r="B138" s="35"/>
      <c r="C138" s="36"/>
      <c r="D138" s="223" t="s">
        <v>203</v>
      </c>
      <c r="E138" s="36"/>
      <c r="F138" s="224" t="s">
        <v>5700</v>
      </c>
      <c r="G138" s="36"/>
      <c r="H138" s="36"/>
      <c r="I138" s="122"/>
      <c r="J138" s="36"/>
      <c r="K138" s="36"/>
      <c r="L138" s="39"/>
      <c r="M138" s="225"/>
      <c r="N138" s="226"/>
      <c r="O138" s="71"/>
      <c r="P138" s="71"/>
      <c r="Q138" s="71"/>
      <c r="R138" s="71"/>
      <c r="S138" s="71"/>
      <c r="T138" s="72"/>
      <c r="U138" s="34"/>
      <c r="V138" s="34"/>
      <c r="W138" s="34"/>
      <c r="X138" s="34"/>
      <c r="Y138" s="34"/>
      <c r="Z138" s="34"/>
      <c r="AA138" s="34"/>
      <c r="AB138" s="34"/>
      <c r="AC138" s="34"/>
      <c r="AD138" s="34"/>
      <c r="AE138" s="34"/>
      <c r="AT138" s="17" t="s">
        <v>203</v>
      </c>
      <c r="AU138" s="17" t="s">
        <v>83</v>
      </c>
    </row>
    <row r="139" spans="1:65" s="2" customFormat="1" ht="16.5" customHeight="1">
      <c r="A139" s="34"/>
      <c r="B139" s="35"/>
      <c r="C139" s="209" t="s">
        <v>244</v>
      </c>
      <c r="D139" s="209" t="s">
        <v>197</v>
      </c>
      <c r="E139" s="210" t="s">
        <v>5701</v>
      </c>
      <c r="F139" s="211" t="s">
        <v>5702</v>
      </c>
      <c r="G139" s="212" t="s">
        <v>5703</v>
      </c>
      <c r="H139" s="213">
        <v>1</v>
      </c>
      <c r="I139" s="214"/>
      <c r="J139" s="215">
        <f>ROUND(I139*H139,2)</f>
        <v>0</v>
      </c>
      <c r="K139" s="216"/>
      <c r="L139" s="39"/>
      <c r="M139" s="217" t="s">
        <v>1</v>
      </c>
      <c r="N139" s="218" t="s">
        <v>40</v>
      </c>
      <c r="O139" s="71"/>
      <c r="P139" s="219">
        <f>O139*H139</f>
        <v>0</v>
      </c>
      <c r="Q139" s="219">
        <v>0</v>
      </c>
      <c r="R139" s="219">
        <f>Q139*H139</f>
        <v>0</v>
      </c>
      <c r="S139" s="219">
        <v>0</v>
      </c>
      <c r="T139" s="220">
        <f>S139*H139</f>
        <v>0</v>
      </c>
      <c r="U139" s="34"/>
      <c r="V139" s="34"/>
      <c r="W139" s="34"/>
      <c r="X139" s="34"/>
      <c r="Y139" s="34"/>
      <c r="Z139" s="34"/>
      <c r="AA139" s="34"/>
      <c r="AB139" s="34"/>
      <c r="AC139" s="34"/>
      <c r="AD139" s="34"/>
      <c r="AE139" s="34"/>
      <c r="AR139" s="221" t="s">
        <v>207</v>
      </c>
      <c r="AT139" s="221" t="s">
        <v>197</v>
      </c>
      <c r="AU139" s="221" t="s">
        <v>83</v>
      </c>
      <c r="AY139" s="17" t="s">
        <v>194</v>
      </c>
      <c r="BE139" s="222">
        <f>IF(N139="základní",J139,0)</f>
        <v>0</v>
      </c>
      <c r="BF139" s="222">
        <f>IF(N139="snížená",J139,0)</f>
        <v>0</v>
      </c>
      <c r="BG139" s="222">
        <f>IF(N139="zákl. přenesená",J139,0)</f>
        <v>0</v>
      </c>
      <c r="BH139" s="222">
        <f>IF(N139="sníž. přenesená",J139,0)</f>
        <v>0</v>
      </c>
      <c r="BI139" s="222">
        <f>IF(N139="nulová",J139,0)</f>
        <v>0</v>
      </c>
      <c r="BJ139" s="17" t="s">
        <v>83</v>
      </c>
      <c r="BK139" s="222">
        <f>ROUND(I139*H139,2)</f>
        <v>0</v>
      </c>
      <c r="BL139" s="17" t="s">
        <v>207</v>
      </c>
      <c r="BM139" s="221" t="s">
        <v>375</v>
      </c>
    </row>
    <row r="140" spans="1:65" s="2" customFormat="1" ht="16.5" customHeight="1">
      <c r="A140" s="34"/>
      <c r="B140" s="35"/>
      <c r="C140" s="209" t="s">
        <v>248</v>
      </c>
      <c r="D140" s="209" t="s">
        <v>197</v>
      </c>
      <c r="E140" s="210" t="s">
        <v>5704</v>
      </c>
      <c r="F140" s="211" t="s">
        <v>5705</v>
      </c>
      <c r="G140" s="212" t="s">
        <v>302</v>
      </c>
      <c r="H140" s="213">
        <v>1</v>
      </c>
      <c r="I140" s="214"/>
      <c r="J140" s="215">
        <f>ROUND(I140*H140,2)</f>
        <v>0</v>
      </c>
      <c r="K140" s="216"/>
      <c r="L140" s="39"/>
      <c r="M140" s="217" t="s">
        <v>1</v>
      </c>
      <c r="N140" s="218" t="s">
        <v>40</v>
      </c>
      <c r="O140" s="71"/>
      <c r="P140" s="219">
        <f>O140*H140</f>
        <v>0</v>
      </c>
      <c r="Q140" s="219">
        <v>0</v>
      </c>
      <c r="R140" s="219">
        <f>Q140*H140</f>
        <v>0</v>
      </c>
      <c r="S140" s="219">
        <v>0</v>
      </c>
      <c r="T140" s="220">
        <f>S140*H140</f>
        <v>0</v>
      </c>
      <c r="U140" s="34"/>
      <c r="V140" s="34"/>
      <c r="W140" s="34"/>
      <c r="X140" s="34"/>
      <c r="Y140" s="34"/>
      <c r="Z140" s="34"/>
      <c r="AA140" s="34"/>
      <c r="AB140" s="34"/>
      <c r="AC140" s="34"/>
      <c r="AD140" s="34"/>
      <c r="AE140" s="34"/>
      <c r="AR140" s="221" t="s">
        <v>207</v>
      </c>
      <c r="AT140" s="221" t="s">
        <v>197</v>
      </c>
      <c r="AU140" s="221" t="s">
        <v>83</v>
      </c>
      <c r="AY140" s="17" t="s">
        <v>194</v>
      </c>
      <c r="BE140" s="222">
        <f>IF(N140="základní",J140,0)</f>
        <v>0</v>
      </c>
      <c r="BF140" s="222">
        <f>IF(N140="snížená",J140,0)</f>
        <v>0</v>
      </c>
      <c r="BG140" s="222">
        <f>IF(N140="zákl. přenesená",J140,0)</f>
        <v>0</v>
      </c>
      <c r="BH140" s="222">
        <f>IF(N140="sníž. přenesená",J140,0)</f>
        <v>0</v>
      </c>
      <c r="BI140" s="222">
        <f>IF(N140="nulová",J140,0)</f>
        <v>0</v>
      </c>
      <c r="BJ140" s="17" t="s">
        <v>83</v>
      </c>
      <c r="BK140" s="222">
        <f>ROUND(I140*H140,2)</f>
        <v>0</v>
      </c>
      <c r="BL140" s="17" t="s">
        <v>207</v>
      </c>
      <c r="BM140" s="221" t="s">
        <v>382</v>
      </c>
    </row>
    <row r="141" spans="1:65" s="2" customFormat="1" ht="16.5" customHeight="1">
      <c r="A141" s="34"/>
      <c r="B141" s="35"/>
      <c r="C141" s="209" t="s">
        <v>254</v>
      </c>
      <c r="D141" s="209" t="s">
        <v>197</v>
      </c>
      <c r="E141" s="210" t="s">
        <v>5706</v>
      </c>
      <c r="F141" s="211" t="s">
        <v>5707</v>
      </c>
      <c r="G141" s="212" t="s">
        <v>1304</v>
      </c>
      <c r="H141" s="213">
        <v>0.05</v>
      </c>
      <c r="I141" s="214"/>
      <c r="J141" s="215">
        <f>ROUND(I141*H141,2)</f>
        <v>0</v>
      </c>
      <c r="K141" s="216"/>
      <c r="L141" s="39"/>
      <c r="M141" s="217" t="s">
        <v>1</v>
      </c>
      <c r="N141" s="218" t="s">
        <v>40</v>
      </c>
      <c r="O141" s="71"/>
      <c r="P141" s="219">
        <f>O141*H141</f>
        <v>0</v>
      </c>
      <c r="Q141" s="219">
        <v>0</v>
      </c>
      <c r="R141" s="219">
        <f>Q141*H141</f>
        <v>0</v>
      </c>
      <c r="S141" s="219">
        <v>0</v>
      </c>
      <c r="T141" s="220">
        <f>S141*H141</f>
        <v>0</v>
      </c>
      <c r="U141" s="34"/>
      <c r="V141" s="34"/>
      <c r="W141" s="34"/>
      <c r="X141" s="34"/>
      <c r="Y141" s="34"/>
      <c r="Z141" s="34"/>
      <c r="AA141" s="34"/>
      <c r="AB141" s="34"/>
      <c r="AC141" s="34"/>
      <c r="AD141" s="34"/>
      <c r="AE141" s="34"/>
      <c r="AR141" s="221" t="s">
        <v>207</v>
      </c>
      <c r="AT141" s="221" t="s">
        <v>197</v>
      </c>
      <c r="AU141" s="221" t="s">
        <v>83</v>
      </c>
      <c r="AY141" s="17" t="s">
        <v>194</v>
      </c>
      <c r="BE141" s="222">
        <f>IF(N141="základní",J141,0)</f>
        <v>0</v>
      </c>
      <c r="BF141" s="222">
        <f>IF(N141="snížená",J141,0)</f>
        <v>0</v>
      </c>
      <c r="BG141" s="222">
        <f>IF(N141="zákl. přenesená",J141,0)</f>
        <v>0</v>
      </c>
      <c r="BH141" s="222">
        <f>IF(N141="sníž. přenesená",J141,0)</f>
        <v>0</v>
      </c>
      <c r="BI141" s="222">
        <f>IF(N141="nulová",J141,0)</f>
        <v>0</v>
      </c>
      <c r="BJ141" s="17" t="s">
        <v>83</v>
      </c>
      <c r="BK141" s="222">
        <f>ROUND(I141*H141,2)</f>
        <v>0</v>
      </c>
      <c r="BL141" s="17" t="s">
        <v>207</v>
      </c>
      <c r="BM141" s="221" t="s">
        <v>396</v>
      </c>
    </row>
    <row r="142" spans="1:65" s="12" customFormat="1" ht="25.9" customHeight="1">
      <c r="B142" s="193"/>
      <c r="C142" s="194"/>
      <c r="D142" s="195" t="s">
        <v>74</v>
      </c>
      <c r="E142" s="196" t="s">
        <v>2499</v>
      </c>
      <c r="F142" s="196" t="s">
        <v>5708</v>
      </c>
      <c r="G142" s="194"/>
      <c r="H142" s="194"/>
      <c r="I142" s="197"/>
      <c r="J142" s="198">
        <f>BK142</f>
        <v>0</v>
      </c>
      <c r="K142" s="194"/>
      <c r="L142" s="199"/>
      <c r="M142" s="200"/>
      <c r="N142" s="201"/>
      <c r="O142" s="201"/>
      <c r="P142" s="202">
        <f>SUM(P143:P147)</f>
        <v>0</v>
      </c>
      <c r="Q142" s="201"/>
      <c r="R142" s="202">
        <f>SUM(R143:R147)</f>
        <v>0</v>
      </c>
      <c r="S142" s="201"/>
      <c r="T142" s="203">
        <f>SUM(T143:T147)</f>
        <v>0</v>
      </c>
      <c r="AR142" s="204" t="s">
        <v>83</v>
      </c>
      <c r="AT142" s="205" t="s">
        <v>74</v>
      </c>
      <c r="AU142" s="205" t="s">
        <v>75</v>
      </c>
      <c r="AY142" s="204" t="s">
        <v>194</v>
      </c>
      <c r="BK142" s="206">
        <f>SUM(BK143:BK147)</f>
        <v>0</v>
      </c>
    </row>
    <row r="143" spans="1:65" s="2" customFormat="1" ht="24" customHeight="1">
      <c r="A143" s="34"/>
      <c r="B143" s="35"/>
      <c r="C143" s="209" t="s">
        <v>260</v>
      </c>
      <c r="D143" s="209" t="s">
        <v>197</v>
      </c>
      <c r="E143" s="210" t="s">
        <v>5709</v>
      </c>
      <c r="F143" s="211" t="s">
        <v>5710</v>
      </c>
      <c r="G143" s="212" t="s">
        <v>302</v>
      </c>
      <c r="H143" s="213">
        <v>0.6</v>
      </c>
      <c r="I143" s="214"/>
      <c r="J143" s="215">
        <f>ROUND(I143*H143,2)</f>
        <v>0</v>
      </c>
      <c r="K143" s="216"/>
      <c r="L143" s="39"/>
      <c r="M143" s="217" t="s">
        <v>1</v>
      </c>
      <c r="N143" s="218" t="s">
        <v>40</v>
      </c>
      <c r="O143" s="71"/>
      <c r="P143" s="219">
        <f>O143*H143</f>
        <v>0</v>
      </c>
      <c r="Q143" s="219">
        <v>0</v>
      </c>
      <c r="R143" s="219">
        <f>Q143*H143</f>
        <v>0</v>
      </c>
      <c r="S143" s="219">
        <v>0</v>
      </c>
      <c r="T143" s="220">
        <f>S143*H143</f>
        <v>0</v>
      </c>
      <c r="U143" s="34"/>
      <c r="V143" s="34"/>
      <c r="W143" s="34"/>
      <c r="X143" s="34"/>
      <c r="Y143" s="34"/>
      <c r="Z143" s="34"/>
      <c r="AA143" s="34"/>
      <c r="AB143" s="34"/>
      <c r="AC143" s="34"/>
      <c r="AD143" s="34"/>
      <c r="AE143" s="34"/>
      <c r="AR143" s="221" t="s">
        <v>207</v>
      </c>
      <c r="AT143" s="221" t="s">
        <v>197</v>
      </c>
      <c r="AU143" s="221" t="s">
        <v>83</v>
      </c>
      <c r="AY143" s="17" t="s">
        <v>194</v>
      </c>
      <c r="BE143" s="222">
        <f>IF(N143="základní",J143,0)</f>
        <v>0</v>
      </c>
      <c r="BF143" s="222">
        <f>IF(N143="snížená",J143,0)</f>
        <v>0</v>
      </c>
      <c r="BG143" s="222">
        <f>IF(N143="zákl. přenesená",J143,0)</f>
        <v>0</v>
      </c>
      <c r="BH143" s="222">
        <f>IF(N143="sníž. přenesená",J143,0)</f>
        <v>0</v>
      </c>
      <c r="BI143" s="222">
        <f>IF(N143="nulová",J143,0)</f>
        <v>0</v>
      </c>
      <c r="BJ143" s="17" t="s">
        <v>83</v>
      </c>
      <c r="BK143" s="222">
        <f>ROUND(I143*H143,2)</f>
        <v>0</v>
      </c>
      <c r="BL143" s="17" t="s">
        <v>207</v>
      </c>
      <c r="BM143" s="221" t="s">
        <v>533</v>
      </c>
    </row>
    <row r="144" spans="1:65" s="2" customFormat="1" ht="19.5">
      <c r="A144" s="34"/>
      <c r="B144" s="35"/>
      <c r="C144" s="36"/>
      <c r="D144" s="223" t="s">
        <v>203</v>
      </c>
      <c r="E144" s="36"/>
      <c r="F144" s="224" t="s">
        <v>5711</v>
      </c>
      <c r="G144" s="36"/>
      <c r="H144" s="36"/>
      <c r="I144" s="122"/>
      <c r="J144" s="36"/>
      <c r="K144" s="36"/>
      <c r="L144" s="39"/>
      <c r="M144" s="225"/>
      <c r="N144" s="226"/>
      <c r="O144" s="71"/>
      <c r="P144" s="71"/>
      <c r="Q144" s="71"/>
      <c r="R144" s="71"/>
      <c r="S144" s="71"/>
      <c r="T144" s="72"/>
      <c r="U144" s="34"/>
      <c r="V144" s="34"/>
      <c r="W144" s="34"/>
      <c r="X144" s="34"/>
      <c r="Y144" s="34"/>
      <c r="Z144" s="34"/>
      <c r="AA144" s="34"/>
      <c r="AB144" s="34"/>
      <c r="AC144" s="34"/>
      <c r="AD144" s="34"/>
      <c r="AE144" s="34"/>
      <c r="AT144" s="17" t="s">
        <v>203</v>
      </c>
      <c r="AU144" s="17" t="s">
        <v>83</v>
      </c>
    </row>
    <row r="145" spans="1:65" s="2" customFormat="1" ht="16.5" customHeight="1">
      <c r="A145" s="34"/>
      <c r="B145" s="35"/>
      <c r="C145" s="209" t="s">
        <v>262</v>
      </c>
      <c r="D145" s="209" t="s">
        <v>197</v>
      </c>
      <c r="E145" s="210" t="s">
        <v>5712</v>
      </c>
      <c r="F145" s="211" t="s">
        <v>5713</v>
      </c>
      <c r="G145" s="212" t="s">
        <v>240</v>
      </c>
      <c r="H145" s="213">
        <v>1</v>
      </c>
      <c r="I145" s="214"/>
      <c r="J145" s="215">
        <f>ROUND(I145*H145,2)</f>
        <v>0</v>
      </c>
      <c r="K145" s="216"/>
      <c r="L145" s="39"/>
      <c r="M145" s="217" t="s">
        <v>1</v>
      </c>
      <c r="N145" s="218" t="s">
        <v>40</v>
      </c>
      <c r="O145" s="71"/>
      <c r="P145" s="219">
        <f>O145*H145</f>
        <v>0</v>
      </c>
      <c r="Q145" s="219">
        <v>0</v>
      </c>
      <c r="R145" s="219">
        <f>Q145*H145</f>
        <v>0</v>
      </c>
      <c r="S145" s="219">
        <v>0</v>
      </c>
      <c r="T145" s="220">
        <f>S145*H145</f>
        <v>0</v>
      </c>
      <c r="U145" s="34"/>
      <c r="V145" s="34"/>
      <c r="W145" s="34"/>
      <c r="X145" s="34"/>
      <c r="Y145" s="34"/>
      <c r="Z145" s="34"/>
      <c r="AA145" s="34"/>
      <c r="AB145" s="34"/>
      <c r="AC145" s="34"/>
      <c r="AD145" s="34"/>
      <c r="AE145" s="34"/>
      <c r="AR145" s="221" t="s">
        <v>207</v>
      </c>
      <c r="AT145" s="221" t="s">
        <v>197</v>
      </c>
      <c r="AU145" s="221" t="s">
        <v>83</v>
      </c>
      <c r="AY145" s="17" t="s">
        <v>194</v>
      </c>
      <c r="BE145" s="222">
        <f>IF(N145="základní",J145,0)</f>
        <v>0</v>
      </c>
      <c r="BF145" s="222">
        <f>IF(N145="snížená",J145,0)</f>
        <v>0</v>
      </c>
      <c r="BG145" s="222">
        <f>IF(N145="zákl. přenesená",J145,0)</f>
        <v>0</v>
      </c>
      <c r="BH145" s="222">
        <f>IF(N145="sníž. přenesená",J145,0)</f>
        <v>0</v>
      </c>
      <c r="BI145" s="222">
        <f>IF(N145="nulová",J145,0)</f>
        <v>0</v>
      </c>
      <c r="BJ145" s="17" t="s">
        <v>83</v>
      </c>
      <c r="BK145" s="222">
        <f>ROUND(I145*H145,2)</f>
        <v>0</v>
      </c>
      <c r="BL145" s="17" t="s">
        <v>207</v>
      </c>
      <c r="BM145" s="221" t="s">
        <v>541</v>
      </c>
    </row>
    <row r="146" spans="1:65" s="2" customFormat="1" ht="16.5" customHeight="1">
      <c r="A146" s="34"/>
      <c r="B146" s="35"/>
      <c r="C146" s="209" t="s">
        <v>8</v>
      </c>
      <c r="D146" s="209" t="s">
        <v>197</v>
      </c>
      <c r="E146" s="210" t="s">
        <v>5714</v>
      </c>
      <c r="F146" s="211" t="s">
        <v>5715</v>
      </c>
      <c r="G146" s="212" t="s">
        <v>280</v>
      </c>
      <c r="H146" s="213">
        <v>1.5</v>
      </c>
      <c r="I146" s="214"/>
      <c r="J146" s="215">
        <f>ROUND(I146*H146,2)</f>
        <v>0</v>
      </c>
      <c r="K146" s="216"/>
      <c r="L146" s="39"/>
      <c r="M146" s="217" t="s">
        <v>1</v>
      </c>
      <c r="N146" s="218" t="s">
        <v>40</v>
      </c>
      <c r="O146" s="71"/>
      <c r="P146" s="219">
        <f>O146*H146</f>
        <v>0</v>
      </c>
      <c r="Q146" s="219">
        <v>0</v>
      </c>
      <c r="R146" s="219">
        <f>Q146*H146</f>
        <v>0</v>
      </c>
      <c r="S146" s="219">
        <v>0</v>
      </c>
      <c r="T146" s="220">
        <f>S146*H146</f>
        <v>0</v>
      </c>
      <c r="U146" s="34"/>
      <c r="V146" s="34"/>
      <c r="W146" s="34"/>
      <c r="X146" s="34"/>
      <c r="Y146" s="34"/>
      <c r="Z146" s="34"/>
      <c r="AA146" s="34"/>
      <c r="AB146" s="34"/>
      <c r="AC146" s="34"/>
      <c r="AD146" s="34"/>
      <c r="AE146" s="34"/>
      <c r="AR146" s="221" t="s">
        <v>207</v>
      </c>
      <c r="AT146" s="221" t="s">
        <v>197</v>
      </c>
      <c r="AU146" s="221" t="s">
        <v>83</v>
      </c>
      <c r="AY146" s="17" t="s">
        <v>194</v>
      </c>
      <c r="BE146" s="222">
        <f>IF(N146="základní",J146,0)</f>
        <v>0</v>
      </c>
      <c r="BF146" s="222">
        <f>IF(N146="snížená",J146,0)</f>
        <v>0</v>
      </c>
      <c r="BG146" s="222">
        <f>IF(N146="zákl. přenesená",J146,0)</f>
        <v>0</v>
      </c>
      <c r="BH146" s="222">
        <f>IF(N146="sníž. přenesená",J146,0)</f>
        <v>0</v>
      </c>
      <c r="BI146" s="222">
        <f>IF(N146="nulová",J146,0)</f>
        <v>0</v>
      </c>
      <c r="BJ146" s="17" t="s">
        <v>83</v>
      </c>
      <c r="BK146" s="222">
        <f>ROUND(I146*H146,2)</f>
        <v>0</v>
      </c>
      <c r="BL146" s="17" t="s">
        <v>207</v>
      </c>
      <c r="BM146" s="221" t="s">
        <v>558</v>
      </c>
    </row>
    <row r="147" spans="1:65" s="2" customFormat="1" ht="19.5">
      <c r="A147" s="34"/>
      <c r="B147" s="35"/>
      <c r="C147" s="36"/>
      <c r="D147" s="223" t="s">
        <v>203</v>
      </c>
      <c r="E147" s="36"/>
      <c r="F147" s="224" t="s">
        <v>5716</v>
      </c>
      <c r="G147" s="36"/>
      <c r="H147" s="36"/>
      <c r="I147" s="122"/>
      <c r="J147" s="36"/>
      <c r="K147" s="36"/>
      <c r="L147" s="39"/>
      <c r="M147" s="225"/>
      <c r="N147" s="226"/>
      <c r="O147" s="71"/>
      <c r="P147" s="71"/>
      <c r="Q147" s="71"/>
      <c r="R147" s="71"/>
      <c r="S147" s="71"/>
      <c r="T147" s="72"/>
      <c r="U147" s="34"/>
      <c r="V147" s="34"/>
      <c r="W147" s="34"/>
      <c r="X147" s="34"/>
      <c r="Y147" s="34"/>
      <c r="Z147" s="34"/>
      <c r="AA147" s="34"/>
      <c r="AB147" s="34"/>
      <c r="AC147" s="34"/>
      <c r="AD147" s="34"/>
      <c r="AE147" s="34"/>
      <c r="AT147" s="17" t="s">
        <v>203</v>
      </c>
      <c r="AU147" s="17" t="s">
        <v>83</v>
      </c>
    </row>
    <row r="148" spans="1:65" s="12" customFormat="1" ht="25.9" customHeight="1">
      <c r="B148" s="193"/>
      <c r="C148" s="194"/>
      <c r="D148" s="195" t="s">
        <v>74</v>
      </c>
      <c r="E148" s="196" t="s">
        <v>2502</v>
      </c>
      <c r="F148" s="196" t="s">
        <v>5717</v>
      </c>
      <c r="G148" s="194"/>
      <c r="H148" s="194"/>
      <c r="I148" s="197"/>
      <c r="J148" s="198">
        <f>BK148</f>
        <v>0</v>
      </c>
      <c r="K148" s="194"/>
      <c r="L148" s="199"/>
      <c r="M148" s="200"/>
      <c r="N148" s="201"/>
      <c r="O148" s="201"/>
      <c r="P148" s="202">
        <f>SUM(P149:P159)</f>
        <v>0</v>
      </c>
      <c r="Q148" s="201"/>
      <c r="R148" s="202">
        <f>SUM(R149:R159)</f>
        <v>0</v>
      </c>
      <c r="S148" s="201"/>
      <c r="T148" s="203">
        <f>SUM(T149:T159)</f>
        <v>0</v>
      </c>
      <c r="AR148" s="204" t="s">
        <v>83</v>
      </c>
      <c r="AT148" s="205" t="s">
        <v>74</v>
      </c>
      <c r="AU148" s="205" t="s">
        <v>75</v>
      </c>
      <c r="AY148" s="204" t="s">
        <v>194</v>
      </c>
      <c r="BK148" s="206">
        <f>SUM(BK149:BK159)</f>
        <v>0</v>
      </c>
    </row>
    <row r="149" spans="1:65" s="2" customFormat="1" ht="16.5" customHeight="1">
      <c r="A149" s="34"/>
      <c r="B149" s="35"/>
      <c r="C149" s="209" t="s">
        <v>359</v>
      </c>
      <c r="D149" s="209" t="s">
        <v>197</v>
      </c>
      <c r="E149" s="210" t="s">
        <v>5718</v>
      </c>
      <c r="F149" s="211" t="s">
        <v>5719</v>
      </c>
      <c r="G149" s="212" t="s">
        <v>280</v>
      </c>
      <c r="H149" s="213">
        <v>2.85</v>
      </c>
      <c r="I149" s="214"/>
      <c r="J149" s="215">
        <f t="shared" ref="J149:J157" si="10">ROUND(I149*H149,2)</f>
        <v>0</v>
      </c>
      <c r="K149" s="216"/>
      <c r="L149" s="39"/>
      <c r="M149" s="217" t="s">
        <v>1</v>
      </c>
      <c r="N149" s="218" t="s">
        <v>40</v>
      </c>
      <c r="O149" s="71"/>
      <c r="P149" s="219">
        <f t="shared" ref="P149:P157" si="11">O149*H149</f>
        <v>0</v>
      </c>
      <c r="Q149" s="219">
        <v>0</v>
      </c>
      <c r="R149" s="219">
        <f t="shared" ref="R149:R157" si="12">Q149*H149</f>
        <v>0</v>
      </c>
      <c r="S149" s="219">
        <v>0</v>
      </c>
      <c r="T149" s="220">
        <f t="shared" ref="T149:T157" si="13">S149*H149</f>
        <v>0</v>
      </c>
      <c r="U149" s="34"/>
      <c r="V149" s="34"/>
      <c r="W149" s="34"/>
      <c r="X149" s="34"/>
      <c r="Y149" s="34"/>
      <c r="Z149" s="34"/>
      <c r="AA149" s="34"/>
      <c r="AB149" s="34"/>
      <c r="AC149" s="34"/>
      <c r="AD149" s="34"/>
      <c r="AE149" s="34"/>
      <c r="AR149" s="221" t="s">
        <v>207</v>
      </c>
      <c r="AT149" s="221" t="s">
        <v>197</v>
      </c>
      <c r="AU149" s="221" t="s">
        <v>83</v>
      </c>
      <c r="AY149" s="17" t="s">
        <v>194</v>
      </c>
      <c r="BE149" s="222">
        <f t="shared" ref="BE149:BE157" si="14">IF(N149="základní",J149,0)</f>
        <v>0</v>
      </c>
      <c r="BF149" s="222">
        <f t="shared" ref="BF149:BF157" si="15">IF(N149="snížená",J149,0)</f>
        <v>0</v>
      </c>
      <c r="BG149" s="222">
        <f t="shared" ref="BG149:BG157" si="16">IF(N149="zákl. přenesená",J149,0)</f>
        <v>0</v>
      </c>
      <c r="BH149" s="222">
        <f t="shared" ref="BH149:BH157" si="17">IF(N149="sníž. přenesená",J149,0)</f>
        <v>0</v>
      </c>
      <c r="BI149" s="222">
        <f t="shared" ref="BI149:BI157" si="18">IF(N149="nulová",J149,0)</f>
        <v>0</v>
      </c>
      <c r="BJ149" s="17" t="s">
        <v>83</v>
      </c>
      <c r="BK149" s="222">
        <f t="shared" ref="BK149:BK157" si="19">ROUND(I149*H149,2)</f>
        <v>0</v>
      </c>
      <c r="BL149" s="17" t="s">
        <v>207</v>
      </c>
      <c r="BM149" s="221" t="s">
        <v>569</v>
      </c>
    </row>
    <row r="150" spans="1:65" s="2" customFormat="1" ht="16.5" customHeight="1">
      <c r="A150" s="34"/>
      <c r="B150" s="35"/>
      <c r="C150" s="209" t="s">
        <v>363</v>
      </c>
      <c r="D150" s="209" t="s">
        <v>197</v>
      </c>
      <c r="E150" s="210" t="s">
        <v>5720</v>
      </c>
      <c r="F150" s="211" t="s">
        <v>5721</v>
      </c>
      <c r="G150" s="212" t="s">
        <v>280</v>
      </c>
      <c r="H150" s="213">
        <v>2.85</v>
      </c>
      <c r="I150" s="214"/>
      <c r="J150" s="215">
        <f t="shared" si="10"/>
        <v>0</v>
      </c>
      <c r="K150" s="216"/>
      <c r="L150" s="39"/>
      <c r="M150" s="217" t="s">
        <v>1</v>
      </c>
      <c r="N150" s="218" t="s">
        <v>40</v>
      </c>
      <c r="O150" s="71"/>
      <c r="P150" s="219">
        <f t="shared" si="11"/>
        <v>0</v>
      </c>
      <c r="Q150" s="219">
        <v>0</v>
      </c>
      <c r="R150" s="219">
        <f t="shared" si="12"/>
        <v>0</v>
      </c>
      <c r="S150" s="219">
        <v>0</v>
      </c>
      <c r="T150" s="220">
        <f t="shared" si="13"/>
        <v>0</v>
      </c>
      <c r="U150" s="34"/>
      <c r="V150" s="34"/>
      <c r="W150" s="34"/>
      <c r="X150" s="34"/>
      <c r="Y150" s="34"/>
      <c r="Z150" s="34"/>
      <c r="AA150" s="34"/>
      <c r="AB150" s="34"/>
      <c r="AC150" s="34"/>
      <c r="AD150" s="34"/>
      <c r="AE150" s="34"/>
      <c r="AR150" s="221" t="s">
        <v>207</v>
      </c>
      <c r="AT150" s="221" t="s">
        <v>197</v>
      </c>
      <c r="AU150" s="221" t="s">
        <v>83</v>
      </c>
      <c r="AY150" s="17" t="s">
        <v>194</v>
      </c>
      <c r="BE150" s="222">
        <f t="shared" si="14"/>
        <v>0</v>
      </c>
      <c r="BF150" s="222">
        <f t="shared" si="15"/>
        <v>0</v>
      </c>
      <c r="BG150" s="222">
        <f t="shared" si="16"/>
        <v>0</v>
      </c>
      <c r="BH150" s="222">
        <f t="shared" si="17"/>
        <v>0</v>
      </c>
      <c r="BI150" s="222">
        <f t="shared" si="18"/>
        <v>0</v>
      </c>
      <c r="BJ150" s="17" t="s">
        <v>83</v>
      </c>
      <c r="BK150" s="222">
        <f t="shared" si="19"/>
        <v>0</v>
      </c>
      <c r="BL150" s="17" t="s">
        <v>207</v>
      </c>
      <c r="BM150" s="221" t="s">
        <v>577</v>
      </c>
    </row>
    <row r="151" spans="1:65" s="2" customFormat="1" ht="16.5" customHeight="1">
      <c r="A151" s="34"/>
      <c r="B151" s="35"/>
      <c r="C151" s="209" t="s">
        <v>367</v>
      </c>
      <c r="D151" s="209" t="s">
        <v>197</v>
      </c>
      <c r="E151" s="210" t="s">
        <v>5722</v>
      </c>
      <c r="F151" s="211" t="s">
        <v>5723</v>
      </c>
      <c r="G151" s="212" t="s">
        <v>302</v>
      </c>
      <c r="H151" s="213">
        <v>19</v>
      </c>
      <c r="I151" s="214"/>
      <c r="J151" s="215">
        <f t="shared" si="10"/>
        <v>0</v>
      </c>
      <c r="K151" s="216"/>
      <c r="L151" s="39"/>
      <c r="M151" s="217" t="s">
        <v>1</v>
      </c>
      <c r="N151" s="218" t="s">
        <v>40</v>
      </c>
      <c r="O151" s="71"/>
      <c r="P151" s="219">
        <f t="shared" si="11"/>
        <v>0</v>
      </c>
      <c r="Q151" s="219">
        <v>0</v>
      </c>
      <c r="R151" s="219">
        <f t="shared" si="12"/>
        <v>0</v>
      </c>
      <c r="S151" s="219">
        <v>0</v>
      </c>
      <c r="T151" s="220">
        <f t="shared" si="13"/>
        <v>0</v>
      </c>
      <c r="U151" s="34"/>
      <c r="V151" s="34"/>
      <c r="W151" s="34"/>
      <c r="X151" s="34"/>
      <c r="Y151" s="34"/>
      <c r="Z151" s="34"/>
      <c r="AA151" s="34"/>
      <c r="AB151" s="34"/>
      <c r="AC151" s="34"/>
      <c r="AD151" s="34"/>
      <c r="AE151" s="34"/>
      <c r="AR151" s="221" t="s">
        <v>207</v>
      </c>
      <c r="AT151" s="221" t="s">
        <v>197</v>
      </c>
      <c r="AU151" s="221" t="s">
        <v>83</v>
      </c>
      <c r="AY151" s="17" t="s">
        <v>194</v>
      </c>
      <c r="BE151" s="222">
        <f t="shared" si="14"/>
        <v>0</v>
      </c>
      <c r="BF151" s="222">
        <f t="shared" si="15"/>
        <v>0</v>
      </c>
      <c r="BG151" s="222">
        <f t="shared" si="16"/>
        <v>0</v>
      </c>
      <c r="BH151" s="222">
        <f t="shared" si="17"/>
        <v>0</v>
      </c>
      <c r="BI151" s="222">
        <f t="shared" si="18"/>
        <v>0</v>
      </c>
      <c r="BJ151" s="17" t="s">
        <v>83</v>
      </c>
      <c r="BK151" s="222">
        <f t="shared" si="19"/>
        <v>0</v>
      </c>
      <c r="BL151" s="17" t="s">
        <v>207</v>
      </c>
      <c r="BM151" s="221" t="s">
        <v>588</v>
      </c>
    </row>
    <row r="152" spans="1:65" s="2" customFormat="1" ht="16.5" customHeight="1">
      <c r="A152" s="34"/>
      <c r="B152" s="35"/>
      <c r="C152" s="209" t="s">
        <v>371</v>
      </c>
      <c r="D152" s="209" t="s">
        <v>197</v>
      </c>
      <c r="E152" s="210" t="s">
        <v>5724</v>
      </c>
      <c r="F152" s="211" t="s">
        <v>5725</v>
      </c>
      <c r="G152" s="212" t="s">
        <v>240</v>
      </c>
      <c r="H152" s="213">
        <v>57</v>
      </c>
      <c r="I152" s="214"/>
      <c r="J152" s="215">
        <f t="shared" si="10"/>
        <v>0</v>
      </c>
      <c r="K152" s="216"/>
      <c r="L152" s="39"/>
      <c r="M152" s="217" t="s">
        <v>1</v>
      </c>
      <c r="N152" s="218" t="s">
        <v>40</v>
      </c>
      <c r="O152" s="71"/>
      <c r="P152" s="219">
        <f t="shared" si="11"/>
        <v>0</v>
      </c>
      <c r="Q152" s="219">
        <v>0</v>
      </c>
      <c r="R152" s="219">
        <f t="shared" si="12"/>
        <v>0</v>
      </c>
      <c r="S152" s="219">
        <v>0</v>
      </c>
      <c r="T152" s="220">
        <f t="shared" si="13"/>
        <v>0</v>
      </c>
      <c r="U152" s="34"/>
      <c r="V152" s="34"/>
      <c r="W152" s="34"/>
      <c r="X152" s="34"/>
      <c r="Y152" s="34"/>
      <c r="Z152" s="34"/>
      <c r="AA152" s="34"/>
      <c r="AB152" s="34"/>
      <c r="AC152" s="34"/>
      <c r="AD152" s="34"/>
      <c r="AE152" s="34"/>
      <c r="AR152" s="221" t="s">
        <v>207</v>
      </c>
      <c r="AT152" s="221" t="s">
        <v>197</v>
      </c>
      <c r="AU152" s="221" t="s">
        <v>83</v>
      </c>
      <c r="AY152" s="17" t="s">
        <v>194</v>
      </c>
      <c r="BE152" s="222">
        <f t="shared" si="14"/>
        <v>0</v>
      </c>
      <c r="BF152" s="222">
        <f t="shared" si="15"/>
        <v>0</v>
      </c>
      <c r="BG152" s="222">
        <f t="shared" si="16"/>
        <v>0</v>
      </c>
      <c r="BH152" s="222">
        <f t="shared" si="17"/>
        <v>0</v>
      </c>
      <c r="BI152" s="222">
        <f t="shared" si="18"/>
        <v>0</v>
      </c>
      <c r="BJ152" s="17" t="s">
        <v>83</v>
      </c>
      <c r="BK152" s="222">
        <f t="shared" si="19"/>
        <v>0</v>
      </c>
      <c r="BL152" s="17" t="s">
        <v>207</v>
      </c>
      <c r="BM152" s="221" t="s">
        <v>598</v>
      </c>
    </row>
    <row r="153" spans="1:65" s="2" customFormat="1" ht="16.5" customHeight="1">
      <c r="A153" s="34"/>
      <c r="B153" s="35"/>
      <c r="C153" s="209" t="s">
        <v>375</v>
      </c>
      <c r="D153" s="209" t="s">
        <v>197</v>
      </c>
      <c r="E153" s="210" t="s">
        <v>5706</v>
      </c>
      <c r="F153" s="211" t="s">
        <v>5707</v>
      </c>
      <c r="G153" s="212" t="s">
        <v>1304</v>
      </c>
      <c r="H153" s="213">
        <v>0.56999999999999995</v>
      </c>
      <c r="I153" s="214"/>
      <c r="J153" s="215">
        <f t="shared" si="10"/>
        <v>0</v>
      </c>
      <c r="K153" s="216"/>
      <c r="L153" s="39"/>
      <c r="M153" s="217" t="s">
        <v>1</v>
      </c>
      <c r="N153" s="218" t="s">
        <v>40</v>
      </c>
      <c r="O153" s="71"/>
      <c r="P153" s="219">
        <f t="shared" si="11"/>
        <v>0</v>
      </c>
      <c r="Q153" s="219">
        <v>0</v>
      </c>
      <c r="R153" s="219">
        <f t="shared" si="12"/>
        <v>0</v>
      </c>
      <c r="S153" s="219">
        <v>0</v>
      </c>
      <c r="T153" s="220">
        <f t="shared" si="13"/>
        <v>0</v>
      </c>
      <c r="U153" s="34"/>
      <c r="V153" s="34"/>
      <c r="W153" s="34"/>
      <c r="X153" s="34"/>
      <c r="Y153" s="34"/>
      <c r="Z153" s="34"/>
      <c r="AA153" s="34"/>
      <c r="AB153" s="34"/>
      <c r="AC153" s="34"/>
      <c r="AD153" s="34"/>
      <c r="AE153" s="34"/>
      <c r="AR153" s="221" t="s">
        <v>207</v>
      </c>
      <c r="AT153" s="221" t="s">
        <v>197</v>
      </c>
      <c r="AU153" s="221" t="s">
        <v>83</v>
      </c>
      <c r="AY153" s="17" t="s">
        <v>194</v>
      </c>
      <c r="BE153" s="222">
        <f t="shared" si="14"/>
        <v>0</v>
      </c>
      <c r="BF153" s="222">
        <f t="shared" si="15"/>
        <v>0</v>
      </c>
      <c r="BG153" s="222">
        <f t="shared" si="16"/>
        <v>0</v>
      </c>
      <c r="BH153" s="222">
        <f t="shared" si="17"/>
        <v>0</v>
      </c>
      <c r="BI153" s="222">
        <f t="shared" si="18"/>
        <v>0</v>
      </c>
      <c r="BJ153" s="17" t="s">
        <v>83</v>
      </c>
      <c r="BK153" s="222">
        <f t="shared" si="19"/>
        <v>0</v>
      </c>
      <c r="BL153" s="17" t="s">
        <v>207</v>
      </c>
      <c r="BM153" s="221" t="s">
        <v>606</v>
      </c>
    </row>
    <row r="154" spans="1:65" s="2" customFormat="1" ht="24" customHeight="1">
      <c r="A154" s="34"/>
      <c r="B154" s="35"/>
      <c r="C154" s="209" t="s">
        <v>7</v>
      </c>
      <c r="D154" s="209" t="s">
        <v>197</v>
      </c>
      <c r="E154" s="210" t="s">
        <v>5726</v>
      </c>
      <c r="F154" s="211" t="s">
        <v>5727</v>
      </c>
      <c r="G154" s="212" t="s">
        <v>1304</v>
      </c>
      <c r="H154" s="213">
        <v>0.56999999999999995</v>
      </c>
      <c r="I154" s="214"/>
      <c r="J154" s="215">
        <f t="shared" si="10"/>
        <v>0</v>
      </c>
      <c r="K154" s="216"/>
      <c r="L154" s="39"/>
      <c r="M154" s="217" t="s">
        <v>1</v>
      </c>
      <c r="N154" s="218" t="s">
        <v>40</v>
      </c>
      <c r="O154" s="71"/>
      <c r="P154" s="219">
        <f t="shared" si="11"/>
        <v>0</v>
      </c>
      <c r="Q154" s="219">
        <v>0</v>
      </c>
      <c r="R154" s="219">
        <f t="shared" si="12"/>
        <v>0</v>
      </c>
      <c r="S154" s="219">
        <v>0</v>
      </c>
      <c r="T154" s="220">
        <f t="shared" si="13"/>
        <v>0</v>
      </c>
      <c r="U154" s="34"/>
      <c r="V154" s="34"/>
      <c r="W154" s="34"/>
      <c r="X154" s="34"/>
      <c r="Y154" s="34"/>
      <c r="Z154" s="34"/>
      <c r="AA154" s="34"/>
      <c r="AB154" s="34"/>
      <c r="AC154" s="34"/>
      <c r="AD154" s="34"/>
      <c r="AE154" s="34"/>
      <c r="AR154" s="221" t="s">
        <v>207</v>
      </c>
      <c r="AT154" s="221" t="s">
        <v>197</v>
      </c>
      <c r="AU154" s="221" t="s">
        <v>83</v>
      </c>
      <c r="AY154" s="17" t="s">
        <v>194</v>
      </c>
      <c r="BE154" s="222">
        <f t="shared" si="14"/>
        <v>0</v>
      </c>
      <c r="BF154" s="222">
        <f t="shared" si="15"/>
        <v>0</v>
      </c>
      <c r="BG154" s="222">
        <f t="shared" si="16"/>
        <v>0</v>
      </c>
      <c r="BH154" s="222">
        <f t="shared" si="17"/>
        <v>0</v>
      </c>
      <c r="BI154" s="222">
        <f t="shared" si="18"/>
        <v>0</v>
      </c>
      <c r="BJ154" s="17" t="s">
        <v>83</v>
      </c>
      <c r="BK154" s="222">
        <f t="shared" si="19"/>
        <v>0</v>
      </c>
      <c r="BL154" s="17" t="s">
        <v>207</v>
      </c>
      <c r="BM154" s="221" t="s">
        <v>614</v>
      </c>
    </row>
    <row r="155" spans="1:65" s="2" customFormat="1" ht="16.5" customHeight="1">
      <c r="A155" s="34"/>
      <c r="B155" s="35"/>
      <c r="C155" s="209" t="s">
        <v>382</v>
      </c>
      <c r="D155" s="209" t="s">
        <v>197</v>
      </c>
      <c r="E155" s="210" t="s">
        <v>5728</v>
      </c>
      <c r="F155" s="211" t="s">
        <v>5729</v>
      </c>
      <c r="G155" s="212" t="s">
        <v>240</v>
      </c>
      <c r="H155" s="213">
        <v>57</v>
      </c>
      <c r="I155" s="214"/>
      <c r="J155" s="215">
        <f t="shared" si="10"/>
        <v>0</v>
      </c>
      <c r="K155" s="216"/>
      <c r="L155" s="39"/>
      <c r="M155" s="217" t="s">
        <v>1</v>
      </c>
      <c r="N155" s="218" t="s">
        <v>40</v>
      </c>
      <c r="O155" s="71"/>
      <c r="P155" s="219">
        <f t="shared" si="11"/>
        <v>0</v>
      </c>
      <c r="Q155" s="219">
        <v>0</v>
      </c>
      <c r="R155" s="219">
        <f t="shared" si="12"/>
        <v>0</v>
      </c>
      <c r="S155" s="219">
        <v>0</v>
      </c>
      <c r="T155" s="220">
        <f t="shared" si="13"/>
        <v>0</v>
      </c>
      <c r="U155" s="34"/>
      <c r="V155" s="34"/>
      <c r="W155" s="34"/>
      <c r="X155" s="34"/>
      <c r="Y155" s="34"/>
      <c r="Z155" s="34"/>
      <c r="AA155" s="34"/>
      <c r="AB155" s="34"/>
      <c r="AC155" s="34"/>
      <c r="AD155" s="34"/>
      <c r="AE155" s="34"/>
      <c r="AR155" s="221" t="s">
        <v>207</v>
      </c>
      <c r="AT155" s="221" t="s">
        <v>197</v>
      </c>
      <c r="AU155" s="221" t="s">
        <v>83</v>
      </c>
      <c r="AY155" s="17" t="s">
        <v>194</v>
      </c>
      <c r="BE155" s="222">
        <f t="shared" si="14"/>
        <v>0</v>
      </c>
      <c r="BF155" s="222">
        <f t="shared" si="15"/>
        <v>0</v>
      </c>
      <c r="BG155" s="222">
        <f t="shared" si="16"/>
        <v>0</v>
      </c>
      <c r="BH155" s="222">
        <f t="shared" si="17"/>
        <v>0</v>
      </c>
      <c r="BI155" s="222">
        <f t="shared" si="18"/>
        <v>0</v>
      </c>
      <c r="BJ155" s="17" t="s">
        <v>83</v>
      </c>
      <c r="BK155" s="222">
        <f t="shared" si="19"/>
        <v>0</v>
      </c>
      <c r="BL155" s="17" t="s">
        <v>207</v>
      </c>
      <c r="BM155" s="221" t="s">
        <v>622</v>
      </c>
    </row>
    <row r="156" spans="1:65" s="2" customFormat="1" ht="16.5" customHeight="1">
      <c r="A156" s="34"/>
      <c r="B156" s="35"/>
      <c r="C156" s="209" t="s">
        <v>388</v>
      </c>
      <c r="D156" s="209" t="s">
        <v>197</v>
      </c>
      <c r="E156" s="210" t="s">
        <v>5730</v>
      </c>
      <c r="F156" s="211" t="s">
        <v>5731</v>
      </c>
      <c r="G156" s="212" t="s">
        <v>302</v>
      </c>
      <c r="H156" s="213">
        <v>19</v>
      </c>
      <c r="I156" s="214"/>
      <c r="J156" s="215">
        <f t="shared" si="10"/>
        <v>0</v>
      </c>
      <c r="K156" s="216"/>
      <c r="L156" s="39"/>
      <c r="M156" s="217" t="s">
        <v>1</v>
      </c>
      <c r="N156" s="218" t="s">
        <v>40</v>
      </c>
      <c r="O156" s="71"/>
      <c r="P156" s="219">
        <f t="shared" si="11"/>
        <v>0</v>
      </c>
      <c r="Q156" s="219">
        <v>0</v>
      </c>
      <c r="R156" s="219">
        <f t="shared" si="12"/>
        <v>0</v>
      </c>
      <c r="S156" s="219">
        <v>0</v>
      </c>
      <c r="T156" s="220">
        <f t="shared" si="13"/>
        <v>0</v>
      </c>
      <c r="U156" s="34"/>
      <c r="V156" s="34"/>
      <c r="W156" s="34"/>
      <c r="X156" s="34"/>
      <c r="Y156" s="34"/>
      <c r="Z156" s="34"/>
      <c r="AA156" s="34"/>
      <c r="AB156" s="34"/>
      <c r="AC156" s="34"/>
      <c r="AD156" s="34"/>
      <c r="AE156" s="34"/>
      <c r="AR156" s="221" t="s">
        <v>207</v>
      </c>
      <c r="AT156" s="221" t="s">
        <v>197</v>
      </c>
      <c r="AU156" s="221" t="s">
        <v>83</v>
      </c>
      <c r="AY156" s="17" t="s">
        <v>194</v>
      </c>
      <c r="BE156" s="222">
        <f t="shared" si="14"/>
        <v>0</v>
      </c>
      <c r="BF156" s="222">
        <f t="shared" si="15"/>
        <v>0</v>
      </c>
      <c r="BG156" s="222">
        <f t="shared" si="16"/>
        <v>0</v>
      </c>
      <c r="BH156" s="222">
        <f t="shared" si="17"/>
        <v>0</v>
      </c>
      <c r="BI156" s="222">
        <f t="shared" si="18"/>
        <v>0</v>
      </c>
      <c r="BJ156" s="17" t="s">
        <v>83</v>
      </c>
      <c r="BK156" s="222">
        <f t="shared" si="19"/>
        <v>0</v>
      </c>
      <c r="BL156" s="17" t="s">
        <v>207</v>
      </c>
      <c r="BM156" s="221" t="s">
        <v>634</v>
      </c>
    </row>
    <row r="157" spans="1:65" s="2" customFormat="1" ht="16.5" customHeight="1">
      <c r="A157" s="34"/>
      <c r="B157" s="35"/>
      <c r="C157" s="209" t="s">
        <v>396</v>
      </c>
      <c r="D157" s="209" t="s">
        <v>197</v>
      </c>
      <c r="E157" s="210" t="s">
        <v>5732</v>
      </c>
      <c r="F157" s="211" t="s">
        <v>5733</v>
      </c>
      <c r="G157" s="212" t="s">
        <v>240</v>
      </c>
      <c r="H157" s="213">
        <v>57</v>
      </c>
      <c r="I157" s="214"/>
      <c r="J157" s="215">
        <f t="shared" si="10"/>
        <v>0</v>
      </c>
      <c r="K157" s="216"/>
      <c r="L157" s="39"/>
      <c r="M157" s="217" t="s">
        <v>1</v>
      </c>
      <c r="N157" s="218" t="s">
        <v>40</v>
      </c>
      <c r="O157" s="71"/>
      <c r="P157" s="219">
        <f t="shared" si="11"/>
        <v>0</v>
      </c>
      <c r="Q157" s="219">
        <v>0</v>
      </c>
      <c r="R157" s="219">
        <f t="shared" si="12"/>
        <v>0</v>
      </c>
      <c r="S157" s="219">
        <v>0</v>
      </c>
      <c r="T157" s="220">
        <f t="shared" si="13"/>
        <v>0</v>
      </c>
      <c r="U157" s="34"/>
      <c r="V157" s="34"/>
      <c r="W157" s="34"/>
      <c r="X157" s="34"/>
      <c r="Y157" s="34"/>
      <c r="Z157" s="34"/>
      <c r="AA157" s="34"/>
      <c r="AB157" s="34"/>
      <c r="AC157" s="34"/>
      <c r="AD157" s="34"/>
      <c r="AE157" s="34"/>
      <c r="AR157" s="221" t="s">
        <v>207</v>
      </c>
      <c r="AT157" s="221" t="s">
        <v>197</v>
      </c>
      <c r="AU157" s="221" t="s">
        <v>83</v>
      </c>
      <c r="AY157" s="17" t="s">
        <v>194</v>
      </c>
      <c r="BE157" s="222">
        <f t="shared" si="14"/>
        <v>0</v>
      </c>
      <c r="BF157" s="222">
        <f t="shared" si="15"/>
        <v>0</v>
      </c>
      <c r="BG157" s="222">
        <f t="shared" si="16"/>
        <v>0</v>
      </c>
      <c r="BH157" s="222">
        <f t="shared" si="17"/>
        <v>0</v>
      </c>
      <c r="BI157" s="222">
        <f t="shared" si="18"/>
        <v>0</v>
      </c>
      <c r="BJ157" s="17" t="s">
        <v>83</v>
      </c>
      <c r="BK157" s="222">
        <f t="shared" si="19"/>
        <v>0</v>
      </c>
      <c r="BL157" s="17" t="s">
        <v>207</v>
      </c>
      <c r="BM157" s="221" t="s">
        <v>645</v>
      </c>
    </row>
    <row r="158" spans="1:65" s="2" customFormat="1" ht="48.75">
      <c r="A158" s="34"/>
      <c r="B158" s="35"/>
      <c r="C158" s="36"/>
      <c r="D158" s="223" t="s">
        <v>203</v>
      </c>
      <c r="E158" s="36"/>
      <c r="F158" s="224" t="s">
        <v>5734</v>
      </c>
      <c r="G158" s="36"/>
      <c r="H158" s="36"/>
      <c r="I158" s="122"/>
      <c r="J158" s="36"/>
      <c r="K158" s="36"/>
      <c r="L158" s="39"/>
      <c r="M158" s="225"/>
      <c r="N158" s="226"/>
      <c r="O158" s="71"/>
      <c r="P158" s="71"/>
      <c r="Q158" s="71"/>
      <c r="R158" s="71"/>
      <c r="S158" s="71"/>
      <c r="T158" s="72"/>
      <c r="U158" s="34"/>
      <c r="V158" s="34"/>
      <c r="W158" s="34"/>
      <c r="X158" s="34"/>
      <c r="Y158" s="34"/>
      <c r="Z158" s="34"/>
      <c r="AA158" s="34"/>
      <c r="AB158" s="34"/>
      <c r="AC158" s="34"/>
      <c r="AD158" s="34"/>
      <c r="AE158" s="34"/>
      <c r="AT158" s="17" t="s">
        <v>203</v>
      </c>
      <c r="AU158" s="17" t="s">
        <v>83</v>
      </c>
    </row>
    <row r="159" spans="1:65" s="2" customFormat="1" ht="16.5" customHeight="1">
      <c r="A159" s="34"/>
      <c r="B159" s="35"/>
      <c r="C159" s="209" t="s">
        <v>403</v>
      </c>
      <c r="D159" s="209" t="s">
        <v>197</v>
      </c>
      <c r="E159" s="210" t="s">
        <v>5735</v>
      </c>
      <c r="F159" s="211" t="s">
        <v>5736</v>
      </c>
      <c r="G159" s="212" t="s">
        <v>280</v>
      </c>
      <c r="H159" s="213">
        <v>1.9</v>
      </c>
      <c r="I159" s="214"/>
      <c r="J159" s="215">
        <f>ROUND(I159*H159,2)</f>
        <v>0</v>
      </c>
      <c r="K159" s="216"/>
      <c r="L159" s="39"/>
      <c r="M159" s="217" t="s">
        <v>1</v>
      </c>
      <c r="N159" s="218" t="s">
        <v>40</v>
      </c>
      <c r="O159" s="71"/>
      <c r="P159" s="219">
        <f>O159*H159</f>
        <v>0</v>
      </c>
      <c r="Q159" s="219">
        <v>0</v>
      </c>
      <c r="R159" s="219">
        <f>Q159*H159</f>
        <v>0</v>
      </c>
      <c r="S159" s="219">
        <v>0</v>
      </c>
      <c r="T159" s="220">
        <f>S159*H159</f>
        <v>0</v>
      </c>
      <c r="U159" s="34"/>
      <c r="V159" s="34"/>
      <c r="W159" s="34"/>
      <c r="X159" s="34"/>
      <c r="Y159" s="34"/>
      <c r="Z159" s="34"/>
      <c r="AA159" s="34"/>
      <c r="AB159" s="34"/>
      <c r="AC159" s="34"/>
      <c r="AD159" s="34"/>
      <c r="AE159" s="34"/>
      <c r="AR159" s="221" t="s">
        <v>207</v>
      </c>
      <c r="AT159" s="221" t="s">
        <v>197</v>
      </c>
      <c r="AU159" s="221" t="s">
        <v>83</v>
      </c>
      <c r="AY159" s="17" t="s">
        <v>194</v>
      </c>
      <c r="BE159" s="222">
        <f>IF(N159="základní",J159,0)</f>
        <v>0</v>
      </c>
      <c r="BF159" s="222">
        <f>IF(N159="snížená",J159,0)</f>
        <v>0</v>
      </c>
      <c r="BG159" s="222">
        <f>IF(N159="zákl. přenesená",J159,0)</f>
        <v>0</v>
      </c>
      <c r="BH159" s="222">
        <f>IF(N159="sníž. přenesená",J159,0)</f>
        <v>0</v>
      </c>
      <c r="BI159" s="222">
        <f>IF(N159="nulová",J159,0)</f>
        <v>0</v>
      </c>
      <c r="BJ159" s="17" t="s">
        <v>83</v>
      </c>
      <c r="BK159" s="222">
        <f>ROUND(I159*H159,2)</f>
        <v>0</v>
      </c>
      <c r="BL159" s="17" t="s">
        <v>207</v>
      </c>
      <c r="BM159" s="221" t="s">
        <v>653</v>
      </c>
    </row>
    <row r="160" spans="1:65" s="12" customFormat="1" ht="25.9" customHeight="1">
      <c r="B160" s="193"/>
      <c r="C160" s="194"/>
      <c r="D160" s="195" t="s">
        <v>74</v>
      </c>
      <c r="E160" s="196" t="s">
        <v>2506</v>
      </c>
      <c r="F160" s="196" t="s">
        <v>5737</v>
      </c>
      <c r="G160" s="194"/>
      <c r="H160" s="194"/>
      <c r="I160" s="197"/>
      <c r="J160" s="198">
        <f>BK160</f>
        <v>0</v>
      </c>
      <c r="K160" s="194"/>
      <c r="L160" s="199"/>
      <c r="M160" s="200"/>
      <c r="N160" s="201"/>
      <c r="O160" s="201"/>
      <c r="P160" s="202">
        <f>SUM(P161:P164)</f>
        <v>0</v>
      </c>
      <c r="Q160" s="201"/>
      <c r="R160" s="202">
        <f>SUM(R161:R164)</f>
        <v>0</v>
      </c>
      <c r="S160" s="201"/>
      <c r="T160" s="203">
        <f>SUM(T161:T164)</f>
        <v>0</v>
      </c>
      <c r="AR160" s="204" t="s">
        <v>83</v>
      </c>
      <c r="AT160" s="205" t="s">
        <v>74</v>
      </c>
      <c r="AU160" s="205" t="s">
        <v>75</v>
      </c>
      <c r="AY160" s="204" t="s">
        <v>194</v>
      </c>
      <c r="BK160" s="206">
        <f>SUM(BK161:BK164)</f>
        <v>0</v>
      </c>
    </row>
    <row r="161" spans="1:65" s="2" customFormat="1" ht="24" customHeight="1">
      <c r="A161" s="34"/>
      <c r="B161" s="35"/>
      <c r="C161" s="209" t="s">
        <v>533</v>
      </c>
      <c r="D161" s="209" t="s">
        <v>197</v>
      </c>
      <c r="E161" s="210" t="s">
        <v>5709</v>
      </c>
      <c r="F161" s="211" t="s">
        <v>5710</v>
      </c>
      <c r="G161" s="212" t="s">
        <v>302</v>
      </c>
      <c r="H161" s="213">
        <v>11.4</v>
      </c>
      <c r="I161" s="214"/>
      <c r="J161" s="215">
        <f>ROUND(I161*H161,2)</f>
        <v>0</v>
      </c>
      <c r="K161" s="216"/>
      <c r="L161" s="39"/>
      <c r="M161" s="217" t="s">
        <v>1</v>
      </c>
      <c r="N161" s="218" t="s">
        <v>40</v>
      </c>
      <c r="O161" s="71"/>
      <c r="P161" s="219">
        <f>O161*H161</f>
        <v>0</v>
      </c>
      <c r="Q161" s="219">
        <v>0</v>
      </c>
      <c r="R161" s="219">
        <f>Q161*H161</f>
        <v>0</v>
      </c>
      <c r="S161" s="219">
        <v>0</v>
      </c>
      <c r="T161" s="220">
        <f>S161*H161</f>
        <v>0</v>
      </c>
      <c r="U161" s="34"/>
      <c r="V161" s="34"/>
      <c r="W161" s="34"/>
      <c r="X161" s="34"/>
      <c r="Y161" s="34"/>
      <c r="Z161" s="34"/>
      <c r="AA161" s="34"/>
      <c r="AB161" s="34"/>
      <c r="AC161" s="34"/>
      <c r="AD161" s="34"/>
      <c r="AE161" s="34"/>
      <c r="AR161" s="221" t="s">
        <v>207</v>
      </c>
      <c r="AT161" s="221" t="s">
        <v>197</v>
      </c>
      <c r="AU161" s="221" t="s">
        <v>83</v>
      </c>
      <c r="AY161" s="17" t="s">
        <v>194</v>
      </c>
      <c r="BE161" s="222">
        <f>IF(N161="základní",J161,0)</f>
        <v>0</v>
      </c>
      <c r="BF161" s="222">
        <f>IF(N161="snížená",J161,0)</f>
        <v>0</v>
      </c>
      <c r="BG161" s="222">
        <f>IF(N161="zákl. přenesená",J161,0)</f>
        <v>0</v>
      </c>
      <c r="BH161" s="222">
        <f>IF(N161="sníž. přenesená",J161,0)</f>
        <v>0</v>
      </c>
      <c r="BI161" s="222">
        <f>IF(N161="nulová",J161,0)</f>
        <v>0</v>
      </c>
      <c r="BJ161" s="17" t="s">
        <v>83</v>
      </c>
      <c r="BK161" s="222">
        <f>ROUND(I161*H161,2)</f>
        <v>0</v>
      </c>
      <c r="BL161" s="17" t="s">
        <v>207</v>
      </c>
      <c r="BM161" s="221" t="s">
        <v>683</v>
      </c>
    </row>
    <row r="162" spans="1:65" s="2" customFormat="1" ht="19.5">
      <c r="A162" s="34"/>
      <c r="B162" s="35"/>
      <c r="C162" s="36"/>
      <c r="D162" s="223" t="s">
        <v>203</v>
      </c>
      <c r="E162" s="36"/>
      <c r="F162" s="224" t="s">
        <v>5711</v>
      </c>
      <c r="G162" s="36"/>
      <c r="H162" s="36"/>
      <c r="I162" s="122"/>
      <c r="J162" s="36"/>
      <c r="K162" s="36"/>
      <c r="L162" s="39"/>
      <c r="M162" s="225"/>
      <c r="N162" s="226"/>
      <c r="O162" s="71"/>
      <c r="P162" s="71"/>
      <c r="Q162" s="71"/>
      <c r="R162" s="71"/>
      <c r="S162" s="71"/>
      <c r="T162" s="72"/>
      <c r="U162" s="34"/>
      <c r="V162" s="34"/>
      <c r="W162" s="34"/>
      <c r="X162" s="34"/>
      <c r="Y162" s="34"/>
      <c r="Z162" s="34"/>
      <c r="AA162" s="34"/>
      <c r="AB162" s="34"/>
      <c r="AC162" s="34"/>
      <c r="AD162" s="34"/>
      <c r="AE162" s="34"/>
      <c r="AT162" s="17" t="s">
        <v>203</v>
      </c>
      <c r="AU162" s="17" t="s">
        <v>83</v>
      </c>
    </row>
    <row r="163" spans="1:65" s="2" customFormat="1" ht="16.5" customHeight="1">
      <c r="A163" s="34"/>
      <c r="B163" s="35"/>
      <c r="C163" s="209" t="s">
        <v>537</v>
      </c>
      <c r="D163" s="209" t="s">
        <v>197</v>
      </c>
      <c r="E163" s="210" t="s">
        <v>5738</v>
      </c>
      <c r="F163" s="211" t="s">
        <v>5739</v>
      </c>
      <c r="G163" s="212" t="s">
        <v>280</v>
      </c>
      <c r="H163" s="213">
        <v>9.1199999999999992</v>
      </c>
      <c r="I163" s="214"/>
      <c r="J163" s="215">
        <f>ROUND(I163*H163,2)</f>
        <v>0</v>
      </c>
      <c r="K163" s="216"/>
      <c r="L163" s="39"/>
      <c r="M163" s="217" t="s">
        <v>1</v>
      </c>
      <c r="N163" s="218" t="s">
        <v>40</v>
      </c>
      <c r="O163" s="71"/>
      <c r="P163" s="219">
        <f>O163*H163</f>
        <v>0</v>
      </c>
      <c r="Q163" s="219">
        <v>0</v>
      </c>
      <c r="R163" s="219">
        <f>Q163*H163</f>
        <v>0</v>
      </c>
      <c r="S163" s="219">
        <v>0</v>
      </c>
      <c r="T163" s="220">
        <f>S163*H163</f>
        <v>0</v>
      </c>
      <c r="U163" s="34"/>
      <c r="V163" s="34"/>
      <c r="W163" s="34"/>
      <c r="X163" s="34"/>
      <c r="Y163" s="34"/>
      <c r="Z163" s="34"/>
      <c r="AA163" s="34"/>
      <c r="AB163" s="34"/>
      <c r="AC163" s="34"/>
      <c r="AD163" s="34"/>
      <c r="AE163" s="34"/>
      <c r="AR163" s="221" t="s">
        <v>207</v>
      </c>
      <c r="AT163" s="221" t="s">
        <v>197</v>
      </c>
      <c r="AU163" s="221" t="s">
        <v>83</v>
      </c>
      <c r="AY163" s="17" t="s">
        <v>194</v>
      </c>
      <c r="BE163" s="222">
        <f>IF(N163="základní",J163,0)</f>
        <v>0</v>
      </c>
      <c r="BF163" s="222">
        <f>IF(N163="snížená",J163,0)</f>
        <v>0</v>
      </c>
      <c r="BG163" s="222">
        <f>IF(N163="zákl. přenesená",J163,0)</f>
        <v>0</v>
      </c>
      <c r="BH163" s="222">
        <f>IF(N163="sníž. přenesená",J163,0)</f>
        <v>0</v>
      </c>
      <c r="BI163" s="222">
        <f>IF(N163="nulová",J163,0)</f>
        <v>0</v>
      </c>
      <c r="BJ163" s="17" t="s">
        <v>83</v>
      </c>
      <c r="BK163" s="222">
        <f>ROUND(I163*H163,2)</f>
        <v>0</v>
      </c>
      <c r="BL163" s="17" t="s">
        <v>207</v>
      </c>
      <c r="BM163" s="221" t="s">
        <v>691</v>
      </c>
    </row>
    <row r="164" spans="1:65" s="2" customFormat="1" ht="19.5">
      <c r="A164" s="34"/>
      <c r="B164" s="35"/>
      <c r="C164" s="36"/>
      <c r="D164" s="223" t="s">
        <v>203</v>
      </c>
      <c r="E164" s="36"/>
      <c r="F164" s="224" t="s">
        <v>5740</v>
      </c>
      <c r="G164" s="36"/>
      <c r="H164" s="36"/>
      <c r="I164" s="122"/>
      <c r="J164" s="36"/>
      <c r="K164" s="36"/>
      <c r="L164" s="39"/>
      <c r="M164" s="225"/>
      <c r="N164" s="226"/>
      <c r="O164" s="71"/>
      <c r="P164" s="71"/>
      <c r="Q164" s="71"/>
      <c r="R164" s="71"/>
      <c r="S164" s="71"/>
      <c r="T164" s="72"/>
      <c r="U164" s="34"/>
      <c r="V164" s="34"/>
      <c r="W164" s="34"/>
      <c r="X164" s="34"/>
      <c r="Y164" s="34"/>
      <c r="Z164" s="34"/>
      <c r="AA164" s="34"/>
      <c r="AB164" s="34"/>
      <c r="AC164" s="34"/>
      <c r="AD164" s="34"/>
      <c r="AE164" s="34"/>
      <c r="AT164" s="17" t="s">
        <v>203</v>
      </c>
      <c r="AU164" s="17" t="s">
        <v>83</v>
      </c>
    </row>
    <row r="165" spans="1:65" s="12" customFormat="1" ht="25.9" customHeight="1">
      <c r="B165" s="193"/>
      <c r="C165" s="194"/>
      <c r="D165" s="195" t="s">
        <v>74</v>
      </c>
      <c r="E165" s="196" t="s">
        <v>2519</v>
      </c>
      <c r="F165" s="196" t="s">
        <v>5741</v>
      </c>
      <c r="G165" s="194"/>
      <c r="H165" s="194"/>
      <c r="I165" s="197"/>
      <c r="J165" s="198">
        <f>BK165</f>
        <v>0</v>
      </c>
      <c r="K165" s="194"/>
      <c r="L165" s="199"/>
      <c r="M165" s="200"/>
      <c r="N165" s="201"/>
      <c r="O165" s="201"/>
      <c r="P165" s="202">
        <f>SUM(P166:P176)</f>
        <v>0</v>
      </c>
      <c r="Q165" s="201"/>
      <c r="R165" s="202">
        <f>SUM(R166:R176)</f>
        <v>0</v>
      </c>
      <c r="S165" s="201"/>
      <c r="T165" s="203">
        <f>SUM(T166:T176)</f>
        <v>0</v>
      </c>
      <c r="AR165" s="204" t="s">
        <v>83</v>
      </c>
      <c r="AT165" s="205" t="s">
        <v>74</v>
      </c>
      <c r="AU165" s="205" t="s">
        <v>75</v>
      </c>
      <c r="AY165" s="204" t="s">
        <v>194</v>
      </c>
      <c r="BK165" s="206">
        <f>SUM(BK166:BK176)</f>
        <v>0</v>
      </c>
    </row>
    <row r="166" spans="1:65" s="2" customFormat="1" ht="16.5" customHeight="1">
      <c r="A166" s="34"/>
      <c r="B166" s="35"/>
      <c r="C166" s="209" t="s">
        <v>541</v>
      </c>
      <c r="D166" s="209" t="s">
        <v>197</v>
      </c>
      <c r="E166" s="210" t="s">
        <v>5718</v>
      </c>
      <c r="F166" s="211" t="s">
        <v>5719</v>
      </c>
      <c r="G166" s="212" t="s">
        <v>280</v>
      </c>
      <c r="H166" s="213">
        <v>5.0999999999999996</v>
      </c>
      <c r="I166" s="214"/>
      <c r="J166" s="215">
        <f t="shared" ref="J166:J174" si="20">ROUND(I166*H166,2)</f>
        <v>0</v>
      </c>
      <c r="K166" s="216"/>
      <c r="L166" s="39"/>
      <c r="M166" s="217" t="s">
        <v>1</v>
      </c>
      <c r="N166" s="218" t="s">
        <v>40</v>
      </c>
      <c r="O166" s="71"/>
      <c r="P166" s="219">
        <f t="shared" ref="P166:P174" si="21">O166*H166</f>
        <v>0</v>
      </c>
      <c r="Q166" s="219">
        <v>0</v>
      </c>
      <c r="R166" s="219">
        <f t="shared" ref="R166:R174" si="22">Q166*H166</f>
        <v>0</v>
      </c>
      <c r="S166" s="219">
        <v>0</v>
      </c>
      <c r="T166" s="220">
        <f t="shared" ref="T166:T174" si="23">S166*H166</f>
        <v>0</v>
      </c>
      <c r="U166" s="34"/>
      <c r="V166" s="34"/>
      <c r="W166" s="34"/>
      <c r="X166" s="34"/>
      <c r="Y166" s="34"/>
      <c r="Z166" s="34"/>
      <c r="AA166" s="34"/>
      <c r="AB166" s="34"/>
      <c r="AC166" s="34"/>
      <c r="AD166" s="34"/>
      <c r="AE166" s="34"/>
      <c r="AR166" s="221" t="s">
        <v>207</v>
      </c>
      <c r="AT166" s="221" t="s">
        <v>197</v>
      </c>
      <c r="AU166" s="221" t="s">
        <v>83</v>
      </c>
      <c r="AY166" s="17" t="s">
        <v>194</v>
      </c>
      <c r="BE166" s="222">
        <f t="shared" ref="BE166:BE174" si="24">IF(N166="základní",J166,0)</f>
        <v>0</v>
      </c>
      <c r="BF166" s="222">
        <f t="shared" ref="BF166:BF174" si="25">IF(N166="snížená",J166,0)</f>
        <v>0</v>
      </c>
      <c r="BG166" s="222">
        <f t="shared" ref="BG166:BG174" si="26">IF(N166="zákl. přenesená",J166,0)</f>
        <v>0</v>
      </c>
      <c r="BH166" s="222">
        <f t="shared" ref="BH166:BH174" si="27">IF(N166="sníž. přenesená",J166,0)</f>
        <v>0</v>
      </c>
      <c r="BI166" s="222">
        <f t="shared" ref="BI166:BI174" si="28">IF(N166="nulová",J166,0)</f>
        <v>0</v>
      </c>
      <c r="BJ166" s="17" t="s">
        <v>83</v>
      </c>
      <c r="BK166" s="222">
        <f t="shared" ref="BK166:BK174" si="29">ROUND(I166*H166,2)</f>
        <v>0</v>
      </c>
      <c r="BL166" s="17" t="s">
        <v>207</v>
      </c>
      <c r="BM166" s="221" t="s">
        <v>699</v>
      </c>
    </row>
    <row r="167" spans="1:65" s="2" customFormat="1" ht="16.5" customHeight="1">
      <c r="A167" s="34"/>
      <c r="B167" s="35"/>
      <c r="C167" s="209" t="s">
        <v>550</v>
      </c>
      <c r="D167" s="209" t="s">
        <v>197</v>
      </c>
      <c r="E167" s="210" t="s">
        <v>5720</v>
      </c>
      <c r="F167" s="211" t="s">
        <v>5721</v>
      </c>
      <c r="G167" s="212" t="s">
        <v>280</v>
      </c>
      <c r="H167" s="213">
        <v>5.0999999999999996</v>
      </c>
      <c r="I167" s="214"/>
      <c r="J167" s="215">
        <f t="shared" si="20"/>
        <v>0</v>
      </c>
      <c r="K167" s="216"/>
      <c r="L167" s="39"/>
      <c r="M167" s="217" t="s">
        <v>1</v>
      </c>
      <c r="N167" s="218" t="s">
        <v>40</v>
      </c>
      <c r="O167" s="71"/>
      <c r="P167" s="219">
        <f t="shared" si="21"/>
        <v>0</v>
      </c>
      <c r="Q167" s="219">
        <v>0</v>
      </c>
      <c r="R167" s="219">
        <f t="shared" si="22"/>
        <v>0</v>
      </c>
      <c r="S167" s="219">
        <v>0</v>
      </c>
      <c r="T167" s="220">
        <f t="shared" si="23"/>
        <v>0</v>
      </c>
      <c r="U167" s="34"/>
      <c r="V167" s="34"/>
      <c r="W167" s="34"/>
      <c r="X167" s="34"/>
      <c r="Y167" s="34"/>
      <c r="Z167" s="34"/>
      <c r="AA167" s="34"/>
      <c r="AB167" s="34"/>
      <c r="AC167" s="34"/>
      <c r="AD167" s="34"/>
      <c r="AE167" s="34"/>
      <c r="AR167" s="221" t="s">
        <v>207</v>
      </c>
      <c r="AT167" s="221" t="s">
        <v>197</v>
      </c>
      <c r="AU167" s="221" t="s">
        <v>83</v>
      </c>
      <c r="AY167" s="17" t="s">
        <v>194</v>
      </c>
      <c r="BE167" s="222">
        <f t="shared" si="24"/>
        <v>0</v>
      </c>
      <c r="BF167" s="222">
        <f t="shared" si="25"/>
        <v>0</v>
      </c>
      <c r="BG167" s="222">
        <f t="shared" si="26"/>
        <v>0</v>
      </c>
      <c r="BH167" s="222">
        <f t="shared" si="27"/>
        <v>0</v>
      </c>
      <c r="BI167" s="222">
        <f t="shared" si="28"/>
        <v>0</v>
      </c>
      <c r="BJ167" s="17" t="s">
        <v>83</v>
      </c>
      <c r="BK167" s="222">
        <f t="shared" si="29"/>
        <v>0</v>
      </c>
      <c r="BL167" s="17" t="s">
        <v>207</v>
      </c>
      <c r="BM167" s="221" t="s">
        <v>708</v>
      </c>
    </row>
    <row r="168" spans="1:65" s="2" customFormat="1" ht="16.5" customHeight="1">
      <c r="A168" s="34"/>
      <c r="B168" s="35"/>
      <c r="C168" s="209" t="s">
        <v>558</v>
      </c>
      <c r="D168" s="209" t="s">
        <v>197</v>
      </c>
      <c r="E168" s="210" t="s">
        <v>5722</v>
      </c>
      <c r="F168" s="211" t="s">
        <v>5723</v>
      </c>
      <c r="G168" s="212" t="s">
        <v>302</v>
      </c>
      <c r="H168" s="213">
        <v>34</v>
      </c>
      <c r="I168" s="214"/>
      <c r="J168" s="215">
        <f t="shared" si="20"/>
        <v>0</v>
      </c>
      <c r="K168" s="216"/>
      <c r="L168" s="39"/>
      <c r="M168" s="217" t="s">
        <v>1</v>
      </c>
      <c r="N168" s="218" t="s">
        <v>40</v>
      </c>
      <c r="O168" s="71"/>
      <c r="P168" s="219">
        <f t="shared" si="21"/>
        <v>0</v>
      </c>
      <c r="Q168" s="219">
        <v>0</v>
      </c>
      <c r="R168" s="219">
        <f t="shared" si="22"/>
        <v>0</v>
      </c>
      <c r="S168" s="219">
        <v>0</v>
      </c>
      <c r="T168" s="220">
        <f t="shared" si="23"/>
        <v>0</v>
      </c>
      <c r="U168" s="34"/>
      <c r="V168" s="34"/>
      <c r="W168" s="34"/>
      <c r="X168" s="34"/>
      <c r="Y168" s="34"/>
      <c r="Z168" s="34"/>
      <c r="AA168" s="34"/>
      <c r="AB168" s="34"/>
      <c r="AC168" s="34"/>
      <c r="AD168" s="34"/>
      <c r="AE168" s="34"/>
      <c r="AR168" s="221" t="s">
        <v>207</v>
      </c>
      <c r="AT168" s="221" t="s">
        <v>197</v>
      </c>
      <c r="AU168" s="221" t="s">
        <v>83</v>
      </c>
      <c r="AY168" s="17" t="s">
        <v>194</v>
      </c>
      <c r="BE168" s="222">
        <f t="shared" si="24"/>
        <v>0</v>
      </c>
      <c r="BF168" s="222">
        <f t="shared" si="25"/>
        <v>0</v>
      </c>
      <c r="BG168" s="222">
        <f t="shared" si="26"/>
        <v>0</v>
      </c>
      <c r="BH168" s="222">
        <f t="shared" si="27"/>
        <v>0</v>
      </c>
      <c r="BI168" s="222">
        <f t="shared" si="28"/>
        <v>0</v>
      </c>
      <c r="BJ168" s="17" t="s">
        <v>83</v>
      </c>
      <c r="BK168" s="222">
        <f t="shared" si="29"/>
        <v>0</v>
      </c>
      <c r="BL168" s="17" t="s">
        <v>207</v>
      </c>
      <c r="BM168" s="221" t="s">
        <v>719</v>
      </c>
    </row>
    <row r="169" spans="1:65" s="2" customFormat="1" ht="16.5" customHeight="1">
      <c r="A169" s="34"/>
      <c r="B169" s="35"/>
      <c r="C169" s="209" t="s">
        <v>565</v>
      </c>
      <c r="D169" s="209" t="s">
        <v>197</v>
      </c>
      <c r="E169" s="210" t="s">
        <v>5724</v>
      </c>
      <c r="F169" s="211" t="s">
        <v>5725</v>
      </c>
      <c r="G169" s="212" t="s">
        <v>240</v>
      </c>
      <c r="H169" s="213">
        <v>170</v>
      </c>
      <c r="I169" s="214"/>
      <c r="J169" s="215">
        <f t="shared" si="20"/>
        <v>0</v>
      </c>
      <c r="K169" s="216"/>
      <c r="L169" s="39"/>
      <c r="M169" s="217" t="s">
        <v>1</v>
      </c>
      <c r="N169" s="218" t="s">
        <v>40</v>
      </c>
      <c r="O169" s="71"/>
      <c r="P169" s="219">
        <f t="shared" si="21"/>
        <v>0</v>
      </c>
      <c r="Q169" s="219">
        <v>0</v>
      </c>
      <c r="R169" s="219">
        <f t="shared" si="22"/>
        <v>0</v>
      </c>
      <c r="S169" s="219">
        <v>0</v>
      </c>
      <c r="T169" s="220">
        <f t="shared" si="23"/>
        <v>0</v>
      </c>
      <c r="U169" s="34"/>
      <c r="V169" s="34"/>
      <c r="W169" s="34"/>
      <c r="X169" s="34"/>
      <c r="Y169" s="34"/>
      <c r="Z169" s="34"/>
      <c r="AA169" s="34"/>
      <c r="AB169" s="34"/>
      <c r="AC169" s="34"/>
      <c r="AD169" s="34"/>
      <c r="AE169" s="34"/>
      <c r="AR169" s="221" t="s">
        <v>207</v>
      </c>
      <c r="AT169" s="221" t="s">
        <v>197</v>
      </c>
      <c r="AU169" s="221" t="s">
        <v>83</v>
      </c>
      <c r="AY169" s="17" t="s">
        <v>194</v>
      </c>
      <c r="BE169" s="222">
        <f t="shared" si="24"/>
        <v>0</v>
      </c>
      <c r="BF169" s="222">
        <f t="shared" si="25"/>
        <v>0</v>
      </c>
      <c r="BG169" s="222">
        <f t="shared" si="26"/>
        <v>0</v>
      </c>
      <c r="BH169" s="222">
        <f t="shared" si="27"/>
        <v>0</v>
      </c>
      <c r="BI169" s="222">
        <f t="shared" si="28"/>
        <v>0</v>
      </c>
      <c r="BJ169" s="17" t="s">
        <v>83</v>
      </c>
      <c r="BK169" s="222">
        <f t="shared" si="29"/>
        <v>0</v>
      </c>
      <c r="BL169" s="17" t="s">
        <v>207</v>
      </c>
      <c r="BM169" s="221" t="s">
        <v>735</v>
      </c>
    </row>
    <row r="170" spans="1:65" s="2" customFormat="1" ht="16.5" customHeight="1">
      <c r="A170" s="34"/>
      <c r="B170" s="35"/>
      <c r="C170" s="209" t="s">
        <v>569</v>
      </c>
      <c r="D170" s="209" t="s">
        <v>197</v>
      </c>
      <c r="E170" s="210" t="s">
        <v>5706</v>
      </c>
      <c r="F170" s="211" t="s">
        <v>5707</v>
      </c>
      <c r="G170" s="212" t="s">
        <v>1304</v>
      </c>
      <c r="H170" s="213">
        <v>1.7</v>
      </c>
      <c r="I170" s="214"/>
      <c r="J170" s="215">
        <f t="shared" si="20"/>
        <v>0</v>
      </c>
      <c r="K170" s="216"/>
      <c r="L170" s="39"/>
      <c r="M170" s="217" t="s">
        <v>1</v>
      </c>
      <c r="N170" s="218" t="s">
        <v>40</v>
      </c>
      <c r="O170" s="71"/>
      <c r="P170" s="219">
        <f t="shared" si="21"/>
        <v>0</v>
      </c>
      <c r="Q170" s="219">
        <v>0</v>
      </c>
      <c r="R170" s="219">
        <f t="shared" si="22"/>
        <v>0</v>
      </c>
      <c r="S170" s="219">
        <v>0</v>
      </c>
      <c r="T170" s="220">
        <f t="shared" si="23"/>
        <v>0</v>
      </c>
      <c r="U170" s="34"/>
      <c r="V170" s="34"/>
      <c r="W170" s="34"/>
      <c r="X170" s="34"/>
      <c r="Y170" s="34"/>
      <c r="Z170" s="34"/>
      <c r="AA170" s="34"/>
      <c r="AB170" s="34"/>
      <c r="AC170" s="34"/>
      <c r="AD170" s="34"/>
      <c r="AE170" s="34"/>
      <c r="AR170" s="221" t="s">
        <v>207</v>
      </c>
      <c r="AT170" s="221" t="s">
        <v>197</v>
      </c>
      <c r="AU170" s="221" t="s">
        <v>83</v>
      </c>
      <c r="AY170" s="17" t="s">
        <v>194</v>
      </c>
      <c r="BE170" s="222">
        <f t="shared" si="24"/>
        <v>0</v>
      </c>
      <c r="BF170" s="222">
        <f t="shared" si="25"/>
        <v>0</v>
      </c>
      <c r="BG170" s="222">
        <f t="shared" si="26"/>
        <v>0</v>
      </c>
      <c r="BH170" s="222">
        <f t="shared" si="27"/>
        <v>0</v>
      </c>
      <c r="BI170" s="222">
        <f t="shared" si="28"/>
        <v>0</v>
      </c>
      <c r="BJ170" s="17" t="s">
        <v>83</v>
      </c>
      <c r="BK170" s="222">
        <f t="shared" si="29"/>
        <v>0</v>
      </c>
      <c r="BL170" s="17" t="s">
        <v>207</v>
      </c>
      <c r="BM170" s="221" t="s">
        <v>746</v>
      </c>
    </row>
    <row r="171" spans="1:65" s="2" customFormat="1" ht="24" customHeight="1">
      <c r="A171" s="34"/>
      <c r="B171" s="35"/>
      <c r="C171" s="209" t="s">
        <v>573</v>
      </c>
      <c r="D171" s="209" t="s">
        <v>197</v>
      </c>
      <c r="E171" s="210" t="s">
        <v>5726</v>
      </c>
      <c r="F171" s="211" t="s">
        <v>5727</v>
      </c>
      <c r="G171" s="212" t="s">
        <v>1304</v>
      </c>
      <c r="H171" s="213">
        <v>1.7</v>
      </c>
      <c r="I171" s="214"/>
      <c r="J171" s="215">
        <f t="shared" si="20"/>
        <v>0</v>
      </c>
      <c r="K171" s="216"/>
      <c r="L171" s="39"/>
      <c r="M171" s="217" t="s">
        <v>1</v>
      </c>
      <c r="N171" s="218" t="s">
        <v>40</v>
      </c>
      <c r="O171" s="71"/>
      <c r="P171" s="219">
        <f t="shared" si="21"/>
        <v>0</v>
      </c>
      <c r="Q171" s="219">
        <v>0</v>
      </c>
      <c r="R171" s="219">
        <f t="shared" si="22"/>
        <v>0</v>
      </c>
      <c r="S171" s="219">
        <v>0</v>
      </c>
      <c r="T171" s="220">
        <f t="shared" si="23"/>
        <v>0</v>
      </c>
      <c r="U171" s="34"/>
      <c r="V171" s="34"/>
      <c r="W171" s="34"/>
      <c r="X171" s="34"/>
      <c r="Y171" s="34"/>
      <c r="Z171" s="34"/>
      <c r="AA171" s="34"/>
      <c r="AB171" s="34"/>
      <c r="AC171" s="34"/>
      <c r="AD171" s="34"/>
      <c r="AE171" s="34"/>
      <c r="AR171" s="221" t="s">
        <v>207</v>
      </c>
      <c r="AT171" s="221" t="s">
        <v>197</v>
      </c>
      <c r="AU171" s="221" t="s">
        <v>83</v>
      </c>
      <c r="AY171" s="17" t="s">
        <v>194</v>
      </c>
      <c r="BE171" s="222">
        <f t="shared" si="24"/>
        <v>0</v>
      </c>
      <c r="BF171" s="222">
        <f t="shared" si="25"/>
        <v>0</v>
      </c>
      <c r="BG171" s="222">
        <f t="shared" si="26"/>
        <v>0</v>
      </c>
      <c r="BH171" s="222">
        <f t="shared" si="27"/>
        <v>0</v>
      </c>
      <c r="BI171" s="222">
        <f t="shared" si="28"/>
        <v>0</v>
      </c>
      <c r="BJ171" s="17" t="s">
        <v>83</v>
      </c>
      <c r="BK171" s="222">
        <f t="shared" si="29"/>
        <v>0</v>
      </c>
      <c r="BL171" s="17" t="s">
        <v>207</v>
      </c>
      <c r="BM171" s="221" t="s">
        <v>754</v>
      </c>
    </row>
    <row r="172" spans="1:65" s="2" customFormat="1" ht="16.5" customHeight="1">
      <c r="A172" s="34"/>
      <c r="B172" s="35"/>
      <c r="C172" s="209" t="s">
        <v>577</v>
      </c>
      <c r="D172" s="209" t="s">
        <v>197</v>
      </c>
      <c r="E172" s="210" t="s">
        <v>5728</v>
      </c>
      <c r="F172" s="211" t="s">
        <v>5729</v>
      </c>
      <c r="G172" s="212" t="s">
        <v>240</v>
      </c>
      <c r="H172" s="213">
        <v>170</v>
      </c>
      <c r="I172" s="214"/>
      <c r="J172" s="215">
        <f t="shared" si="20"/>
        <v>0</v>
      </c>
      <c r="K172" s="216"/>
      <c r="L172" s="39"/>
      <c r="M172" s="217" t="s">
        <v>1</v>
      </c>
      <c r="N172" s="218" t="s">
        <v>40</v>
      </c>
      <c r="O172" s="71"/>
      <c r="P172" s="219">
        <f t="shared" si="21"/>
        <v>0</v>
      </c>
      <c r="Q172" s="219">
        <v>0</v>
      </c>
      <c r="R172" s="219">
        <f t="shared" si="22"/>
        <v>0</v>
      </c>
      <c r="S172" s="219">
        <v>0</v>
      </c>
      <c r="T172" s="220">
        <f t="shared" si="23"/>
        <v>0</v>
      </c>
      <c r="U172" s="34"/>
      <c r="V172" s="34"/>
      <c r="W172" s="34"/>
      <c r="X172" s="34"/>
      <c r="Y172" s="34"/>
      <c r="Z172" s="34"/>
      <c r="AA172" s="34"/>
      <c r="AB172" s="34"/>
      <c r="AC172" s="34"/>
      <c r="AD172" s="34"/>
      <c r="AE172" s="34"/>
      <c r="AR172" s="221" t="s">
        <v>207</v>
      </c>
      <c r="AT172" s="221" t="s">
        <v>197</v>
      </c>
      <c r="AU172" s="221" t="s">
        <v>83</v>
      </c>
      <c r="AY172" s="17" t="s">
        <v>194</v>
      </c>
      <c r="BE172" s="222">
        <f t="shared" si="24"/>
        <v>0</v>
      </c>
      <c r="BF172" s="222">
        <f t="shared" si="25"/>
        <v>0</v>
      </c>
      <c r="BG172" s="222">
        <f t="shared" si="26"/>
        <v>0</v>
      </c>
      <c r="BH172" s="222">
        <f t="shared" si="27"/>
        <v>0</v>
      </c>
      <c r="BI172" s="222">
        <f t="shared" si="28"/>
        <v>0</v>
      </c>
      <c r="BJ172" s="17" t="s">
        <v>83</v>
      </c>
      <c r="BK172" s="222">
        <f t="shared" si="29"/>
        <v>0</v>
      </c>
      <c r="BL172" s="17" t="s">
        <v>207</v>
      </c>
      <c r="BM172" s="221" t="s">
        <v>764</v>
      </c>
    </row>
    <row r="173" spans="1:65" s="2" customFormat="1" ht="16.5" customHeight="1">
      <c r="A173" s="34"/>
      <c r="B173" s="35"/>
      <c r="C173" s="209" t="s">
        <v>581</v>
      </c>
      <c r="D173" s="209" t="s">
        <v>197</v>
      </c>
      <c r="E173" s="210" t="s">
        <v>5730</v>
      </c>
      <c r="F173" s="211" t="s">
        <v>5731</v>
      </c>
      <c r="G173" s="212" t="s">
        <v>302</v>
      </c>
      <c r="H173" s="213">
        <v>34</v>
      </c>
      <c r="I173" s="214"/>
      <c r="J173" s="215">
        <f t="shared" si="20"/>
        <v>0</v>
      </c>
      <c r="K173" s="216"/>
      <c r="L173" s="39"/>
      <c r="M173" s="217" t="s">
        <v>1</v>
      </c>
      <c r="N173" s="218" t="s">
        <v>40</v>
      </c>
      <c r="O173" s="71"/>
      <c r="P173" s="219">
        <f t="shared" si="21"/>
        <v>0</v>
      </c>
      <c r="Q173" s="219">
        <v>0</v>
      </c>
      <c r="R173" s="219">
        <f t="shared" si="22"/>
        <v>0</v>
      </c>
      <c r="S173" s="219">
        <v>0</v>
      </c>
      <c r="T173" s="220">
        <f t="shared" si="23"/>
        <v>0</v>
      </c>
      <c r="U173" s="34"/>
      <c r="V173" s="34"/>
      <c r="W173" s="34"/>
      <c r="X173" s="34"/>
      <c r="Y173" s="34"/>
      <c r="Z173" s="34"/>
      <c r="AA173" s="34"/>
      <c r="AB173" s="34"/>
      <c r="AC173" s="34"/>
      <c r="AD173" s="34"/>
      <c r="AE173" s="34"/>
      <c r="AR173" s="221" t="s">
        <v>207</v>
      </c>
      <c r="AT173" s="221" t="s">
        <v>197</v>
      </c>
      <c r="AU173" s="221" t="s">
        <v>83</v>
      </c>
      <c r="AY173" s="17" t="s">
        <v>194</v>
      </c>
      <c r="BE173" s="222">
        <f t="shared" si="24"/>
        <v>0</v>
      </c>
      <c r="BF173" s="222">
        <f t="shared" si="25"/>
        <v>0</v>
      </c>
      <c r="BG173" s="222">
        <f t="shared" si="26"/>
        <v>0</v>
      </c>
      <c r="BH173" s="222">
        <f t="shared" si="27"/>
        <v>0</v>
      </c>
      <c r="BI173" s="222">
        <f t="shared" si="28"/>
        <v>0</v>
      </c>
      <c r="BJ173" s="17" t="s">
        <v>83</v>
      </c>
      <c r="BK173" s="222">
        <f t="shared" si="29"/>
        <v>0</v>
      </c>
      <c r="BL173" s="17" t="s">
        <v>207</v>
      </c>
      <c r="BM173" s="221" t="s">
        <v>772</v>
      </c>
    </row>
    <row r="174" spans="1:65" s="2" customFormat="1" ht="16.5" customHeight="1">
      <c r="A174" s="34"/>
      <c r="B174" s="35"/>
      <c r="C174" s="209" t="s">
        <v>588</v>
      </c>
      <c r="D174" s="209" t="s">
        <v>197</v>
      </c>
      <c r="E174" s="210" t="s">
        <v>5732</v>
      </c>
      <c r="F174" s="211" t="s">
        <v>5733</v>
      </c>
      <c r="G174" s="212" t="s">
        <v>240</v>
      </c>
      <c r="H174" s="213">
        <v>170</v>
      </c>
      <c r="I174" s="214"/>
      <c r="J174" s="215">
        <f t="shared" si="20"/>
        <v>0</v>
      </c>
      <c r="K174" s="216"/>
      <c r="L174" s="39"/>
      <c r="M174" s="217" t="s">
        <v>1</v>
      </c>
      <c r="N174" s="218" t="s">
        <v>40</v>
      </c>
      <c r="O174" s="71"/>
      <c r="P174" s="219">
        <f t="shared" si="21"/>
        <v>0</v>
      </c>
      <c r="Q174" s="219">
        <v>0</v>
      </c>
      <c r="R174" s="219">
        <f t="shared" si="22"/>
        <v>0</v>
      </c>
      <c r="S174" s="219">
        <v>0</v>
      </c>
      <c r="T174" s="220">
        <f t="shared" si="23"/>
        <v>0</v>
      </c>
      <c r="U174" s="34"/>
      <c r="V174" s="34"/>
      <c r="W174" s="34"/>
      <c r="X174" s="34"/>
      <c r="Y174" s="34"/>
      <c r="Z174" s="34"/>
      <c r="AA174" s="34"/>
      <c r="AB174" s="34"/>
      <c r="AC174" s="34"/>
      <c r="AD174" s="34"/>
      <c r="AE174" s="34"/>
      <c r="AR174" s="221" t="s">
        <v>207</v>
      </c>
      <c r="AT174" s="221" t="s">
        <v>197</v>
      </c>
      <c r="AU174" s="221" t="s">
        <v>83</v>
      </c>
      <c r="AY174" s="17" t="s">
        <v>194</v>
      </c>
      <c r="BE174" s="222">
        <f t="shared" si="24"/>
        <v>0</v>
      </c>
      <c r="BF174" s="222">
        <f t="shared" si="25"/>
        <v>0</v>
      </c>
      <c r="BG174" s="222">
        <f t="shared" si="26"/>
        <v>0</v>
      </c>
      <c r="BH174" s="222">
        <f t="shared" si="27"/>
        <v>0</v>
      </c>
      <c r="BI174" s="222">
        <f t="shared" si="28"/>
        <v>0</v>
      </c>
      <c r="BJ174" s="17" t="s">
        <v>83</v>
      </c>
      <c r="BK174" s="222">
        <f t="shared" si="29"/>
        <v>0</v>
      </c>
      <c r="BL174" s="17" t="s">
        <v>207</v>
      </c>
      <c r="BM174" s="221" t="s">
        <v>781</v>
      </c>
    </row>
    <row r="175" spans="1:65" s="2" customFormat="1" ht="48.75">
      <c r="A175" s="34"/>
      <c r="B175" s="35"/>
      <c r="C175" s="36"/>
      <c r="D175" s="223" t="s">
        <v>203</v>
      </c>
      <c r="E175" s="36"/>
      <c r="F175" s="224" t="s">
        <v>5742</v>
      </c>
      <c r="G175" s="36"/>
      <c r="H175" s="36"/>
      <c r="I175" s="122"/>
      <c r="J175" s="36"/>
      <c r="K175" s="36"/>
      <c r="L175" s="39"/>
      <c r="M175" s="225"/>
      <c r="N175" s="226"/>
      <c r="O175" s="71"/>
      <c r="P175" s="71"/>
      <c r="Q175" s="71"/>
      <c r="R175" s="71"/>
      <c r="S175" s="71"/>
      <c r="T175" s="72"/>
      <c r="U175" s="34"/>
      <c r="V175" s="34"/>
      <c r="W175" s="34"/>
      <c r="X175" s="34"/>
      <c r="Y175" s="34"/>
      <c r="Z175" s="34"/>
      <c r="AA175" s="34"/>
      <c r="AB175" s="34"/>
      <c r="AC175" s="34"/>
      <c r="AD175" s="34"/>
      <c r="AE175" s="34"/>
      <c r="AT175" s="17" t="s">
        <v>203</v>
      </c>
      <c r="AU175" s="17" t="s">
        <v>83</v>
      </c>
    </row>
    <row r="176" spans="1:65" s="2" customFormat="1" ht="16.5" customHeight="1">
      <c r="A176" s="34"/>
      <c r="B176" s="35"/>
      <c r="C176" s="209" t="s">
        <v>594</v>
      </c>
      <c r="D176" s="209" t="s">
        <v>197</v>
      </c>
      <c r="E176" s="210" t="s">
        <v>5735</v>
      </c>
      <c r="F176" s="211" t="s">
        <v>5736</v>
      </c>
      <c r="G176" s="212" t="s">
        <v>280</v>
      </c>
      <c r="H176" s="213">
        <v>3.4</v>
      </c>
      <c r="I176" s="214"/>
      <c r="J176" s="215">
        <f>ROUND(I176*H176,2)</f>
        <v>0</v>
      </c>
      <c r="K176" s="216"/>
      <c r="L176" s="39"/>
      <c r="M176" s="217" t="s">
        <v>1</v>
      </c>
      <c r="N176" s="218" t="s">
        <v>40</v>
      </c>
      <c r="O176" s="71"/>
      <c r="P176" s="219">
        <f>O176*H176</f>
        <v>0</v>
      </c>
      <c r="Q176" s="219">
        <v>0</v>
      </c>
      <c r="R176" s="219">
        <f>Q176*H176</f>
        <v>0</v>
      </c>
      <c r="S176" s="219">
        <v>0</v>
      </c>
      <c r="T176" s="220">
        <f>S176*H176</f>
        <v>0</v>
      </c>
      <c r="U176" s="34"/>
      <c r="V176" s="34"/>
      <c r="W176" s="34"/>
      <c r="X176" s="34"/>
      <c r="Y176" s="34"/>
      <c r="Z176" s="34"/>
      <c r="AA176" s="34"/>
      <c r="AB176" s="34"/>
      <c r="AC176" s="34"/>
      <c r="AD176" s="34"/>
      <c r="AE176" s="34"/>
      <c r="AR176" s="221" t="s">
        <v>207</v>
      </c>
      <c r="AT176" s="221" t="s">
        <v>197</v>
      </c>
      <c r="AU176" s="221" t="s">
        <v>83</v>
      </c>
      <c r="AY176" s="17" t="s">
        <v>194</v>
      </c>
      <c r="BE176" s="222">
        <f>IF(N176="základní",J176,0)</f>
        <v>0</v>
      </c>
      <c r="BF176" s="222">
        <f>IF(N176="snížená",J176,0)</f>
        <v>0</v>
      </c>
      <c r="BG176" s="222">
        <f>IF(N176="zákl. přenesená",J176,0)</f>
        <v>0</v>
      </c>
      <c r="BH176" s="222">
        <f>IF(N176="sníž. přenesená",J176,0)</f>
        <v>0</v>
      </c>
      <c r="BI176" s="222">
        <f>IF(N176="nulová",J176,0)</f>
        <v>0</v>
      </c>
      <c r="BJ176" s="17" t="s">
        <v>83</v>
      </c>
      <c r="BK176" s="222">
        <f>ROUND(I176*H176,2)</f>
        <v>0</v>
      </c>
      <c r="BL176" s="17" t="s">
        <v>207</v>
      </c>
      <c r="BM176" s="221" t="s">
        <v>790</v>
      </c>
    </row>
    <row r="177" spans="1:65" s="12" customFormat="1" ht="25.9" customHeight="1">
      <c r="B177" s="193"/>
      <c r="C177" s="194"/>
      <c r="D177" s="195" t="s">
        <v>74</v>
      </c>
      <c r="E177" s="196" t="s">
        <v>2506</v>
      </c>
      <c r="F177" s="196" t="s">
        <v>5737</v>
      </c>
      <c r="G177" s="194"/>
      <c r="H177" s="194"/>
      <c r="I177" s="197"/>
      <c r="J177" s="198">
        <f>BK177</f>
        <v>0</v>
      </c>
      <c r="K177" s="194"/>
      <c r="L177" s="199"/>
      <c r="M177" s="200"/>
      <c r="N177" s="201"/>
      <c r="O177" s="201"/>
      <c r="P177" s="202">
        <f>SUM(P178:P181)</f>
        <v>0</v>
      </c>
      <c r="Q177" s="201"/>
      <c r="R177" s="202">
        <f>SUM(R178:R181)</f>
        <v>0</v>
      </c>
      <c r="S177" s="201"/>
      <c r="T177" s="203">
        <f>SUM(T178:T181)</f>
        <v>0</v>
      </c>
      <c r="AR177" s="204" t="s">
        <v>83</v>
      </c>
      <c r="AT177" s="205" t="s">
        <v>74</v>
      </c>
      <c r="AU177" s="205" t="s">
        <v>75</v>
      </c>
      <c r="AY177" s="204" t="s">
        <v>194</v>
      </c>
      <c r="BK177" s="206">
        <f>SUM(BK178:BK181)</f>
        <v>0</v>
      </c>
    </row>
    <row r="178" spans="1:65" s="2" customFormat="1" ht="24" customHeight="1">
      <c r="A178" s="34"/>
      <c r="B178" s="35"/>
      <c r="C178" s="209" t="s">
        <v>598</v>
      </c>
      <c r="D178" s="209" t="s">
        <v>197</v>
      </c>
      <c r="E178" s="210" t="s">
        <v>5709</v>
      </c>
      <c r="F178" s="211" t="s">
        <v>5710</v>
      </c>
      <c r="G178" s="212" t="s">
        <v>302</v>
      </c>
      <c r="H178" s="213">
        <v>20.399999999999999</v>
      </c>
      <c r="I178" s="214"/>
      <c r="J178" s="215">
        <f>ROUND(I178*H178,2)</f>
        <v>0</v>
      </c>
      <c r="K178" s="216"/>
      <c r="L178" s="39"/>
      <c r="M178" s="217" t="s">
        <v>1</v>
      </c>
      <c r="N178" s="218" t="s">
        <v>40</v>
      </c>
      <c r="O178" s="71"/>
      <c r="P178" s="219">
        <f>O178*H178</f>
        <v>0</v>
      </c>
      <c r="Q178" s="219">
        <v>0</v>
      </c>
      <c r="R178" s="219">
        <f>Q178*H178</f>
        <v>0</v>
      </c>
      <c r="S178" s="219">
        <v>0</v>
      </c>
      <c r="T178" s="220">
        <f>S178*H178</f>
        <v>0</v>
      </c>
      <c r="U178" s="34"/>
      <c r="V178" s="34"/>
      <c r="W178" s="34"/>
      <c r="X178" s="34"/>
      <c r="Y178" s="34"/>
      <c r="Z178" s="34"/>
      <c r="AA178" s="34"/>
      <c r="AB178" s="34"/>
      <c r="AC178" s="34"/>
      <c r="AD178" s="34"/>
      <c r="AE178" s="34"/>
      <c r="AR178" s="221" t="s">
        <v>207</v>
      </c>
      <c r="AT178" s="221" t="s">
        <v>197</v>
      </c>
      <c r="AU178" s="221" t="s">
        <v>83</v>
      </c>
      <c r="AY178" s="17" t="s">
        <v>194</v>
      </c>
      <c r="BE178" s="222">
        <f>IF(N178="základní",J178,0)</f>
        <v>0</v>
      </c>
      <c r="BF178" s="222">
        <f>IF(N178="snížená",J178,0)</f>
        <v>0</v>
      </c>
      <c r="BG178" s="222">
        <f>IF(N178="zákl. přenesená",J178,0)</f>
        <v>0</v>
      </c>
      <c r="BH178" s="222">
        <f>IF(N178="sníž. přenesená",J178,0)</f>
        <v>0</v>
      </c>
      <c r="BI178" s="222">
        <f>IF(N178="nulová",J178,0)</f>
        <v>0</v>
      </c>
      <c r="BJ178" s="17" t="s">
        <v>83</v>
      </c>
      <c r="BK178" s="222">
        <f>ROUND(I178*H178,2)</f>
        <v>0</v>
      </c>
      <c r="BL178" s="17" t="s">
        <v>207</v>
      </c>
      <c r="BM178" s="221" t="s">
        <v>801</v>
      </c>
    </row>
    <row r="179" spans="1:65" s="2" customFormat="1" ht="19.5">
      <c r="A179" s="34"/>
      <c r="B179" s="35"/>
      <c r="C179" s="36"/>
      <c r="D179" s="223" t="s">
        <v>203</v>
      </c>
      <c r="E179" s="36"/>
      <c r="F179" s="224" t="s">
        <v>5711</v>
      </c>
      <c r="G179" s="36"/>
      <c r="H179" s="36"/>
      <c r="I179" s="122"/>
      <c r="J179" s="36"/>
      <c r="K179" s="36"/>
      <c r="L179" s="39"/>
      <c r="M179" s="225"/>
      <c r="N179" s="226"/>
      <c r="O179" s="71"/>
      <c r="P179" s="71"/>
      <c r="Q179" s="71"/>
      <c r="R179" s="71"/>
      <c r="S179" s="71"/>
      <c r="T179" s="72"/>
      <c r="U179" s="34"/>
      <c r="V179" s="34"/>
      <c r="W179" s="34"/>
      <c r="X179" s="34"/>
      <c r="Y179" s="34"/>
      <c r="Z179" s="34"/>
      <c r="AA179" s="34"/>
      <c r="AB179" s="34"/>
      <c r="AC179" s="34"/>
      <c r="AD179" s="34"/>
      <c r="AE179" s="34"/>
      <c r="AT179" s="17" t="s">
        <v>203</v>
      </c>
      <c r="AU179" s="17" t="s">
        <v>83</v>
      </c>
    </row>
    <row r="180" spans="1:65" s="2" customFormat="1" ht="16.5" customHeight="1">
      <c r="A180" s="34"/>
      <c r="B180" s="35"/>
      <c r="C180" s="209" t="s">
        <v>602</v>
      </c>
      <c r="D180" s="209" t="s">
        <v>197</v>
      </c>
      <c r="E180" s="210" t="s">
        <v>5738</v>
      </c>
      <c r="F180" s="211" t="s">
        <v>5739</v>
      </c>
      <c r="G180" s="212" t="s">
        <v>280</v>
      </c>
      <c r="H180" s="213">
        <v>16.32</v>
      </c>
      <c r="I180" s="214"/>
      <c r="J180" s="215">
        <f>ROUND(I180*H180,2)</f>
        <v>0</v>
      </c>
      <c r="K180" s="216"/>
      <c r="L180" s="39"/>
      <c r="M180" s="217" t="s">
        <v>1</v>
      </c>
      <c r="N180" s="218" t="s">
        <v>40</v>
      </c>
      <c r="O180" s="71"/>
      <c r="P180" s="219">
        <f>O180*H180</f>
        <v>0</v>
      </c>
      <c r="Q180" s="219">
        <v>0</v>
      </c>
      <c r="R180" s="219">
        <f>Q180*H180</f>
        <v>0</v>
      </c>
      <c r="S180" s="219">
        <v>0</v>
      </c>
      <c r="T180" s="220">
        <f>S180*H180</f>
        <v>0</v>
      </c>
      <c r="U180" s="34"/>
      <c r="V180" s="34"/>
      <c r="W180" s="34"/>
      <c r="X180" s="34"/>
      <c r="Y180" s="34"/>
      <c r="Z180" s="34"/>
      <c r="AA180" s="34"/>
      <c r="AB180" s="34"/>
      <c r="AC180" s="34"/>
      <c r="AD180" s="34"/>
      <c r="AE180" s="34"/>
      <c r="AR180" s="221" t="s">
        <v>207</v>
      </c>
      <c r="AT180" s="221" t="s">
        <v>197</v>
      </c>
      <c r="AU180" s="221" t="s">
        <v>83</v>
      </c>
      <c r="AY180" s="17" t="s">
        <v>194</v>
      </c>
      <c r="BE180" s="222">
        <f>IF(N180="základní",J180,0)</f>
        <v>0</v>
      </c>
      <c r="BF180" s="222">
        <f>IF(N180="snížená",J180,0)</f>
        <v>0</v>
      </c>
      <c r="BG180" s="222">
        <f>IF(N180="zákl. přenesená",J180,0)</f>
        <v>0</v>
      </c>
      <c r="BH180" s="222">
        <f>IF(N180="sníž. přenesená",J180,0)</f>
        <v>0</v>
      </c>
      <c r="BI180" s="222">
        <f>IF(N180="nulová",J180,0)</f>
        <v>0</v>
      </c>
      <c r="BJ180" s="17" t="s">
        <v>83</v>
      </c>
      <c r="BK180" s="222">
        <f>ROUND(I180*H180,2)</f>
        <v>0</v>
      </c>
      <c r="BL180" s="17" t="s">
        <v>207</v>
      </c>
      <c r="BM180" s="221" t="s">
        <v>810</v>
      </c>
    </row>
    <row r="181" spans="1:65" s="2" customFormat="1" ht="19.5">
      <c r="A181" s="34"/>
      <c r="B181" s="35"/>
      <c r="C181" s="36"/>
      <c r="D181" s="223" t="s">
        <v>203</v>
      </c>
      <c r="E181" s="36"/>
      <c r="F181" s="224" t="s">
        <v>5740</v>
      </c>
      <c r="G181" s="36"/>
      <c r="H181" s="36"/>
      <c r="I181" s="122"/>
      <c r="J181" s="36"/>
      <c r="K181" s="36"/>
      <c r="L181" s="39"/>
      <c r="M181" s="227"/>
      <c r="N181" s="228"/>
      <c r="O181" s="229"/>
      <c r="P181" s="229"/>
      <c r="Q181" s="229"/>
      <c r="R181" s="229"/>
      <c r="S181" s="229"/>
      <c r="T181" s="230"/>
      <c r="U181" s="34"/>
      <c r="V181" s="34"/>
      <c r="W181" s="34"/>
      <c r="X181" s="34"/>
      <c r="Y181" s="34"/>
      <c r="Z181" s="34"/>
      <c r="AA181" s="34"/>
      <c r="AB181" s="34"/>
      <c r="AC181" s="34"/>
      <c r="AD181" s="34"/>
      <c r="AE181" s="34"/>
      <c r="AT181" s="17" t="s">
        <v>203</v>
      </c>
      <c r="AU181" s="17" t="s">
        <v>83</v>
      </c>
    </row>
    <row r="182" spans="1:65" s="2" customFormat="1" ht="6.95" customHeight="1">
      <c r="A182" s="34"/>
      <c r="B182" s="54"/>
      <c r="C182" s="55"/>
      <c r="D182" s="55"/>
      <c r="E182" s="55"/>
      <c r="F182" s="55"/>
      <c r="G182" s="55"/>
      <c r="H182" s="55"/>
      <c r="I182" s="158"/>
      <c r="J182" s="55"/>
      <c r="K182" s="55"/>
      <c r="L182" s="39"/>
      <c r="M182" s="34"/>
      <c r="O182" s="34"/>
      <c r="P182" s="34"/>
      <c r="Q182" s="34"/>
      <c r="R182" s="34"/>
      <c r="S182" s="34"/>
      <c r="T182" s="34"/>
      <c r="U182" s="34"/>
      <c r="V182" s="34"/>
      <c r="W182" s="34"/>
      <c r="X182" s="34"/>
      <c r="Y182" s="34"/>
      <c r="Z182" s="34"/>
      <c r="AA182" s="34"/>
      <c r="AB182" s="34"/>
      <c r="AC182" s="34"/>
      <c r="AD182" s="34"/>
      <c r="AE182" s="34"/>
    </row>
  </sheetData>
  <sheetProtection algorithmName="SHA-512" hashValue="O7wRoQBnwBue3Sva1BqYFtw4FUN6rYuL92s4zJKzXveFyPbp1pPKwTx9sBct67tsO0WsvpmqhkkoqrUNzR8KNA==" saltValue="K82Lb3gUQJkg+oCuzX/PyU1frQq67zELRoEf0xrPhY5bLSrbxiGhUYkbOMCpErbdJ/zeN4hLAwG5wsWG7WI96Q==" spinCount="100000" sheet="1" objects="1" scenarios="1" formatColumns="0" formatRows="0" autoFilter="0"/>
  <autoFilter ref="C125:K181"/>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28</vt:i4>
      </vt:variant>
      <vt:variant>
        <vt:lpstr>Pojmenované oblasti</vt:lpstr>
      </vt:variant>
      <vt:variant>
        <vt:i4>56</vt:i4>
      </vt:variant>
    </vt:vector>
  </HeadingPairs>
  <TitlesOfParts>
    <vt:vector size="84" baseType="lpstr">
      <vt:lpstr>Rekapitulace stavby</vt:lpstr>
      <vt:lpstr>000 - VRN - Vedlejší a os...</vt:lpstr>
      <vt:lpstr>F0_D.100 - Architektonick...</vt:lpstr>
      <vt:lpstr>F1_D.100 - Architektonick...</vt:lpstr>
      <vt:lpstr>F1_D.400.01 - ZTI - Vodovod</vt:lpstr>
      <vt:lpstr>F1_D.400.02 - ZTI - Kanal...</vt:lpstr>
      <vt:lpstr>F1_D.400.03 - ZTI - Plyno...</vt:lpstr>
      <vt:lpstr>F1_D.500 - Ústřední vytáp...</vt:lpstr>
      <vt:lpstr>F1_D.550 - Vzduchotechnik...</vt:lpstr>
      <vt:lpstr>F1_D.600 - Elektroinstala...</vt:lpstr>
      <vt:lpstr>F1_D.700.1 - Elektroinsta...</vt:lpstr>
      <vt:lpstr>F1_D.700.2 - Elektroinsta...</vt:lpstr>
      <vt:lpstr>F1_D.800 - Měření a regulace</vt:lpstr>
      <vt:lpstr>F1_D.950 - Interiérové a ...</vt:lpstr>
      <vt:lpstr>F2_D.100 - Architektonick...</vt:lpstr>
      <vt:lpstr>F2_D.400.01 - ZTI - Vodovod</vt:lpstr>
      <vt:lpstr>F2_D.400.02 - ZTI - Kanal...</vt:lpstr>
      <vt:lpstr>F2_D.500 - Ústřední vytáp...</vt:lpstr>
      <vt:lpstr>F2_D.550 - Vzduchotechnik...</vt:lpstr>
      <vt:lpstr>F2_D.600 - Elektroinstala...</vt:lpstr>
      <vt:lpstr>F2_D.700.1 - Elektroinsta...</vt:lpstr>
      <vt:lpstr>F2_D.800 - Měření a regulace</vt:lpstr>
      <vt:lpstr>F2_D.950 - Interiérové a ...</vt:lpstr>
      <vt:lpstr>D.400 - Dočasná splašková...</vt:lpstr>
      <vt:lpstr>D.600 - Elektroinstalace ...</vt:lpstr>
      <vt:lpstr>D.601a - Komunikace areálové</vt:lpstr>
      <vt:lpstr>D.601b - Komunikace mimo ...</vt:lpstr>
      <vt:lpstr>D.901 - Sadové úpravy</vt:lpstr>
      <vt:lpstr>'000 - VRN - Vedlejší a os...'!Názvy_tisku</vt:lpstr>
      <vt:lpstr>'D.400 - Dočasná splašková...'!Názvy_tisku</vt:lpstr>
      <vt:lpstr>'D.600 - Elektroinstalace ...'!Názvy_tisku</vt:lpstr>
      <vt:lpstr>'D.601a - Komunikace areálové'!Názvy_tisku</vt:lpstr>
      <vt:lpstr>'D.601b - Komunikace mimo ...'!Názvy_tisku</vt:lpstr>
      <vt:lpstr>'D.901 - Sadové úpravy'!Názvy_tisku</vt:lpstr>
      <vt:lpstr>'F0_D.100 - Architektonick...'!Názvy_tisku</vt:lpstr>
      <vt:lpstr>'F1_D.100 - Architektonick...'!Názvy_tisku</vt:lpstr>
      <vt:lpstr>'F1_D.400.01 - ZTI - Vodovod'!Názvy_tisku</vt:lpstr>
      <vt:lpstr>'F1_D.400.02 - ZTI - Kanal...'!Názvy_tisku</vt:lpstr>
      <vt:lpstr>'F1_D.400.03 - ZTI - Plyno...'!Názvy_tisku</vt:lpstr>
      <vt:lpstr>'F1_D.500 - Ústřední vytáp...'!Názvy_tisku</vt:lpstr>
      <vt:lpstr>'F1_D.550 - Vzduchotechnik...'!Názvy_tisku</vt:lpstr>
      <vt:lpstr>'F1_D.600 - Elektroinstala...'!Názvy_tisku</vt:lpstr>
      <vt:lpstr>'F1_D.700.1 - Elektroinsta...'!Názvy_tisku</vt:lpstr>
      <vt:lpstr>'F1_D.700.2 - Elektroinsta...'!Názvy_tisku</vt:lpstr>
      <vt:lpstr>'F1_D.800 - Měření a regulace'!Názvy_tisku</vt:lpstr>
      <vt:lpstr>'F1_D.950 - Interiérové a ...'!Názvy_tisku</vt:lpstr>
      <vt:lpstr>'F2_D.100 - Architektonick...'!Názvy_tisku</vt:lpstr>
      <vt:lpstr>'F2_D.400.01 - ZTI - Vodovod'!Názvy_tisku</vt:lpstr>
      <vt:lpstr>'F2_D.400.02 - ZTI - Kanal...'!Názvy_tisku</vt:lpstr>
      <vt:lpstr>'F2_D.500 - Ústřední vytáp...'!Názvy_tisku</vt:lpstr>
      <vt:lpstr>'F2_D.550 - Vzduchotechnik...'!Názvy_tisku</vt:lpstr>
      <vt:lpstr>'F2_D.600 - Elektroinstala...'!Názvy_tisku</vt:lpstr>
      <vt:lpstr>'F2_D.700.1 - Elektroinsta...'!Názvy_tisku</vt:lpstr>
      <vt:lpstr>'F2_D.800 - Měření a regulace'!Názvy_tisku</vt:lpstr>
      <vt:lpstr>'F2_D.950 - Interiérové a ...'!Názvy_tisku</vt:lpstr>
      <vt:lpstr>'Rekapitulace stavby'!Názvy_tisku</vt:lpstr>
      <vt:lpstr>'000 - VRN - Vedlejší a os...'!Oblast_tisku</vt:lpstr>
      <vt:lpstr>'D.400 - Dočasná splašková...'!Oblast_tisku</vt:lpstr>
      <vt:lpstr>'D.600 - Elektroinstalace ...'!Oblast_tisku</vt:lpstr>
      <vt:lpstr>'D.601a - Komunikace areálové'!Oblast_tisku</vt:lpstr>
      <vt:lpstr>'D.601b - Komunikace mimo ...'!Oblast_tisku</vt:lpstr>
      <vt:lpstr>'D.901 - Sadové úpravy'!Oblast_tisku</vt:lpstr>
      <vt:lpstr>'F0_D.100 - Architektonick...'!Oblast_tisku</vt:lpstr>
      <vt:lpstr>'F1_D.100 - Architektonick...'!Oblast_tisku</vt:lpstr>
      <vt:lpstr>'F1_D.400.01 - ZTI - Vodovod'!Oblast_tisku</vt:lpstr>
      <vt:lpstr>'F1_D.400.02 - ZTI - Kanal...'!Oblast_tisku</vt:lpstr>
      <vt:lpstr>'F1_D.400.03 - ZTI - Plyno...'!Oblast_tisku</vt:lpstr>
      <vt:lpstr>'F1_D.500 - Ústřední vytáp...'!Oblast_tisku</vt:lpstr>
      <vt:lpstr>'F1_D.550 - Vzduchotechnik...'!Oblast_tisku</vt:lpstr>
      <vt:lpstr>'F1_D.600 - Elektroinstala...'!Oblast_tisku</vt:lpstr>
      <vt:lpstr>'F1_D.700.1 - Elektroinsta...'!Oblast_tisku</vt:lpstr>
      <vt:lpstr>'F1_D.700.2 - Elektroinsta...'!Oblast_tisku</vt:lpstr>
      <vt:lpstr>'F1_D.800 - Měření a regulace'!Oblast_tisku</vt:lpstr>
      <vt:lpstr>'F1_D.950 - Interiérové a ...'!Oblast_tisku</vt:lpstr>
      <vt:lpstr>'F2_D.100 - Architektonick...'!Oblast_tisku</vt:lpstr>
      <vt:lpstr>'F2_D.400.01 - ZTI - Vodovod'!Oblast_tisku</vt:lpstr>
      <vt:lpstr>'F2_D.400.02 - ZTI - Kanal...'!Oblast_tisku</vt:lpstr>
      <vt:lpstr>'F2_D.500 - Ústřední vytáp...'!Oblast_tisku</vt:lpstr>
      <vt:lpstr>'F2_D.550 - Vzduchotechnik...'!Oblast_tisku</vt:lpstr>
      <vt:lpstr>'F2_D.600 - Elektroinstala...'!Oblast_tisku</vt:lpstr>
      <vt:lpstr>'F2_D.700.1 - Elektroinsta...'!Oblast_tisku</vt:lpstr>
      <vt:lpstr>'F2_D.800 - Měření a regulace'!Oblast_tisku</vt:lpstr>
      <vt:lpstr>'F2_D.950 - Interiérové a ...'!Oblast_tisku</vt:lpstr>
      <vt:lpstr>'Rekapitulace stavby'!Oblast_tisku</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Veronika Baťková</dc:creator>
  <cp:lastModifiedBy>Natálie Macháčková</cp:lastModifiedBy>
  <dcterms:created xsi:type="dcterms:W3CDTF">2019-07-25T12:32:01Z</dcterms:created>
  <dcterms:modified xsi:type="dcterms:W3CDTF">2019-09-24T15:24:24Z</dcterms:modified>
</cp:coreProperties>
</file>